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9) YEAR 25-68 (PUBLIC)\ZEN (1764145) งบใหม่\"/>
    </mc:Choice>
  </mc:AlternateContent>
  <xr:revisionPtr revIDLastSave="0" documentId="13_ncr:1_{69140775-5C27-4D02-AC56-778CDB484429}" xr6:coauthVersionLast="47" xr6:coauthVersionMax="47" xr10:uidLastSave="{00000000-0000-0000-0000-000000000000}"/>
  <bookViews>
    <workbookView xWindow="-110" yWindow="-110" windowWidth="19420" windowHeight="11500" tabRatio="814" activeTab="3" xr2:uid="{00000000-000D-0000-FFFF-FFFF00000000}"/>
  </bookViews>
  <sheets>
    <sheet name="สินทรัพย์" sheetId="20" r:id="rId1"/>
    <sheet name="หนี้สิน" sheetId="21" r:id="rId2"/>
    <sheet name="กำไรขาดทุน" sheetId="16" r:id="rId3"/>
    <sheet name="ส่วนของผู้ถือหุ้น - งบรวม" sheetId="17" r:id="rId4"/>
    <sheet name="ผู้ถือหุ้น - งบเฉพาะ" sheetId="28" r:id="rId5"/>
    <sheet name="กระแสเงินสด" sheetId="24" r:id="rId6"/>
  </sheets>
  <definedNames>
    <definedName name="_______________pa2">#N/A</definedName>
    <definedName name="______________pa2">#N/A</definedName>
    <definedName name="_____________pa2">#N/A</definedName>
    <definedName name="____________pa2">#N/A</definedName>
    <definedName name="___________pa2">#N/A</definedName>
    <definedName name="_______pa2">#N/A</definedName>
    <definedName name="_____pa2">#N/A</definedName>
    <definedName name="___pa2">#N/A</definedName>
    <definedName name="__123Graph_D" hidden="1">#REF!</definedName>
    <definedName name="__123Graph_X" hidden="1">#REF!</definedName>
    <definedName name="__IntlFixup">TRUE</definedName>
    <definedName name="__KEY1" hidden="1">#REF!</definedName>
    <definedName name="__pa2">#N/A</definedName>
    <definedName name="_del2" hidden="1">{#VALUE!,#N/A,FALSE,0;#N/A,#N/A,FALSE,0;#N/A,#N/A,FALSE,0;#N/A,#N/A,FALSE,0;#N/A,#N/A,FALSE,0;#N/A,#N/A,FALSE,0;#N/A,#N/A,FALSE,0;#N/A,#N/A,FALSE,0;#N/A,#N/A,FALSE,0;#N/A,#N/A,FALSE,0}</definedName>
    <definedName name="_del2_1" hidden="1">{#VALUE!,#N/A,FALSE,0;#N/A,#N/A,FALSE,0;#N/A,#N/A,FALSE,0;#N/A,#N/A,FALSE,0;#N/A,#N/A,FALSE,0;#N/A,#N/A,FALSE,0;#N/A,#N/A,FALSE,0;#N/A,#N/A,FALSE,0;#N/A,#N/A,FALSE,0;#N/A,#N/A,FALSE,0}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2">#N/A</definedName>
    <definedName name="_Parse_Out" hidden="1">#REF!</definedName>
    <definedName name="_Sort" hidden="1">#REF!</definedName>
    <definedName name="abc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bcd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GING">#REF!</definedName>
    <definedName name="a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r">#N/A</definedName>
    <definedName name="ART_COLOUR_DESIGN_CO_.LTD.">"ART COLOUR DESIGN CO.,LTD."</definedName>
    <definedName name="AS2DocOpenMode" hidden="1">"AS2DocumentEdit"</definedName>
    <definedName name="AS2ReportLS">1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ss">#N/A</definedName>
    <definedName name="assss">#N/A</definedName>
    <definedName name="barter">#N/A</definedName>
    <definedName name="bbc">#N/A</definedName>
    <definedName name="be">#N/A</definedName>
    <definedName name="BG_Del">15</definedName>
    <definedName name="BG_Ins">4</definedName>
    <definedName name="BG_Mod">6</definedName>
    <definedName name="CIT">{"'Eng (page2)'!$A$1:$D$52"}</definedName>
    <definedName name="COLTrend" hidden="1">#REF!</definedName>
    <definedName name="ConnectionInfo">#REF!</definedName>
    <definedName name="COUPL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urrent">#REF!</definedName>
    <definedName name="current_ya">2001</definedName>
    <definedName name="cv">#N/A</definedName>
    <definedName name="CVCV" hidden="1">{#N/A,#N/A,FALSE,"Sheet1"}</definedName>
    <definedName name="_xlnm.Database">#REF!</definedName>
    <definedName name="DC_END_10_27">NA()</definedName>
    <definedName name="DC_END_10_27_1">NA()</definedName>
    <definedName name="DC_END_10_27_27">NA()</definedName>
    <definedName name="DC_END_10_27_4">NA()</definedName>
    <definedName name="DC_END_10_27_4_27">NA()</definedName>
    <definedName name="DC_END_10_27_4_49">NA()</definedName>
    <definedName name="DC_END_10_27_49">NA()</definedName>
    <definedName name="DC_END_10_4">NA()</definedName>
    <definedName name="DC_END_10_4_27">NA()</definedName>
    <definedName name="DC_END_10_4_49">NA()</definedName>
    <definedName name="DC_END_10_49">NA()</definedName>
    <definedName name="DC_END_11_27">NA()</definedName>
    <definedName name="DC_END_11_27_1">NA()</definedName>
    <definedName name="DC_END_11_27_27">NA()</definedName>
    <definedName name="DC_END_11_27_4">NA()</definedName>
    <definedName name="DC_END_11_27_4_27">NA()</definedName>
    <definedName name="DC_END_11_27_4_49">NA()</definedName>
    <definedName name="DC_END_11_27_49">NA()</definedName>
    <definedName name="DC_END_11_4">NA()</definedName>
    <definedName name="DC_END_11_4_27">NA()</definedName>
    <definedName name="DC_END_11_4_49">NA()</definedName>
    <definedName name="DC_END_11_49">NA()</definedName>
    <definedName name="DC_END_12_27">NA()</definedName>
    <definedName name="DC_END_12_27_1">NA()</definedName>
    <definedName name="DC_END_12_27_27">NA()</definedName>
    <definedName name="DC_END_12_27_4">NA()</definedName>
    <definedName name="DC_END_12_27_4_27">NA()</definedName>
    <definedName name="DC_END_12_27_4_49">NA()</definedName>
    <definedName name="DC_END_12_27_49">NA()</definedName>
    <definedName name="DC_END_12_4">NA()</definedName>
    <definedName name="DC_END_12_4_27">NA()</definedName>
    <definedName name="DC_END_12_4_49">NA()</definedName>
    <definedName name="DC_END_12_49">NA()</definedName>
    <definedName name="DC_END_21">NA()</definedName>
    <definedName name="DC_END_21_27">NA()</definedName>
    <definedName name="DC_END_21_27_1">NA()</definedName>
    <definedName name="DC_END_21_27_27">NA()</definedName>
    <definedName name="DC_END_21_27_4">NA()</definedName>
    <definedName name="DC_END_21_27_4_27">NA()</definedName>
    <definedName name="DC_END_21_27_4_49">NA()</definedName>
    <definedName name="DC_END_21_27_49">NA()</definedName>
    <definedName name="DC_END_21_4">NA()</definedName>
    <definedName name="DC_END_21_4_27">NA()</definedName>
    <definedName name="DC_END_21_4_49">NA()</definedName>
    <definedName name="DC_END_21_49">NA()</definedName>
    <definedName name="DC_END_27">NA()</definedName>
    <definedName name="DC_END_27_1">NA()</definedName>
    <definedName name="DC_END_27_27">NA()</definedName>
    <definedName name="DC_END_27_4">NA()</definedName>
    <definedName name="DC_END_27_4_27">NA()</definedName>
    <definedName name="DC_END_27_4_49">NA()</definedName>
    <definedName name="DC_END_27_49">NA()</definedName>
    <definedName name="DC_END_28">NA()</definedName>
    <definedName name="DC_END_28_27">NA()</definedName>
    <definedName name="DC_END_28_27_1">NA()</definedName>
    <definedName name="DC_END_28_27_27">NA()</definedName>
    <definedName name="DC_END_28_27_4">NA()</definedName>
    <definedName name="DC_END_28_27_4_27">NA()</definedName>
    <definedName name="DC_END_28_27_4_49">NA()</definedName>
    <definedName name="DC_END_28_27_49">NA()</definedName>
    <definedName name="DC_END_28_4">NA()</definedName>
    <definedName name="DC_END_28_4_27">NA()</definedName>
    <definedName name="DC_END_28_4_49">NA()</definedName>
    <definedName name="DC_END_28_49">NA()</definedName>
    <definedName name="DC_END_32">NA()</definedName>
    <definedName name="DC_END_32_27">NA()</definedName>
    <definedName name="DC_END_32_27_1">NA()</definedName>
    <definedName name="DC_END_32_27_27">NA()</definedName>
    <definedName name="DC_END_32_27_4">NA()</definedName>
    <definedName name="DC_END_32_27_4_27">NA()</definedName>
    <definedName name="DC_END_32_27_4_49">NA()</definedName>
    <definedName name="DC_END_32_27_49">NA()</definedName>
    <definedName name="DC_END_32_4">NA()</definedName>
    <definedName name="DC_END_32_4_27">NA()</definedName>
    <definedName name="DC_END_32_4_49">NA()</definedName>
    <definedName name="DC_END_32_49">NA()</definedName>
    <definedName name="DC_END_4_27">NA()</definedName>
    <definedName name="DC_END_4_49">NA()</definedName>
    <definedName name="DC_END_49">NA()</definedName>
    <definedName name="DC_END_49_1">NA()</definedName>
    <definedName name="DC_END_49_27">NA()</definedName>
    <definedName name="DC_END_49_27_1">NA()</definedName>
    <definedName name="DC_END_49_27_27">NA()</definedName>
    <definedName name="DC_END_49_27_4">NA()</definedName>
    <definedName name="DC_END_49_27_4_27">NA()</definedName>
    <definedName name="DC_END_49_27_4_49">NA()</definedName>
    <definedName name="DC_END_49_27_49">NA()</definedName>
    <definedName name="DC_END_49_4">NA()</definedName>
    <definedName name="DC_END_49_4_27">NA()</definedName>
    <definedName name="DC_END_49_4_49">NA()</definedName>
    <definedName name="DC_END_49_49">NA()</definedName>
    <definedName name="DEM_21">NA()</definedName>
    <definedName name="DEM_21_27">NA()</definedName>
    <definedName name="DEM_21_27_1">NA()</definedName>
    <definedName name="DEM_21_27_27">NA()</definedName>
    <definedName name="DEM_21_27_4">NA()</definedName>
    <definedName name="DEM_21_27_4_27">NA()</definedName>
    <definedName name="DEM_21_27_4_49">NA()</definedName>
    <definedName name="DEM_21_27_49">NA()</definedName>
    <definedName name="DEM_21_4">NA()</definedName>
    <definedName name="DEM_21_4_27">NA()</definedName>
    <definedName name="DEM_21_4_49">NA()</definedName>
    <definedName name="DEM_21_49">NA()</definedName>
    <definedName name="DEM_27">NA()</definedName>
    <definedName name="DEM_27_1">NA()</definedName>
    <definedName name="DEM_27_27">NA()</definedName>
    <definedName name="DEM_27_4">NA()</definedName>
    <definedName name="DEM_27_4_27">NA()</definedName>
    <definedName name="DEM_27_4_49">NA()</definedName>
    <definedName name="DEM_27_49">NA()</definedName>
    <definedName name="DEM_28">NA()</definedName>
    <definedName name="DEM_28_27">NA()</definedName>
    <definedName name="DEM_28_27_1">NA()</definedName>
    <definedName name="DEM_28_27_27">NA()</definedName>
    <definedName name="DEM_28_27_4">NA()</definedName>
    <definedName name="DEM_28_27_4_27">NA()</definedName>
    <definedName name="DEM_28_27_4_49">NA()</definedName>
    <definedName name="DEM_28_27_49">NA()</definedName>
    <definedName name="DEM_28_4">NA()</definedName>
    <definedName name="DEM_28_4_27">NA()</definedName>
    <definedName name="DEM_28_4_49">NA()</definedName>
    <definedName name="DEM_28_49">NA()</definedName>
    <definedName name="DEM_32">NA()</definedName>
    <definedName name="DEM_32_27">NA()</definedName>
    <definedName name="DEM_32_27_1">NA()</definedName>
    <definedName name="DEM_32_27_27">NA()</definedName>
    <definedName name="DEM_32_27_4">NA()</definedName>
    <definedName name="DEM_32_27_4_27">NA()</definedName>
    <definedName name="DEM_32_27_4_49">NA()</definedName>
    <definedName name="DEM_32_27_49">NA()</definedName>
    <definedName name="DEM_32_4">NA()</definedName>
    <definedName name="DEM_32_4_27">NA()</definedName>
    <definedName name="DEM_32_4_49">NA()</definedName>
    <definedName name="DEM_32_49">NA()</definedName>
    <definedName name="DEM_4_27">NA()</definedName>
    <definedName name="DEM_4_49">NA()</definedName>
    <definedName name="DEM_49">NA()</definedName>
    <definedName name="dfdfd">#N/A</definedName>
    <definedName name="dfwfwe">#N/A</definedName>
    <definedName name="D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DH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E">#N/A</definedName>
    <definedName name="eeee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eee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nough">#N/A</definedName>
    <definedName name="EUR_21">NA()</definedName>
    <definedName name="EUR_21_27">NA()</definedName>
    <definedName name="EUR_21_27_1">NA()</definedName>
    <definedName name="EUR_21_27_27">NA()</definedName>
    <definedName name="EUR_21_27_4">NA()</definedName>
    <definedName name="EUR_21_27_4_27">NA()</definedName>
    <definedName name="EUR_21_27_4_49">NA()</definedName>
    <definedName name="EUR_21_27_49">NA()</definedName>
    <definedName name="EUR_21_4">NA()</definedName>
    <definedName name="EUR_21_4_27">NA()</definedName>
    <definedName name="EUR_21_4_49">NA()</definedName>
    <definedName name="EUR_21_49">NA()</definedName>
    <definedName name="EUR_27">NA()</definedName>
    <definedName name="EUR_27_1">NA()</definedName>
    <definedName name="EUR_27_27">NA()</definedName>
    <definedName name="EUR_27_4">NA()</definedName>
    <definedName name="EUR_27_4_27">NA()</definedName>
    <definedName name="EUR_27_4_49">NA()</definedName>
    <definedName name="EUR_27_49">NA()</definedName>
    <definedName name="EUR_28">NA()</definedName>
    <definedName name="EUR_28_27">NA()</definedName>
    <definedName name="EUR_28_27_1">NA()</definedName>
    <definedName name="EUR_28_27_27">NA()</definedName>
    <definedName name="EUR_28_27_4">NA()</definedName>
    <definedName name="EUR_28_27_4_27">NA()</definedName>
    <definedName name="EUR_28_27_4_49">NA()</definedName>
    <definedName name="EUR_28_27_49">NA()</definedName>
    <definedName name="EUR_28_4">NA()</definedName>
    <definedName name="EUR_28_4_27">NA()</definedName>
    <definedName name="EUR_28_4_49">NA()</definedName>
    <definedName name="EUR_28_49">NA()</definedName>
    <definedName name="EUR_32">NA()</definedName>
    <definedName name="EUR_32_27">NA()</definedName>
    <definedName name="EUR_32_27_1">NA()</definedName>
    <definedName name="EUR_32_27_27">NA()</definedName>
    <definedName name="EUR_32_27_4">NA()</definedName>
    <definedName name="EUR_32_27_4_27">NA()</definedName>
    <definedName name="EUR_32_27_4_49">NA()</definedName>
    <definedName name="EUR_32_27_49">NA()</definedName>
    <definedName name="EUR_32_4">NA()</definedName>
    <definedName name="EUR_32_4_27">NA()</definedName>
    <definedName name="EUR_32_4_49">NA()</definedName>
    <definedName name="EUR_32_49">NA()</definedName>
    <definedName name="EUR_4_27">NA()</definedName>
    <definedName name="EUR_4_49">NA()</definedName>
    <definedName name="EUR_49">NA()</definedName>
    <definedName name="EV__LASTREFTIME__">38793.6590856481</definedName>
    <definedName name="ewer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r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f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f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xactAddinConnection">"300"</definedName>
    <definedName name="ExactAddinConnection.100">"BBT-EXACT-01;300;panchabo;1"</definedName>
    <definedName name="ExactAddinConnection.300">"BBT-EXACT-01;300;panchabo;1"</definedName>
    <definedName name="ExactAddinReports">1</definedName>
    <definedName name="Excel_BuiltIn_Print_Area_12_1">"$#REF.$A$1:$E$82"</definedName>
    <definedName name="Excel_BuiltIn_Print_Area_36">NA()</definedName>
    <definedName name="Excel_BuiltIn_Print_Area_4_1">"$#REF.$A$1:$J$415"</definedName>
    <definedName name="Excel_BuiltIn_Print_Area_5_1_1">"$#REF.$A$1:$AA$285"</definedName>
    <definedName name="Excel_BuiltIn_Print_Area_6_1">"$#REF.$A$1:$G$5"</definedName>
    <definedName name="Excel_BuiltIn_Print_Titles_12">"$#REF.$A$4:$IV$7"</definedName>
    <definedName name="Excel_BuiltIn_Print_Titles_2_1">"$'สรุป ด_11'.$#REF$#REF:$#REF$#REF"</definedName>
    <definedName name="Excel_BuiltIn_Print_Titles_5_1_1">"$#REF.$A$1:$IV$4"</definedName>
    <definedName name="Excel_BuiltIn_Print_Titles_7">"$#REF.$A$1:$IV$5"</definedName>
    <definedName name="fdk">#N/A</definedName>
    <definedName name="fusa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sa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BP_21">NA()</definedName>
    <definedName name="GBP_21_27">NA()</definedName>
    <definedName name="GBP_21_27_1">NA()</definedName>
    <definedName name="GBP_21_27_27">NA()</definedName>
    <definedName name="GBP_21_27_4">NA()</definedName>
    <definedName name="GBP_21_27_4_27">NA()</definedName>
    <definedName name="GBP_21_27_4_49">NA()</definedName>
    <definedName name="GBP_21_27_49">NA()</definedName>
    <definedName name="GBP_21_4">NA()</definedName>
    <definedName name="GBP_21_4_27">NA()</definedName>
    <definedName name="GBP_21_4_49">NA()</definedName>
    <definedName name="GBP_21_49">NA()</definedName>
    <definedName name="GBP_27">NA()</definedName>
    <definedName name="GBP_27_1">NA()</definedName>
    <definedName name="GBP_27_27">NA()</definedName>
    <definedName name="GBP_27_4">NA()</definedName>
    <definedName name="GBP_27_4_27">NA()</definedName>
    <definedName name="GBP_27_4_49">NA()</definedName>
    <definedName name="GBP_27_49">NA()</definedName>
    <definedName name="GBP_28">NA()</definedName>
    <definedName name="GBP_28_27">NA()</definedName>
    <definedName name="GBP_28_27_1">NA()</definedName>
    <definedName name="GBP_28_27_27">NA()</definedName>
    <definedName name="GBP_28_27_4">NA()</definedName>
    <definedName name="GBP_28_27_4_27">NA()</definedName>
    <definedName name="GBP_28_27_4_49">NA()</definedName>
    <definedName name="GBP_28_27_49">NA()</definedName>
    <definedName name="GBP_28_4">NA()</definedName>
    <definedName name="GBP_28_4_27">NA()</definedName>
    <definedName name="GBP_28_4_49">NA()</definedName>
    <definedName name="GBP_28_49">NA()</definedName>
    <definedName name="GBP_32">NA()</definedName>
    <definedName name="GBP_32_27">NA()</definedName>
    <definedName name="GBP_32_27_1">NA()</definedName>
    <definedName name="GBP_32_27_27">NA()</definedName>
    <definedName name="GBP_32_27_4">NA()</definedName>
    <definedName name="GBP_32_27_4_27">NA()</definedName>
    <definedName name="GBP_32_27_4_49">NA()</definedName>
    <definedName name="GBP_32_27_49">NA()</definedName>
    <definedName name="GBP_32_4">NA()</definedName>
    <definedName name="GBP_32_4_27">NA()</definedName>
    <definedName name="GBP_32_4_49">NA()</definedName>
    <definedName name="GBP_32_49">NA()</definedName>
    <definedName name="GBP_4_27">NA()</definedName>
    <definedName name="GBP_4_49">NA()</definedName>
    <definedName name="GBP_49">NA()</definedName>
    <definedName name="grhrthrt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hrthrt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hjh">#N/A</definedName>
    <definedName name="Hourly">40</definedName>
    <definedName name="HTML">{"'Eng (page2)'!$A$1:$D$52"}</definedName>
    <definedName name="HTML_1">{"'Eng (page2)'!$A$1:$D$52"}</definedName>
    <definedName name="HTML_CodePage">874</definedName>
    <definedName name="HTML_Control">{"'Eng (page2)'!$A$1:$D$52"}</definedName>
    <definedName name="HTML_Control_1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tml1">{"'Eng (page2)'!$A$1:$D$52"}</definedName>
    <definedName name="html1_1">{"'Eng (page2)'!$A$1:$D$52"}</definedName>
    <definedName name="jeab">#N/A</definedName>
    <definedName name="jjj" hidden="1">#REF!</definedName>
    <definedName name="JJJJJ" hidden="1">{#N/A,#N/A,FALSE,"Sheet1"}</definedName>
    <definedName name="K2a" hidden="1">{#N/A,#N/A,FALSE,"Sheet1"}</definedName>
    <definedName name="kkk" hidden="1">#REF!</definedName>
    <definedName name="Last_Row">#N/A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">#N/A</definedName>
    <definedName name="mail" hidden="1">{"kpi",#N/A,FALSE,"KPI"}</definedName>
    <definedName name="mail_1" hidden="1">{"kpi",#N/A,FALSE,"KPI"}</definedName>
    <definedName name="Materiallities">2000000</definedName>
    <definedName name="max">#N/A</definedName>
    <definedName name="mms">#N/A</definedName>
    <definedName name="ms">#N/A</definedName>
    <definedName name="MS.SUNASSADA">#N/A</definedName>
    <definedName name="NEOMAT_CO._LTD.">"NEOMAT CO.,LTD."</definedName>
    <definedName name="nut" hidden="1">#REF!</definedName>
    <definedName name="NvsASD">"V1996-11-30"</definedName>
    <definedName name="NvsAutoDrillOk">"VN"</definedName>
    <definedName name="NvsDeleteUnderline">NOW()</definedName>
    <definedName name="NvsElapsedTime">0</definedName>
    <definedName name="NvsEndTime">36166.47021875</definedName>
    <definedName name="NvsInstSpec">"%,FDEPTID,TORGROLLUP,NINTERNAL"</definedName>
    <definedName name="NvsLayoutType">"M3"</definedName>
    <definedName name="NvsNplSpec">"%,X,RZF..nPloded,CZF.."</definedName>
    <definedName name="NvsPanelEffdt">"V1998-10-01"</definedName>
    <definedName name="NvsPanelSetid">"VMODEL"</definedName>
    <definedName name="NvsReqBU">"V670"</definedName>
    <definedName name="NvsReqBUOnly">"VN"</definedName>
    <definedName name="NvsTransLed">"VN"</definedName>
    <definedName name="NvsTreeASD">"V1996-11-30"</definedName>
    <definedName name="NvsValTbl.CURRENCY_CD">"CURRENCY_CD_TBL"</definedName>
    <definedName name="NvsValTbl.DEPTID">"DEPARTMENT_TBL"</definedName>
    <definedName name="ObjectInfo">#REF!</definedName>
    <definedName name="pa">#N/A</definedName>
    <definedName name="Pal_Workbook_GUID">"J7F2INK95YWW53GMMJGR43JV"</definedName>
    <definedName name="PCCC">#N/A</definedName>
    <definedName name="Percent_Materialities">0.2</definedName>
    <definedName name="Period">VALUE(TEXT("30/06/2006","dd/mm/yyyy"))</definedName>
    <definedName name="pit" hidden="1">#REF!</definedName>
    <definedName name="_xlnm.Print_Area" localSheetId="5">กระแสเงินสด!$A$1:$I$84</definedName>
    <definedName name="_xlnm.Print_Area" localSheetId="2">กำไรขาดทุน!$A$1:$J$48</definedName>
    <definedName name="_xlnm.Print_Area" localSheetId="4">'ผู้ถือหุ้น - งบเฉพาะ'!$A$1:$T$72</definedName>
    <definedName name="_xlnm.Print_Area">#REF!</definedName>
    <definedName name="_xlnm.Print_Titles">#REF!</definedName>
    <definedName name="Prior">#REF!</definedName>
    <definedName name="prodn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n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aa">#N/A</definedName>
    <definedName name="qd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d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a">#N/A</definedName>
    <definedName name="rt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S.PACK___PRINT_PUBLIC_COMPANY_LIMITED">"S.PACK PRINT PUBLIC COMPANY LIMITED"</definedName>
    <definedName name="sas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sdfe">#N/A</definedName>
    <definedName name="sfdawgsrgedrhdthtfdjh">{"'Eng (page2)'!$A$1:$D$52"}</definedName>
    <definedName name="sfdawgsrgedrhdthtfdjh_1">{"'Eng (page2)'!$A$1:$D$52"}</definedName>
    <definedName name="sss">{"'Eng (page2)'!$A$1:$D$52"}</definedName>
    <definedName name="sss_1">{"'Eng (page2)'!$A$1:$D$52"}</definedName>
    <definedName name="sta">0.1</definedName>
    <definedName name="s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s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B" localSheetId="4">IF(Loan_Amount*Interest_Rate*Loan_Years*Loan_Start&gt;0,1,0)</definedName>
    <definedName name="TB">IF(Loan_Amount*Interest_Rate*Loan_Years*Loan_Start&gt;0,1,0)</definedName>
    <definedName name="TextRefCopyRangeCount">3</definedName>
    <definedName name="thu" hidden="1">{"Balsheet",#N/A,FALSE,"BalSheet"}</definedName>
    <definedName name="thu_1" hidden="1">{"Balsheet",#N/A,FALSE,"BalSheet"}</definedName>
    <definedName name="thuu" hidden="1">{"title",#N/A,FALSE,"title"}</definedName>
    <definedName name="thuu_1" hidden="1">{"title",#N/A,FALSE,"title"}</definedName>
    <definedName name="thuy" hidden="1">{"Misc",#N/A,FALSE,"Misc"}</definedName>
    <definedName name="thuy_1" hidden="1">{"Misc",#N/A,FALSE,"Misc"}</definedName>
    <definedName name="TM1REBUILDOPTION">1</definedName>
    <definedName name="tom">{"'Eng (page2)'!$A$1:$D$52"}</definedName>
    <definedName name="tom_1">{"'Eng (page2)'!$A$1:$D$52"}</definedName>
    <definedName name="Travel_Schedule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avel_Schedule1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ukyuk">#N/A</definedName>
    <definedName name="USD_21">NA()</definedName>
    <definedName name="USD_21_27">NA()</definedName>
    <definedName name="USD_21_27_1">NA()</definedName>
    <definedName name="USD_21_27_27">NA()</definedName>
    <definedName name="USD_21_27_4">NA()</definedName>
    <definedName name="USD_21_27_4_27">NA()</definedName>
    <definedName name="USD_21_27_4_49">NA()</definedName>
    <definedName name="USD_21_27_49">NA()</definedName>
    <definedName name="USD_21_4">NA()</definedName>
    <definedName name="USD_21_4_27">NA()</definedName>
    <definedName name="USD_21_4_49">NA()</definedName>
    <definedName name="USD_21_49">NA()</definedName>
    <definedName name="USD_27">NA()</definedName>
    <definedName name="USD_27_1">NA()</definedName>
    <definedName name="USD_27_27">NA()</definedName>
    <definedName name="USD_27_4">NA()</definedName>
    <definedName name="USD_27_4_27">NA()</definedName>
    <definedName name="USD_27_4_49">NA()</definedName>
    <definedName name="USD_27_49">NA()</definedName>
    <definedName name="USD_28">NA()</definedName>
    <definedName name="USD_28_27">NA()</definedName>
    <definedName name="USD_28_27_1">NA()</definedName>
    <definedName name="USD_28_27_27">NA()</definedName>
    <definedName name="USD_28_27_4">NA()</definedName>
    <definedName name="USD_28_27_4_27">NA()</definedName>
    <definedName name="USD_28_27_4_49">NA()</definedName>
    <definedName name="USD_28_27_49">NA()</definedName>
    <definedName name="USD_28_4">NA()</definedName>
    <definedName name="USD_28_4_27">NA()</definedName>
    <definedName name="USD_28_4_49">NA()</definedName>
    <definedName name="USD_28_49">NA()</definedName>
    <definedName name="USD_32">NA()</definedName>
    <definedName name="USD_32_27">NA()</definedName>
    <definedName name="USD_32_27_1">NA()</definedName>
    <definedName name="USD_32_27_27">NA()</definedName>
    <definedName name="USD_32_27_4">NA()</definedName>
    <definedName name="USD_32_27_4_27">NA()</definedName>
    <definedName name="USD_32_27_4_49">NA()</definedName>
    <definedName name="USD_32_27_49">NA()</definedName>
    <definedName name="USD_32_4">NA()</definedName>
    <definedName name="USD_32_4_27">NA()</definedName>
    <definedName name="USD_32_4_49">NA()</definedName>
    <definedName name="USD_32_49">NA()</definedName>
    <definedName name="USD_4_27">NA()</definedName>
    <definedName name="USD_4_49">NA()</definedName>
    <definedName name="USD_49">NA()</definedName>
    <definedName name="VA">#N/A</definedName>
    <definedName name="wa">#N/A</definedName>
    <definedName name="we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USTRALIA." hidden="1">{#N/A,#N/A,FALSE,"Aus"}</definedName>
    <definedName name="wrn.AUSTRALIA._1" hidden="1">{#N/A,#N/A,FALSE,"Aus"}</definedName>
    <definedName name="wrn.Balance._.Sheet." hidden="1">{"Balsheet",#N/A,FALSE,"BalSheet"}</definedName>
    <definedName name="wrn.Balance._.Sheet._1" hidden="1">{"Balsheet",#N/A,FALSE,"BalSheet"}</definedName>
    <definedName name="wrn.CONSYTD." hidden="1">{#N/A,#N/A,FALSE,"IND.CONS";#N/A,#N/A,FALSE,"IND.CONS"}</definedName>
    <definedName name="wrn.CONSYTD._1" hidden="1">{#N/A,#N/A,FALSE,"IND.CONS";#N/A,#N/A,FALSE,"IND.CONS"}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_1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graphdata._1" hidden="1">{#N/A,#N/A,FALSE,"GraphData"}</definedName>
    <definedName name="wrn.HONGKONG." hidden="1">{#N/A,#N/A,FALSE,"HK"}</definedName>
    <definedName name="wrn.HONGKONG._1" hidden="1">{#N/A,#N/A,FALSE,"HK"}</definedName>
    <definedName name="wrn.indcons." hidden="1">{#N/A,#N/A,FALSE,"IND.CONS";#N/A,#N/A,FALSE,"IND.CONS"}</definedName>
    <definedName name="wrn.indcons._1" hidden="1">{#N/A,#N/A,FALSE,"IND.CONS";#N/A,#N/A,FALSE,"IND.CONS"}</definedName>
    <definedName name="wrn.KPI." hidden="1">{"kpi",#N/A,FALSE,"KPI"}</definedName>
    <definedName name="wrn.KPI._1" hidden="1">{"kpi",#N/A,FALSE,"KPI"}</definedName>
    <definedName name="wrn.Miscellaneous." hidden="1">{"Misc",#N/A,FALSE,"Misc"}</definedName>
    <definedName name="wrn.Miscellaneous._1" hidden="1">{"Misc",#N/A,FALSE,"Misc"}</definedName>
    <definedName name="wrn.Monthly._.Report." hidden="1">{#N/A,#N/A,FALSE,"Aus"}</definedName>
    <definedName name="wrn.Monthly._.Report._1" hidden="1">{#N/A,#N/A,FALSE,"Aus"}</definedName>
    <definedName name="wrn.MPLTC." hidden="1">{#N/A,#N/A,FALSE,"Sheet1"}</definedName>
    <definedName name="wrn.Profit._.Statement." hidden="1">{"profit",#N/A,FALSE,"Profit"}</definedName>
    <definedName name="wrn.Profit._.Statement._1" hidden="1">{"profit",#N/A,FALSE,"Profit"}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INGAPORE." hidden="1">{#N/A,#N/A,FALSE,"SING"}</definedName>
    <definedName name="wrn.SINGAPORE._1" hidden="1">{#N/A,#N/A,FALSE,"SING"}</definedName>
    <definedName name="wrn.TAIWAN." hidden="1">{#N/A,#N/A,FALSE,"TWAN"}</definedName>
    <definedName name="wrn.TAIWAN._1" hidden="1">{#N/A,#N/A,FALSE,"TWAN"}</definedName>
    <definedName name="wrn.THAILAND." hidden="1">{#N/A,#N/A,FALSE,"THAI"}</definedName>
    <definedName name="wrn.THAILAND._1" hidden="1">{#N/A,#N/A,FALSE,"THAI"}</definedName>
    <definedName name="wrn.Title._.Page." hidden="1">{"title",#N/A,FALSE,"title"}</definedName>
    <definedName name="wrn.Title._.Page._1" hidden="1">{"title",#N/A,FALSE,"title"}</definedName>
    <definedName name="wrn.Tracking." hidden="1">{"tracking",#N/A,FALSE,"tracking"}</definedName>
    <definedName name="wrn.Tracking._1" hidden="1">{"tracking",#N/A,FALSE,"tracking"}</definedName>
    <definedName name="ww">#N/A</definedName>
    <definedName name="XREF_COLUMN_1" hidden="1">#REF!</definedName>
    <definedName name="XRefActiveRow" hidden="1">#REF!</definedName>
    <definedName name="XRefColumnsCount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>12</definedName>
    <definedName name="XRefPaste1" hidden="1">#REF!</definedName>
    <definedName name="XRefPaste1Row" hidden="1">#REF!</definedName>
    <definedName name="XRefPasteRangeCount">1</definedName>
    <definedName name="XX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XX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เงินเดือน">{"'Eng (page2)'!$A$1:$D$52"}</definedName>
    <definedName name="เงินเดือน_1">{"'Eng (page2)'!$A$1:$D$52"}</definedName>
    <definedName name="ภงด1">#N/A</definedName>
    <definedName name="ออ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1" i="24" l="1"/>
  <c r="AC58" i="17"/>
  <c r="Z17" i="17" l="1"/>
  <c r="AF17" i="17" s="1"/>
  <c r="E70" i="24"/>
  <c r="C70" i="24"/>
  <c r="E32" i="21"/>
  <c r="AF56" i="17"/>
  <c r="AF18" i="17"/>
  <c r="E69" i="24" l="1"/>
  <c r="AC20" i="17" l="1"/>
  <c r="D46" i="16" l="1"/>
  <c r="D28" i="20" l="1"/>
  <c r="U62" i="17" l="1"/>
  <c r="G23" i="21" l="1"/>
  <c r="I27" i="24" l="1"/>
  <c r="I39" i="24" s="1"/>
  <c r="I42" i="24" s="1"/>
  <c r="E27" i="24"/>
  <c r="E39" i="24" s="1"/>
  <c r="E42" i="24" s="1"/>
  <c r="U55" i="17" l="1"/>
  <c r="R18" i="28"/>
  <c r="O18" i="28"/>
  <c r="O53" i="28"/>
  <c r="J58" i="17" l="1"/>
  <c r="J57" i="17"/>
  <c r="F30" i="16"/>
  <c r="E73" i="24" l="1"/>
  <c r="G73" i="24"/>
  <c r="I73" i="24"/>
  <c r="AC24" i="17"/>
  <c r="U24" i="17"/>
  <c r="Z55" i="17"/>
  <c r="Z54" i="17"/>
  <c r="AF54" i="17" s="1"/>
  <c r="Z16" i="17"/>
  <c r="Z20" i="17" s="1"/>
  <c r="AF19" i="17"/>
  <c r="T17" i="28"/>
  <c r="T16" i="28"/>
  <c r="T18" i="28" s="1"/>
  <c r="T52" i="28"/>
  <c r="J21" i="17"/>
  <c r="F19" i="16"/>
  <c r="J19" i="16"/>
  <c r="AF55" i="17" l="1"/>
  <c r="C69" i="24"/>
  <c r="C73" i="24" s="1"/>
  <c r="E11" i="21"/>
  <c r="E22" i="21"/>
  <c r="I11" i="21"/>
  <c r="T53" i="28"/>
  <c r="U57" i="17"/>
  <c r="U58" i="17" s="1"/>
  <c r="AF26" i="17"/>
  <c r="AC26" i="17"/>
  <c r="Z26" i="17"/>
  <c r="U26" i="17"/>
  <c r="AC21" i="17"/>
  <c r="Z21" i="17"/>
  <c r="X20" i="17"/>
  <c r="U20" i="17"/>
  <c r="U21" i="17" s="1"/>
  <c r="R20" i="17"/>
  <c r="J20" i="17"/>
  <c r="N27" i="17"/>
  <c r="N51" i="17" s="1"/>
  <c r="N64" i="17" s="1"/>
  <c r="G27" i="17"/>
  <c r="G51" i="17" s="1"/>
  <c r="G64" i="17" s="1"/>
  <c r="D27" i="17"/>
  <c r="D51" i="17" s="1"/>
  <c r="D64" i="17" s="1"/>
  <c r="X21" i="17"/>
  <c r="X27" i="17" s="1"/>
  <c r="X51" i="17" s="1"/>
  <c r="X64" i="17" s="1"/>
  <c r="R21" i="17"/>
  <c r="R27" i="17" s="1"/>
  <c r="R51" i="17" s="1"/>
  <c r="R64" i="17" s="1"/>
  <c r="J27" i="17"/>
  <c r="J51" i="17" s="1"/>
  <c r="J64" i="17" l="1"/>
  <c r="C58" i="21" s="1"/>
  <c r="I23" i="21"/>
  <c r="AC27" i="17"/>
  <c r="AC51" i="17" s="1"/>
  <c r="Z57" i="17"/>
  <c r="AF16" i="17"/>
  <c r="AF20" i="17" s="1"/>
  <c r="AF21" i="17" s="1"/>
  <c r="AF27" i="17" s="1"/>
  <c r="AF51" i="17" s="1"/>
  <c r="Z27" i="17"/>
  <c r="Z51" i="17" s="1"/>
  <c r="U27" i="17"/>
  <c r="U51" i="17" s="1"/>
  <c r="Z58" i="17" l="1"/>
  <c r="AF58" i="17" s="1"/>
  <c r="AF57" i="17"/>
  <c r="J38" i="16"/>
  <c r="O22" i="28" s="1"/>
  <c r="T22" i="28" s="1"/>
  <c r="D38" i="16"/>
  <c r="H38" i="16"/>
  <c r="O57" i="28" s="1"/>
  <c r="T57" i="28" s="1"/>
  <c r="F38" i="16"/>
  <c r="C23" i="21" l="1"/>
  <c r="J28" i="20" l="1"/>
  <c r="H28" i="20"/>
  <c r="F28" i="20"/>
  <c r="I24" i="28" l="1"/>
  <c r="I49" i="28" s="1"/>
  <c r="I59" i="28" s="1"/>
  <c r="F24" i="28"/>
  <c r="F49" i="28" s="1"/>
  <c r="F59" i="28" s="1"/>
  <c r="C24" i="28"/>
  <c r="C49" i="28" s="1"/>
  <c r="C59" i="28" s="1"/>
  <c r="R24" i="28"/>
  <c r="R49" i="28" s="1"/>
  <c r="R59" i="28" s="1"/>
  <c r="L18" i="28"/>
  <c r="L24" i="28" s="1"/>
  <c r="L49" i="28" s="1"/>
  <c r="L59" i="28" s="1"/>
  <c r="T13" i="28"/>
  <c r="J44" i="16"/>
  <c r="H44" i="16"/>
  <c r="F44" i="16"/>
  <c r="J30" i="16"/>
  <c r="O21" i="28" s="1"/>
  <c r="T21" i="28" l="1"/>
  <c r="T23" i="28" s="1"/>
  <c r="T24" i="28" s="1"/>
  <c r="O23" i="28"/>
  <c r="O24" i="28" s="1"/>
  <c r="O49" i="28" s="1"/>
  <c r="T49" i="28" l="1"/>
  <c r="D16" i="20" l="1"/>
  <c r="H13" i="16" l="1"/>
  <c r="J13" i="16" l="1"/>
  <c r="D13" i="16"/>
  <c r="F13" i="16"/>
  <c r="F21" i="16" s="1"/>
  <c r="F23" i="16" s="1"/>
  <c r="E23" i="21"/>
  <c r="J21" i="16" l="1"/>
  <c r="J23" i="16" s="1"/>
  <c r="J25" i="16" l="1"/>
  <c r="F25" i="16"/>
  <c r="F39" i="16" l="1"/>
  <c r="J39" i="16"/>
  <c r="I32" i="21"/>
  <c r="I33" i="21" s="1"/>
  <c r="E33" i="21"/>
  <c r="J16" i="20"/>
  <c r="F16" i="20"/>
  <c r="J29" i="20" l="1"/>
  <c r="F29" i="20"/>
  <c r="G61" i="24" l="1"/>
  <c r="I61" i="24" l="1"/>
  <c r="I75" i="24" s="1"/>
  <c r="I77" i="24" s="1"/>
  <c r="E65" i="21" l="1"/>
  <c r="E61" i="24"/>
  <c r="I65" i="21"/>
  <c r="I67" i="21" s="1"/>
  <c r="I68" i="21" s="1"/>
  <c r="E67" i="21" l="1"/>
  <c r="E68" i="21" s="1"/>
  <c r="C32" i="21" l="1"/>
  <c r="G32" i="21" l="1"/>
  <c r="H16" i="20" l="1"/>
  <c r="H29" i="20" s="1"/>
  <c r="D29" i="20"/>
  <c r="C33" i="21" l="1"/>
  <c r="G33" i="21"/>
  <c r="E75" i="24" l="1"/>
  <c r="E77" i="24" s="1"/>
  <c r="D19" i="16" l="1"/>
  <c r="D21" i="16" s="1"/>
  <c r="D23" i="16" s="1"/>
  <c r="D25" i="16" s="1"/>
  <c r="D39" i="16" s="1"/>
  <c r="H19" i="16"/>
  <c r="H21" i="16" s="1"/>
  <c r="H23" i="16" s="1"/>
  <c r="H25" i="16" s="1"/>
  <c r="H28" i="16" l="1"/>
  <c r="H39" i="16"/>
  <c r="H30" i="16" l="1"/>
  <c r="O56" i="28" s="1"/>
  <c r="H46" i="16"/>
  <c r="G9" i="24"/>
  <c r="G27" i="24" l="1"/>
  <c r="G39" i="24" s="1"/>
  <c r="O58" i="28"/>
  <c r="O59" i="28" s="1"/>
  <c r="G63" i="21" s="1"/>
  <c r="G65" i="21" s="1"/>
  <c r="G67" i="21" s="1"/>
  <c r="G68" i="21" s="1"/>
  <c r="T56" i="28"/>
  <c r="T58" i="28" s="1"/>
  <c r="T59" i="28" s="1"/>
  <c r="AC61" i="17"/>
  <c r="AC63" i="17" s="1"/>
  <c r="AC64" i="17" s="1"/>
  <c r="D43" i="16"/>
  <c r="G42" i="24" l="1"/>
  <c r="D30" i="16"/>
  <c r="C9" i="24" s="1"/>
  <c r="C27" i="24" s="1"/>
  <c r="D42" i="16"/>
  <c r="D44" i="16" s="1"/>
  <c r="U61" i="17"/>
  <c r="C39" i="24" l="1"/>
  <c r="C42" i="24" s="1"/>
  <c r="C75" i="24" s="1"/>
  <c r="C77" i="24" s="1"/>
  <c r="G75" i="24"/>
  <c r="G77" i="24" s="1"/>
  <c r="Z61" i="17"/>
  <c r="AF61" i="17" l="1"/>
  <c r="U63" i="17" l="1"/>
  <c r="U64" i="17" s="1"/>
  <c r="C63" i="21" s="1"/>
  <c r="C65" i="21" s="1"/>
  <c r="C67" i="21" s="1"/>
  <c r="C68" i="21" s="1"/>
  <c r="AF62" i="17"/>
  <c r="AF63" i="17" s="1"/>
  <c r="AF64" i="17" s="1"/>
  <c r="Z63" i="17" l="1"/>
  <c r="Z64" i="17" s="1"/>
</calcChain>
</file>

<file path=xl/sharedStrings.xml><?xml version="1.0" encoding="utf-8"?>
<sst xmlns="http://schemas.openxmlformats.org/spreadsheetml/2006/main" count="585" uniqueCount="202">
  <si>
    <t>บริษัท  เซ็น คอร์ปอเรชั่น  กรุ๊ป จำกัด  (มหาชน)  และบริษัทย่อย</t>
  </si>
  <si>
    <t>งบฐานะการเงิน</t>
  </si>
  <si>
    <t>ณ  วันที่ 31 ธันวาคม 2568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</si>
  <si>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</si>
  <si>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</si>
  <si>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</si>
  <si>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</si>
  <si>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</si>
  <si>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</si>
  <si>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</si>
  <si>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</si>
  <si>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</si>
  <si>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-</t>
  </si>
  <si>
    <t xml:space="preserve">สินค้าคงเหลือ </t>
  </si>
  <si>
    <t>สินทรัพย์ภาษีเงินได้ของงวดปัจจุบัน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</si>
  <si>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</si>
  <si>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</si>
  <si>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</si>
  <si>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</si>
  <si>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</si>
  <si>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</si>
  <si>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</si>
  <si>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</si>
  <si>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</si>
  <si>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</si>
  <si>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</si>
  <si>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</si>
  <si>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</si>
  <si>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</si>
  <si>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</si>
  <si>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</si>
  <si>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ณ วันที่ 31 ธันวาคม 2568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</si>
  <si>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</si>
  <si>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</si>
  <si>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</si>
  <si>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</si>
  <si>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</t>
  </si>
  <si>
    <t xml:space="preserve"> 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</si>
  <si>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</si>
  <si>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</si>
  <si>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ค่าใช้จ่ายค้างจ่าย</t>
  </si>
  <si>
    <t>รายได้รับล่วงหน้ารอตัดบัญชีที่ถึงกำหนด</t>
  </si>
  <si>
    <t>รับรู้ภายในหนึ่งปี</t>
  </si>
  <si>
    <t>รายได้รับล่วงหน้ารอการรับรู้จากโปรแกรม</t>
  </si>
  <si>
    <t>สิทธิพิเศษแก่ลูกค้า</t>
  </si>
  <si>
    <t>เจ้าหนี้เงินประกันผลงาน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</si>
  <si>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</si>
  <si>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</si>
  <si>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</si>
  <si>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</si>
  <si>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</si>
  <si>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รายได้รับล่วงหน้ารอตัดบัญชี</t>
  </si>
  <si>
    <t>ประมาณการหนี้สินสำหรับผลประโยชน์พนักงาน</t>
  </si>
  <si>
    <t>ประมาณการหนี้สินไม่หมุนเวียนการรื้อถอน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</si>
  <si>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</si>
  <si>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</si>
  <si>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</si>
  <si>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2568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</si>
  <si>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</si>
  <si>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</si>
  <si>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</si>
  <si>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</si>
  <si>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 xml:space="preserve">หุ้นสามัญ 300,000,000 หุ้น มูลค่าหุ้นละ 1.00 บาท </t>
  </si>
  <si>
    <t>ทุนที่ออกและชำระแล้ว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</si>
  <si>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</si>
  <si>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</si>
  <si>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 (ขาดทุน) สะสม</t>
  </si>
  <si>
    <t>จัดสรรแล้ว</t>
  </si>
  <si>
    <t xml:space="preserve">ทุนสำรองตามกฎหมาย </t>
  </si>
  <si>
    <t>สำรองหุ้นทุนซื้อคืน</t>
  </si>
  <si>
    <t>ยังไม่ได้จัดสรร (ขาดทุนสะสม)</t>
  </si>
  <si>
    <t>หุ้นทุนซื้อคืน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</si>
  <si>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</si>
  <si>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</si>
  <si>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</si>
  <si>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</si>
  <si>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</si>
  <si>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2568</t>
  </si>
  <si>
    <t>รายได้</t>
  </si>
  <si>
    <t>รายได้จากการขายและบริการ</t>
  </si>
  <si>
    <t>รายได้ค่าบริหารจัดการ</t>
  </si>
  <si>
    <t>รายได้เงินปันผล</t>
  </si>
  <si>
    <t xml:space="preserve">รายได้อื่น 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</si>
  <si>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</si>
  <si>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</si>
  <si>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</si>
  <si>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</si>
  <si>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</si>
  <si>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</si>
  <si>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</si>
  <si>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</si>
  <si>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</si>
  <si>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 xml:space="preserve">ค่าใช้จ่ายภาษีเงินได้  </t>
  </si>
  <si>
    <t>กำไรสำหรับปี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</si>
  <si>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</si>
  <si>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</si>
  <si>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</si>
  <si>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</si>
  <si>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</si>
  <si>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</t>
  </si>
  <si>
    <t>หรือขาดทุนในภายหลัง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</si>
  <si>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</si>
  <si>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</si>
  <si>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>การแบ่งปันกำไรเบ็ดเสร็จรวม</t>
  </si>
  <si>
    <t>งบการเปลี่ยนแปลงส่วนของผู้ถือหุ้น</t>
  </si>
  <si>
    <t>ส่วนต่างจากการรวม</t>
  </si>
  <si>
    <t>ส่วนได้เสีย</t>
  </si>
  <si>
    <t>ที่ออกและ</t>
  </si>
  <si>
    <t>ส่วนเกินมูลค่า</t>
  </si>
  <si>
    <t>ธุรกิจภายใต้การ</t>
  </si>
  <si>
    <t>ทุนสำรอง</t>
  </si>
  <si>
    <t>สำรอง</t>
  </si>
  <si>
    <t>ยังไม่ได้จัดสรร</t>
  </si>
  <si>
    <t>รวมส่วนของ</t>
  </si>
  <si>
    <t>ที่ไม่มีอำนาจ</t>
  </si>
  <si>
    <t>ชำระแล้ว</t>
  </si>
  <si>
    <t>หุ้นสามัญ</t>
  </si>
  <si>
    <t>ควบคุมเดียวกัน</t>
  </si>
  <si>
    <t>ตามกฎหมาย</t>
  </si>
  <si>
    <t>(ขาดทุนสะสม)</t>
  </si>
  <si>
    <t>บริษัทใหญ่</t>
  </si>
  <si>
    <t>ควบคุม</t>
  </si>
  <si>
    <t>ผู้ถือหุ้น</t>
  </si>
  <si>
    <t>สำหรับปีสิ้นสุดวันที่ 31 ธันวาคม 2567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</si>
  <si>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</si>
  <si>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เงินทุนที่ได้รับจากผู้ถือหุ้นและการจัดสรรส่วนทุนให้ผู้ถือหุ้นของบริษัทใหญ่</t>
  </si>
  <si>
    <t>ตัดจำหน่ายส่วนต่ำกว่าทุนจากการรวมธุรกิจภายใต้การควบคุมเดียวกัน</t>
  </si>
  <si>
    <t>การซื้อหุ้นทุนซื้อคืน</t>
  </si>
  <si>
    <t>รวมเงินทุนที่ได้รับจากผู้ถือหุ้นและการจัดสรรส่วนทุนให้ผู้ถือหุ้นของบริษัทใหญ่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</si>
  <si>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</si>
  <si>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</si>
  <si>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>กำไร</t>
  </si>
  <si>
    <t>กำไรเบ็ดเสร็จอื่น</t>
  </si>
  <si>
    <t>รวมกำไรขาดทุนเบ็ดเสร็จสำหรับปี</t>
  </si>
  <si>
    <t>ยอดคงเหลือปลายปี ณ วันที่ 31 ธันวาคม 2567</t>
  </si>
  <si>
    <t>ยอดคงเหลือปลายปี ณ วันที่ 31 ธันวาคม 2568</t>
  </si>
  <si>
    <t>กำไรสะสม</t>
  </si>
  <si>
    <t>งบกระแสเงินสด</t>
  </si>
  <si>
    <t>กระแสเงินสดจากกิจกรรมดำเนินงาน</t>
  </si>
  <si>
    <t>รายการปรับปรุง:</t>
  </si>
  <si>
    <t>ค่าใช้จ่ายภาษีเงินได้</t>
  </si>
  <si>
    <t>ค่าเสื่อมราคาและค่าตัดจำหน่าย</t>
  </si>
  <si>
    <t>ค่าใช้จ่ายการรื้อถอน (กลับรายการ)</t>
  </si>
  <si>
    <t>ค่าใช้จ่ายผลประโยชน์พนักงาน</t>
  </si>
  <si>
    <t>ขาดทุนด้านเครดิตที่คาดว่าจะเกิดขึ้นของลูกหนี้ (กลับรายการ)</t>
  </si>
  <si>
    <t>ขาดทุนจากการปรับลดมูลค่าและเสื่อมสภาพสินค้าคงเหลือ</t>
  </si>
  <si>
    <t>ขาดทุนจากการจำหน่ายที่ดิน อาคารและอุปกรณ์</t>
  </si>
  <si>
    <t>และสินทรัพย์ไม่มีตัวตนอื่นนอกจากค่าความนิยม</t>
  </si>
  <si>
    <t>รับรู้รายได้รับล่วงหน้า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</si>
  <si>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</si>
  <si>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</si>
  <si>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</si>
  <si>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</si>
  <si>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หนี้สินหมุนเวียนอื่น</t>
  </si>
  <si>
    <t>กระแสเงินสดสุทธิได้มาจากการดำเนินงาน</t>
  </si>
  <si>
    <t>จ่ายผลประโยชน์พนักงาน</t>
  </si>
  <si>
    <t>กระแสเงินสดสุทธิได้มาจากกิจกรรมดำเนินงาน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</si>
  <si>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</si>
  <si>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</si>
  <si>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</si>
  <si>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อาคารและอุปกรณ์และ</t>
  </si>
  <si>
    <t xml:space="preserve">   สินทรัพย์ไม่มีตัวตนอื่นนอกจากค่าความนิยม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</si>
  <si>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</si>
  <si>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เงินสดจ่ายเพื่อชำระค่ารื้อถอน</t>
  </si>
  <si>
    <t>เงินปันผลรับ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</si>
  <si>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</si>
  <si>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</si>
  <si>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</si>
  <si>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</si>
  <si>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เงินสดจ่ายเพื่อชำระคืนเงินกู้ยืมระยะสั้นจากกิจการที่เกี่ยวข้องกัน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</si>
  <si>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</si>
  <si>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</si>
  <si>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เงินสดจ่ายเพื่อชำระหุ้นทุนซื้อคืน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</si>
  <si>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</si>
  <si>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</si>
  <si>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</si>
  <si>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</si>
  <si>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</si>
  <si>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</si>
  <si>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สินทรัพย์สิทธิการใช้เพิ่มขึ้น</t>
  </si>
  <si>
    <t>สินทรัพย์สิทธิการใช้ลดลง</t>
  </si>
  <si>
    <t>สินทรัพย์สิทธิการใช้ลดลงจากการเปลี่ยนแปลงสัญญาเช่า</t>
  </si>
  <si>
    <t>ยอดยกมาต้นปี ณ วันที่ 1 มกราคม 2567</t>
  </si>
  <si>
    <t>เงินปันผลจ่าย</t>
  </si>
  <si>
    <t>ยอดยกมาต้นปี ณ วันที่ 1 มกราคม 2568</t>
  </si>
  <si>
    <t>5, 15</t>
  </si>
  <si>
    <t>5, 9</t>
  </si>
  <si>
    <t>ชำระครบแล้ว</t>
  </si>
  <si>
    <t>ภาษีเงินได้ (จ่ายออก) รับคืน</t>
  </si>
  <si>
    <t>กระแสเงินสดสุทธิ (ใช้ไปใน) ได้มาจากกิจกรรมลงทุน</t>
  </si>
  <si>
    <t>10, 26</t>
  </si>
  <si>
    <t>11, 26</t>
  </si>
  <si>
    <t>21, 26</t>
  </si>
  <si>
    <t>5, 21</t>
  </si>
  <si>
    <t>ขาดทุนจากการด้อยค่าของที่ดิน อาคาร และอุปกรณ์</t>
  </si>
  <si>
    <t>ค่าใช้จ่ายโปรแกรมสิทธิพิเศษแก่ลูกค้า (กลับรายการ)</t>
  </si>
  <si>
    <t>กำไรจากการจำหน่ายสินทรัพย์สิทธิการใช้</t>
  </si>
  <si>
    <t>กำไรจากอัตราแลกเปลี่ยนที่ยังไม่เกิดขึ้นจริง</t>
  </si>
  <si>
    <t>เงินปันผลจ่ายให้ผู้ถือหุ้นที่ไม่มีอำนาจควบคุมของบริษัทย่อย</t>
  </si>
  <si>
    <t>กำไร (ขาดทุน) เบ็ดเสร็จอื่น</t>
  </si>
  <si>
    <t>ผล (ขาดทุน) กำไรจากการวัดมูลค่าใหม่ของ</t>
  </si>
  <si>
    <t>ผลประโยชน์พนักงานที่กำหนดไว้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</si>
</sst>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\t&quot;฿&quot;#,##0.00_);[Red]\(\t&quot;฿&quot;#,##0.00\)"/>
    <numFmt numFmtId="170" formatCode="\t&quot;$&quot;#,##0_);\(\t&quot;$&quot;#,##0\)"/>
    <numFmt numFmtId="171" formatCode="#,##0;\(#,##0\)"/>
    <numFmt numFmtId="172" formatCode="_-* #,##0_-;\-* #,##0_-;_-* &quot;-&quot;??_-;_-@_-"/>
    <numFmt numFmtId="173" formatCode="_(* #,##0_);_(* \(#,##0\);_(* &quot;-&quot;??_);_(@_)"/>
    <numFmt numFmtId="174" formatCode="\-"/>
    <numFmt numFmtId="175" formatCode="* #,##0_);* \(#,##0\);&quot;-&quot;??_);@"/>
    <numFmt numFmtId="176" formatCode="_-* #,##0.00_-;\(#,##0.00\);_-* &quot;-&quot;??_-;_-@_-"/>
    <numFmt numFmtId="177" formatCode="_-* #,##0.000_-;\-* #,##0.000_-;_-* &quot;-&quot;??_-;_-@_-"/>
    <numFmt numFmtId="178" formatCode="#,##0.00\ ;&quot; (&quot;#,##0.00\);&quot; -&quot;#\ ;@\ "/>
    <numFmt numFmtId="179" formatCode="[$-1010000]d/m/yy;@"/>
    <numFmt numFmtId="180" formatCode="#,##0.00\ &quot;F&quot;;\-#,##0.00\ &quot;F&quot;"/>
    <numFmt numFmtId="181" formatCode="dd\-mmm\-yy_)"/>
    <numFmt numFmtId="182" formatCode="0.0%"/>
    <numFmt numFmtId="183" formatCode="mm/dd/yy"/>
    <numFmt numFmtId="184" formatCode="#,##0.00;[Red]\(#,##0.00\)"/>
    <numFmt numFmtId="185" formatCode="_-&quot;Dfl.&quot;\ * #,##0.00_-;_-&quot;Dfl.&quot;\ * #,##0.00\-;_-&quot;Dfl.&quot;\ * &quot;-&quot;??_-;_-@_-"/>
    <numFmt numFmtId="186" formatCode="_-* #,##0.00_-;_-* #,##0.00\-;_-* &quot;-&quot;??_-;_-@_-"/>
    <numFmt numFmtId="187" formatCode="_-&quot;?&quot;* #,##0_-;\-&quot;?&quot;* #,##0_-;_-&quot;?&quot;* &quot;-&quot;_-;_-@_-"/>
    <numFmt numFmtId="188" formatCode="_-&quot;?&quot;* #,##0.00_-;\-&quot;?&quot;* #,##0.00_-;_-&quot;?&quot;* &quot;-&quot;??_-;_-@_-"/>
    <numFmt numFmtId="189" formatCode="_-* #,##0_-;_-* #,##0\-;_-* &quot;-&quot;_-;_-@_-"/>
    <numFmt numFmtId="190" formatCode="_-&quot;Dfl.&quot;\ * #,##0_-;_-&quot;Dfl.&quot;\ * #,##0\-;_-&quot;Dfl.&quot;\ * &quot;-&quot;_-;_-@_-"/>
    <numFmt numFmtId="191" formatCode="0.0_)\%;\(0.0\)\%;0.0_)\%;@_)_%"/>
    <numFmt numFmtId="192" formatCode="#,##0.0_)_%;\(#,##0.0\)_%;0.0_)_%;@_)_%"/>
    <numFmt numFmtId="193" formatCode="#,##0.0_);\(#,##0.0\);#,##0.0_);@_)"/>
    <numFmt numFmtId="194" formatCode="&quot;$&quot;_(#,##0.00_);&quot;$&quot;\(#,##0.00\);&quot;$&quot;_(0.00_);@_)"/>
    <numFmt numFmtId="195" formatCode="#,##0.00_);\(#,##0.00\);0.00_);@_)"/>
    <numFmt numFmtId="196" formatCode="\€_(#,##0.00_);\€\(#,##0.00\);\€_(0.00_);@_)"/>
    <numFmt numFmtId="197" formatCode="#,##0_)\x;\(#,##0\)\x;0_)\x;@_)_x"/>
    <numFmt numFmtId="198" formatCode="#,##0_)_x;\(#,##0\)_x;0_)_x;@_)_x"/>
    <numFmt numFmtId="199" formatCode="_ * #,##0_)\ _฿_ ;_ * \(#,##0\)\ _฿_ ;_ * &quot;-&quot;_)\ _฿_ ;_ @_ "/>
    <numFmt numFmtId="200" formatCode="&quot;\&quot;#,##0;[Red]&quot;\&quot;\-#,##0"/>
    <numFmt numFmtId="201" formatCode="&quot;\&quot;#,##0.00;[Red]&quot;\&quot;\-#,##0.00"/>
    <numFmt numFmtId="202" formatCode="#.\ \ "/>
    <numFmt numFmtId="203" formatCode="##.\ \ "/>
    <numFmt numFmtId="204" formatCode="General_)"/>
    <numFmt numFmtId="205" formatCode="0.000"/>
    <numFmt numFmtId="206" formatCode="#,##0.0_);\(#,##0.0\)"/>
    <numFmt numFmtId="207" formatCode="#,##0.000_);\(#,##0.000\)"/>
    <numFmt numFmtId="208" formatCode="_(* #,##0.0_);_(* \(#,##0.00\);_(* &quot;-&quot;??_);_(@_)"/>
    <numFmt numFmtId="209" formatCode="&quot;$&quot;#,\);\(&quot;$&quot;#,##0\)"/>
    <numFmt numFmtId="210" formatCode="0.000_)"/>
    <numFmt numFmtId="211" formatCode="\t&quot;฿&quot;#,##0_);[Red]\(#,##0.00\)"/>
    <numFmt numFmtId="212" formatCode="_-&quot;S$&quot;* #,##0.00_-;\-&quot;S$&quot;* #,##0.00_-;_-&quot;S$&quot;* &quot;-&quot;??_-;_-@_-"/>
    <numFmt numFmtId="213" formatCode="#,##0.000000_);[Red]\(#,##0.000000\)"/>
    <numFmt numFmtId="214" formatCode="* \(#,##0\);* #,##0_);&quot;-&quot;??_);@"/>
    <numFmt numFmtId="215" formatCode="&quot;$&quot;#,##0\ ;\(&quot;$&quot;#,##0\)"/>
    <numFmt numFmtId="216" formatCode="_-* #,##0\ _F_B_-;\-* #,##0\ _F_B_-;_-* &quot;-&quot;\ _F_B_-;_-@_-"/>
    <numFmt numFmtId="217" formatCode="#,##0.00&quot; F&quot;_);\(#,##0.00&quot; F&quot;\)"/>
    <numFmt numFmtId="218" formatCode="#,##0.00&quot; $&quot;;[Red]\-#,##0.00&quot; $&quot;"/>
    <numFmt numFmtId="219" formatCode="_-* #,##0.00\ _F_B_-;\-* #,##0.00\ _F_B_-;_-* &quot;-&quot;??\ _F_B_-;_-@_-"/>
    <numFmt numFmtId="220" formatCode="#,##0\ \ ;\(#,##0\)\ ;\—\ \ \ \ "/>
    <numFmt numFmtId="221" formatCode="0."/>
    <numFmt numFmtId="222" formatCode="&quot;?&quot;#,##0;[Red]\-&quot;?&quot;#,##0"/>
    <numFmt numFmtId="223" formatCode="0.0&quot;  &quot;"/>
    <numFmt numFmtId="224" formatCode="&quot;฿&quot;\t#,##0_);[Red]\(&quot;฿&quot;\t#,##0\)"/>
    <numFmt numFmtId="225" formatCode="#,##0\ &quot;F&quot;;[Red]\-#,##0\ &quot;F&quot;"/>
    <numFmt numFmtId="226" formatCode="#,##0.00\ &quot;F&quot;;[Red]\-#,##0.00\ &quot;F&quot;"/>
    <numFmt numFmtId="227" formatCode="0.00_)"/>
    <numFmt numFmtId="228" formatCode="0000.0"/>
    <numFmt numFmtId="229" formatCode="#,##0&quot; F&quot;_);[Red]\(#,##0&quot; F&quot;\)"/>
    <numFmt numFmtId="230" formatCode="\60\4\7\:"/>
    <numFmt numFmtId="231" formatCode="#,##0&quot;£&quot;_);[Red]\(#,##0&quot;£&quot;\)"/>
    <numFmt numFmtId="232" formatCode="&quot;$&quot;#,\);\(&quot;$&quot;#,\)"/>
    <numFmt numFmtId="233" formatCode="&quot;$&quot;#,;\(&quot;$&quot;#,\)"/>
    <numFmt numFmtId="234" formatCode="_-&quot;$&quot;* #,##0.00_-;\-&quot;$&quot;* #,##0.00_-;_-&quot;$&quot;* &quot;-&quot;??_-;_-@_-"/>
    <numFmt numFmtId="235" formatCode="_ * #,##0_ ;_ * \-#,##0_ ;_ * &quot;-&quot;_ ;_ @_ "/>
    <numFmt numFmtId="236" formatCode="_ * #,##0.00_ ;_ * \-#,##0.00_ ;_ * &quot;-&quot;??_ ;_ @_ "/>
    <numFmt numFmtId="237" formatCode="_-&quot;\&quot;* #,##0_-;\-&quot;\&quot;* #,##0_-;_-&quot;\&quot;* &quot;-&quot;_-;_-@_-"/>
    <numFmt numFmtId="238" formatCode="_-&quot;\&quot;* #,##0.00_-;\-&quot;\&quot;* #,##0.00_-;_-&quot;\&quot;* &quot;-&quot;??_-;_-@_-"/>
    <numFmt numFmtId="239" formatCode="_ &quot;\&quot;* #,##0_ ;_ &quot;\&quot;* \-#,##0_ ;_ &quot;\&quot;* &quot;-&quot;_ ;_ @_ "/>
    <numFmt numFmtId="240" formatCode="_ &quot;\&quot;* #,##0.00_ ;_ &quot;\&quot;* \-#,##0.00_ ;_ &quot;\&quot;* &quot;-&quot;??_ ;_ @_ "/>
    <numFmt numFmtId="241" formatCode="#,##0.00\ &quot;Esc.&quot;;[Red]\-#,##0.00\ &quot;Esc.&quot;"/>
    <numFmt numFmtId="242" formatCode="_-* #,##0\ _E_s_c_._-;\-* #,##0\ _E_s_c_._-;_-* &quot;-&quot;\ _E_s_c_._-;_-@_-"/>
    <numFmt numFmtId="243" formatCode="_-&quot;$&quot;* #,##0_-;\-&quot;$&quot;* #,##0_-;_-&quot;$&quot;* &quot;-&quot;_-;_-@_-"/>
    <numFmt numFmtId="244" formatCode="_-[$€-2]\ * #,##0.00_-;\-[$€-2]\ * #,##0.00_-;_-[$€-2]\ * &quot;-&quot;??_-"/>
    <numFmt numFmtId="245" formatCode="_-* #,##0_-;\(#,##0\);_-* &quot;-&quot;??_-;_-@_-"/>
  </numFmts>
  <fonts count="24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Angsana New"/>
      <family val="1"/>
    </font>
    <font>
      <sz val="8"/>
      <name val="Cordia New"/>
      <family val="2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Times New Roman"/>
      <family val="1"/>
    </font>
    <font>
      <b/>
      <sz val="12"/>
      <name val="Angsana New"/>
      <family val="1"/>
    </font>
    <font>
      <sz val="14"/>
      <color indexed="9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color theme="0"/>
      <name val="Angsana New"/>
      <family val="1"/>
    </font>
    <font>
      <sz val="13"/>
      <name val="Angsana New"/>
      <family val="1"/>
    </font>
    <font>
      <sz val="14"/>
      <color rgb="FFFF0000"/>
      <name val="Angsana New"/>
      <family val="1"/>
    </font>
    <font>
      <sz val="14"/>
      <name val="AngsanaUPC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</font>
    <font>
      <b/>
      <sz val="15"/>
      <color theme="3"/>
      <name val="Calibri"/>
      <family val="2"/>
      <scheme val="minor"/>
    </font>
    <font>
      <sz val="14"/>
      <name val="FreesiaUPC"/>
      <family val="2"/>
    </font>
    <font>
      <b/>
      <sz val="14"/>
      <name val="Angsana New"/>
      <family val="1"/>
      <charset val="222"/>
    </font>
    <font>
      <sz val="16"/>
      <name val="AngsanaUPC"/>
      <family val="1"/>
      <charset val="222"/>
    </font>
    <font>
      <b/>
      <sz val="16"/>
      <name val="Angsana New"/>
      <family val="1"/>
    </font>
    <font>
      <sz val="14"/>
      <color theme="1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sz val="12"/>
      <name val="Helv"/>
      <charset val="222"/>
    </font>
    <font>
      <sz val="12"/>
      <name val="Tms Rmn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UPC"/>
      <family val="1"/>
    </font>
    <font>
      <sz val="8"/>
      <name val="Helv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5"/>
      <name val="Angsana New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Calibri"/>
      <family val="2"/>
    </font>
    <font>
      <b/>
      <sz val="10"/>
      <name val="Tms Rmn"/>
      <family val="1"/>
    </font>
    <font>
      <sz val="11"/>
      <name val="Tms Rmn"/>
    </font>
    <font>
      <sz val="11"/>
      <color indexed="8"/>
      <name val="Calibri"/>
      <family val="2"/>
      <charset val="222"/>
    </font>
    <font>
      <sz val="12"/>
      <name val="Cordia New"/>
      <family val="2"/>
    </font>
    <font>
      <sz val="11"/>
      <color indexed="8"/>
      <name val="Tahoma"/>
      <family val="2"/>
    </font>
    <font>
      <sz val="12"/>
      <name val="Helv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name val="–¾’©"/>
      <charset val="128"/>
    </font>
    <font>
      <sz val="11"/>
      <color indexed="17"/>
      <name val="Calibri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5"/>
      <color indexed="56"/>
      <name val="Tahoma"/>
      <family val="2"/>
      <charset val="222"/>
    </font>
    <font>
      <b/>
      <sz val="12"/>
      <color indexed="24"/>
      <name val="Arial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24"/>
      <name val="Helv"/>
    </font>
    <font>
      <sz val="14"/>
      <name val="CordiaUPC"/>
      <family val="2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b/>
      <i/>
      <sz val="16"/>
      <name val="Helv"/>
    </font>
    <font>
      <sz val="10"/>
      <name val="Arial"/>
      <family val="2"/>
      <charset val="222"/>
    </font>
    <font>
      <sz val="14"/>
      <name val="CordiaUPC"/>
      <family val="2"/>
      <charset val="222"/>
    </font>
    <font>
      <sz val="14"/>
      <name val="Cordia New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sz val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sz val="9.5"/>
      <name val="TMS RMMN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sz val="12"/>
      <name val="ทsฒำฉ๚ล้"/>
      <charset val="136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name val="ตธฟ "/>
      <family val="3"/>
      <charset val="128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rgb="FFFF00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b/>
      <sz val="11"/>
      <color theme="0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name val="Calibri"/>
      <family val="2"/>
      <scheme val="minor"/>
    </font>
    <font>
      <sz val="14"/>
      <name val="FreesiaUPC"/>
      <family val="2"/>
      <charset val="222"/>
    </font>
    <font>
      <sz val="11"/>
      <color indexed="8"/>
      <name val="Calibri"/>
      <family val="2"/>
      <scheme val="minor"/>
    </font>
    <font>
      <sz val="10"/>
      <color rgb="FF000000"/>
      <name val="Times New Roman"/>
      <family val="1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charset val="222"/>
    </font>
    <font>
      <sz val="12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0"/>
      <color theme="1"/>
      <name val="Leelawadee"/>
      <family val="2"/>
    </font>
  </fonts>
  <fills count="6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1"/>
        <bgColor indexed="64"/>
      </patternFill>
    </fill>
  </fills>
  <borders count="8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22403">
    <xf numFmtId="0" fontId="0" fillId="0" borderId="0"/>
    <xf numFmtId="168" fontId="3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16" fillId="0" borderId="0" applyFill="0" applyBorder="0" applyProtection="0"/>
    <xf numFmtId="0" fontId="10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15" fillId="0" borderId="0"/>
    <xf numFmtId="0" fontId="5" fillId="0" borderId="0"/>
    <xf numFmtId="0" fontId="25" fillId="0" borderId="0"/>
    <xf numFmtId="178" fontId="25" fillId="0" borderId="0" applyFill="0" applyBorder="0" applyAlignment="0" applyProtection="0"/>
    <xf numFmtId="9" fontId="25" fillId="0" borderId="0" applyFill="0" applyBorder="0" applyAlignment="0" applyProtection="0"/>
    <xf numFmtId="179" fontId="28" fillId="0" borderId="5" applyNumberFormat="0" applyFill="0" applyAlignment="0" applyProtection="0"/>
    <xf numFmtId="43" fontId="2" fillId="0" borderId="0" applyFont="0" applyFill="0" applyBorder="0" applyAlignment="0" applyProtection="0"/>
    <xf numFmtId="179" fontId="29" fillId="0" borderId="0"/>
    <xf numFmtId="43" fontId="10" fillId="0" borderId="0" applyFont="0" applyFill="0" applyBorder="0" applyAlignment="0" applyProtection="0"/>
    <xf numFmtId="179" fontId="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0"/>
    <xf numFmtId="0" fontId="3" fillId="0" borderId="0"/>
    <xf numFmtId="3" fontId="29" fillId="0" borderId="15" applyFont="0" applyFill="0" applyAlignment="0" applyProtection="0"/>
    <xf numFmtId="44" fontId="10" fillId="0" borderId="0" applyFont="0" applyFill="0" applyBorder="0" applyAlignment="0" applyProtection="0"/>
    <xf numFmtId="39" fontId="52" fillId="0" borderId="0"/>
    <xf numFmtId="39" fontId="52" fillId="0" borderId="0"/>
    <xf numFmtId="42" fontId="10" fillId="0" borderId="0" applyFont="0" applyFill="0" applyBorder="0" applyAlignment="0" applyProtection="0"/>
    <xf numFmtId="39" fontId="52" fillId="0" borderId="0"/>
    <xf numFmtId="39" fontId="52" fillId="0" borderId="0"/>
    <xf numFmtId="179" fontId="53" fillId="0" borderId="0" applyNumberFormat="0" applyFill="0" applyBorder="0" applyAlignment="0" applyProtection="0"/>
    <xf numFmtId="179" fontId="54" fillId="0" borderId="0" applyFill="0" applyBorder="0" applyAlignment="0"/>
    <xf numFmtId="39" fontId="52" fillId="0" borderId="0"/>
    <xf numFmtId="39" fontId="52" fillId="0" borderId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80" fontId="25" fillId="0" borderId="0"/>
    <xf numFmtId="179" fontId="56" fillId="0" borderId="0" applyNumberFormat="0" applyAlignment="0">
      <alignment horizontal="left"/>
    </xf>
    <xf numFmtId="181" fontId="25" fillId="0" borderId="0"/>
    <xf numFmtId="179" fontId="57" fillId="0" borderId="0" applyProtection="0"/>
    <xf numFmtId="182" fontId="25" fillId="0" borderId="0"/>
    <xf numFmtId="179" fontId="53" fillId="0" borderId="0" applyNumberFormat="0" applyFill="0" applyBorder="0" applyAlignment="0" applyProtection="0"/>
    <xf numFmtId="179" fontId="58" fillId="0" borderId="0" applyNumberFormat="0" applyAlignment="0">
      <alignment horizontal="left"/>
    </xf>
    <xf numFmtId="179" fontId="3" fillId="0" borderId="0" applyFont="0" applyFill="0" applyBorder="0" applyAlignment="0" applyProtection="0"/>
    <xf numFmtId="2" fontId="57" fillId="0" borderId="0" applyProtection="0"/>
    <xf numFmtId="38" fontId="59" fillId="34" borderId="0" applyNumberFormat="0" applyBorder="0" applyAlignment="0" applyProtection="0"/>
    <xf numFmtId="179" fontId="60" fillId="0" borderId="19" applyNumberFormat="0" applyAlignment="0" applyProtection="0">
      <alignment horizontal="left" vertical="center"/>
    </xf>
    <xf numFmtId="179" fontId="60" fillId="0" borderId="1">
      <alignment horizontal="left" vertical="center"/>
    </xf>
    <xf numFmtId="179" fontId="61" fillId="0" borderId="0" applyProtection="0"/>
    <xf numFmtId="179" fontId="60" fillId="0" borderId="0" applyProtection="0"/>
    <xf numFmtId="10" fontId="59" fillId="33" borderId="14" applyNumberFormat="0" applyBorder="0" applyAlignment="0" applyProtection="0"/>
    <xf numFmtId="37" fontId="62" fillId="0" borderId="0"/>
    <xf numFmtId="179" fontId="63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29" fillId="0" borderId="0"/>
    <xf numFmtId="10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10" fillId="0" borderId="16" applyNumberFormat="0" applyFill="0" applyAlignment="0" applyProtection="0">
      <alignment horizontal="center" vertical="center"/>
    </xf>
    <xf numFmtId="183" fontId="64" fillId="0" borderId="0" applyNumberFormat="0" applyFill="0" applyBorder="0" applyAlignment="0" applyProtection="0">
      <alignment horizontal="left"/>
    </xf>
    <xf numFmtId="40" fontId="65" fillId="0" borderId="0" applyBorder="0">
      <alignment horizontal="right"/>
    </xf>
    <xf numFmtId="40" fontId="66" fillId="0" borderId="0"/>
    <xf numFmtId="179" fontId="55" fillId="35" borderId="0" applyNumberFormat="0" applyBorder="0" applyAlignment="0" applyProtection="0"/>
    <xf numFmtId="179" fontId="55" fillId="36" borderId="0" applyNumberFormat="0" applyBorder="0" applyAlignment="0" applyProtection="0"/>
    <xf numFmtId="179" fontId="55" fillId="37" borderId="0" applyNumberFormat="0" applyBorder="0" applyAlignment="0" applyProtection="0"/>
    <xf numFmtId="179" fontId="55" fillId="38" borderId="0" applyNumberFormat="0" applyBorder="0" applyAlignment="0" applyProtection="0"/>
    <xf numFmtId="179" fontId="55" fillId="39" borderId="0" applyNumberFormat="0" applyBorder="0" applyAlignment="0" applyProtection="0"/>
    <xf numFmtId="179" fontId="55" fillId="37" borderId="0" applyNumberFormat="0" applyBorder="0" applyAlignment="0" applyProtection="0"/>
    <xf numFmtId="179" fontId="55" fillId="39" borderId="0" applyNumberFormat="0" applyBorder="0" applyAlignment="0" applyProtection="0"/>
    <xf numFmtId="179" fontId="55" fillId="36" borderId="0" applyNumberFormat="0" applyBorder="0" applyAlignment="0" applyProtection="0"/>
    <xf numFmtId="179" fontId="55" fillId="40" borderId="0" applyNumberFormat="0" applyBorder="0" applyAlignment="0" applyProtection="0"/>
    <xf numFmtId="179" fontId="55" fillId="41" borderId="0" applyNumberFormat="0" applyBorder="0" applyAlignment="0" applyProtection="0"/>
    <xf numFmtId="179" fontId="55" fillId="39" borderId="0" applyNumberFormat="0" applyBorder="0" applyAlignment="0" applyProtection="0"/>
    <xf numFmtId="179" fontId="55" fillId="37" borderId="0" applyNumberFormat="0" applyBorder="0" applyAlignment="0" applyProtection="0"/>
    <xf numFmtId="179" fontId="67" fillId="39" borderId="0" applyNumberFormat="0" applyBorder="0" applyAlignment="0" applyProtection="0"/>
    <xf numFmtId="179" fontId="67" fillId="42" borderId="0" applyNumberFormat="0" applyBorder="0" applyAlignment="0" applyProtection="0"/>
    <xf numFmtId="179" fontId="67" fillId="43" borderId="0" applyNumberFormat="0" applyBorder="0" applyAlignment="0" applyProtection="0"/>
    <xf numFmtId="179" fontId="67" fillId="41" borderId="0" applyNumberFormat="0" applyBorder="0" applyAlignment="0" applyProtection="0"/>
    <xf numFmtId="179" fontId="67" fillId="39" borderId="0" applyNumberFormat="0" applyBorder="0" applyAlignment="0" applyProtection="0"/>
    <xf numFmtId="179" fontId="67" fillId="36" borderId="0" applyNumberFormat="0" applyBorder="0" applyAlignment="0" applyProtection="0"/>
    <xf numFmtId="3" fontId="29" fillId="0" borderId="15" applyFont="0" applyFill="0" applyAlignment="0" applyProtection="0"/>
    <xf numFmtId="168" fontId="1" fillId="0" borderId="0" applyFont="0" applyFill="0" applyBorder="0" applyAlignment="0" applyProtection="0"/>
    <xf numFmtId="179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9" fontId="68" fillId="44" borderId="20" applyNumberFormat="0" applyAlignment="0" applyProtection="0"/>
    <xf numFmtId="179" fontId="69" fillId="0" borderId="0" applyNumberFormat="0" applyFill="0" applyBorder="0" applyAlignment="0" applyProtection="0"/>
    <xf numFmtId="179" fontId="70" fillId="0" borderId="0" applyNumberFormat="0" applyFill="0" applyBorder="0" applyAlignment="0" applyProtection="0"/>
    <xf numFmtId="179" fontId="71" fillId="0" borderId="0" applyNumberFormat="0" applyFill="0" applyBorder="0" applyAlignment="0" applyProtection="0"/>
    <xf numFmtId="179" fontId="72" fillId="45" borderId="21" applyNumberFormat="0" applyAlignment="0" applyProtection="0"/>
    <xf numFmtId="179" fontId="69" fillId="0" borderId="22" applyNumberFormat="0" applyFill="0" applyAlignment="0" applyProtection="0"/>
    <xf numFmtId="179" fontId="73" fillId="39" borderId="0" applyNumberFormat="0" applyBorder="0" applyAlignment="0" applyProtection="0"/>
    <xf numFmtId="179" fontId="74" fillId="40" borderId="20" applyNumberFormat="0" applyAlignment="0" applyProtection="0"/>
    <xf numFmtId="179" fontId="75" fillId="40" borderId="0" applyNumberFormat="0" applyBorder="0" applyAlignment="0" applyProtection="0"/>
    <xf numFmtId="179" fontId="76" fillId="0" borderId="23" applyNumberFormat="0" applyFill="0" applyAlignment="0" applyProtection="0"/>
    <xf numFmtId="179" fontId="77" fillId="46" borderId="0" applyNumberFormat="0" applyBorder="0" applyAlignment="0" applyProtection="0"/>
    <xf numFmtId="179" fontId="67" fillId="47" borderId="0" applyNumberFormat="0" applyBorder="0" applyAlignment="0" applyProtection="0"/>
    <xf numFmtId="179" fontId="67" fillId="42" borderId="0" applyNumberFormat="0" applyBorder="0" applyAlignment="0" applyProtection="0"/>
    <xf numFmtId="179" fontId="67" fillId="43" borderId="0" applyNumberFormat="0" applyBorder="0" applyAlignment="0" applyProtection="0"/>
    <xf numFmtId="179" fontId="67" fillId="48" borderId="0" applyNumberFormat="0" applyBorder="0" applyAlignment="0" applyProtection="0"/>
    <xf numFmtId="179" fontId="67" fillId="49" borderId="0" applyNumberFormat="0" applyBorder="0" applyAlignment="0" applyProtection="0"/>
    <xf numFmtId="179" fontId="67" fillId="50" borderId="0" applyNumberFormat="0" applyBorder="0" applyAlignment="0" applyProtection="0"/>
    <xf numFmtId="179" fontId="78" fillId="44" borderId="24" applyNumberFormat="0" applyAlignment="0" applyProtection="0"/>
    <xf numFmtId="179" fontId="29" fillId="37" borderId="25" applyNumberFormat="0" applyFont="0" applyAlignment="0" applyProtection="0"/>
    <xf numFmtId="179" fontId="79" fillId="0" borderId="26" applyNumberFormat="0" applyFill="0" applyAlignment="0" applyProtection="0"/>
    <xf numFmtId="179" fontId="80" fillId="0" borderId="27" applyNumberFormat="0" applyFill="0" applyAlignment="0" applyProtection="0"/>
    <xf numFmtId="179" fontId="81" fillId="0" borderId="28" applyNumberFormat="0" applyFill="0" applyAlignment="0" applyProtection="0"/>
    <xf numFmtId="179" fontId="81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79" fontId="10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84" fillId="0" borderId="0"/>
    <xf numFmtId="168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85" fillId="0" borderId="0"/>
    <xf numFmtId="186" fontId="10" fillId="0" borderId="0" applyFont="0" applyFill="0" applyBorder="0" applyAlignment="0" applyProtection="0"/>
    <xf numFmtId="179" fontId="86" fillId="0" borderId="0" applyNumberFormat="0" applyFill="0" applyBorder="0" applyAlignment="0" applyProtection="0">
      <alignment vertical="top"/>
      <protection locked="0"/>
    </xf>
    <xf numFmtId="166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89" fontId="10" fillId="0" borderId="0" applyFont="0" applyFill="0" applyBorder="0" applyAlignment="0" applyProtection="0"/>
    <xf numFmtId="166" fontId="87" fillId="0" borderId="0" applyFont="0" applyFill="0" applyBorder="0" applyAlignment="0" applyProtection="0"/>
    <xf numFmtId="179" fontId="88" fillId="0" borderId="0"/>
    <xf numFmtId="165" fontId="3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79" fontId="10" fillId="0" borderId="0"/>
    <xf numFmtId="179" fontId="10" fillId="0" borderId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79" fontId="89" fillId="0" borderId="0" applyNumberFormat="0" applyFill="0" applyBorder="0" applyAlignment="0" applyProtection="0"/>
    <xf numFmtId="179" fontId="10" fillId="40" borderId="0" applyNumberFormat="0" applyFont="0" applyAlignment="0" applyProtection="0"/>
    <xf numFmtId="179" fontId="10" fillId="40" borderId="0" applyNumberFormat="0" applyFont="0" applyAlignment="0" applyProtection="0"/>
    <xf numFmtId="179" fontId="10" fillId="0" borderId="0"/>
    <xf numFmtId="179" fontId="10" fillId="0" borderId="0"/>
    <xf numFmtId="179" fontId="10" fillId="0" borderId="0"/>
    <xf numFmtId="179" fontId="10" fillId="0" borderId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98" fontId="10" fillId="0" borderId="0" applyFont="0" applyFill="0" applyBorder="0" applyProtection="0">
      <alignment horizontal="right"/>
    </xf>
    <xf numFmtId="198" fontId="10" fillId="0" borderId="0" applyFont="0" applyFill="0" applyBorder="0" applyProtection="0">
      <alignment horizontal="right"/>
    </xf>
    <xf numFmtId="179" fontId="10" fillId="0" borderId="0" applyFont="0" applyFill="0" applyBorder="0" applyProtection="0">
      <alignment horizontal="right"/>
    </xf>
    <xf numFmtId="179" fontId="10" fillId="0" borderId="0" applyFont="0" applyFill="0" applyBorder="0" applyProtection="0">
      <alignment horizontal="right"/>
    </xf>
    <xf numFmtId="179" fontId="90" fillId="0" borderId="0"/>
    <xf numFmtId="179" fontId="91" fillId="0" borderId="0"/>
    <xf numFmtId="179" fontId="10" fillId="0" borderId="0"/>
    <xf numFmtId="179" fontId="10" fillId="0" borderId="0"/>
    <xf numFmtId="179" fontId="54" fillId="0" borderId="0">
      <alignment vertical="top"/>
    </xf>
    <xf numFmtId="179" fontId="92" fillId="0" borderId="0" applyNumberFormat="0" applyFill="0" applyBorder="0" applyProtection="0">
      <alignment vertical="top"/>
    </xf>
    <xf numFmtId="179" fontId="10" fillId="0" borderId="0"/>
    <xf numFmtId="179" fontId="10" fillId="0" borderId="0"/>
    <xf numFmtId="179" fontId="93" fillId="0" borderId="30" applyNumberFormat="0" applyFill="0" applyAlignment="0" applyProtection="0"/>
    <xf numFmtId="179" fontId="94" fillId="0" borderId="31" applyNumberFormat="0" applyFill="0" applyProtection="0">
      <alignment horizontal="center"/>
    </xf>
    <xf numFmtId="179" fontId="94" fillId="0" borderId="31" applyNumberFormat="0" applyFill="0" applyProtection="0">
      <alignment horizontal="center"/>
    </xf>
    <xf numFmtId="179" fontId="94" fillId="0" borderId="0" applyNumberFormat="0" applyFill="0" applyBorder="0" applyProtection="0">
      <alignment horizontal="left"/>
    </xf>
    <xf numFmtId="179" fontId="95" fillId="0" borderId="0" applyNumberFormat="0" applyFill="0" applyBorder="0" applyProtection="0">
      <alignment horizontal="centerContinuous"/>
    </xf>
    <xf numFmtId="179" fontId="10" fillId="0" borderId="0" applyNumberFormat="0" applyFill="0" applyBorder="0" applyAlignment="0" applyProtection="0"/>
    <xf numFmtId="179" fontId="10" fillId="0" borderId="0" applyNumberForma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99" fontId="25" fillId="0" borderId="0" applyFont="0" applyFill="0" applyBorder="0" applyAlignment="0" applyProtection="0"/>
    <xf numFmtId="200" fontId="96" fillId="0" borderId="0" applyFont="0" applyFill="0" applyBorder="0" applyAlignment="0" applyProtection="0"/>
    <xf numFmtId="201" fontId="96" fillId="0" borderId="0" applyFont="0" applyFill="0" applyBorder="0" applyAlignment="0" applyProtection="0"/>
    <xf numFmtId="179" fontId="10" fillId="0" borderId="0"/>
    <xf numFmtId="179" fontId="10" fillId="0" borderId="0"/>
    <xf numFmtId="179" fontId="96" fillId="0" borderId="0"/>
    <xf numFmtId="179" fontId="3" fillId="0" borderId="0"/>
    <xf numFmtId="179" fontId="25" fillId="0" borderId="0" applyFont="0" applyFill="0" applyBorder="0" applyAlignment="0" applyProtection="0"/>
    <xf numFmtId="179" fontId="97" fillId="51" borderId="0" applyNumberFormat="0" applyBorder="0" applyAlignment="0" applyProtection="0"/>
    <xf numFmtId="179" fontId="97" fillId="51" borderId="0" applyNumberFormat="0" applyBorder="0" applyAlignment="0" applyProtection="0"/>
    <xf numFmtId="179" fontId="55" fillId="51" borderId="0" applyNumberFormat="0" applyBorder="0" applyAlignment="0" applyProtection="0"/>
    <xf numFmtId="179" fontId="55" fillId="51" borderId="0" applyNumberFormat="0" applyBorder="0" applyAlignment="0" applyProtection="0"/>
    <xf numFmtId="179" fontId="1" fillId="10" borderId="0" applyNumberFormat="0" applyBorder="0" applyAlignment="0" applyProtection="0"/>
    <xf numFmtId="179" fontId="97" fillId="51" borderId="0" applyNumberFormat="0" applyBorder="0" applyAlignment="0" applyProtection="0"/>
    <xf numFmtId="179" fontId="55" fillId="51" borderId="0" applyNumberFormat="0" applyBorder="0" applyAlignment="0" applyProtection="0"/>
    <xf numFmtId="179" fontId="55" fillId="51" borderId="0" applyNumberFormat="0" applyBorder="0" applyAlignment="0" applyProtection="0"/>
    <xf numFmtId="179" fontId="1" fillId="10" borderId="0" applyNumberFormat="0" applyBorder="0" applyAlignment="0" applyProtection="0"/>
    <xf numFmtId="179" fontId="97" fillId="41" borderId="0" applyNumberFormat="0" applyBorder="0" applyAlignment="0" applyProtection="0"/>
    <xf numFmtId="179" fontId="97" fillId="41" borderId="0" applyNumberFormat="0" applyBorder="0" applyAlignment="0" applyProtection="0"/>
    <xf numFmtId="179" fontId="55" fillId="41" borderId="0" applyNumberFormat="0" applyBorder="0" applyAlignment="0" applyProtection="0"/>
    <xf numFmtId="179" fontId="55" fillId="41" borderId="0" applyNumberFormat="0" applyBorder="0" applyAlignment="0" applyProtection="0"/>
    <xf numFmtId="179" fontId="1" fillId="14" borderId="0" applyNumberFormat="0" applyBorder="0" applyAlignment="0" applyProtection="0"/>
    <xf numFmtId="179" fontId="97" fillId="41" borderId="0" applyNumberFormat="0" applyBorder="0" applyAlignment="0" applyProtection="0"/>
    <xf numFmtId="179" fontId="55" fillId="41" borderId="0" applyNumberFormat="0" applyBorder="0" applyAlignment="0" applyProtection="0"/>
    <xf numFmtId="179" fontId="55" fillId="41" borderId="0" applyNumberFormat="0" applyBorder="0" applyAlignment="0" applyProtection="0"/>
    <xf numFmtId="179" fontId="1" fillId="14" borderId="0" applyNumberFormat="0" applyBorder="0" applyAlignment="0" applyProtection="0"/>
    <xf numFmtId="179" fontId="97" fillId="52" borderId="0" applyNumberFormat="0" applyBorder="0" applyAlignment="0" applyProtection="0"/>
    <xf numFmtId="179" fontId="97" fillId="52" borderId="0" applyNumberFormat="0" applyBorder="0" applyAlignment="0" applyProtection="0"/>
    <xf numFmtId="179" fontId="55" fillId="52" borderId="0" applyNumberFormat="0" applyBorder="0" applyAlignment="0" applyProtection="0"/>
    <xf numFmtId="179" fontId="55" fillId="52" borderId="0" applyNumberFormat="0" applyBorder="0" applyAlignment="0" applyProtection="0"/>
    <xf numFmtId="179" fontId="1" fillId="18" borderId="0" applyNumberFormat="0" applyBorder="0" applyAlignment="0" applyProtection="0"/>
    <xf numFmtId="179" fontId="97" fillId="52" borderId="0" applyNumberFormat="0" applyBorder="0" applyAlignment="0" applyProtection="0"/>
    <xf numFmtId="179" fontId="55" fillId="52" borderId="0" applyNumberFormat="0" applyBorder="0" applyAlignment="0" applyProtection="0"/>
    <xf numFmtId="179" fontId="55" fillId="52" borderId="0" applyNumberFormat="0" applyBorder="0" applyAlignment="0" applyProtection="0"/>
    <xf numFmtId="179" fontId="1" fillId="18" borderId="0" applyNumberFormat="0" applyBorder="0" applyAlignment="0" applyProtection="0"/>
    <xf numFmtId="179" fontId="97" fillId="46" borderId="0" applyNumberFormat="0" applyBorder="0" applyAlignment="0" applyProtection="0"/>
    <xf numFmtId="179" fontId="97" fillId="46" borderId="0" applyNumberFormat="0" applyBorder="0" applyAlignment="0" applyProtection="0"/>
    <xf numFmtId="179" fontId="55" fillId="46" borderId="0" applyNumberFormat="0" applyBorder="0" applyAlignment="0" applyProtection="0"/>
    <xf numFmtId="179" fontId="55" fillId="46" borderId="0" applyNumberFormat="0" applyBorder="0" applyAlignment="0" applyProtection="0"/>
    <xf numFmtId="179" fontId="1" fillId="22" borderId="0" applyNumberFormat="0" applyBorder="0" applyAlignment="0" applyProtection="0"/>
    <xf numFmtId="179" fontId="97" fillId="46" borderId="0" applyNumberFormat="0" applyBorder="0" applyAlignment="0" applyProtection="0"/>
    <xf numFmtId="179" fontId="55" fillId="46" borderId="0" applyNumberFormat="0" applyBorder="0" applyAlignment="0" applyProtection="0"/>
    <xf numFmtId="179" fontId="55" fillId="46" borderId="0" applyNumberFormat="0" applyBorder="0" applyAlignment="0" applyProtection="0"/>
    <xf numFmtId="179" fontId="1" fillId="22" borderId="0" applyNumberFormat="0" applyBorder="0" applyAlignment="0" applyProtection="0"/>
    <xf numFmtId="179" fontId="97" fillId="39" borderId="0" applyNumberFormat="0" applyBorder="0" applyAlignment="0" applyProtection="0"/>
    <xf numFmtId="179" fontId="97" fillId="39" borderId="0" applyNumberFormat="0" applyBorder="0" applyAlignment="0" applyProtection="0"/>
    <xf numFmtId="179" fontId="55" fillId="39" borderId="0" applyNumberFormat="0" applyBorder="0" applyAlignment="0" applyProtection="0"/>
    <xf numFmtId="179" fontId="55" fillId="39" borderId="0" applyNumberFormat="0" applyBorder="0" applyAlignment="0" applyProtection="0"/>
    <xf numFmtId="179" fontId="1" fillId="26" borderId="0" applyNumberFormat="0" applyBorder="0" applyAlignment="0" applyProtection="0"/>
    <xf numFmtId="179" fontId="97" fillId="39" borderId="0" applyNumberFormat="0" applyBorder="0" applyAlignment="0" applyProtection="0"/>
    <xf numFmtId="179" fontId="55" fillId="39" borderId="0" applyNumberFormat="0" applyBorder="0" applyAlignment="0" applyProtection="0"/>
    <xf numFmtId="179" fontId="55" fillId="39" borderId="0" applyNumberFormat="0" applyBorder="0" applyAlignment="0" applyProtection="0"/>
    <xf numFmtId="179" fontId="1" fillId="26" borderId="0" applyNumberFormat="0" applyBorder="0" applyAlignment="0" applyProtection="0"/>
    <xf numFmtId="179" fontId="97" fillId="53" borderId="0" applyNumberFormat="0" applyBorder="0" applyAlignment="0" applyProtection="0"/>
    <xf numFmtId="179" fontId="97" fillId="53" borderId="0" applyNumberFormat="0" applyBorder="0" applyAlignment="0" applyProtection="0"/>
    <xf numFmtId="179" fontId="55" fillId="53" borderId="0" applyNumberFormat="0" applyBorder="0" applyAlignment="0" applyProtection="0"/>
    <xf numFmtId="179" fontId="55" fillId="53" borderId="0" applyNumberFormat="0" applyBorder="0" applyAlignment="0" applyProtection="0"/>
    <xf numFmtId="179" fontId="1" fillId="30" borderId="0" applyNumberFormat="0" applyBorder="0" applyAlignment="0" applyProtection="0"/>
    <xf numFmtId="179" fontId="97" fillId="53" borderId="0" applyNumberFormat="0" applyBorder="0" applyAlignment="0" applyProtection="0"/>
    <xf numFmtId="179" fontId="55" fillId="53" borderId="0" applyNumberFormat="0" applyBorder="0" applyAlignment="0" applyProtection="0"/>
    <xf numFmtId="179" fontId="55" fillId="53" borderId="0" applyNumberFormat="0" applyBorder="0" applyAlignment="0" applyProtection="0"/>
    <xf numFmtId="179" fontId="1" fillId="30" borderId="0" applyNumberFormat="0" applyBorder="0" applyAlignment="0" applyProtection="0"/>
    <xf numFmtId="179" fontId="55" fillId="51" borderId="0" applyNumberFormat="0" applyBorder="0" applyAlignment="0" applyProtection="0"/>
    <xf numFmtId="179" fontId="55" fillId="41" borderId="0" applyNumberFormat="0" applyBorder="0" applyAlignment="0" applyProtection="0"/>
    <xf numFmtId="179" fontId="55" fillId="52" borderId="0" applyNumberFormat="0" applyBorder="0" applyAlignment="0" applyProtection="0"/>
    <xf numFmtId="179" fontId="55" fillId="46" borderId="0" applyNumberFormat="0" applyBorder="0" applyAlignment="0" applyProtection="0"/>
    <xf numFmtId="179" fontId="55" fillId="39" borderId="0" applyNumberFormat="0" applyBorder="0" applyAlignment="0" applyProtection="0"/>
    <xf numFmtId="179" fontId="55" fillId="53" borderId="0" applyNumberFormat="0" applyBorder="0" applyAlignment="0" applyProtection="0"/>
    <xf numFmtId="179" fontId="97" fillId="35" borderId="0" applyNumberFormat="0" applyBorder="0" applyAlignment="0" applyProtection="0"/>
    <xf numFmtId="179" fontId="97" fillId="35" borderId="0" applyNumberFormat="0" applyBorder="0" applyAlignment="0" applyProtection="0"/>
    <xf numFmtId="179" fontId="55" fillId="35" borderId="0" applyNumberFormat="0" applyBorder="0" applyAlignment="0" applyProtection="0"/>
    <xf numFmtId="179" fontId="55" fillId="35" borderId="0" applyNumberFormat="0" applyBorder="0" applyAlignment="0" applyProtection="0"/>
    <xf numFmtId="179" fontId="1" fillId="11" borderId="0" applyNumberFormat="0" applyBorder="0" applyAlignment="0" applyProtection="0"/>
    <xf numFmtId="179" fontId="97" fillId="35" borderId="0" applyNumberFormat="0" applyBorder="0" applyAlignment="0" applyProtection="0"/>
    <xf numFmtId="179" fontId="55" fillId="35" borderId="0" applyNumberFormat="0" applyBorder="0" applyAlignment="0" applyProtection="0"/>
    <xf numFmtId="179" fontId="55" fillId="35" borderId="0" applyNumberFormat="0" applyBorder="0" applyAlignment="0" applyProtection="0"/>
    <xf numFmtId="179" fontId="1" fillId="11" borderId="0" applyNumberFormat="0" applyBorder="0" applyAlignment="0" applyProtection="0"/>
    <xf numFmtId="179" fontId="97" fillId="36" borderId="0" applyNumberFormat="0" applyBorder="0" applyAlignment="0" applyProtection="0"/>
    <xf numFmtId="179" fontId="97" fillId="36" borderId="0" applyNumberFormat="0" applyBorder="0" applyAlignment="0" applyProtection="0"/>
    <xf numFmtId="179" fontId="55" fillId="36" borderId="0" applyNumberFormat="0" applyBorder="0" applyAlignment="0" applyProtection="0"/>
    <xf numFmtId="179" fontId="55" fillId="36" borderId="0" applyNumberFormat="0" applyBorder="0" applyAlignment="0" applyProtection="0"/>
    <xf numFmtId="179" fontId="1" fillId="15" borderId="0" applyNumberFormat="0" applyBorder="0" applyAlignment="0" applyProtection="0"/>
    <xf numFmtId="179" fontId="97" fillId="36" borderId="0" applyNumberFormat="0" applyBorder="0" applyAlignment="0" applyProtection="0"/>
    <xf numFmtId="179" fontId="55" fillId="36" borderId="0" applyNumberFormat="0" applyBorder="0" applyAlignment="0" applyProtection="0"/>
    <xf numFmtId="179" fontId="55" fillId="36" borderId="0" applyNumberFormat="0" applyBorder="0" applyAlignment="0" applyProtection="0"/>
    <xf numFmtId="179" fontId="1" fillId="15" borderId="0" applyNumberFormat="0" applyBorder="0" applyAlignment="0" applyProtection="0"/>
    <xf numFmtId="179" fontId="97" fillId="54" borderId="0" applyNumberFormat="0" applyBorder="0" applyAlignment="0" applyProtection="0"/>
    <xf numFmtId="179" fontId="97" fillId="54" borderId="0" applyNumberFormat="0" applyBorder="0" applyAlignment="0" applyProtection="0"/>
    <xf numFmtId="179" fontId="55" fillId="54" borderId="0" applyNumberFormat="0" applyBorder="0" applyAlignment="0" applyProtection="0"/>
    <xf numFmtId="179" fontId="55" fillId="54" borderId="0" applyNumberFormat="0" applyBorder="0" applyAlignment="0" applyProtection="0"/>
    <xf numFmtId="179" fontId="1" fillId="19" borderId="0" applyNumberFormat="0" applyBorder="0" applyAlignment="0" applyProtection="0"/>
    <xf numFmtId="179" fontId="97" fillId="54" borderId="0" applyNumberFormat="0" applyBorder="0" applyAlignment="0" applyProtection="0"/>
    <xf numFmtId="179" fontId="55" fillId="54" borderId="0" applyNumberFormat="0" applyBorder="0" applyAlignment="0" applyProtection="0"/>
    <xf numFmtId="179" fontId="55" fillId="54" borderId="0" applyNumberFormat="0" applyBorder="0" applyAlignment="0" applyProtection="0"/>
    <xf numFmtId="179" fontId="1" fillId="19" borderId="0" applyNumberFormat="0" applyBorder="0" applyAlignment="0" applyProtection="0"/>
    <xf numFmtId="179" fontId="97" fillId="46" borderId="0" applyNumberFormat="0" applyBorder="0" applyAlignment="0" applyProtection="0"/>
    <xf numFmtId="179" fontId="97" fillId="46" borderId="0" applyNumberFormat="0" applyBorder="0" applyAlignment="0" applyProtection="0"/>
    <xf numFmtId="179" fontId="55" fillId="46" borderId="0" applyNumberFormat="0" applyBorder="0" applyAlignment="0" applyProtection="0"/>
    <xf numFmtId="179" fontId="55" fillId="46" borderId="0" applyNumberFormat="0" applyBorder="0" applyAlignment="0" applyProtection="0"/>
    <xf numFmtId="179" fontId="1" fillId="23" borderId="0" applyNumberFormat="0" applyBorder="0" applyAlignment="0" applyProtection="0"/>
    <xf numFmtId="179" fontId="97" fillId="46" borderId="0" applyNumberFormat="0" applyBorder="0" applyAlignment="0" applyProtection="0"/>
    <xf numFmtId="179" fontId="55" fillId="46" borderId="0" applyNumberFormat="0" applyBorder="0" applyAlignment="0" applyProtection="0"/>
    <xf numFmtId="179" fontId="55" fillId="46" borderId="0" applyNumberFormat="0" applyBorder="0" applyAlignment="0" applyProtection="0"/>
    <xf numFmtId="179" fontId="1" fillId="23" borderId="0" applyNumberFormat="0" applyBorder="0" applyAlignment="0" applyProtection="0"/>
    <xf numFmtId="179" fontId="97" fillId="35" borderId="0" applyNumberFormat="0" applyBorder="0" applyAlignment="0" applyProtection="0"/>
    <xf numFmtId="179" fontId="97" fillId="35" borderId="0" applyNumberFormat="0" applyBorder="0" applyAlignment="0" applyProtection="0"/>
    <xf numFmtId="179" fontId="55" fillId="35" borderId="0" applyNumberFormat="0" applyBorder="0" applyAlignment="0" applyProtection="0"/>
    <xf numFmtId="179" fontId="55" fillId="35" borderId="0" applyNumberFormat="0" applyBorder="0" applyAlignment="0" applyProtection="0"/>
    <xf numFmtId="179" fontId="1" fillId="27" borderId="0" applyNumberFormat="0" applyBorder="0" applyAlignment="0" applyProtection="0"/>
    <xf numFmtId="179" fontId="97" fillId="35" borderId="0" applyNumberFormat="0" applyBorder="0" applyAlignment="0" applyProtection="0"/>
    <xf numFmtId="179" fontId="55" fillId="35" borderId="0" applyNumberFormat="0" applyBorder="0" applyAlignment="0" applyProtection="0"/>
    <xf numFmtId="179" fontId="55" fillId="35" borderId="0" applyNumberFormat="0" applyBorder="0" applyAlignment="0" applyProtection="0"/>
    <xf numFmtId="179" fontId="1" fillId="27" borderId="0" applyNumberFormat="0" applyBorder="0" applyAlignment="0" applyProtection="0"/>
    <xf numFmtId="179" fontId="97" fillId="43" borderId="0" applyNumberFormat="0" applyBorder="0" applyAlignment="0" applyProtection="0"/>
    <xf numFmtId="179" fontId="97" fillId="43" borderId="0" applyNumberFormat="0" applyBorder="0" applyAlignment="0" applyProtection="0"/>
    <xf numFmtId="179" fontId="55" fillId="43" borderId="0" applyNumberFormat="0" applyBorder="0" applyAlignment="0" applyProtection="0"/>
    <xf numFmtId="179" fontId="55" fillId="43" borderId="0" applyNumberFormat="0" applyBorder="0" applyAlignment="0" applyProtection="0"/>
    <xf numFmtId="179" fontId="1" fillId="31" borderId="0" applyNumberFormat="0" applyBorder="0" applyAlignment="0" applyProtection="0"/>
    <xf numFmtId="179" fontId="97" fillId="43" borderId="0" applyNumberFormat="0" applyBorder="0" applyAlignment="0" applyProtection="0"/>
    <xf numFmtId="179" fontId="55" fillId="43" borderId="0" applyNumberFormat="0" applyBorder="0" applyAlignment="0" applyProtection="0"/>
    <xf numFmtId="179" fontId="55" fillId="43" borderId="0" applyNumberFormat="0" applyBorder="0" applyAlignment="0" applyProtection="0"/>
    <xf numFmtId="179" fontId="1" fillId="31" borderId="0" applyNumberFormat="0" applyBorder="0" applyAlignment="0" applyProtection="0"/>
    <xf numFmtId="179" fontId="55" fillId="35" borderId="0" applyNumberFormat="0" applyBorder="0" applyAlignment="0" applyProtection="0"/>
    <xf numFmtId="179" fontId="55" fillId="36" borderId="0" applyNumberFormat="0" applyBorder="0" applyAlignment="0" applyProtection="0"/>
    <xf numFmtId="179" fontId="55" fillId="54" borderId="0" applyNumberFormat="0" applyBorder="0" applyAlignment="0" applyProtection="0"/>
    <xf numFmtId="179" fontId="55" fillId="46" borderId="0" applyNumberFormat="0" applyBorder="0" applyAlignment="0" applyProtection="0"/>
    <xf numFmtId="179" fontId="55" fillId="35" borderId="0" applyNumberFormat="0" applyBorder="0" applyAlignment="0" applyProtection="0"/>
    <xf numFmtId="179" fontId="55" fillId="43" borderId="0" applyNumberFormat="0" applyBorder="0" applyAlignment="0" applyProtection="0"/>
    <xf numFmtId="168" fontId="98" fillId="0" borderId="15">
      <alignment horizontal="right" vertical="center"/>
    </xf>
    <xf numFmtId="168" fontId="98" fillId="0" borderId="15">
      <alignment horizontal="right" vertical="center"/>
    </xf>
    <xf numFmtId="168" fontId="98" fillId="0" borderId="15">
      <alignment horizontal="right" vertical="center"/>
    </xf>
    <xf numFmtId="179" fontId="99" fillId="55" borderId="0" applyNumberFormat="0" applyBorder="0" applyAlignment="0" applyProtection="0"/>
    <xf numFmtId="179" fontId="99" fillId="55" borderId="0" applyNumberFormat="0" applyBorder="0" applyAlignment="0" applyProtection="0"/>
    <xf numFmtId="179" fontId="67" fillId="55" borderId="0" applyNumberFormat="0" applyBorder="0" applyAlignment="0" applyProtection="0"/>
    <xf numFmtId="179" fontId="50" fillId="12" borderId="0" applyNumberFormat="0" applyBorder="0" applyAlignment="0" applyProtection="0"/>
    <xf numFmtId="179" fontId="99" fillId="55" borderId="0" applyNumberFormat="0" applyBorder="0" applyAlignment="0" applyProtection="0"/>
    <xf numFmtId="179" fontId="67" fillId="55" borderId="0" applyNumberFormat="0" applyBorder="0" applyAlignment="0" applyProtection="0"/>
    <xf numFmtId="179" fontId="99" fillId="36" borderId="0" applyNumberFormat="0" applyBorder="0" applyAlignment="0" applyProtection="0"/>
    <xf numFmtId="179" fontId="99" fillId="36" borderId="0" applyNumberFormat="0" applyBorder="0" applyAlignment="0" applyProtection="0"/>
    <xf numFmtId="179" fontId="67" fillId="36" borderId="0" applyNumberFormat="0" applyBorder="0" applyAlignment="0" applyProtection="0"/>
    <xf numFmtId="179" fontId="50" fillId="16" borderId="0" applyNumberFormat="0" applyBorder="0" applyAlignment="0" applyProtection="0"/>
    <xf numFmtId="179" fontId="99" fillId="36" borderId="0" applyNumberFormat="0" applyBorder="0" applyAlignment="0" applyProtection="0"/>
    <xf numFmtId="179" fontId="67" fillId="36" borderId="0" applyNumberFormat="0" applyBorder="0" applyAlignment="0" applyProtection="0"/>
    <xf numFmtId="179" fontId="99" fillId="54" borderId="0" applyNumberFormat="0" applyBorder="0" applyAlignment="0" applyProtection="0"/>
    <xf numFmtId="179" fontId="99" fillId="54" borderId="0" applyNumberFormat="0" applyBorder="0" applyAlignment="0" applyProtection="0"/>
    <xf numFmtId="179" fontId="67" fillId="54" borderId="0" applyNumberFormat="0" applyBorder="0" applyAlignment="0" applyProtection="0"/>
    <xf numFmtId="179" fontId="50" fillId="20" borderId="0" applyNumberFormat="0" applyBorder="0" applyAlignment="0" applyProtection="0"/>
    <xf numFmtId="179" fontId="99" fillId="54" borderId="0" applyNumberFormat="0" applyBorder="0" applyAlignment="0" applyProtection="0"/>
    <xf numFmtId="179" fontId="67" fillId="54" borderId="0" applyNumberFormat="0" applyBorder="0" applyAlignment="0" applyProtection="0"/>
    <xf numFmtId="179" fontId="99" fillId="56" borderId="0" applyNumberFormat="0" applyBorder="0" applyAlignment="0" applyProtection="0"/>
    <xf numFmtId="179" fontId="99" fillId="56" borderId="0" applyNumberFormat="0" applyBorder="0" applyAlignment="0" applyProtection="0"/>
    <xf numFmtId="179" fontId="67" fillId="56" borderId="0" applyNumberFormat="0" applyBorder="0" applyAlignment="0" applyProtection="0"/>
    <xf numFmtId="179" fontId="50" fillId="24" borderId="0" applyNumberFormat="0" applyBorder="0" applyAlignment="0" applyProtection="0"/>
    <xf numFmtId="179" fontId="99" fillId="56" borderId="0" applyNumberFormat="0" applyBorder="0" applyAlignment="0" applyProtection="0"/>
    <xf numFmtId="179" fontId="67" fillId="56" borderId="0" applyNumberFormat="0" applyBorder="0" applyAlignment="0" applyProtection="0"/>
    <xf numFmtId="179" fontId="99" fillId="49" borderId="0" applyNumberFormat="0" applyBorder="0" applyAlignment="0" applyProtection="0"/>
    <xf numFmtId="179" fontId="99" fillId="49" borderId="0" applyNumberFormat="0" applyBorder="0" applyAlignment="0" applyProtection="0"/>
    <xf numFmtId="179" fontId="67" fillId="49" borderId="0" applyNumberFormat="0" applyBorder="0" applyAlignment="0" applyProtection="0"/>
    <xf numFmtId="179" fontId="50" fillId="28" borderId="0" applyNumberFormat="0" applyBorder="0" applyAlignment="0" applyProtection="0"/>
    <xf numFmtId="179" fontId="99" fillId="49" borderId="0" applyNumberFormat="0" applyBorder="0" applyAlignment="0" applyProtection="0"/>
    <xf numFmtId="179" fontId="67" fillId="49" borderId="0" applyNumberFormat="0" applyBorder="0" applyAlignment="0" applyProtection="0"/>
    <xf numFmtId="179" fontId="99" fillId="57" borderId="0" applyNumberFormat="0" applyBorder="0" applyAlignment="0" applyProtection="0"/>
    <xf numFmtId="179" fontId="99" fillId="57" borderId="0" applyNumberFormat="0" applyBorder="0" applyAlignment="0" applyProtection="0"/>
    <xf numFmtId="179" fontId="67" fillId="57" borderId="0" applyNumberFormat="0" applyBorder="0" applyAlignment="0" applyProtection="0"/>
    <xf numFmtId="179" fontId="50" fillId="32" borderId="0" applyNumberFormat="0" applyBorder="0" applyAlignment="0" applyProtection="0"/>
    <xf numFmtId="179" fontId="99" fillId="57" borderId="0" applyNumberFormat="0" applyBorder="0" applyAlignment="0" applyProtection="0"/>
    <xf numFmtId="179" fontId="67" fillId="57" borderId="0" applyNumberFormat="0" applyBorder="0" applyAlignment="0" applyProtection="0"/>
    <xf numFmtId="9" fontId="25" fillId="0" borderId="0"/>
    <xf numFmtId="9" fontId="100" fillId="0" borderId="0"/>
    <xf numFmtId="179" fontId="101" fillId="0" borderId="0" applyFont="0" applyFill="0" applyBorder="0" applyAlignment="0" applyProtection="0"/>
    <xf numFmtId="179" fontId="102" fillId="0" borderId="14">
      <alignment horizontal="center"/>
    </xf>
    <xf numFmtId="179" fontId="103" fillId="0" borderId="0"/>
    <xf numFmtId="179" fontId="103" fillId="0" borderId="32" applyFill="0">
      <alignment horizontal="center"/>
      <protection locked="0"/>
    </xf>
    <xf numFmtId="179" fontId="103" fillId="0" borderId="32" applyFill="0">
      <alignment horizontal="center"/>
      <protection locked="0"/>
    </xf>
    <xf numFmtId="179" fontId="102" fillId="0" borderId="0" applyFill="0">
      <alignment horizontal="center"/>
      <protection locked="0"/>
    </xf>
    <xf numFmtId="179" fontId="102" fillId="58" borderId="0"/>
    <xf numFmtId="179" fontId="102" fillId="0" borderId="0">
      <protection locked="0"/>
    </xf>
    <xf numFmtId="179" fontId="102" fillId="0" borderId="0"/>
    <xf numFmtId="202" fontId="102" fillId="0" borderId="0"/>
    <xf numFmtId="203" fontId="102" fillId="0" borderId="0"/>
    <xf numFmtId="179" fontId="103" fillId="59" borderId="0">
      <alignment horizontal="right"/>
    </xf>
    <xf numFmtId="179" fontId="102" fillId="0" borderId="0"/>
    <xf numFmtId="179" fontId="99" fillId="60" borderId="0" applyNumberFormat="0" applyBorder="0" applyAlignment="0" applyProtection="0"/>
    <xf numFmtId="179" fontId="99" fillId="60" borderId="0" applyNumberFormat="0" applyBorder="0" applyAlignment="0" applyProtection="0"/>
    <xf numFmtId="179" fontId="67" fillId="60" borderId="0" applyNumberFormat="0" applyBorder="0" applyAlignment="0" applyProtection="0"/>
    <xf numFmtId="179" fontId="50" fillId="9" borderId="0" applyNumberFormat="0" applyBorder="0" applyAlignment="0" applyProtection="0"/>
    <xf numFmtId="179" fontId="99" fillId="60" borderId="0" applyNumberFormat="0" applyBorder="0" applyAlignment="0" applyProtection="0"/>
    <xf numFmtId="179" fontId="67" fillId="60" borderId="0" applyNumberFormat="0" applyBorder="0" applyAlignment="0" applyProtection="0"/>
    <xf numFmtId="179" fontId="99" fillId="50" borderId="0" applyNumberFormat="0" applyBorder="0" applyAlignment="0" applyProtection="0"/>
    <xf numFmtId="179" fontId="99" fillId="50" borderId="0" applyNumberFormat="0" applyBorder="0" applyAlignment="0" applyProtection="0"/>
    <xf numFmtId="179" fontId="67" fillId="50" borderId="0" applyNumberFormat="0" applyBorder="0" applyAlignment="0" applyProtection="0"/>
    <xf numFmtId="179" fontId="50" fillId="13" borderId="0" applyNumberFormat="0" applyBorder="0" applyAlignment="0" applyProtection="0"/>
    <xf numFmtId="179" fontId="99" fillId="50" borderId="0" applyNumberFormat="0" applyBorder="0" applyAlignment="0" applyProtection="0"/>
    <xf numFmtId="179" fontId="67" fillId="50" borderId="0" applyNumberFormat="0" applyBorder="0" applyAlignment="0" applyProtection="0"/>
    <xf numFmtId="179" fontId="99" fillId="61" borderId="0" applyNumberFormat="0" applyBorder="0" applyAlignment="0" applyProtection="0"/>
    <xf numFmtId="179" fontId="99" fillId="61" borderId="0" applyNumberFormat="0" applyBorder="0" applyAlignment="0" applyProtection="0"/>
    <xf numFmtId="179" fontId="67" fillId="61" borderId="0" applyNumberFormat="0" applyBorder="0" applyAlignment="0" applyProtection="0"/>
    <xf numFmtId="179" fontId="50" fillId="17" borderId="0" applyNumberFormat="0" applyBorder="0" applyAlignment="0" applyProtection="0"/>
    <xf numFmtId="179" fontId="99" fillId="61" borderId="0" applyNumberFormat="0" applyBorder="0" applyAlignment="0" applyProtection="0"/>
    <xf numFmtId="179" fontId="67" fillId="61" borderId="0" applyNumberFormat="0" applyBorder="0" applyAlignment="0" applyProtection="0"/>
    <xf numFmtId="179" fontId="99" fillId="56" borderId="0" applyNumberFormat="0" applyBorder="0" applyAlignment="0" applyProtection="0"/>
    <xf numFmtId="179" fontId="99" fillId="56" borderId="0" applyNumberFormat="0" applyBorder="0" applyAlignment="0" applyProtection="0"/>
    <xf numFmtId="179" fontId="67" fillId="56" borderId="0" applyNumberFormat="0" applyBorder="0" applyAlignment="0" applyProtection="0"/>
    <xf numFmtId="179" fontId="50" fillId="21" borderId="0" applyNumberFormat="0" applyBorder="0" applyAlignment="0" applyProtection="0"/>
    <xf numFmtId="179" fontId="99" fillId="56" borderId="0" applyNumberFormat="0" applyBorder="0" applyAlignment="0" applyProtection="0"/>
    <xf numFmtId="179" fontId="67" fillId="56" borderId="0" applyNumberFormat="0" applyBorder="0" applyAlignment="0" applyProtection="0"/>
    <xf numFmtId="179" fontId="99" fillId="49" borderId="0" applyNumberFormat="0" applyBorder="0" applyAlignment="0" applyProtection="0"/>
    <xf numFmtId="179" fontId="99" fillId="49" borderId="0" applyNumberFormat="0" applyBorder="0" applyAlignment="0" applyProtection="0"/>
    <xf numFmtId="179" fontId="67" fillId="49" borderId="0" applyNumberFormat="0" applyBorder="0" applyAlignment="0" applyProtection="0"/>
    <xf numFmtId="179" fontId="50" fillId="25" borderId="0" applyNumberFormat="0" applyBorder="0" applyAlignment="0" applyProtection="0"/>
    <xf numFmtId="179" fontId="99" fillId="49" borderId="0" applyNumberFormat="0" applyBorder="0" applyAlignment="0" applyProtection="0"/>
    <xf numFmtId="179" fontId="67" fillId="49" borderId="0" applyNumberFormat="0" applyBorder="0" applyAlignment="0" applyProtection="0"/>
    <xf numFmtId="179" fontId="99" fillId="42" borderId="0" applyNumberFormat="0" applyBorder="0" applyAlignment="0" applyProtection="0"/>
    <xf numFmtId="179" fontId="99" fillId="42" borderId="0" applyNumberFormat="0" applyBorder="0" applyAlignment="0" applyProtection="0"/>
    <xf numFmtId="179" fontId="67" fillId="42" borderId="0" applyNumberFormat="0" applyBorder="0" applyAlignment="0" applyProtection="0"/>
    <xf numFmtId="179" fontId="50" fillId="29" borderId="0" applyNumberFormat="0" applyBorder="0" applyAlignment="0" applyProtection="0"/>
    <xf numFmtId="179" fontId="99" fillId="42" borderId="0" applyNumberFormat="0" applyBorder="0" applyAlignment="0" applyProtection="0"/>
    <xf numFmtId="179" fontId="67" fillId="42" borderId="0" applyNumberFormat="0" applyBorder="0" applyAlignment="0" applyProtection="0"/>
    <xf numFmtId="179" fontId="104" fillId="41" borderId="0" applyNumberFormat="0" applyBorder="0" applyAlignment="0" applyProtection="0"/>
    <xf numFmtId="179" fontId="104" fillId="41" borderId="0" applyNumberFormat="0" applyBorder="0" applyAlignment="0" applyProtection="0"/>
    <xf numFmtId="179" fontId="77" fillId="41" borderId="0" applyNumberFormat="0" applyBorder="0" applyAlignment="0" applyProtection="0"/>
    <xf numFmtId="179" fontId="41" fillId="3" borderId="0" applyNumberFormat="0" applyBorder="0" applyAlignment="0" applyProtection="0"/>
    <xf numFmtId="179" fontId="104" fillId="41" borderId="0" applyNumberFormat="0" applyBorder="0" applyAlignment="0" applyProtection="0"/>
    <xf numFmtId="179" fontId="77" fillId="41" borderId="0" applyNumberFormat="0" applyBorder="0" applyAlignment="0" applyProtection="0"/>
    <xf numFmtId="37" fontId="105" fillId="0" borderId="0"/>
    <xf numFmtId="37" fontId="106" fillId="0" borderId="0"/>
    <xf numFmtId="37" fontId="106" fillId="0" borderId="0"/>
    <xf numFmtId="5" fontId="107" fillId="0" borderId="4" applyAlignment="0" applyProtection="0"/>
    <xf numFmtId="5" fontId="108" fillId="0" borderId="4" applyAlignment="0" applyProtection="0"/>
    <xf numFmtId="5" fontId="107" fillId="0" borderId="4" applyAlignment="0" applyProtection="0"/>
    <xf numFmtId="204" fontId="109" fillId="0" borderId="0" applyFill="0" applyBorder="0" applyAlignment="0"/>
    <xf numFmtId="205" fontId="109" fillId="0" borderId="0" applyFill="0" applyBorder="0" applyAlignment="0"/>
    <xf numFmtId="206" fontId="110" fillId="0" borderId="0" applyFill="0" applyBorder="0" applyAlignment="0"/>
    <xf numFmtId="207" fontId="110" fillId="0" borderId="0" applyFill="0" applyBorder="0" applyAlignment="0"/>
    <xf numFmtId="208" fontId="109" fillId="0" borderId="0" applyFill="0" applyBorder="0" applyAlignment="0"/>
    <xf numFmtId="209" fontId="110" fillId="0" borderId="0" applyFill="0" applyBorder="0" applyAlignment="0"/>
    <xf numFmtId="204" fontId="109" fillId="0" borderId="0" applyFill="0" applyBorder="0" applyAlignment="0"/>
    <xf numFmtId="179" fontId="111" fillId="38" borderId="20" applyNumberFormat="0" applyAlignment="0" applyProtection="0"/>
    <xf numFmtId="179" fontId="111" fillId="38" borderId="20" applyNumberFormat="0" applyAlignment="0" applyProtection="0"/>
    <xf numFmtId="179" fontId="112" fillId="38" borderId="20" applyNumberFormat="0" applyAlignment="0" applyProtection="0"/>
    <xf numFmtId="179" fontId="44" fillId="6" borderId="8" applyNumberFormat="0" applyAlignment="0" applyProtection="0"/>
    <xf numFmtId="179" fontId="111" fillId="38" borderId="20" applyNumberFormat="0" applyAlignment="0" applyProtection="0"/>
    <xf numFmtId="179" fontId="112" fillId="38" borderId="20" applyNumberFormat="0" applyAlignment="0" applyProtection="0"/>
    <xf numFmtId="3" fontId="10" fillId="0" borderId="14"/>
    <xf numFmtId="179" fontId="113" fillId="45" borderId="21" applyNumberFormat="0" applyAlignment="0" applyProtection="0"/>
    <xf numFmtId="179" fontId="113" fillId="45" borderId="21" applyNumberFormat="0" applyAlignment="0" applyProtection="0"/>
    <xf numFmtId="179" fontId="72" fillId="45" borderId="21" applyNumberFormat="0" applyAlignment="0" applyProtection="0"/>
    <xf numFmtId="179" fontId="46" fillId="7" borderId="11" applyNumberFormat="0" applyAlignment="0" applyProtection="0"/>
    <xf numFmtId="179" fontId="113" fillId="45" borderId="21" applyNumberFormat="0" applyAlignment="0" applyProtection="0"/>
    <xf numFmtId="179" fontId="72" fillId="45" borderId="21" applyNumberFormat="0" applyAlignment="0" applyProtection="0"/>
    <xf numFmtId="179" fontId="114" fillId="0" borderId="0"/>
    <xf numFmtId="210" fontId="115" fillId="0" borderId="0"/>
    <xf numFmtId="210" fontId="115" fillId="0" borderId="0"/>
    <xf numFmtId="210" fontId="115" fillId="0" borderId="0"/>
    <xf numFmtId="210" fontId="115" fillId="0" borderId="0"/>
    <xf numFmtId="210" fontId="115" fillId="0" borderId="0"/>
    <xf numFmtId="208" fontId="10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211" fontId="10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1" fontId="10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84" fontId="10" fillId="0" borderId="0" applyFont="0" applyFill="0" applyBorder="0" applyAlignment="0" applyProtection="0"/>
    <xf numFmtId="168" fontId="116" fillId="0" borderId="0" applyFont="0" applyFill="0" applyBorder="0" applyAlignment="0" applyProtection="0"/>
    <xf numFmtId="184" fontId="10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211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80" fontId="25" fillId="0" borderId="0"/>
    <xf numFmtId="212" fontId="119" fillId="0" borderId="0"/>
    <xf numFmtId="3" fontId="120" fillId="0" borderId="0" applyFont="0" applyFill="0" applyBorder="0" applyAlignment="0" applyProtection="0"/>
    <xf numFmtId="179" fontId="121" fillId="0" borderId="0"/>
    <xf numFmtId="179" fontId="122" fillId="0" borderId="0"/>
    <xf numFmtId="179" fontId="123" fillId="0" borderId="0" applyNumberFormat="0" applyFill="0" applyBorder="0" applyAlignment="0" applyProtection="0"/>
    <xf numFmtId="179" fontId="121" fillId="0" borderId="0"/>
    <xf numFmtId="179" fontId="122" fillId="0" borderId="0"/>
    <xf numFmtId="213" fontId="10" fillId="0" borderId="0" applyFont="0" applyFill="0" applyBorder="0" applyAlignment="0" applyProtection="0"/>
    <xf numFmtId="214" fontId="16" fillId="0" borderId="0" applyFill="0" applyBorder="0" applyProtection="0"/>
    <xf numFmtId="179" fontId="114" fillId="0" borderId="0"/>
    <xf numFmtId="179" fontId="114" fillId="0" borderId="0"/>
    <xf numFmtId="204" fontId="10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15" fontId="120" fillId="0" borderId="0" applyFont="0" applyFill="0" applyBorder="0" applyAlignment="0" applyProtection="0"/>
    <xf numFmtId="181" fontId="25" fillId="0" borderId="0"/>
    <xf numFmtId="216" fontId="119" fillId="0" borderId="0"/>
    <xf numFmtId="217" fontId="10" fillId="0" borderId="0"/>
    <xf numFmtId="217" fontId="10" fillId="0" borderId="0"/>
    <xf numFmtId="218" fontId="10" fillId="34" borderId="0" applyFont="0" applyBorder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79" fontId="124" fillId="34" borderId="0" applyNumberFormat="0" applyFont="0" applyFill="0" applyBorder="0" applyProtection="0">
      <alignment horizontal="left"/>
    </xf>
    <xf numFmtId="14" fontId="54" fillId="0" borderId="0" applyFill="0" applyBorder="0" applyAlignment="0"/>
    <xf numFmtId="38" fontId="125" fillId="0" borderId="33">
      <alignment vertical="center"/>
    </xf>
    <xf numFmtId="38" fontId="126" fillId="0" borderId="33">
      <alignment vertical="center"/>
    </xf>
    <xf numFmtId="38" fontId="125" fillId="0" borderId="33">
      <alignment vertical="center"/>
    </xf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27" fillId="0" borderId="0">
      <protection locked="0"/>
    </xf>
    <xf numFmtId="182" fontId="25" fillId="0" borderId="0"/>
    <xf numFmtId="219" fontId="119" fillId="0" borderId="0"/>
    <xf numFmtId="179" fontId="128" fillId="0" borderId="0">
      <protection locked="0"/>
    </xf>
    <xf numFmtId="179" fontId="128" fillId="0" borderId="0">
      <protection locked="0"/>
    </xf>
    <xf numFmtId="208" fontId="109" fillId="0" borderId="0" applyFill="0" applyBorder="0" applyAlignment="0"/>
    <xf numFmtId="204" fontId="109" fillId="0" borderId="0" applyFill="0" applyBorder="0" applyAlignment="0"/>
    <xf numFmtId="208" fontId="109" fillId="0" borderId="0" applyFill="0" applyBorder="0" applyAlignment="0"/>
    <xf numFmtId="209" fontId="110" fillId="0" borderId="0" applyFill="0" applyBorder="0" applyAlignment="0"/>
    <xf numFmtId="204" fontId="109" fillId="0" borderId="0" applyFill="0" applyBorder="0" applyAlignment="0"/>
    <xf numFmtId="179" fontId="10" fillId="0" borderId="0" applyFont="0" applyFill="0" applyBorder="0" applyAlignment="0" applyProtection="0"/>
    <xf numFmtId="179" fontId="129" fillId="0" borderId="0" applyNumberFormat="0" applyFill="0" applyBorder="0" applyAlignment="0" applyProtection="0"/>
    <xf numFmtId="179" fontId="129" fillId="0" borderId="0" applyNumberFormat="0" applyFill="0" applyBorder="0" applyAlignment="0" applyProtection="0"/>
    <xf numFmtId="179" fontId="70" fillId="0" borderId="0" applyNumberFormat="0" applyFill="0" applyBorder="0" applyAlignment="0" applyProtection="0"/>
    <xf numFmtId="179" fontId="48" fillId="0" borderId="0" applyNumberFormat="0" applyFill="0" applyBorder="0" applyAlignment="0" applyProtection="0"/>
    <xf numFmtId="179" fontId="129" fillId="0" borderId="0" applyNumberFormat="0" applyFill="0" applyBorder="0" applyAlignment="0" applyProtection="0"/>
    <xf numFmtId="179" fontId="70" fillId="0" borderId="0" applyNumberFormat="0" applyFill="0" applyBorder="0" applyAlignment="0" applyProtection="0"/>
    <xf numFmtId="179" fontId="127" fillId="0" borderId="0">
      <protection locked="0"/>
    </xf>
    <xf numFmtId="179" fontId="127" fillId="0" borderId="0">
      <protection locked="0"/>
    </xf>
    <xf numFmtId="179" fontId="127" fillId="0" borderId="0">
      <protection locked="0"/>
    </xf>
    <xf numFmtId="179" fontId="127" fillId="0" borderId="0">
      <protection locked="0"/>
    </xf>
    <xf numFmtId="179" fontId="127" fillId="0" borderId="0">
      <protection locked="0"/>
    </xf>
    <xf numFmtId="179" fontId="127" fillId="0" borderId="0">
      <protection locked="0"/>
    </xf>
    <xf numFmtId="179" fontId="127" fillId="0" borderId="0">
      <protection locked="0"/>
    </xf>
    <xf numFmtId="179" fontId="127" fillId="0" borderId="0">
      <protection locked="0"/>
    </xf>
    <xf numFmtId="179" fontId="127" fillId="0" borderId="0">
      <protection locked="0"/>
    </xf>
    <xf numFmtId="220" fontId="130" fillId="0" borderId="0">
      <alignment horizontal="right"/>
    </xf>
    <xf numFmtId="220" fontId="130" fillId="0" borderId="0">
      <alignment horizontal="right"/>
    </xf>
    <xf numFmtId="9" fontId="131" fillId="0" borderId="0" applyFont="0" applyFill="0" applyBorder="0" applyAlignment="0" applyProtection="0"/>
    <xf numFmtId="17" fontId="10" fillId="0" borderId="0">
      <alignment horizontal="left"/>
    </xf>
    <xf numFmtId="17" fontId="10" fillId="0" borderId="0">
      <alignment horizontal="left"/>
    </xf>
    <xf numFmtId="179" fontId="132" fillId="52" borderId="0" applyNumberFormat="0" applyBorder="0" applyAlignment="0" applyProtection="0"/>
    <xf numFmtId="179" fontId="132" fillId="52" borderId="0" applyNumberFormat="0" applyBorder="0" applyAlignment="0" applyProtection="0"/>
    <xf numFmtId="179" fontId="73" fillId="52" borderId="0" applyNumberFormat="0" applyBorder="0" applyAlignment="0" applyProtection="0"/>
    <xf numFmtId="179" fontId="40" fillId="2" borderId="0" applyNumberFormat="0" applyBorder="0" applyAlignment="0" applyProtection="0"/>
    <xf numFmtId="179" fontId="132" fillId="52" borderId="0" applyNumberFormat="0" applyBorder="0" applyAlignment="0" applyProtection="0"/>
    <xf numFmtId="179" fontId="73" fillId="52" borderId="0" applyNumberFormat="0" applyBorder="0" applyAlignment="0" applyProtection="0"/>
    <xf numFmtId="179" fontId="10" fillId="0" borderId="0"/>
    <xf numFmtId="179" fontId="10" fillId="0" borderId="0"/>
    <xf numFmtId="221" fontId="133" fillId="33" borderId="0">
      <alignment horizontal="left" vertical="top"/>
    </xf>
    <xf numFmtId="179" fontId="134" fillId="0" borderId="0" applyNumberFormat="0" applyFill="0" applyBorder="0" applyAlignment="0" applyProtection="0"/>
    <xf numFmtId="179" fontId="134" fillId="0" borderId="0" applyNumberFormat="0" applyFill="0" applyBorder="0" applyAlignment="0" applyProtection="0"/>
    <xf numFmtId="179" fontId="135" fillId="0" borderId="34" applyNumberFormat="0" applyFill="0" applyAlignment="0" applyProtection="0"/>
    <xf numFmtId="179" fontId="37" fillId="0" borderId="5" applyNumberFormat="0" applyFill="0" applyAlignment="0" applyProtection="0"/>
    <xf numFmtId="179" fontId="134" fillId="0" borderId="0" applyNumberFormat="0" applyFill="0" applyBorder="0" applyAlignment="0" applyProtection="0"/>
    <xf numFmtId="179" fontId="135" fillId="0" borderId="34" applyNumberFormat="0" applyFill="0" applyAlignment="0" applyProtection="0"/>
    <xf numFmtId="179" fontId="136" fillId="0" borderId="0" applyNumberFormat="0" applyFill="0" applyBorder="0" applyAlignment="0" applyProtection="0"/>
    <xf numFmtId="179" fontId="136" fillId="0" borderId="0" applyNumberFormat="0" applyFill="0" applyBorder="0" applyAlignment="0" applyProtection="0"/>
    <xf numFmtId="179" fontId="137" fillId="0" borderId="35" applyNumberFormat="0" applyFill="0" applyAlignment="0" applyProtection="0"/>
    <xf numFmtId="179" fontId="38" fillId="0" borderId="6" applyNumberFormat="0" applyFill="0" applyAlignment="0" applyProtection="0"/>
    <xf numFmtId="179" fontId="136" fillId="0" borderId="0" applyNumberFormat="0" applyFill="0" applyBorder="0" applyAlignment="0" applyProtection="0"/>
    <xf numFmtId="179" fontId="137" fillId="0" borderId="35" applyNumberFormat="0" applyFill="0" applyAlignment="0" applyProtection="0"/>
    <xf numFmtId="179" fontId="138" fillId="0" borderId="36" applyNumberFormat="0" applyFill="0" applyAlignment="0" applyProtection="0"/>
    <xf numFmtId="179" fontId="138" fillId="0" borderId="36" applyNumberFormat="0" applyFill="0" applyAlignment="0" applyProtection="0"/>
    <xf numFmtId="179" fontId="139" fillId="0" borderId="36" applyNumberFormat="0" applyFill="0" applyAlignment="0" applyProtection="0"/>
    <xf numFmtId="179" fontId="39" fillId="0" borderId="7" applyNumberFormat="0" applyFill="0" applyAlignment="0" applyProtection="0"/>
    <xf numFmtId="179" fontId="138" fillId="0" borderId="36" applyNumberFormat="0" applyFill="0" applyAlignment="0" applyProtection="0"/>
    <xf numFmtId="179" fontId="139" fillId="0" borderId="36" applyNumberFormat="0" applyFill="0" applyAlignment="0" applyProtection="0"/>
    <xf numFmtId="179" fontId="138" fillId="0" borderId="0" applyNumberFormat="0" applyFill="0" applyBorder="0" applyAlignment="0" applyProtection="0"/>
    <xf numFmtId="179" fontId="138" fillId="0" borderId="0" applyNumberFormat="0" applyFill="0" applyBorder="0" applyAlignment="0" applyProtection="0"/>
    <xf numFmtId="179" fontId="1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138" fillId="0" borderId="0" applyNumberFormat="0" applyFill="0" applyBorder="0" applyAlignment="0" applyProtection="0"/>
    <xf numFmtId="179" fontId="139" fillId="0" borderId="0" applyNumberFormat="0" applyFill="0" applyBorder="0" applyAlignment="0" applyProtection="0"/>
    <xf numFmtId="179" fontId="60" fillId="0" borderId="0" applyProtection="0"/>
    <xf numFmtId="179" fontId="140" fillId="0" borderId="0" applyNumberFormat="0" applyFill="0" applyBorder="0" applyAlignment="0" applyProtection="0">
      <alignment vertical="top"/>
      <protection locked="0"/>
    </xf>
    <xf numFmtId="179" fontId="141" fillId="33" borderId="0">
      <alignment horizontal="left" wrapText="1" indent="2"/>
    </xf>
    <xf numFmtId="222" fontId="10" fillId="0" borderId="0" applyBorder="0" applyAlignment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74" fillId="53" borderId="20" applyNumberFormat="0" applyAlignment="0" applyProtection="0"/>
    <xf numFmtId="179" fontId="42" fillId="5" borderId="8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74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223" fontId="10" fillId="0" borderId="0"/>
    <xf numFmtId="223" fontId="10" fillId="0" borderId="0"/>
    <xf numFmtId="182" fontId="143" fillId="0" borderId="0"/>
    <xf numFmtId="38" fontId="144" fillId="0" borderId="0"/>
    <xf numFmtId="38" fontId="145" fillId="0" borderId="0"/>
    <xf numFmtId="38" fontId="146" fillId="0" borderId="0"/>
    <xf numFmtId="38" fontId="147" fillId="0" borderId="0"/>
    <xf numFmtId="179" fontId="130" fillId="0" borderId="0"/>
    <xf numFmtId="179" fontId="130" fillId="0" borderId="0"/>
    <xf numFmtId="179" fontId="130" fillId="0" borderId="0"/>
    <xf numFmtId="179" fontId="16" fillId="0" borderId="0" applyNumberFormat="0" applyFont="0" applyFill="0" applyBorder="0" applyProtection="0">
      <alignment horizontal="left" vertical="center"/>
    </xf>
    <xf numFmtId="208" fontId="109" fillId="0" borderId="0" applyFill="0" applyBorder="0" applyAlignment="0"/>
    <xf numFmtId="204" fontId="109" fillId="0" borderId="0" applyFill="0" applyBorder="0" applyAlignment="0"/>
    <xf numFmtId="208" fontId="109" fillId="0" borderId="0" applyFill="0" applyBorder="0" applyAlignment="0"/>
    <xf numFmtId="209" fontId="110" fillId="0" borderId="0" applyFill="0" applyBorder="0" applyAlignment="0"/>
    <xf numFmtId="204" fontId="109" fillId="0" borderId="0" applyFill="0" applyBorder="0" applyAlignment="0"/>
    <xf numFmtId="179" fontId="148" fillId="0" borderId="37" applyNumberFormat="0" applyFill="0" applyAlignment="0" applyProtection="0"/>
    <xf numFmtId="179" fontId="148" fillId="0" borderId="37" applyNumberFormat="0" applyFill="0" applyAlignment="0" applyProtection="0"/>
    <xf numFmtId="179" fontId="149" fillId="0" borderId="37" applyNumberFormat="0" applyFill="0" applyAlignment="0" applyProtection="0"/>
    <xf numFmtId="179" fontId="45" fillId="0" borderId="10" applyNumberFormat="0" applyFill="0" applyAlignment="0" applyProtection="0"/>
    <xf numFmtId="179" fontId="148" fillId="0" borderId="37" applyNumberFormat="0" applyFill="0" applyAlignment="0" applyProtection="0"/>
    <xf numFmtId="179" fontId="149" fillId="0" borderId="37" applyNumberFormat="0" applyFill="0" applyAlignment="0" applyProtection="0"/>
    <xf numFmtId="179" fontId="150" fillId="0" borderId="0"/>
    <xf numFmtId="179" fontId="119" fillId="0" borderId="0"/>
    <xf numFmtId="179" fontId="150" fillId="0" borderId="0"/>
    <xf numFmtId="179" fontId="119" fillId="0" borderId="0"/>
    <xf numFmtId="179" fontId="151" fillId="0" borderId="0"/>
    <xf numFmtId="224" fontId="152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38" fontId="125" fillId="0" borderId="0" applyFont="0" applyFill="0" applyBorder="0" applyAlignment="0" applyProtection="0"/>
    <xf numFmtId="40" fontId="125" fillId="0" borderId="0" applyFont="0" applyFill="0" applyBorder="0" applyAlignment="0" applyProtection="0"/>
    <xf numFmtId="6" fontId="126" fillId="0" borderId="0" applyFont="0" applyFill="0" applyBorder="0" applyAlignment="0" applyProtection="0"/>
    <xf numFmtId="8" fontId="126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225" fontId="125" fillId="0" borderId="0" applyFont="0" applyFill="0" applyBorder="0" applyAlignment="0" applyProtection="0"/>
    <xf numFmtId="226" fontId="125" fillId="0" borderId="0" applyFont="0" applyFill="0" applyBorder="0" applyAlignment="0" applyProtection="0"/>
    <xf numFmtId="179" fontId="127" fillId="0" borderId="0">
      <protection locked="0"/>
    </xf>
    <xf numFmtId="40" fontId="153" fillId="0" borderId="0">
      <alignment horizontal="left"/>
    </xf>
    <xf numFmtId="179" fontId="154" fillId="40" borderId="0" applyNumberFormat="0" applyBorder="0" applyAlignment="0" applyProtection="0"/>
    <xf numFmtId="179" fontId="154" fillId="40" borderId="0" applyNumberFormat="0" applyBorder="0" applyAlignment="0" applyProtection="0"/>
    <xf numFmtId="179" fontId="155" fillId="40" borderId="0" applyNumberFormat="0" applyBorder="0" applyAlignment="0" applyProtection="0"/>
    <xf numFmtId="179" fontId="83" fillId="4" borderId="0" applyNumberFormat="0" applyBorder="0" applyAlignment="0" applyProtection="0"/>
    <xf numFmtId="179" fontId="154" fillId="40" borderId="0" applyNumberFormat="0" applyBorder="0" applyAlignment="0" applyProtection="0"/>
    <xf numFmtId="179" fontId="155" fillId="40" borderId="0" applyNumberFormat="0" applyBorder="0" applyAlignment="0" applyProtection="0"/>
    <xf numFmtId="179" fontId="150" fillId="0" borderId="0"/>
    <xf numFmtId="179" fontId="119" fillId="0" borderId="0"/>
    <xf numFmtId="179" fontId="119" fillId="0" borderId="0"/>
    <xf numFmtId="227" fontId="156" fillId="0" borderId="0"/>
    <xf numFmtId="228" fontId="100" fillId="0" borderId="0"/>
    <xf numFmtId="228" fontId="25" fillId="0" borderId="0"/>
    <xf numFmtId="179" fontId="114" fillId="0" borderId="0"/>
    <xf numFmtId="179" fontId="1" fillId="0" borderId="0"/>
    <xf numFmtId="179" fontId="3" fillId="0" borderId="0"/>
    <xf numFmtId="179" fontId="1" fillId="0" borderId="0"/>
    <xf numFmtId="179" fontId="55" fillId="0" borderId="0"/>
    <xf numFmtId="179" fontId="55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55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2" fillId="0" borderId="0"/>
    <xf numFmtId="179" fontId="3" fillId="0" borderId="0"/>
    <xf numFmtId="179" fontId="2" fillId="0" borderId="0"/>
    <xf numFmtId="179" fontId="3" fillId="0" borderId="0"/>
    <xf numFmtId="179" fontId="2" fillId="0" borderId="0"/>
    <xf numFmtId="179" fontId="1" fillId="0" borderId="0"/>
    <xf numFmtId="179" fontId="3" fillId="0" borderId="0"/>
    <xf numFmtId="179" fontId="1" fillId="0" borderId="0"/>
    <xf numFmtId="179" fontId="55" fillId="0" borderId="0"/>
    <xf numFmtId="179" fontId="55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55" fillId="0" borderId="0"/>
    <xf numFmtId="179" fontId="3" fillId="0" borderId="0"/>
    <xf numFmtId="179" fontId="25" fillId="0" borderId="0"/>
    <xf numFmtId="179" fontId="3" fillId="0" borderId="0"/>
    <xf numFmtId="179" fontId="25" fillId="0" borderId="0"/>
    <xf numFmtId="179" fontId="3" fillId="0" borderId="0"/>
    <xf numFmtId="179" fontId="2" fillId="0" borderId="0"/>
    <xf numFmtId="179" fontId="3" fillId="0" borderId="0"/>
    <xf numFmtId="179" fontId="2" fillId="0" borderId="0"/>
    <xf numFmtId="179" fontId="3" fillId="0" borderId="0"/>
    <xf numFmtId="179" fontId="2" fillId="0" borderId="0"/>
    <xf numFmtId="179" fontId="3" fillId="0" borderId="0"/>
    <xf numFmtId="179" fontId="2" fillId="0" borderId="0"/>
    <xf numFmtId="179" fontId="3" fillId="0" borderId="0"/>
    <xf numFmtId="179" fontId="2" fillId="0" borderId="0"/>
    <xf numFmtId="179" fontId="3" fillId="0" borderId="0"/>
    <xf numFmtId="179" fontId="2" fillId="0" borderId="0"/>
    <xf numFmtId="179" fontId="3" fillId="0" borderId="0"/>
    <xf numFmtId="179" fontId="2" fillId="0" borderId="0"/>
    <xf numFmtId="179" fontId="3" fillId="0" borderId="0"/>
    <xf numFmtId="179" fontId="2" fillId="0" borderId="0"/>
    <xf numFmtId="179" fontId="3" fillId="0" borderId="0"/>
    <xf numFmtId="179" fontId="1" fillId="0" borderId="0"/>
    <xf numFmtId="179" fontId="1" fillId="0" borderId="0"/>
    <xf numFmtId="179" fontId="3" fillId="0" borderId="0"/>
    <xf numFmtId="179" fontId="2" fillId="0" borderId="0"/>
    <xf numFmtId="179" fontId="3" fillId="0" borderId="0"/>
    <xf numFmtId="179" fontId="2" fillId="0" borderId="0"/>
    <xf numFmtId="179" fontId="3" fillId="0" borderId="0"/>
    <xf numFmtId="179" fontId="2" fillId="0" borderId="0"/>
    <xf numFmtId="179" fontId="3" fillId="0" borderId="0"/>
    <xf numFmtId="179" fontId="2" fillId="0" borderId="0"/>
    <xf numFmtId="179" fontId="3" fillId="0" borderId="0"/>
    <xf numFmtId="179" fontId="2" fillId="0" borderId="0"/>
    <xf numFmtId="179" fontId="3" fillId="0" borderId="0"/>
    <xf numFmtId="179" fontId="2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10" fillId="0" borderId="0"/>
    <xf numFmtId="179" fontId="10" fillId="0" borderId="0"/>
    <xf numFmtId="179" fontId="55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1" fillId="0" borderId="0"/>
    <xf numFmtId="179" fontId="1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55" fillId="0" borderId="0"/>
    <xf numFmtId="179" fontId="55" fillId="0" borderId="0"/>
    <xf numFmtId="179" fontId="1" fillId="0" borderId="0"/>
    <xf numFmtId="179" fontId="1" fillId="0" borderId="0"/>
    <xf numFmtId="179" fontId="55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1" fillId="0" borderId="0"/>
    <xf numFmtId="179" fontId="1" fillId="0" borderId="0"/>
    <xf numFmtId="179" fontId="55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10" fillId="0" borderId="0"/>
    <xf numFmtId="179" fontId="10" fillId="0" borderId="0"/>
    <xf numFmtId="179" fontId="55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2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3" fillId="0" borderId="0"/>
    <xf numFmtId="179" fontId="3" fillId="0" borderId="0"/>
    <xf numFmtId="179" fontId="3" fillId="0" borderId="0"/>
    <xf numFmtId="179" fontId="2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1" fillId="0" borderId="0"/>
    <xf numFmtId="179" fontId="1" fillId="0" borderId="0"/>
    <xf numFmtId="179" fontId="55" fillId="0" borderId="0"/>
    <xf numFmtId="179" fontId="10" fillId="0" borderId="0"/>
    <xf numFmtId="179" fontId="3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57" fillId="0" borderId="0"/>
    <xf numFmtId="179" fontId="2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57" fillId="0" borderId="0"/>
    <xf numFmtId="179" fontId="3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57" fillId="0" borderId="0"/>
    <xf numFmtId="179" fontId="2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1" fillId="0" borderId="0"/>
    <xf numFmtId="179" fontId="1" fillId="0" borderId="0"/>
    <xf numFmtId="179" fontId="55" fillId="0" borderId="0"/>
    <xf numFmtId="179" fontId="2" fillId="0" borderId="0"/>
    <xf numFmtId="179" fontId="55" fillId="0" borderId="0"/>
    <xf numFmtId="179" fontId="55" fillId="0" borderId="0"/>
    <xf numFmtId="179" fontId="1" fillId="0" borderId="0"/>
    <xf numFmtId="179" fontId="1" fillId="0" borderId="0"/>
    <xf numFmtId="179" fontId="55" fillId="0" borderId="0"/>
    <xf numFmtId="179" fontId="2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1" fillId="0" borderId="0"/>
    <xf numFmtId="179" fontId="1" fillId="0" borderId="0"/>
    <xf numFmtId="179" fontId="55" fillId="0" borderId="0"/>
    <xf numFmtId="179" fontId="2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2" fillId="0" borderId="0"/>
    <xf numFmtId="179" fontId="1" fillId="0" borderId="0"/>
    <xf numFmtId="179" fontId="1" fillId="0" borderId="0"/>
    <xf numFmtId="179" fontId="2" fillId="0" borderId="0"/>
    <xf numFmtId="179" fontId="1" fillId="0" borderId="0"/>
    <xf numFmtId="179" fontId="1" fillId="0" borderId="0"/>
    <xf numFmtId="179" fontId="3" fillId="0" borderId="0"/>
    <xf numFmtId="179" fontId="1" fillId="0" borderId="0"/>
    <xf numFmtId="179" fontId="1" fillId="0" borderId="0"/>
    <xf numFmtId="179" fontId="3" fillId="0" borderId="0"/>
    <xf numFmtId="179" fontId="1" fillId="0" borderId="0"/>
    <xf numFmtId="179" fontId="1" fillId="0" borderId="0"/>
    <xf numFmtId="179" fontId="3" fillId="0" borderId="0"/>
    <xf numFmtId="179" fontId="1" fillId="0" borderId="0"/>
    <xf numFmtId="179" fontId="1" fillId="0" borderId="0"/>
    <xf numFmtId="179" fontId="10" fillId="0" borderId="0"/>
    <xf numFmtId="179" fontId="10" fillId="0" borderId="0"/>
    <xf numFmtId="179" fontId="158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1" fillId="0" borderId="0"/>
    <xf numFmtId="179" fontId="2" fillId="0" borderId="0"/>
    <xf numFmtId="179" fontId="3" fillId="0" borderId="0"/>
    <xf numFmtId="179" fontId="3" fillId="0" borderId="0"/>
    <xf numFmtId="179" fontId="1" fillId="0" borderId="0"/>
    <xf numFmtId="179" fontId="1" fillId="0" borderId="0"/>
    <xf numFmtId="179" fontId="2" fillId="0" borderId="0"/>
    <xf numFmtId="179" fontId="100" fillId="0" borderId="0"/>
    <xf numFmtId="179" fontId="1" fillId="0" borderId="0"/>
    <xf numFmtId="179" fontId="1" fillId="0" borderId="0"/>
    <xf numFmtId="179" fontId="2" fillId="0" borderId="0"/>
    <xf numFmtId="179" fontId="1" fillId="0" borderId="0"/>
    <xf numFmtId="179" fontId="1" fillId="0" borderId="0"/>
    <xf numFmtId="179" fontId="2" fillId="0" borderId="0"/>
    <xf numFmtId="179" fontId="1" fillId="0" borderId="0"/>
    <xf numFmtId="179" fontId="1" fillId="0" borderId="0"/>
    <xf numFmtId="179" fontId="2" fillId="0" borderId="0"/>
    <xf numFmtId="179" fontId="1" fillId="0" borderId="0"/>
    <xf numFmtId="179" fontId="1" fillId="0" borderId="0"/>
    <xf numFmtId="179" fontId="2" fillId="0" borderId="0"/>
    <xf numFmtId="179" fontId="1" fillId="0" borderId="0"/>
    <xf numFmtId="179" fontId="1" fillId="0" borderId="0"/>
    <xf numFmtId="179" fontId="2" fillId="0" borderId="0"/>
    <xf numFmtId="179" fontId="1" fillId="0" borderId="0"/>
    <xf numFmtId="179" fontId="1" fillId="0" borderId="0"/>
    <xf numFmtId="179" fontId="2" fillId="0" borderId="0"/>
    <xf numFmtId="179" fontId="1" fillId="0" borderId="0"/>
    <xf numFmtId="179" fontId="1" fillId="0" borderId="0"/>
    <xf numFmtId="179" fontId="2" fillId="0" borderId="0"/>
    <xf numFmtId="179" fontId="1" fillId="0" borderId="0"/>
    <xf numFmtId="179" fontId="1" fillId="0" borderId="0"/>
    <xf numFmtId="179" fontId="2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59" fillId="0" borderId="0"/>
    <xf numFmtId="179" fontId="1" fillId="0" borderId="0"/>
    <xf numFmtId="179" fontId="3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2" fillId="0" borderId="0"/>
    <xf numFmtId="179" fontId="55" fillId="0" borderId="0"/>
    <xf numFmtId="179" fontId="3" fillId="0" borderId="0"/>
    <xf numFmtId="179" fontId="1" fillId="0" borderId="0"/>
    <xf numFmtId="179" fontId="1" fillId="0" borderId="0"/>
    <xf numFmtId="179" fontId="2" fillId="0" borderId="0"/>
    <xf numFmtId="179" fontId="1" fillId="0" borderId="0"/>
    <xf numFmtId="179" fontId="1" fillId="0" borderId="0"/>
    <xf numFmtId="179" fontId="3" fillId="0" borderId="0"/>
    <xf numFmtId="179" fontId="1" fillId="0" borderId="0"/>
    <xf numFmtId="179" fontId="1" fillId="0" borderId="0"/>
    <xf numFmtId="179" fontId="2" fillId="0" borderId="0"/>
    <xf numFmtId="179" fontId="1" fillId="0" borderId="0"/>
    <xf numFmtId="179" fontId="1" fillId="0" borderId="0"/>
    <xf numFmtId="179" fontId="3" fillId="0" borderId="0"/>
    <xf numFmtId="179" fontId="1" fillId="0" borderId="0"/>
    <xf numFmtId="179" fontId="1" fillId="0" borderId="0"/>
    <xf numFmtId="179" fontId="2" fillId="0" borderId="0"/>
    <xf numFmtId="179" fontId="1" fillId="0" borderId="0"/>
    <xf numFmtId="179" fontId="1" fillId="0" borderId="0"/>
    <xf numFmtId="179" fontId="2" fillId="0" borderId="0"/>
    <xf numFmtId="179" fontId="1" fillId="0" borderId="0"/>
    <xf numFmtId="179" fontId="1" fillId="0" borderId="0"/>
    <xf numFmtId="179" fontId="2" fillId="0" borderId="0"/>
    <xf numFmtId="179" fontId="1" fillId="0" borderId="0"/>
    <xf numFmtId="179" fontId="1" fillId="0" borderId="0"/>
    <xf numFmtId="179" fontId="2" fillId="0" borderId="0"/>
    <xf numFmtId="179" fontId="1" fillId="0" borderId="0"/>
    <xf numFmtId="179" fontId="1" fillId="0" borderId="0"/>
    <xf numFmtId="179" fontId="2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0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2" fillId="0" borderId="0"/>
    <xf numFmtId="179" fontId="2" fillId="0" borderId="0"/>
    <xf numFmtId="179" fontId="1" fillId="0" borderId="0"/>
    <xf numFmtId="179" fontId="1" fillId="0" borderId="0"/>
    <xf numFmtId="179" fontId="2" fillId="0" borderId="0"/>
    <xf numFmtId="179" fontId="1" fillId="0" borderId="0"/>
    <xf numFmtId="179" fontId="1" fillId="0" borderId="0"/>
    <xf numFmtId="179" fontId="2" fillId="0" borderId="0"/>
    <xf numFmtId="179" fontId="1" fillId="0" borderId="0"/>
    <xf numFmtId="179" fontId="1" fillId="0" borderId="0"/>
    <xf numFmtId="179" fontId="2" fillId="0" borderId="0"/>
    <xf numFmtId="179" fontId="1" fillId="0" borderId="0"/>
    <xf numFmtId="179" fontId="1" fillId="0" borderId="0"/>
    <xf numFmtId="179" fontId="2" fillId="0" borderId="0"/>
    <xf numFmtId="179" fontId="1" fillId="0" borderId="0"/>
    <xf numFmtId="179" fontId="1" fillId="0" borderId="0"/>
    <xf numFmtId="179" fontId="2" fillId="0" borderId="0"/>
    <xf numFmtId="179" fontId="3" fillId="0" borderId="0"/>
    <xf numFmtId="179" fontId="3" fillId="0" borderId="0"/>
    <xf numFmtId="179" fontId="2" fillId="0" borderId="0"/>
    <xf numFmtId="179" fontId="1" fillId="0" borderId="0"/>
    <xf numFmtId="179" fontId="1" fillId="0" borderId="0"/>
    <xf numFmtId="179" fontId="2" fillId="0" borderId="0"/>
    <xf numFmtId="179" fontId="1" fillId="0" borderId="0"/>
    <xf numFmtId="179" fontId="1" fillId="0" borderId="0"/>
    <xf numFmtId="179" fontId="2" fillId="0" borderId="0"/>
    <xf numFmtId="179" fontId="3" fillId="0" borderId="0"/>
    <xf numFmtId="179" fontId="3" fillId="0" borderId="0"/>
    <xf numFmtId="179" fontId="2" fillId="0" borderId="0"/>
    <xf numFmtId="179" fontId="1" fillId="0" borderId="0"/>
    <xf numFmtId="179" fontId="1" fillId="0" borderId="0"/>
    <xf numFmtId="179" fontId="1" fillId="0" borderId="0"/>
    <xf numFmtId="179" fontId="2" fillId="0" borderId="0"/>
    <xf numFmtId="179" fontId="1" fillId="0" borderId="0"/>
    <xf numFmtId="179" fontId="1" fillId="0" borderId="0"/>
    <xf numFmtId="179" fontId="55" fillId="0" borderId="0"/>
    <xf numFmtId="179" fontId="55" fillId="0" borderId="0"/>
    <xf numFmtId="179" fontId="3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55" fillId="0" borderId="0"/>
    <xf numFmtId="179" fontId="2" fillId="0" borderId="0"/>
    <xf numFmtId="179" fontId="3" fillId="0" borderId="0"/>
    <xf numFmtId="179" fontId="3" fillId="0" borderId="0"/>
    <xf numFmtId="179" fontId="2" fillId="0" borderId="0"/>
    <xf numFmtId="179" fontId="3" fillId="0" borderId="0"/>
    <xf numFmtId="179" fontId="3" fillId="0" borderId="0"/>
    <xf numFmtId="179" fontId="2" fillId="0" borderId="0"/>
    <xf numFmtId="179" fontId="10" fillId="0" borderId="0"/>
    <xf numFmtId="179" fontId="2" fillId="0" borderId="0"/>
    <xf numFmtId="179" fontId="10" fillId="0" borderId="0"/>
    <xf numFmtId="179" fontId="2" fillId="0" borderId="0"/>
    <xf numFmtId="179" fontId="10" fillId="0" borderId="0"/>
    <xf numFmtId="179" fontId="2" fillId="0" borderId="0"/>
    <xf numFmtId="179" fontId="3" fillId="0" borderId="0"/>
    <xf numFmtId="179" fontId="2" fillId="0" borderId="0"/>
    <xf numFmtId="179" fontId="1" fillId="0" borderId="0"/>
    <xf numFmtId="179" fontId="2" fillId="0" borderId="0"/>
    <xf numFmtId="179" fontId="3" fillId="0" borderId="0"/>
    <xf numFmtId="179" fontId="2" fillId="0" borderId="0"/>
    <xf numFmtId="179" fontId="3" fillId="0" borderId="0"/>
    <xf numFmtId="179" fontId="2" fillId="0" borderId="0"/>
    <xf numFmtId="179" fontId="3" fillId="0" borderId="0"/>
    <xf numFmtId="179" fontId="3" fillId="0" borderId="0"/>
    <xf numFmtId="179" fontId="55" fillId="0" borderId="0"/>
    <xf numFmtId="179" fontId="55" fillId="0" borderId="0"/>
    <xf numFmtId="179" fontId="1" fillId="0" borderId="0"/>
    <xf numFmtId="179" fontId="1" fillId="0" borderId="0"/>
    <xf numFmtId="179" fontId="2" fillId="0" borderId="0"/>
    <xf numFmtId="179" fontId="55" fillId="0" borderId="0"/>
    <xf numFmtId="179" fontId="2" fillId="0" borderId="0"/>
    <xf numFmtId="179" fontId="3" fillId="0" borderId="0"/>
    <xf numFmtId="179" fontId="2" fillId="0" borderId="0"/>
    <xf numFmtId="179" fontId="3" fillId="0" borderId="0"/>
    <xf numFmtId="179" fontId="2" fillId="0" borderId="0"/>
    <xf numFmtId="179" fontId="3" fillId="0" borderId="0"/>
    <xf numFmtId="179" fontId="2" fillId="0" borderId="0"/>
    <xf numFmtId="179" fontId="3" fillId="0" borderId="0"/>
    <xf numFmtId="179" fontId="2" fillId="0" borderId="0"/>
    <xf numFmtId="179" fontId="3" fillId="0" borderId="0"/>
    <xf numFmtId="179" fontId="2" fillId="0" borderId="0"/>
    <xf numFmtId="179" fontId="3" fillId="0" borderId="0"/>
    <xf numFmtId="179" fontId="2" fillId="0" borderId="0"/>
    <xf numFmtId="179" fontId="3" fillId="0" borderId="0"/>
    <xf numFmtId="179" fontId="2" fillId="0" borderId="0"/>
    <xf numFmtId="179" fontId="3" fillId="0" borderId="0"/>
    <xf numFmtId="179" fontId="2" fillId="0" borderId="0"/>
    <xf numFmtId="179" fontId="3" fillId="0" borderId="0"/>
    <xf numFmtId="179" fontId="2" fillId="0" borderId="0"/>
    <xf numFmtId="179" fontId="3" fillId="0" borderId="0"/>
    <xf numFmtId="179" fontId="3" fillId="0" borderId="0"/>
    <xf numFmtId="179" fontId="55" fillId="0" borderId="0"/>
    <xf numFmtId="179" fontId="55" fillId="0" borderId="0"/>
    <xf numFmtId="179" fontId="2" fillId="0" borderId="0"/>
    <xf numFmtId="179" fontId="2" fillId="0" borderId="0"/>
    <xf numFmtId="179" fontId="55" fillId="0" borderId="0"/>
    <xf numFmtId="179" fontId="3" fillId="0" borderId="0"/>
    <xf numFmtId="179" fontId="3" fillId="0" borderId="0"/>
    <xf numFmtId="179" fontId="3" fillId="0" borderId="0"/>
    <xf numFmtId="179" fontId="2" fillId="0" borderId="0"/>
    <xf numFmtId="179" fontId="3" fillId="0" borderId="0"/>
    <xf numFmtId="179" fontId="2" fillId="0" borderId="0"/>
    <xf numFmtId="179" fontId="3" fillId="0" borderId="0"/>
    <xf numFmtId="179" fontId="2" fillId="0" borderId="0"/>
    <xf numFmtId="179" fontId="3" fillId="0" borderId="0"/>
    <xf numFmtId="179" fontId="2" fillId="0" borderId="0"/>
    <xf numFmtId="179" fontId="3" fillId="0" borderId="0"/>
    <xf numFmtId="179" fontId="2" fillId="0" borderId="0"/>
    <xf numFmtId="179" fontId="3" fillId="0" borderId="0"/>
    <xf numFmtId="179" fontId="2" fillId="0" borderId="0"/>
    <xf numFmtId="179" fontId="3" fillId="0" borderId="0"/>
    <xf numFmtId="179" fontId="2" fillId="0" borderId="0"/>
    <xf numFmtId="179" fontId="3" fillId="0" borderId="0"/>
    <xf numFmtId="179" fontId="2" fillId="0" borderId="0"/>
    <xf numFmtId="179" fontId="55" fillId="0" borderId="0"/>
    <xf numFmtId="179" fontId="55" fillId="0" borderId="0"/>
    <xf numFmtId="179" fontId="3" fillId="0" borderId="0"/>
    <xf numFmtId="179" fontId="55" fillId="0" borderId="0"/>
    <xf numFmtId="179" fontId="3" fillId="0" borderId="0"/>
    <xf numFmtId="179" fontId="2" fillId="0" borderId="0"/>
    <xf numFmtId="179" fontId="3" fillId="0" borderId="0"/>
    <xf numFmtId="179" fontId="2" fillId="0" borderId="0"/>
    <xf numFmtId="179" fontId="3" fillId="0" borderId="0"/>
    <xf numFmtId="179" fontId="2" fillId="0" borderId="0"/>
    <xf numFmtId="179" fontId="3" fillId="0" borderId="0"/>
    <xf numFmtId="179" fontId="2" fillId="0" borderId="0"/>
    <xf numFmtId="179" fontId="3" fillId="0" borderId="0"/>
    <xf numFmtId="179" fontId="1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229" fontId="10" fillId="0" borderId="0"/>
    <xf numFmtId="229" fontId="10" fillId="0" borderId="0"/>
    <xf numFmtId="179" fontId="160" fillId="0" borderId="0"/>
    <xf numFmtId="179" fontId="3" fillId="0" borderId="0"/>
    <xf numFmtId="179" fontId="55" fillId="8" borderId="12" applyNumberFormat="0" applyFont="0" applyAlignment="0" applyProtection="0"/>
    <xf numFmtId="179" fontId="55" fillId="8" borderId="12" applyNumberFormat="0" applyFont="0" applyAlignment="0" applyProtection="0"/>
    <xf numFmtId="179" fontId="55" fillId="8" borderId="12" applyNumberFormat="0" applyFont="0" applyAlignment="0" applyProtection="0"/>
    <xf numFmtId="179" fontId="3" fillId="37" borderId="25" applyNumberFormat="0" applyFont="0" applyAlignment="0" applyProtection="0"/>
    <xf numFmtId="179" fontId="3" fillId="37" borderId="25" applyNumberFormat="0" applyFont="0" applyAlignment="0" applyProtection="0"/>
    <xf numFmtId="179" fontId="55" fillId="37" borderId="25" applyNumberFormat="0" applyFont="0" applyAlignment="0" applyProtection="0"/>
    <xf numFmtId="179" fontId="55" fillId="37" borderId="25" applyNumberFormat="0" applyFont="0" applyAlignment="0" applyProtection="0"/>
    <xf numFmtId="179" fontId="55" fillId="8" borderId="12" applyNumberFormat="0" applyFont="0" applyAlignment="0" applyProtection="0"/>
    <xf numFmtId="179" fontId="55" fillId="8" borderId="12" applyNumberFormat="0" applyFont="0" applyAlignment="0" applyProtection="0"/>
    <xf numFmtId="179" fontId="116" fillId="8" borderId="12" applyNumberFormat="0" applyFont="0" applyAlignment="0" applyProtection="0"/>
    <xf numFmtId="179" fontId="116" fillId="8" borderId="12" applyNumberFormat="0" applyFont="0" applyAlignment="0" applyProtection="0"/>
    <xf numFmtId="179" fontId="3" fillId="37" borderId="25" applyNumberFormat="0" applyFont="0" applyAlignment="0" applyProtection="0"/>
    <xf numFmtId="179" fontId="55" fillId="8" borderId="12" applyNumberFormat="0" applyFont="0" applyAlignment="0" applyProtection="0"/>
    <xf numFmtId="179" fontId="55" fillId="8" borderId="12" applyNumberFormat="0" applyFont="0" applyAlignment="0" applyProtection="0"/>
    <xf numFmtId="179" fontId="55" fillId="8" borderId="12" applyNumberFormat="0" applyFont="0" applyAlignment="0" applyProtection="0"/>
    <xf numFmtId="179" fontId="55" fillId="8" borderId="12" applyNumberFormat="0" applyFont="0" applyAlignment="0" applyProtection="0"/>
    <xf numFmtId="179" fontId="55" fillId="8" borderId="12" applyNumberFormat="0" applyFont="0" applyAlignment="0" applyProtection="0"/>
    <xf numFmtId="179" fontId="55" fillId="8" borderId="12" applyNumberFormat="0" applyFont="0" applyAlignment="0" applyProtection="0"/>
    <xf numFmtId="179" fontId="55" fillId="8" borderId="12" applyNumberFormat="0" applyFont="0" applyAlignment="0" applyProtection="0"/>
    <xf numFmtId="179" fontId="55" fillId="8" borderId="12" applyNumberFormat="0" applyFont="0" applyAlignment="0" applyProtection="0"/>
    <xf numFmtId="179" fontId="55" fillId="8" borderId="12" applyNumberFormat="0" applyFont="0" applyAlignment="0" applyProtection="0"/>
    <xf numFmtId="179" fontId="55" fillId="8" borderId="12" applyNumberFormat="0" applyFont="0" applyAlignment="0" applyProtection="0"/>
    <xf numFmtId="179" fontId="55" fillId="8" borderId="12" applyNumberFormat="0" applyFont="0" applyAlignment="0" applyProtection="0"/>
    <xf numFmtId="179" fontId="55" fillId="8" borderId="12" applyNumberFormat="0" applyFont="0" applyAlignment="0" applyProtection="0"/>
    <xf numFmtId="179" fontId="55" fillId="8" borderId="12" applyNumberFormat="0" applyFont="0" applyAlignment="0" applyProtection="0"/>
    <xf numFmtId="179" fontId="55" fillId="8" borderId="12" applyNumberFormat="0" applyFont="0" applyAlignment="0" applyProtection="0"/>
    <xf numFmtId="40" fontId="131" fillId="0" borderId="0" applyFont="0" applyFill="0" applyBorder="0" applyAlignment="0" applyProtection="0"/>
    <xf numFmtId="38" fontId="131" fillId="0" borderId="0" applyFont="0" applyFill="0" applyBorder="0" applyAlignment="0" applyProtection="0"/>
    <xf numFmtId="199" fontId="25" fillId="0" borderId="0" applyFont="0" applyFill="0" applyBorder="0" applyAlignment="0" applyProtection="0"/>
    <xf numFmtId="179" fontId="161" fillId="38" borderId="24" applyNumberFormat="0" applyAlignment="0" applyProtection="0"/>
    <xf numFmtId="179" fontId="161" fillId="38" borderId="24" applyNumberFormat="0" applyAlignment="0" applyProtection="0"/>
    <xf numFmtId="179" fontId="78" fillId="38" borderId="24" applyNumberFormat="0" applyAlignment="0" applyProtection="0"/>
    <xf numFmtId="179" fontId="43" fillId="6" borderId="9" applyNumberFormat="0" applyAlignment="0" applyProtection="0"/>
    <xf numFmtId="179" fontId="161" fillId="38" borderId="24" applyNumberFormat="0" applyAlignment="0" applyProtection="0"/>
    <xf numFmtId="179" fontId="78" fillId="38" borderId="24" applyNumberFormat="0" applyAlignment="0" applyProtection="0"/>
    <xf numFmtId="40" fontId="162" fillId="62" borderId="0">
      <alignment horizontal="right"/>
    </xf>
    <xf numFmtId="179" fontId="163" fillId="62" borderId="0">
      <alignment horizontal="right"/>
    </xf>
    <xf numFmtId="179" fontId="164" fillId="62" borderId="17"/>
    <xf numFmtId="179" fontId="164" fillId="0" borderId="0" applyBorder="0">
      <alignment horizontal="centerContinuous"/>
    </xf>
    <xf numFmtId="179" fontId="165" fillId="0" borderId="0" applyBorder="0">
      <alignment horizontal="centerContinuous"/>
    </xf>
    <xf numFmtId="179" fontId="166" fillId="63" borderId="0"/>
    <xf numFmtId="179" fontId="166" fillId="64" borderId="0"/>
    <xf numFmtId="179" fontId="167" fillId="0" borderId="0">
      <alignment horizontal="center"/>
    </xf>
    <xf numFmtId="179" fontId="168" fillId="0" borderId="0">
      <alignment horizontal="center"/>
    </xf>
    <xf numFmtId="165" fontId="152" fillId="0" borderId="0" applyFont="0" applyFill="0" applyBorder="0" applyAlignment="0" applyProtection="0"/>
    <xf numFmtId="165" fontId="152" fillId="0" borderId="0" applyFont="0" applyFill="0" applyBorder="0" applyAlignment="0" applyProtection="0"/>
    <xf numFmtId="165" fontId="152" fillId="0" borderId="0" applyFont="0" applyFill="0" applyBorder="0" applyAlignment="0" applyProtection="0"/>
    <xf numFmtId="165" fontId="152" fillId="0" borderId="0" applyFont="0" applyFill="0" applyBorder="0" applyAlignment="0" applyProtection="0"/>
    <xf numFmtId="165" fontId="158" fillId="0" borderId="0" applyFont="0" applyFill="0" applyBorder="0" applyAlignment="0" applyProtection="0"/>
    <xf numFmtId="207" fontId="110" fillId="0" borderId="0" applyFont="0" applyFill="0" applyBorder="0" applyAlignment="0" applyProtection="0"/>
    <xf numFmtId="230" fontId="109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6" fillId="0" borderId="38" applyNumberFormat="0" applyBorder="0"/>
    <xf numFmtId="9" fontId="126" fillId="0" borderId="38" applyNumberFormat="0" applyBorder="0"/>
    <xf numFmtId="3" fontId="169" fillId="0" borderId="0" applyNumberFormat="0" applyFill="0" applyBorder="0" applyAlignment="0" applyProtection="0"/>
    <xf numFmtId="179" fontId="127" fillId="0" borderId="0">
      <protection locked="0"/>
    </xf>
    <xf numFmtId="9" fontId="10" fillId="0" borderId="0" applyFont="0" applyFill="0" applyBorder="0" applyAlignment="0" applyProtection="0"/>
    <xf numFmtId="208" fontId="109" fillId="0" borderId="0" applyFill="0" applyBorder="0" applyAlignment="0"/>
    <xf numFmtId="204" fontId="109" fillId="0" borderId="0" applyFill="0" applyBorder="0" applyAlignment="0"/>
    <xf numFmtId="208" fontId="109" fillId="0" borderId="0" applyFill="0" applyBorder="0" applyAlignment="0"/>
    <xf numFmtId="209" fontId="110" fillId="0" borderId="0" applyFill="0" applyBorder="0" applyAlignment="0"/>
    <xf numFmtId="204" fontId="109" fillId="0" borderId="0" applyFill="0" applyBorder="0" applyAlignment="0"/>
    <xf numFmtId="179" fontId="125" fillId="0" borderId="0" applyNumberFormat="0" applyFont="0" applyFill="0" applyBorder="0" applyAlignment="0" applyProtection="0">
      <alignment horizontal="left"/>
    </xf>
    <xf numFmtId="179" fontId="126" fillId="0" borderId="0" applyNumberFormat="0" applyFont="0" applyFill="0" applyBorder="0" applyAlignment="0" applyProtection="0">
      <alignment horizontal="left"/>
    </xf>
    <xf numFmtId="179" fontId="125" fillId="0" borderId="0" applyNumberFormat="0" applyFont="0" applyFill="0" applyBorder="0" applyAlignment="0" applyProtection="0">
      <alignment horizontal="left"/>
    </xf>
    <xf numFmtId="15" fontId="125" fillId="0" borderId="0" applyFont="0" applyFill="0" applyBorder="0" applyAlignment="0" applyProtection="0"/>
    <xf numFmtId="15" fontId="126" fillId="0" borderId="0" applyFont="0" applyFill="0" applyBorder="0" applyAlignment="0" applyProtection="0"/>
    <xf numFmtId="15" fontId="125" fillId="0" borderId="0" applyFont="0" applyFill="0" applyBorder="0" applyAlignment="0" applyProtection="0"/>
    <xf numFmtId="4" fontId="125" fillId="0" borderId="0" applyFont="0" applyFill="0" applyBorder="0" applyAlignment="0" applyProtection="0"/>
    <xf numFmtId="4" fontId="126" fillId="0" borderId="0" applyFont="0" applyFill="0" applyBorder="0" applyAlignment="0" applyProtection="0"/>
    <xf numFmtId="4" fontId="125" fillId="0" borderId="0" applyFont="0" applyFill="0" applyBorder="0" applyAlignment="0" applyProtection="0"/>
    <xf numFmtId="179" fontId="107" fillId="0" borderId="32">
      <alignment horizontal="center"/>
    </xf>
    <xf numFmtId="179" fontId="108" fillId="0" borderId="32">
      <alignment horizontal="center"/>
    </xf>
    <xf numFmtId="179" fontId="107" fillId="0" borderId="32">
      <alignment horizontal="center"/>
    </xf>
    <xf numFmtId="3" fontId="125" fillId="0" borderId="0" applyFont="0" applyFill="0" applyBorder="0" applyAlignment="0" applyProtection="0"/>
    <xf numFmtId="3" fontId="126" fillId="0" borderId="0" applyFont="0" applyFill="0" applyBorder="0" applyAlignment="0" applyProtection="0"/>
    <xf numFmtId="3" fontId="125" fillId="0" borderId="0" applyFont="0" applyFill="0" applyBorder="0" applyAlignment="0" applyProtection="0"/>
    <xf numFmtId="179" fontId="125" fillId="65" borderId="0" applyNumberFormat="0" applyFont="0" applyBorder="0" applyAlignment="0" applyProtection="0"/>
    <xf numFmtId="179" fontId="126" fillId="65" borderId="0" applyNumberFormat="0" applyFont="0" applyBorder="0" applyAlignment="0" applyProtection="0"/>
    <xf numFmtId="179" fontId="125" fillId="65" borderId="0" applyNumberFormat="0" applyFont="0" applyBorder="0" applyAlignment="0" applyProtection="0"/>
    <xf numFmtId="37" fontId="170" fillId="0" borderId="0"/>
    <xf numFmtId="179" fontId="10" fillId="0" borderId="0">
      <alignment vertical="justify"/>
    </xf>
    <xf numFmtId="179" fontId="10" fillId="0" borderId="0">
      <alignment vertical="justify"/>
    </xf>
    <xf numFmtId="179" fontId="171" fillId="0" borderId="0" applyNumberFormat="0" applyFont="0" applyFill="0" applyBorder="0" applyAlignment="0"/>
    <xf numFmtId="179" fontId="25" fillId="0" borderId="0" applyFont="0" applyFill="0" applyBorder="0" applyAlignment="0" applyProtection="0"/>
    <xf numFmtId="1" fontId="10" fillId="0" borderId="16" applyNumberFormat="0" applyFill="0" applyAlignment="0" applyProtection="0">
      <alignment horizontal="center" vertical="center"/>
    </xf>
    <xf numFmtId="231" fontId="10" fillId="0" borderId="0" applyNumberFormat="0" applyFill="0" applyBorder="0" applyAlignment="0" applyProtection="0">
      <alignment horizontal="left"/>
    </xf>
    <xf numFmtId="38" fontId="64" fillId="0" borderId="0"/>
    <xf numFmtId="4" fontId="172" fillId="48" borderId="0" applyNumberFormat="0" applyProtection="0">
      <alignment horizontal="left" vertical="center" wrapText="1" indent="1"/>
    </xf>
    <xf numFmtId="4" fontId="173" fillId="66" borderId="39" applyNumberFormat="0" applyProtection="0">
      <alignment horizontal="right" vertical="center"/>
    </xf>
    <xf numFmtId="4" fontId="174" fillId="66" borderId="39" applyNumberFormat="0" applyProtection="0">
      <alignment horizontal="right" vertical="center"/>
    </xf>
    <xf numFmtId="4" fontId="172" fillId="35" borderId="39" applyNumberFormat="0" applyProtection="0">
      <alignment horizontal="left" vertical="center" wrapText="1" indent="1"/>
    </xf>
    <xf numFmtId="4" fontId="175" fillId="66" borderId="39" applyNumberFormat="0" applyProtection="0">
      <alignment horizontal="right" vertical="center"/>
    </xf>
    <xf numFmtId="38" fontId="16" fillId="0" borderId="0" applyNumberFormat="0" applyFont="0" applyFill="0" applyBorder="0" applyAlignment="0"/>
    <xf numFmtId="179" fontId="16" fillId="0" borderId="29" applyAlignment="0">
      <alignment horizontal="centerContinuous"/>
    </xf>
    <xf numFmtId="12" fontId="176" fillId="0" borderId="14">
      <alignment horizontal="center"/>
    </xf>
    <xf numFmtId="226" fontId="125" fillId="0" borderId="0">
      <alignment horizontal="center"/>
    </xf>
    <xf numFmtId="179" fontId="10" fillId="0" borderId="0" applyNumberFormat="0" applyFill="0" applyBorder="0" applyAlignment="0" applyProtection="0"/>
    <xf numFmtId="179" fontId="10" fillId="0" borderId="0" applyNumberFormat="0" applyFill="0" applyBorder="0" applyAlignment="0" applyProtection="0"/>
    <xf numFmtId="179" fontId="10" fillId="0" borderId="0">
      <alignment vertical="top"/>
    </xf>
    <xf numFmtId="179" fontId="10" fillId="0" borderId="0">
      <alignment vertical="top"/>
    </xf>
    <xf numFmtId="179" fontId="3" fillId="0" borderId="0" applyNumberFormat="0" applyBorder="0">
      <alignment vertical="center"/>
    </xf>
    <xf numFmtId="179" fontId="3" fillId="0" borderId="0" applyNumberFormat="0" applyBorder="0">
      <alignment vertical="center"/>
    </xf>
    <xf numFmtId="179" fontId="177" fillId="33" borderId="0">
      <alignment wrapText="1"/>
    </xf>
    <xf numFmtId="179" fontId="10" fillId="0" borderId="16" applyNumberFormat="0" applyFont="0" applyFill="0" applyAlignment="0" applyProtection="0"/>
    <xf numFmtId="179" fontId="10" fillId="0" borderId="16" applyNumberFormat="0" applyFont="0" applyFill="0" applyAlignment="0" applyProtection="0"/>
    <xf numFmtId="49" fontId="54" fillId="0" borderId="0" applyFill="0" applyBorder="0" applyAlignment="0"/>
    <xf numFmtId="232" fontId="110" fillId="0" borderId="0" applyFill="0" applyBorder="0" applyAlignment="0"/>
    <xf numFmtId="233" fontId="110" fillId="0" borderId="0" applyFill="0" applyBorder="0" applyAlignment="0"/>
    <xf numFmtId="179" fontId="178" fillId="0" borderId="0" applyNumberFormat="0" applyFill="0" applyBorder="0" applyAlignment="0" applyProtection="0"/>
    <xf numFmtId="179" fontId="178" fillId="0" borderId="0" applyNumberFormat="0" applyFill="0" applyBorder="0" applyAlignment="0" applyProtection="0"/>
    <xf numFmtId="179" fontId="179" fillId="0" borderId="0" applyNumberFormat="0" applyFill="0" applyBorder="0" applyAlignment="0" applyProtection="0"/>
    <xf numFmtId="179" fontId="82" fillId="0" borderId="0" applyNumberFormat="0" applyFill="0" applyBorder="0" applyAlignment="0" applyProtection="0"/>
    <xf numFmtId="179" fontId="178" fillId="0" borderId="0" applyNumberFormat="0" applyFill="0" applyBorder="0" applyAlignment="0" applyProtection="0"/>
    <xf numFmtId="179" fontId="179" fillId="0" borderId="0" applyNumberFormat="0" applyFill="0" applyBorder="0" applyAlignment="0" applyProtection="0"/>
    <xf numFmtId="181" fontId="180" fillId="0" borderId="0" applyNumberFormat="0">
      <alignment horizontal="right"/>
    </xf>
    <xf numFmtId="179" fontId="120" fillId="0" borderId="18" applyNumberFormat="0" applyFont="0" applyFill="0" applyAlignment="0" applyProtection="0"/>
    <xf numFmtId="179" fontId="120" fillId="0" borderId="18" applyNumberFormat="0" applyFont="0" applyFill="0" applyAlignment="0" applyProtection="0"/>
    <xf numFmtId="179" fontId="76" fillId="0" borderId="40" applyNumberFormat="0" applyFill="0" applyAlignment="0" applyProtection="0"/>
    <xf numFmtId="179" fontId="49" fillId="0" borderId="13" applyNumberFormat="0" applyFill="0" applyAlignment="0" applyProtection="0"/>
    <xf numFmtId="179" fontId="120" fillId="0" borderId="18" applyNumberFormat="0" applyFont="0" applyFill="0" applyAlignment="0" applyProtection="0"/>
    <xf numFmtId="179" fontId="76" fillId="0" borderId="40" applyNumberFormat="0" applyFill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6" fontId="125" fillId="0" borderId="0" applyFont="0" applyFill="0" applyBorder="0" applyAlignment="0" applyProtection="0"/>
    <xf numFmtId="6" fontId="126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>
      <alignment horizontal="centerContinuous" vertical="center"/>
    </xf>
    <xf numFmtId="179" fontId="10" fillId="0" borderId="0">
      <alignment horizontal="centerContinuous" vertical="center"/>
    </xf>
    <xf numFmtId="179" fontId="181" fillId="0" borderId="0" applyFont="0" applyFill="0" applyBorder="0" applyAlignment="0" applyProtection="0"/>
    <xf numFmtId="179" fontId="181" fillId="0" borderId="0" applyFont="0" applyFill="0" applyBorder="0" applyAlignment="0" applyProtection="0"/>
    <xf numFmtId="179" fontId="182" fillId="0" borderId="0" applyNumberFormat="0" applyFill="0" applyBorder="0" applyAlignment="0" applyProtection="0"/>
    <xf numFmtId="179" fontId="182" fillId="0" borderId="0" applyNumberFormat="0" applyFill="0" applyBorder="0" applyAlignment="0" applyProtection="0"/>
    <xf numFmtId="179" fontId="69" fillId="0" borderId="0" applyNumberFormat="0" applyFill="0" applyBorder="0" applyAlignment="0" applyProtection="0"/>
    <xf numFmtId="179" fontId="47" fillId="0" borderId="0" applyNumberFormat="0" applyFill="0" applyBorder="0" applyAlignment="0" applyProtection="0"/>
    <xf numFmtId="179" fontId="182" fillId="0" borderId="0" applyNumberFormat="0" applyFill="0" applyBorder="0" applyAlignment="0" applyProtection="0"/>
    <xf numFmtId="179" fontId="69" fillId="0" borderId="0" applyNumberFormat="0" applyFill="0" applyBorder="0" applyAlignment="0" applyProtection="0"/>
    <xf numFmtId="179" fontId="181" fillId="0" borderId="0" applyNumberFormat="0" applyFont="0" applyFill="0" applyBorder="0" applyProtection="0">
      <alignment horizontal="center" vertical="center" wrapText="1"/>
    </xf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83" fillId="0" borderId="0" applyNumberFormat="0" applyFill="0" applyBorder="0" applyAlignment="0" applyProtection="0">
      <alignment vertical="top"/>
      <protection locked="0"/>
    </xf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9" fontId="140" fillId="0" borderId="0" applyNumberFormat="0" applyFill="0" applyBorder="0" applyAlignment="0" applyProtection="0">
      <alignment vertical="top"/>
      <protection locked="0"/>
    </xf>
    <xf numFmtId="234" fontId="184" fillId="0" borderId="0" applyFont="0" applyFill="0" applyBorder="0" applyAlignment="0" applyProtection="0"/>
    <xf numFmtId="179" fontId="185" fillId="0" borderId="0" applyNumberFormat="0" applyFill="0" applyBorder="0" applyAlignment="0" applyProtection="0">
      <alignment vertical="top"/>
      <protection locked="0"/>
    </xf>
    <xf numFmtId="9" fontId="186" fillId="0" borderId="0" applyFont="0" applyFill="0" applyBorder="0" applyAlignment="0" applyProtection="0"/>
    <xf numFmtId="179" fontId="100" fillId="0" borderId="0"/>
    <xf numFmtId="179" fontId="1" fillId="0" borderId="0"/>
    <xf numFmtId="179" fontId="1" fillId="0" borderId="0"/>
    <xf numFmtId="179" fontId="3" fillId="0" borderId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35" fontId="186" fillId="0" borderId="0" applyFont="0" applyFill="0" applyBorder="0" applyAlignment="0" applyProtection="0"/>
    <xf numFmtId="236" fontId="186" fillId="0" borderId="0" applyFont="0" applyFill="0" applyBorder="0" applyAlignment="0" applyProtection="0"/>
    <xf numFmtId="237" fontId="187" fillId="0" borderId="0" applyFont="0" applyFill="0" applyBorder="0" applyAlignment="0" applyProtection="0"/>
    <xf numFmtId="238" fontId="187" fillId="0" borderId="0" applyFont="0" applyFill="0" applyBorder="0" applyAlignment="0" applyProtection="0"/>
    <xf numFmtId="167" fontId="152" fillId="0" borderId="0" applyFont="0" applyFill="0" applyBorder="0" applyAlignment="0" applyProtection="0"/>
    <xf numFmtId="239" fontId="186" fillId="0" borderId="0" applyFont="0" applyFill="0" applyBorder="0" applyAlignment="0" applyProtection="0"/>
    <xf numFmtId="240" fontId="186" fillId="0" borderId="0" applyFont="0" applyFill="0" applyBorder="0" applyAlignment="0" applyProtection="0"/>
    <xf numFmtId="179" fontId="186" fillId="0" borderId="0"/>
    <xf numFmtId="179" fontId="100" fillId="0" borderId="17"/>
    <xf numFmtId="179" fontId="25" fillId="37" borderId="25" applyNumberFormat="0" applyFont="0" applyAlignment="0" applyProtection="0"/>
    <xf numFmtId="179" fontId="10" fillId="37" borderId="25" applyNumberFormat="0" applyFont="0" applyAlignment="0" applyProtection="0"/>
    <xf numFmtId="179" fontId="10" fillId="37" borderId="25" applyNumberFormat="0" applyFont="0" applyAlignment="0" applyProtection="0"/>
    <xf numFmtId="179" fontId="10" fillId="37" borderId="25" applyNumberFormat="0" applyFont="0" applyAlignment="0" applyProtection="0"/>
    <xf numFmtId="179" fontId="100" fillId="37" borderId="25" applyNumberFormat="0" applyFont="0" applyAlignment="0" applyProtection="0"/>
    <xf numFmtId="179" fontId="139" fillId="0" borderId="36" applyNumberFormat="0" applyFill="0" applyAlignment="0" applyProtection="0"/>
    <xf numFmtId="179" fontId="188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9" fontId="189" fillId="0" borderId="0" applyFont="0" applyFill="0" applyBorder="0" applyAlignment="0" applyProtection="0"/>
    <xf numFmtId="241" fontId="190" fillId="0" borderId="0" applyFont="0" applyFill="0" applyBorder="0" applyAlignment="0" applyProtection="0"/>
    <xf numFmtId="242" fontId="190" fillId="0" borderId="0" applyFont="0" applyFill="0" applyBorder="0" applyAlignment="0" applyProtection="0"/>
    <xf numFmtId="179" fontId="126" fillId="0" borderId="0" applyFont="0" applyFill="0" applyBorder="0" applyAlignment="0" applyProtection="0"/>
    <xf numFmtId="179" fontId="126" fillId="0" borderId="0" applyFont="0" applyFill="0" applyBorder="0" applyAlignment="0" applyProtection="0"/>
    <xf numFmtId="179" fontId="189" fillId="0" borderId="0"/>
    <xf numFmtId="204" fontId="90" fillId="0" borderId="0"/>
    <xf numFmtId="236" fontId="191" fillId="0" borderId="0" applyFont="0" applyFill="0" applyBorder="0" applyAlignment="0" applyProtection="0"/>
    <xf numFmtId="166" fontId="192" fillId="0" borderId="0" applyFont="0" applyFill="0" applyBorder="0" applyAlignment="0" applyProtection="0"/>
    <xf numFmtId="168" fontId="192" fillId="0" borderId="0" applyFont="0" applyFill="0" applyBorder="0" applyAlignment="0" applyProtection="0"/>
    <xf numFmtId="179" fontId="193" fillId="0" borderId="0" applyNumberFormat="0" applyFill="0" applyBorder="0" applyAlignment="0" applyProtection="0">
      <alignment vertical="top"/>
      <protection locked="0"/>
    </xf>
    <xf numFmtId="179" fontId="191" fillId="0" borderId="0"/>
    <xf numFmtId="179" fontId="194" fillId="0" borderId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9" fontId="3" fillId="0" borderId="0"/>
    <xf numFmtId="179" fontId="195" fillId="0" borderId="0" applyNumberFormat="0" applyFill="0" applyBorder="0" applyAlignment="0" applyProtection="0">
      <alignment vertical="top"/>
      <protection locked="0"/>
    </xf>
    <xf numFmtId="179" fontId="25" fillId="0" borderId="17"/>
    <xf numFmtId="243" fontId="192" fillId="0" borderId="0" applyFont="0" applyFill="0" applyBorder="0" applyAlignment="0" applyProtection="0"/>
    <xf numFmtId="243" fontId="170" fillId="0" borderId="0" applyFont="0" applyFill="0" applyBorder="0" applyAlignment="0" applyProtection="0"/>
    <xf numFmtId="234" fontId="192" fillId="0" borderId="0" applyFont="0" applyFill="0" applyBorder="0" applyAlignment="0" applyProtection="0"/>
    <xf numFmtId="179" fontId="196" fillId="0" borderId="0" applyNumberFormat="0" applyFill="0" applyBorder="0" applyAlignment="0" applyProtection="0">
      <alignment vertical="top"/>
      <protection locked="0"/>
    </xf>
    <xf numFmtId="201" fontId="197" fillId="0" borderId="0" applyFont="0" applyFill="0" applyBorder="0" applyAlignment="0" applyProtection="0"/>
    <xf numFmtId="200" fontId="197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99" fillId="0" borderId="0" applyNumberFormat="0" applyFill="0" applyBorder="0" applyAlignment="0" applyProtection="0"/>
    <xf numFmtId="179" fontId="200" fillId="0" borderId="6" applyNumberFormat="0" applyFill="0" applyAlignment="0" applyProtection="0"/>
    <xf numFmtId="179" fontId="201" fillId="0" borderId="7" applyNumberFormat="0" applyFill="0" applyAlignment="0" applyProtection="0"/>
    <xf numFmtId="179" fontId="201" fillId="0" borderId="0" applyNumberFormat="0" applyFill="0" applyBorder="0" applyAlignment="0" applyProtection="0"/>
    <xf numFmtId="179" fontId="202" fillId="2" borderId="0" applyNumberFormat="0" applyBorder="0" applyAlignment="0" applyProtection="0"/>
    <xf numFmtId="179" fontId="203" fillId="3" borderId="0" applyNumberFormat="0" applyBorder="0" applyAlignment="0" applyProtection="0"/>
    <xf numFmtId="179" fontId="204" fillId="4" borderId="0" applyNumberFormat="0" applyBorder="0" applyAlignment="0" applyProtection="0"/>
    <xf numFmtId="179" fontId="205" fillId="5" borderId="8" applyNumberFormat="0" applyAlignment="0" applyProtection="0"/>
    <xf numFmtId="179" fontId="206" fillId="6" borderId="9" applyNumberFormat="0" applyAlignment="0" applyProtection="0"/>
    <xf numFmtId="179" fontId="207" fillId="6" borderId="8" applyNumberFormat="0" applyAlignment="0" applyProtection="0"/>
    <xf numFmtId="179" fontId="208" fillId="0" borderId="10" applyNumberFormat="0" applyFill="0" applyAlignment="0" applyProtection="0"/>
    <xf numFmtId="179" fontId="209" fillId="7" borderId="11" applyNumberFormat="0" applyAlignment="0" applyProtection="0"/>
    <xf numFmtId="179" fontId="198" fillId="0" borderId="0" applyNumberFormat="0" applyFill="0" applyBorder="0" applyAlignment="0" applyProtection="0"/>
    <xf numFmtId="179" fontId="2" fillId="8" borderId="12" applyNumberFormat="0" applyFont="0" applyAlignment="0" applyProtection="0"/>
    <xf numFmtId="179" fontId="210" fillId="0" borderId="0" applyNumberFormat="0" applyFill="0" applyBorder="0" applyAlignment="0" applyProtection="0"/>
    <xf numFmtId="179" fontId="51" fillId="0" borderId="13" applyNumberFormat="0" applyFill="0" applyAlignment="0" applyProtection="0"/>
    <xf numFmtId="179" fontId="211" fillId="9" borderId="0" applyNumberFormat="0" applyBorder="0" applyAlignment="0" applyProtection="0"/>
    <xf numFmtId="179" fontId="2" fillId="10" borderId="0" applyNumberFormat="0" applyBorder="0" applyAlignment="0" applyProtection="0"/>
    <xf numFmtId="179" fontId="2" fillId="11" borderId="0" applyNumberFormat="0" applyBorder="0" applyAlignment="0" applyProtection="0"/>
    <xf numFmtId="179" fontId="211" fillId="12" borderId="0" applyNumberFormat="0" applyBorder="0" applyAlignment="0" applyProtection="0"/>
    <xf numFmtId="179" fontId="211" fillId="13" borderId="0" applyNumberFormat="0" applyBorder="0" applyAlignment="0" applyProtection="0"/>
    <xf numFmtId="179" fontId="2" fillId="14" borderId="0" applyNumberFormat="0" applyBorder="0" applyAlignment="0" applyProtection="0"/>
    <xf numFmtId="179" fontId="2" fillId="15" borderId="0" applyNumberFormat="0" applyBorder="0" applyAlignment="0" applyProtection="0"/>
    <xf numFmtId="179" fontId="211" fillId="16" borderId="0" applyNumberFormat="0" applyBorder="0" applyAlignment="0" applyProtection="0"/>
    <xf numFmtId="179" fontId="211" fillId="17" borderId="0" applyNumberFormat="0" applyBorder="0" applyAlignment="0" applyProtection="0"/>
    <xf numFmtId="179" fontId="2" fillId="18" borderId="0" applyNumberFormat="0" applyBorder="0" applyAlignment="0" applyProtection="0"/>
    <xf numFmtId="179" fontId="2" fillId="19" borderId="0" applyNumberFormat="0" applyBorder="0" applyAlignment="0" applyProtection="0"/>
    <xf numFmtId="179" fontId="211" fillId="20" borderId="0" applyNumberFormat="0" applyBorder="0" applyAlignment="0" applyProtection="0"/>
    <xf numFmtId="179" fontId="211" fillId="21" borderId="0" applyNumberFormat="0" applyBorder="0" applyAlignment="0" applyProtection="0"/>
    <xf numFmtId="179" fontId="2" fillId="22" borderId="0" applyNumberFormat="0" applyBorder="0" applyAlignment="0" applyProtection="0"/>
    <xf numFmtId="179" fontId="2" fillId="23" borderId="0" applyNumberFormat="0" applyBorder="0" applyAlignment="0" applyProtection="0"/>
    <xf numFmtId="179" fontId="211" fillId="24" borderId="0" applyNumberFormat="0" applyBorder="0" applyAlignment="0" applyProtection="0"/>
    <xf numFmtId="179" fontId="211" fillId="25" borderId="0" applyNumberFormat="0" applyBorder="0" applyAlignment="0" applyProtection="0"/>
    <xf numFmtId="179" fontId="2" fillId="26" borderId="0" applyNumberFormat="0" applyBorder="0" applyAlignment="0" applyProtection="0"/>
    <xf numFmtId="179" fontId="2" fillId="27" borderId="0" applyNumberFormat="0" applyBorder="0" applyAlignment="0" applyProtection="0"/>
    <xf numFmtId="179" fontId="211" fillId="28" borderId="0" applyNumberFormat="0" applyBorder="0" applyAlignment="0" applyProtection="0"/>
    <xf numFmtId="179" fontId="211" fillId="29" borderId="0" applyNumberFormat="0" applyBorder="0" applyAlignment="0" applyProtection="0"/>
    <xf numFmtId="179" fontId="2" fillId="30" borderId="0" applyNumberFormat="0" applyBorder="0" applyAlignment="0" applyProtection="0"/>
    <xf numFmtId="179" fontId="2" fillId="31" borderId="0" applyNumberFormat="0" applyBorder="0" applyAlignment="0" applyProtection="0"/>
    <xf numFmtId="179" fontId="211" fillId="32" borderId="0" applyNumberFormat="0" applyBorder="0" applyAlignment="0" applyProtection="0"/>
    <xf numFmtId="179" fontId="10" fillId="0" borderId="0"/>
    <xf numFmtId="179" fontId="2" fillId="8" borderId="12" applyNumberFormat="0" applyFont="0" applyAlignment="0" applyProtection="0"/>
    <xf numFmtId="179" fontId="2" fillId="10" borderId="0" applyNumberFormat="0" applyBorder="0" applyAlignment="0" applyProtection="0"/>
    <xf numFmtId="179" fontId="2" fillId="11" borderId="0" applyNumberFormat="0" applyBorder="0" applyAlignment="0" applyProtection="0"/>
    <xf numFmtId="179" fontId="2" fillId="14" borderId="0" applyNumberFormat="0" applyBorder="0" applyAlignment="0" applyProtection="0"/>
    <xf numFmtId="179" fontId="2" fillId="15" borderId="0" applyNumberFormat="0" applyBorder="0" applyAlignment="0" applyProtection="0"/>
    <xf numFmtId="179" fontId="2" fillId="18" borderId="0" applyNumberFormat="0" applyBorder="0" applyAlignment="0" applyProtection="0"/>
    <xf numFmtId="179" fontId="2" fillId="19" borderId="0" applyNumberFormat="0" applyBorder="0" applyAlignment="0" applyProtection="0"/>
    <xf numFmtId="179" fontId="2" fillId="22" borderId="0" applyNumberFormat="0" applyBorder="0" applyAlignment="0" applyProtection="0"/>
    <xf numFmtId="179" fontId="2" fillId="23" borderId="0" applyNumberFormat="0" applyBorder="0" applyAlignment="0" applyProtection="0"/>
    <xf numFmtId="179" fontId="2" fillId="26" borderId="0" applyNumberFormat="0" applyBorder="0" applyAlignment="0" applyProtection="0"/>
    <xf numFmtId="179" fontId="2" fillId="27" borderId="0" applyNumberFormat="0" applyBorder="0" applyAlignment="0" applyProtection="0"/>
    <xf numFmtId="179" fontId="2" fillId="30" borderId="0" applyNumberFormat="0" applyBorder="0" applyAlignment="0" applyProtection="0"/>
    <xf numFmtId="179" fontId="2" fillId="31" borderId="0" applyNumberFormat="0" applyBorder="0" applyAlignment="0" applyProtection="0"/>
    <xf numFmtId="179" fontId="25" fillId="0" borderId="0"/>
    <xf numFmtId="168" fontId="100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25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212" fillId="10" borderId="0" applyNumberFormat="0" applyBorder="0" applyAlignment="0" applyProtection="0"/>
    <xf numFmtId="179" fontId="212" fillId="10" borderId="0" applyNumberFormat="0" applyBorder="0" applyAlignment="0" applyProtection="0"/>
    <xf numFmtId="179" fontId="212" fillId="10" borderId="0" applyNumberFormat="0" applyBorder="0" applyAlignment="0" applyProtection="0"/>
    <xf numFmtId="179" fontId="212" fillId="10" borderId="0" applyNumberFormat="0" applyBorder="0" applyAlignment="0" applyProtection="0"/>
    <xf numFmtId="179" fontId="212" fillId="10" borderId="0" applyNumberFormat="0" applyBorder="0" applyAlignment="0" applyProtection="0"/>
    <xf numFmtId="179" fontId="212" fillId="10" borderId="0" applyNumberFormat="0" applyBorder="0" applyAlignment="0" applyProtection="0"/>
    <xf numFmtId="179" fontId="212" fillId="10" borderId="0" applyNumberFormat="0" applyBorder="0" applyAlignment="0" applyProtection="0"/>
    <xf numFmtId="179" fontId="212" fillId="10" borderId="0" applyNumberFormat="0" applyBorder="0" applyAlignment="0" applyProtection="0"/>
    <xf numFmtId="179" fontId="212" fillId="10" borderId="0" applyNumberFormat="0" applyBorder="0" applyAlignment="0" applyProtection="0"/>
    <xf numFmtId="179" fontId="212" fillId="10" borderId="0" applyNumberFormat="0" applyBorder="0" applyAlignment="0" applyProtection="0"/>
    <xf numFmtId="179" fontId="1" fillId="10" borderId="0" applyNumberFormat="0" applyBorder="0" applyAlignment="0" applyProtection="0"/>
    <xf numFmtId="179" fontId="212" fillId="10" borderId="0" applyNumberFormat="0" applyBorder="0" applyAlignment="0" applyProtection="0"/>
    <xf numFmtId="179" fontId="212" fillId="10" borderId="0" applyNumberFormat="0" applyBorder="0" applyAlignment="0" applyProtection="0"/>
    <xf numFmtId="179" fontId="2" fillId="10" borderId="0" applyNumberFormat="0" applyBorder="0" applyAlignment="0" applyProtection="0"/>
    <xf numFmtId="179" fontId="1" fillId="10" borderId="0" applyNumberFormat="0" applyBorder="0" applyAlignment="0" applyProtection="0"/>
    <xf numFmtId="179" fontId="2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212" fillId="10" borderId="0" applyNumberFormat="0" applyBorder="0" applyAlignment="0" applyProtection="0"/>
    <xf numFmtId="179" fontId="212" fillId="10" borderId="0" applyNumberFormat="0" applyBorder="0" applyAlignment="0" applyProtection="0"/>
    <xf numFmtId="179" fontId="212" fillId="10" borderId="0" applyNumberFormat="0" applyBorder="0" applyAlignment="0" applyProtection="0"/>
    <xf numFmtId="179" fontId="212" fillId="10" borderId="0" applyNumberFormat="0" applyBorder="0" applyAlignment="0" applyProtection="0"/>
    <xf numFmtId="179" fontId="212" fillId="14" borderId="0" applyNumberFormat="0" applyBorder="0" applyAlignment="0" applyProtection="0"/>
    <xf numFmtId="179" fontId="212" fillId="14" borderId="0" applyNumberFormat="0" applyBorder="0" applyAlignment="0" applyProtection="0"/>
    <xf numFmtId="179" fontId="212" fillId="14" borderId="0" applyNumberFormat="0" applyBorder="0" applyAlignment="0" applyProtection="0"/>
    <xf numFmtId="179" fontId="212" fillId="14" borderId="0" applyNumberFormat="0" applyBorder="0" applyAlignment="0" applyProtection="0"/>
    <xf numFmtId="179" fontId="212" fillId="14" borderId="0" applyNumberFormat="0" applyBorder="0" applyAlignment="0" applyProtection="0"/>
    <xf numFmtId="179" fontId="212" fillId="14" borderId="0" applyNumberFormat="0" applyBorder="0" applyAlignment="0" applyProtection="0"/>
    <xf numFmtId="179" fontId="212" fillId="14" borderId="0" applyNumberFormat="0" applyBorder="0" applyAlignment="0" applyProtection="0"/>
    <xf numFmtId="179" fontId="212" fillId="14" borderId="0" applyNumberFormat="0" applyBorder="0" applyAlignment="0" applyProtection="0"/>
    <xf numFmtId="179" fontId="212" fillId="14" borderId="0" applyNumberFormat="0" applyBorder="0" applyAlignment="0" applyProtection="0"/>
    <xf numFmtId="179" fontId="212" fillId="14" borderId="0" applyNumberFormat="0" applyBorder="0" applyAlignment="0" applyProtection="0"/>
    <xf numFmtId="179" fontId="1" fillId="14" borderId="0" applyNumberFormat="0" applyBorder="0" applyAlignment="0" applyProtection="0"/>
    <xf numFmtId="179" fontId="212" fillId="14" borderId="0" applyNumberFormat="0" applyBorder="0" applyAlignment="0" applyProtection="0"/>
    <xf numFmtId="179" fontId="212" fillId="14" borderId="0" applyNumberFormat="0" applyBorder="0" applyAlignment="0" applyProtection="0"/>
    <xf numFmtId="179" fontId="2" fillId="14" borderId="0" applyNumberFormat="0" applyBorder="0" applyAlignment="0" applyProtection="0"/>
    <xf numFmtId="179" fontId="1" fillId="14" borderId="0" applyNumberFormat="0" applyBorder="0" applyAlignment="0" applyProtection="0"/>
    <xf numFmtId="179" fontId="2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212" fillId="14" borderId="0" applyNumberFormat="0" applyBorder="0" applyAlignment="0" applyProtection="0"/>
    <xf numFmtId="179" fontId="212" fillId="14" borderId="0" applyNumberFormat="0" applyBorder="0" applyAlignment="0" applyProtection="0"/>
    <xf numFmtId="179" fontId="212" fillId="14" borderId="0" applyNumberFormat="0" applyBorder="0" applyAlignment="0" applyProtection="0"/>
    <xf numFmtId="179" fontId="212" fillId="14" borderId="0" applyNumberFormat="0" applyBorder="0" applyAlignment="0" applyProtection="0"/>
    <xf numFmtId="179" fontId="212" fillId="18" borderId="0" applyNumberFormat="0" applyBorder="0" applyAlignment="0" applyProtection="0"/>
    <xf numFmtId="179" fontId="212" fillId="18" borderId="0" applyNumberFormat="0" applyBorder="0" applyAlignment="0" applyProtection="0"/>
    <xf numFmtId="179" fontId="212" fillId="18" borderId="0" applyNumberFormat="0" applyBorder="0" applyAlignment="0" applyProtection="0"/>
    <xf numFmtId="179" fontId="212" fillId="18" borderId="0" applyNumberFormat="0" applyBorder="0" applyAlignment="0" applyProtection="0"/>
    <xf numFmtId="179" fontId="212" fillId="18" borderId="0" applyNumberFormat="0" applyBorder="0" applyAlignment="0" applyProtection="0"/>
    <xf numFmtId="179" fontId="212" fillId="18" borderId="0" applyNumberFormat="0" applyBorder="0" applyAlignment="0" applyProtection="0"/>
    <xf numFmtId="179" fontId="212" fillId="18" borderId="0" applyNumberFormat="0" applyBorder="0" applyAlignment="0" applyProtection="0"/>
    <xf numFmtId="179" fontId="212" fillId="18" borderId="0" applyNumberFormat="0" applyBorder="0" applyAlignment="0" applyProtection="0"/>
    <xf numFmtId="179" fontId="212" fillId="18" borderId="0" applyNumberFormat="0" applyBorder="0" applyAlignment="0" applyProtection="0"/>
    <xf numFmtId="179" fontId="212" fillId="18" borderId="0" applyNumberFormat="0" applyBorder="0" applyAlignment="0" applyProtection="0"/>
    <xf numFmtId="179" fontId="1" fillId="18" borderId="0" applyNumberFormat="0" applyBorder="0" applyAlignment="0" applyProtection="0"/>
    <xf numFmtId="179" fontId="212" fillId="18" borderId="0" applyNumberFormat="0" applyBorder="0" applyAlignment="0" applyProtection="0"/>
    <xf numFmtId="179" fontId="212" fillId="18" borderId="0" applyNumberFormat="0" applyBorder="0" applyAlignment="0" applyProtection="0"/>
    <xf numFmtId="179" fontId="2" fillId="18" borderId="0" applyNumberFormat="0" applyBorder="0" applyAlignment="0" applyProtection="0"/>
    <xf numFmtId="179" fontId="1" fillId="18" borderId="0" applyNumberFormat="0" applyBorder="0" applyAlignment="0" applyProtection="0"/>
    <xf numFmtId="179" fontId="2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212" fillId="18" borderId="0" applyNumberFormat="0" applyBorder="0" applyAlignment="0" applyProtection="0"/>
    <xf numFmtId="179" fontId="212" fillId="18" borderId="0" applyNumberFormat="0" applyBorder="0" applyAlignment="0" applyProtection="0"/>
    <xf numFmtId="179" fontId="212" fillId="18" borderId="0" applyNumberFormat="0" applyBorder="0" applyAlignment="0" applyProtection="0"/>
    <xf numFmtId="179" fontId="212" fillId="18" borderId="0" applyNumberFormat="0" applyBorder="0" applyAlignment="0" applyProtection="0"/>
    <xf numFmtId="179" fontId="212" fillId="22" borderId="0" applyNumberFormat="0" applyBorder="0" applyAlignment="0" applyProtection="0"/>
    <xf numFmtId="179" fontId="212" fillId="22" borderId="0" applyNumberFormat="0" applyBorder="0" applyAlignment="0" applyProtection="0"/>
    <xf numFmtId="179" fontId="212" fillId="22" borderId="0" applyNumberFormat="0" applyBorder="0" applyAlignment="0" applyProtection="0"/>
    <xf numFmtId="179" fontId="212" fillId="22" borderId="0" applyNumberFormat="0" applyBorder="0" applyAlignment="0" applyProtection="0"/>
    <xf numFmtId="179" fontId="212" fillId="22" borderId="0" applyNumberFormat="0" applyBorder="0" applyAlignment="0" applyProtection="0"/>
    <xf numFmtId="179" fontId="212" fillId="22" borderId="0" applyNumberFormat="0" applyBorder="0" applyAlignment="0" applyProtection="0"/>
    <xf numFmtId="179" fontId="212" fillId="22" borderId="0" applyNumberFormat="0" applyBorder="0" applyAlignment="0" applyProtection="0"/>
    <xf numFmtId="179" fontId="212" fillId="22" borderId="0" applyNumberFormat="0" applyBorder="0" applyAlignment="0" applyProtection="0"/>
    <xf numFmtId="179" fontId="212" fillId="22" borderId="0" applyNumberFormat="0" applyBorder="0" applyAlignment="0" applyProtection="0"/>
    <xf numFmtId="179" fontId="212" fillId="22" borderId="0" applyNumberFormat="0" applyBorder="0" applyAlignment="0" applyProtection="0"/>
    <xf numFmtId="179" fontId="1" fillId="22" borderId="0" applyNumberFormat="0" applyBorder="0" applyAlignment="0" applyProtection="0"/>
    <xf numFmtId="179" fontId="212" fillId="22" borderId="0" applyNumberFormat="0" applyBorder="0" applyAlignment="0" applyProtection="0"/>
    <xf numFmtId="179" fontId="212" fillId="22" borderId="0" applyNumberFormat="0" applyBorder="0" applyAlignment="0" applyProtection="0"/>
    <xf numFmtId="179" fontId="2" fillId="22" borderId="0" applyNumberFormat="0" applyBorder="0" applyAlignment="0" applyProtection="0"/>
    <xf numFmtId="179" fontId="1" fillId="22" borderId="0" applyNumberFormat="0" applyBorder="0" applyAlignment="0" applyProtection="0"/>
    <xf numFmtId="179" fontId="2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212" fillId="22" borderId="0" applyNumberFormat="0" applyBorder="0" applyAlignment="0" applyProtection="0"/>
    <xf numFmtId="179" fontId="212" fillId="22" borderId="0" applyNumberFormat="0" applyBorder="0" applyAlignment="0" applyProtection="0"/>
    <xf numFmtId="179" fontId="212" fillId="22" borderId="0" applyNumberFormat="0" applyBorder="0" applyAlignment="0" applyProtection="0"/>
    <xf numFmtId="179" fontId="212" fillId="22" borderId="0" applyNumberFormat="0" applyBorder="0" applyAlignment="0" applyProtection="0"/>
    <xf numFmtId="179" fontId="212" fillId="26" borderId="0" applyNumberFormat="0" applyBorder="0" applyAlignment="0" applyProtection="0"/>
    <xf numFmtId="179" fontId="212" fillId="26" borderId="0" applyNumberFormat="0" applyBorder="0" applyAlignment="0" applyProtection="0"/>
    <xf numFmtId="179" fontId="212" fillId="26" borderId="0" applyNumberFormat="0" applyBorder="0" applyAlignment="0" applyProtection="0"/>
    <xf numFmtId="179" fontId="212" fillId="26" borderId="0" applyNumberFormat="0" applyBorder="0" applyAlignment="0" applyProtection="0"/>
    <xf numFmtId="179" fontId="212" fillId="26" borderId="0" applyNumberFormat="0" applyBorder="0" applyAlignment="0" applyProtection="0"/>
    <xf numFmtId="179" fontId="212" fillId="26" borderId="0" applyNumberFormat="0" applyBorder="0" applyAlignment="0" applyProtection="0"/>
    <xf numFmtId="179" fontId="212" fillId="26" borderId="0" applyNumberFormat="0" applyBorder="0" applyAlignment="0" applyProtection="0"/>
    <xf numFmtId="179" fontId="212" fillId="26" borderId="0" applyNumberFormat="0" applyBorder="0" applyAlignment="0" applyProtection="0"/>
    <xf numFmtId="179" fontId="212" fillId="26" borderId="0" applyNumberFormat="0" applyBorder="0" applyAlignment="0" applyProtection="0"/>
    <xf numFmtId="179" fontId="212" fillId="26" borderId="0" applyNumberFormat="0" applyBorder="0" applyAlignment="0" applyProtection="0"/>
    <xf numFmtId="179" fontId="1" fillId="26" borderId="0" applyNumberFormat="0" applyBorder="0" applyAlignment="0" applyProtection="0"/>
    <xf numFmtId="179" fontId="212" fillId="26" borderId="0" applyNumberFormat="0" applyBorder="0" applyAlignment="0" applyProtection="0"/>
    <xf numFmtId="179" fontId="212" fillId="26" borderId="0" applyNumberFormat="0" applyBorder="0" applyAlignment="0" applyProtection="0"/>
    <xf numFmtId="179" fontId="2" fillId="26" borderId="0" applyNumberFormat="0" applyBorder="0" applyAlignment="0" applyProtection="0"/>
    <xf numFmtId="179" fontId="1" fillId="26" borderId="0" applyNumberFormat="0" applyBorder="0" applyAlignment="0" applyProtection="0"/>
    <xf numFmtId="179" fontId="2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212" fillId="26" borderId="0" applyNumberFormat="0" applyBorder="0" applyAlignment="0" applyProtection="0"/>
    <xf numFmtId="179" fontId="212" fillId="26" borderId="0" applyNumberFormat="0" applyBorder="0" applyAlignment="0" applyProtection="0"/>
    <xf numFmtId="179" fontId="212" fillId="26" borderId="0" applyNumberFormat="0" applyBorder="0" applyAlignment="0" applyProtection="0"/>
    <xf numFmtId="179" fontId="212" fillId="26" borderId="0" applyNumberFormat="0" applyBorder="0" applyAlignment="0" applyProtection="0"/>
    <xf numFmtId="179" fontId="212" fillId="30" borderId="0" applyNumberFormat="0" applyBorder="0" applyAlignment="0" applyProtection="0"/>
    <xf numFmtId="179" fontId="212" fillId="30" borderId="0" applyNumberFormat="0" applyBorder="0" applyAlignment="0" applyProtection="0"/>
    <xf numFmtId="179" fontId="212" fillId="30" borderId="0" applyNumberFormat="0" applyBorder="0" applyAlignment="0" applyProtection="0"/>
    <xf numFmtId="179" fontId="212" fillId="30" borderId="0" applyNumberFormat="0" applyBorder="0" applyAlignment="0" applyProtection="0"/>
    <xf numFmtId="179" fontId="212" fillId="30" borderId="0" applyNumberFormat="0" applyBorder="0" applyAlignment="0" applyProtection="0"/>
    <xf numFmtId="179" fontId="212" fillId="30" borderId="0" applyNumberFormat="0" applyBorder="0" applyAlignment="0" applyProtection="0"/>
    <xf numFmtId="179" fontId="212" fillId="30" borderId="0" applyNumberFormat="0" applyBorder="0" applyAlignment="0" applyProtection="0"/>
    <xf numFmtId="179" fontId="212" fillId="30" borderId="0" applyNumberFormat="0" applyBorder="0" applyAlignment="0" applyProtection="0"/>
    <xf numFmtId="179" fontId="212" fillId="30" borderId="0" applyNumberFormat="0" applyBorder="0" applyAlignment="0" applyProtection="0"/>
    <xf numFmtId="179" fontId="212" fillId="30" borderId="0" applyNumberFormat="0" applyBorder="0" applyAlignment="0" applyProtection="0"/>
    <xf numFmtId="179" fontId="1" fillId="30" borderId="0" applyNumberFormat="0" applyBorder="0" applyAlignment="0" applyProtection="0"/>
    <xf numFmtId="179" fontId="212" fillId="30" borderId="0" applyNumberFormat="0" applyBorder="0" applyAlignment="0" applyProtection="0"/>
    <xf numFmtId="179" fontId="212" fillId="30" borderId="0" applyNumberFormat="0" applyBorder="0" applyAlignment="0" applyProtection="0"/>
    <xf numFmtId="179" fontId="2" fillId="30" borderId="0" applyNumberFormat="0" applyBorder="0" applyAlignment="0" applyProtection="0"/>
    <xf numFmtId="179" fontId="1" fillId="30" borderId="0" applyNumberFormat="0" applyBorder="0" applyAlignment="0" applyProtection="0"/>
    <xf numFmtId="179" fontId="2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212" fillId="30" borderId="0" applyNumberFormat="0" applyBorder="0" applyAlignment="0" applyProtection="0"/>
    <xf numFmtId="179" fontId="212" fillId="30" borderId="0" applyNumberFormat="0" applyBorder="0" applyAlignment="0" applyProtection="0"/>
    <xf numFmtId="179" fontId="212" fillId="30" borderId="0" applyNumberFormat="0" applyBorder="0" applyAlignment="0" applyProtection="0"/>
    <xf numFmtId="179" fontId="212" fillId="30" borderId="0" applyNumberFormat="0" applyBorder="0" applyAlignment="0" applyProtection="0"/>
    <xf numFmtId="179" fontId="212" fillId="11" borderId="0" applyNumberFormat="0" applyBorder="0" applyAlignment="0" applyProtection="0"/>
    <xf numFmtId="179" fontId="212" fillId="11" borderId="0" applyNumberFormat="0" applyBorder="0" applyAlignment="0" applyProtection="0"/>
    <xf numFmtId="179" fontId="212" fillId="11" borderId="0" applyNumberFormat="0" applyBorder="0" applyAlignment="0" applyProtection="0"/>
    <xf numFmtId="179" fontId="212" fillId="11" borderId="0" applyNumberFormat="0" applyBorder="0" applyAlignment="0" applyProtection="0"/>
    <xf numFmtId="179" fontId="212" fillId="11" borderId="0" applyNumberFormat="0" applyBorder="0" applyAlignment="0" applyProtection="0"/>
    <xf numFmtId="179" fontId="212" fillId="11" borderId="0" applyNumberFormat="0" applyBorder="0" applyAlignment="0" applyProtection="0"/>
    <xf numFmtId="179" fontId="212" fillId="11" borderId="0" applyNumberFormat="0" applyBorder="0" applyAlignment="0" applyProtection="0"/>
    <xf numFmtId="179" fontId="212" fillId="11" borderId="0" applyNumberFormat="0" applyBorder="0" applyAlignment="0" applyProtection="0"/>
    <xf numFmtId="179" fontId="212" fillId="11" borderId="0" applyNumberFormat="0" applyBorder="0" applyAlignment="0" applyProtection="0"/>
    <xf numFmtId="179" fontId="212" fillId="11" borderId="0" applyNumberFormat="0" applyBorder="0" applyAlignment="0" applyProtection="0"/>
    <xf numFmtId="179" fontId="1" fillId="11" borderId="0" applyNumberFormat="0" applyBorder="0" applyAlignment="0" applyProtection="0"/>
    <xf numFmtId="179" fontId="212" fillId="11" borderId="0" applyNumberFormat="0" applyBorder="0" applyAlignment="0" applyProtection="0"/>
    <xf numFmtId="179" fontId="212" fillId="11" borderId="0" applyNumberFormat="0" applyBorder="0" applyAlignment="0" applyProtection="0"/>
    <xf numFmtId="179" fontId="2" fillId="11" borderId="0" applyNumberFormat="0" applyBorder="0" applyAlignment="0" applyProtection="0"/>
    <xf numFmtId="179" fontId="1" fillId="11" borderId="0" applyNumberFormat="0" applyBorder="0" applyAlignment="0" applyProtection="0"/>
    <xf numFmtId="179" fontId="2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212" fillId="11" borderId="0" applyNumberFormat="0" applyBorder="0" applyAlignment="0" applyProtection="0"/>
    <xf numFmtId="179" fontId="212" fillId="11" borderId="0" applyNumberFormat="0" applyBorder="0" applyAlignment="0" applyProtection="0"/>
    <xf numFmtId="179" fontId="212" fillId="11" borderId="0" applyNumberFormat="0" applyBorder="0" applyAlignment="0" applyProtection="0"/>
    <xf numFmtId="179" fontId="212" fillId="11" borderId="0" applyNumberFormat="0" applyBorder="0" applyAlignment="0" applyProtection="0"/>
    <xf numFmtId="179" fontId="212" fillId="15" borderId="0" applyNumberFormat="0" applyBorder="0" applyAlignment="0" applyProtection="0"/>
    <xf numFmtId="179" fontId="212" fillId="15" borderId="0" applyNumberFormat="0" applyBorder="0" applyAlignment="0" applyProtection="0"/>
    <xf numFmtId="179" fontId="212" fillId="15" borderId="0" applyNumberFormat="0" applyBorder="0" applyAlignment="0" applyProtection="0"/>
    <xf numFmtId="179" fontId="212" fillId="15" borderId="0" applyNumberFormat="0" applyBorder="0" applyAlignment="0" applyProtection="0"/>
    <xf numFmtId="179" fontId="212" fillId="15" borderId="0" applyNumberFormat="0" applyBorder="0" applyAlignment="0" applyProtection="0"/>
    <xf numFmtId="179" fontId="212" fillId="15" borderId="0" applyNumberFormat="0" applyBorder="0" applyAlignment="0" applyProtection="0"/>
    <xf numFmtId="179" fontId="212" fillId="15" borderId="0" applyNumberFormat="0" applyBorder="0" applyAlignment="0" applyProtection="0"/>
    <xf numFmtId="179" fontId="212" fillId="15" borderId="0" applyNumberFormat="0" applyBorder="0" applyAlignment="0" applyProtection="0"/>
    <xf numFmtId="179" fontId="212" fillId="15" borderId="0" applyNumberFormat="0" applyBorder="0" applyAlignment="0" applyProtection="0"/>
    <xf numFmtId="179" fontId="212" fillId="15" borderId="0" applyNumberFormat="0" applyBorder="0" applyAlignment="0" applyProtection="0"/>
    <xf numFmtId="179" fontId="1" fillId="15" borderId="0" applyNumberFormat="0" applyBorder="0" applyAlignment="0" applyProtection="0"/>
    <xf numFmtId="179" fontId="212" fillId="15" borderId="0" applyNumberFormat="0" applyBorder="0" applyAlignment="0" applyProtection="0"/>
    <xf numFmtId="179" fontId="212" fillId="15" borderId="0" applyNumberFormat="0" applyBorder="0" applyAlignment="0" applyProtection="0"/>
    <xf numFmtId="179" fontId="2" fillId="15" borderId="0" applyNumberFormat="0" applyBorder="0" applyAlignment="0" applyProtection="0"/>
    <xf numFmtId="179" fontId="1" fillId="15" borderId="0" applyNumberFormat="0" applyBorder="0" applyAlignment="0" applyProtection="0"/>
    <xf numFmtId="179" fontId="2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212" fillId="15" borderId="0" applyNumberFormat="0" applyBorder="0" applyAlignment="0" applyProtection="0"/>
    <xf numFmtId="179" fontId="212" fillId="15" borderId="0" applyNumberFormat="0" applyBorder="0" applyAlignment="0" applyProtection="0"/>
    <xf numFmtId="179" fontId="212" fillId="15" borderId="0" applyNumberFormat="0" applyBorder="0" applyAlignment="0" applyProtection="0"/>
    <xf numFmtId="179" fontId="212" fillId="15" borderId="0" applyNumberFormat="0" applyBorder="0" applyAlignment="0" applyProtection="0"/>
    <xf numFmtId="179" fontId="212" fillId="19" borderId="0" applyNumberFormat="0" applyBorder="0" applyAlignment="0" applyProtection="0"/>
    <xf numFmtId="179" fontId="212" fillId="19" borderId="0" applyNumberFormat="0" applyBorder="0" applyAlignment="0" applyProtection="0"/>
    <xf numFmtId="179" fontId="212" fillId="19" borderId="0" applyNumberFormat="0" applyBorder="0" applyAlignment="0" applyProtection="0"/>
    <xf numFmtId="179" fontId="212" fillId="19" borderId="0" applyNumberFormat="0" applyBorder="0" applyAlignment="0" applyProtection="0"/>
    <xf numFmtId="179" fontId="212" fillId="19" borderId="0" applyNumberFormat="0" applyBorder="0" applyAlignment="0" applyProtection="0"/>
    <xf numFmtId="179" fontId="212" fillId="19" borderId="0" applyNumberFormat="0" applyBorder="0" applyAlignment="0" applyProtection="0"/>
    <xf numFmtId="179" fontId="212" fillId="19" borderId="0" applyNumberFormat="0" applyBorder="0" applyAlignment="0" applyProtection="0"/>
    <xf numFmtId="179" fontId="212" fillId="19" borderId="0" applyNumberFormat="0" applyBorder="0" applyAlignment="0" applyProtection="0"/>
    <xf numFmtId="179" fontId="212" fillId="19" borderId="0" applyNumberFormat="0" applyBorder="0" applyAlignment="0" applyProtection="0"/>
    <xf numFmtId="179" fontId="212" fillId="19" borderId="0" applyNumberFormat="0" applyBorder="0" applyAlignment="0" applyProtection="0"/>
    <xf numFmtId="179" fontId="1" fillId="19" borderId="0" applyNumberFormat="0" applyBorder="0" applyAlignment="0" applyProtection="0"/>
    <xf numFmtId="179" fontId="212" fillId="19" borderId="0" applyNumberFormat="0" applyBorder="0" applyAlignment="0" applyProtection="0"/>
    <xf numFmtId="179" fontId="212" fillId="19" borderId="0" applyNumberFormat="0" applyBorder="0" applyAlignment="0" applyProtection="0"/>
    <xf numFmtId="179" fontId="2" fillId="19" borderId="0" applyNumberFormat="0" applyBorder="0" applyAlignment="0" applyProtection="0"/>
    <xf numFmtId="179" fontId="1" fillId="19" borderId="0" applyNumberFormat="0" applyBorder="0" applyAlignment="0" applyProtection="0"/>
    <xf numFmtId="179" fontId="2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212" fillId="19" borderId="0" applyNumberFormat="0" applyBorder="0" applyAlignment="0" applyProtection="0"/>
    <xf numFmtId="179" fontId="212" fillId="19" borderId="0" applyNumberFormat="0" applyBorder="0" applyAlignment="0" applyProtection="0"/>
    <xf numFmtId="179" fontId="212" fillId="19" borderId="0" applyNumberFormat="0" applyBorder="0" applyAlignment="0" applyProtection="0"/>
    <xf numFmtId="179" fontId="212" fillId="19" borderId="0" applyNumberFormat="0" applyBorder="0" applyAlignment="0" applyProtection="0"/>
    <xf numFmtId="179" fontId="212" fillId="23" borderId="0" applyNumberFormat="0" applyBorder="0" applyAlignment="0" applyProtection="0"/>
    <xf numFmtId="179" fontId="212" fillId="23" borderId="0" applyNumberFormat="0" applyBorder="0" applyAlignment="0" applyProtection="0"/>
    <xf numFmtId="179" fontId="212" fillId="23" borderId="0" applyNumberFormat="0" applyBorder="0" applyAlignment="0" applyProtection="0"/>
    <xf numFmtId="179" fontId="212" fillId="23" borderId="0" applyNumberFormat="0" applyBorder="0" applyAlignment="0" applyProtection="0"/>
    <xf numFmtId="179" fontId="212" fillId="23" borderId="0" applyNumberFormat="0" applyBorder="0" applyAlignment="0" applyProtection="0"/>
    <xf numFmtId="179" fontId="212" fillId="23" borderId="0" applyNumberFormat="0" applyBorder="0" applyAlignment="0" applyProtection="0"/>
    <xf numFmtId="179" fontId="212" fillId="23" borderId="0" applyNumberFormat="0" applyBorder="0" applyAlignment="0" applyProtection="0"/>
    <xf numFmtId="179" fontId="212" fillId="23" borderId="0" applyNumberFormat="0" applyBorder="0" applyAlignment="0" applyProtection="0"/>
    <xf numFmtId="179" fontId="212" fillId="23" borderId="0" applyNumberFormat="0" applyBorder="0" applyAlignment="0" applyProtection="0"/>
    <xf numFmtId="179" fontId="212" fillId="23" borderId="0" applyNumberFormat="0" applyBorder="0" applyAlignment="0" applyProtection="0"/>
    <xf numFmtId="179" fontId="1" fillId="23" borderId="0" applyNumberFormat="0" applyBorder="0" applyAlignment="0" applyProtection="0"/>
    <xf numFmtId="179" fontId="212" fillId="23" borderId="0" applyNumberFormat="0" applyBorder="0" applyAlignment="0" applyProtection="0"/>
    <xf numFmtId="179" fontId="212" fillId="23" borderId="0" applyNumberFormat="0" applyBorder="0" applyAlignment="0" applyProtection="0"/>
    <xf numFmtId="179" fontId="2" fillId="23" borderId="0" applyNumberFormat="0" applyBorder="0" applyAlignment="0" applyProtection="0"/>
    <xf numFmtId="179" fontId="1" fillId="23" borderId="0" applyNumberFormat="0" applyBorder="0" applyAlignment="0" applyProtection="0"/>
    <xf numFmtId="179" fontId="2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212" fillId="23" borderId="0" applyNumberFormat="0" applyBorder="0" applyAlignment="0" applyProtection="0"/>
    <xf numFmtId="179" fontId="212" fillId="23" borderId="0" applyNumberFormat="0" applyBorder="0" applyAlignment="0" applyProtection="0"/>
    <xf numFmtId="179" fontId="212" fillId="23" borderId="0" applyNumberFormat="0" applyBorder="0" applyAlignment="0" applyProtection="0"/>
    <xf numFmtId="179" fontId="212" fillId="23" borderId="0" applyNumberFormat="0" applyBorder="0" applyAlignment="0" applyProtection="0"/>
    <xf numFmtId="179" fontId="212" fillId="27" borderId="0" applyNumberFormat="0" applyBorder="0" applyAlignment="0" applyProtection="0"/>
    <xf numFmtId="179" fontId="212" fillId="27" borderId="0" applyNumberFormat="0" applyBorder="0" applyAlignment="0" applyProtection="0"/>
    <xf numFmtId="179" fontId="212" fillId="27" borderId="0" applyNumberFormat="0" applyBorder="0" applyAlignment="0" applyProtection="0"/>
    <xf numFmtId="179" fontId="212" fillId="27" borderId="0" applyNumberFormat="0" applyBorder="0" applyAlignment="0" applyProtection="0"/>
    <xf numFmtId="179" fontId="212" fillId="27" borderId="0" applyNumberFormat="0" applyBorder="0" applyAlignment="0" applyProtection="0"/>
    <xf numFmtId="179" fontId="212" fillId="27" borderId="0" applyNumberFormat="0" applyBorder="0" applyAlignment="0" applyProtection="0"/>
    <xf numFmtId="179" fontId="212" fillId="27" borderId="0" applyNumberFormat="0" applyBorder="0" applyAlignment="0" applyProtection="0"/>
    <xf numFmtId="179" fontId="212" fillId="27" borderId="0" applyNumberFormat="0" applyBorder="0" applyAlignment="0" applyProtection="0"/>
    <xf numFmtId="179" fontId="212" fillId="27" borderId="0" applyNumberFormat="0" applyBorder="0" applyAlignment="0" applyProtection="0"/>
    <xf numFmtId="179" fontId="212" fillId="27" borderId="0" applyNumberFormat="0" applyBorder="0" applyAlignment="0" applyProtection="0"/>
    <xf numFmtId="179" fontId="1" fillId="27" borderId="0" applyNumberFormat="0" applyBorder="0" applyAlignment="0" applyProtection="0"/>
    <xf numFmtId="179" fontId="212" fillId="27" borderId="0" applyNumberFormat="0" applyBorder="0" applyAlignment="0" applyProtection="0"/>
    <xf numFmtId="179" fontId="212" fillId="27" borderId="0" applyNumberFormat="0" applyBorder="0" applyAlignment="0" applyProtection="0"/>
    <xf numFmtId="179" fontId="2" fillId="27" borderId="0" applyNumberFormat="0" applyBorder="0" applyAlignment="0" applyProtection="0"/>
    <xf numFmtId="179" fontId="1" fillId="27" borderId="0" applyNumberFormat="0" applyBorder="0" applyAlignment="0" applyProtection="0"/>
    <xf numFmtId="179" fontId="2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212" fillId="27" borderId="0" applyNumberFormat="0" applyBorder="0" applyAlignment="0" applyProtection="0"/>
    <xf numFmtId="179" fontId="212" fillId="27" borderId="0" applyNumberFormat="0" applyBorder="0" applyAlignment="0" applyProtection="0"/>
    <xf numFmtId="179" fontId="212" fillId="27" borderId="0" applyNumberFormat="0" applyBorder="0" applyAlignment="0" applyProtection="0"/>
    <xf numFmtId="179" fontId="212" fillId="27" borderId="0" applyNumberFormat="0" applyBorder="0" applyAlignment="0" applyProtection="0"/>
    <xf numFmtId="179" fontId="212" fillId="31" borderId="0" applyNumberFormat="0" applyBorder="0" applyAlignment="0" applyProtection="0"/>
    <xf numFmtId="179" fontId="212" fillId="31" borderId="0" applyNumberFormat="0" applyBorder="0" applyAlignment="0" applyProtection="0"/>
    <xf numFmtId="179" fontId="212" fillId="31" borderId="0" applyNumberFormat="0" applyBorder="0" applyAlignment="0" applyProtection="0"/>
    <xf numFmtId="179" fontId="212" fillId="31" borderId="0" applyNumberFormat="0" applyBorder="0" applyAlignment="0" applyProtection="0"/>
    <xf numFmtId="179" fontId="212" fillId="31" borderId="0" applyNumberFormat="0" applyBorder="0" applyAlignment="0" applyProtection="0"/>
    <xf numFmtId="179" fontId="212" fillId="31" borderId="0" applyNumberFormat="0" applyBorder="0" applyAlignment="0" applyProtection="0"/>
    <xf numFmtId="179" fontId="212" fillId="31" borderId="0" applyNumberFormat="0" applyBorder="0" applyAlignment="0" applyProtection="0"/>
    <xf numFmtId="179" fontId="212" fillId="31" borderId="0" applyNumberFormat="0" applyBorder="0" applyAlignment="0" applyProtection="0"/>
    <xf numFmtId="179" fontId="212" fillId="31" borderId="0" applyNumberFormat="0" applyBorder="0" applyAlignment="0" applyProtection="0"/>
    <xf numFmtId="179" fontId="212" fillId="31" borderId="0" applyNumberFormat="0" applyBorder="0" applyAlignment="0" applyProtection="0"/>
    <xf numFmtId="179" fontId="1" fillId="31" borderId="0" applyNumberFormat="0" applyBorder="0" applyAlignment="0" applyProtection="0"/>
    <xf numFmtId="179" fontId="212" fillId="31" borderId="0" applyNumberFormat="0" applyBorder="0" applyAlignment="0" applyProtection="0"/>
    <xf numFmtId="179" fontId="212" fillId="31" borderId="0" applyNumberFormat="0" applyBorder="0" applyAlignment="0" applyProtection="0"/>
    <xf numFmtId="179" fontId="2" fillId="31" borderId="0" applyNumberFormat="0" applyBorder="0" applyAlignment="0" applyProtection="0"/>
    <xf numFmtId="179" fontId="1" fillId="31" borderId="0" applyNumberFormat="0" applyBorder="0" applyAlignment="0" applyProtection="0"/>
    <xf numFmtId="179" fontId="2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212" fillId="31" borderId="0" applyNumberFormat="0" applyBorder="0" applyAlignment="0" applyProtection="0"/>
    <xf numFmtId="179" fontId="212" fillId="31" borderId="0" applyNumberFormat="0" applyBorder="0" applyAlignment="0" applyProtection="0"/>
    <xf numFmtId="179" fontId="212" fillId="31" borderId="0" applyNumberFormat="0" applyBorder="0" applyAlignment="0" applyProtection="0"/>
    <xf numFmtId="179" fontId="212" fillId="31" borderId="0" applyNumberFormat="0" applyBorder="0" applyAlignment="0" applyProtection="0"/>
    <xf numFmtId="179" fontId="213" fillId="12" borderId="0" applyNumberFormat="0" applyBorder="0" applyAlignment="0" applyProtection="0"/>
    <xf numFmtId="179" fontId="211" fillId="12" borderId="0" applyNumberFormat="0" applyBorder="0" applyAlignment="0" applyProtection="0"/>
    <xf numFmtId="179" fontId="213" fillId="16" borderId="0" applyNumberFormat="0" applyBorder="0" applyAlignment="0" applyProtection="0"/>
    <xf numFmtId="179" fontId="211" fillId="16" borderId="0" applyNumberFormat="0" applyBorder="0" applyAlignment="0" applyProtection="0"/>
    <xf numFmtId="179" fontId="213" fillId="20" borderId="0" applyNumberFormat="0" applyBorder="0" applyAlignment="0" applyProtection="0"/>
    <xf numFmtId="179" fontId="211" fillId="20" borderId="0" applyNumberFormat="0" applyBorder="0" applyAlignment="0" applyProtection="0"/>
    <xf numFmtId="179" fontId="213" fillId="24" borderId="0" applyNumberFormat="0" applyBorder="0" applyAlignment="0" applyProtection="0"/>
    <xf numFmtId="179" fontId="211" fillId="24" borderId="0" applyNumberFormat="0" applyBorder="0" applyAlignment="0" applyProtection="0"/>
    <xf numFmtId="179" fontId="213" fillId="28" borderId="0" applyNumberFormat="0" applyBorder="0" applyAlignment="0" applyProtection="0"/>
    <xf numFmtId="179" fontId="211" fillId="28" borderId="0" applyNumberFormat="0" applyBorder="0" applyAlignment="0" applyProtection="0"/>
    <xf numFmtId="179" fontId="213" fillId="32" borderId="0" applyNumberFormat="0" applyBorder="0" applyAlignment="0" applyProtection="0"/>
    <xf numFmtId="179" fontId="211" fillId="32" borderId="0" applyNumberFormat="0" applyBorder="0" applyAlignment="0" applyProtection="0"/>
    <xf numFmtId="179" fontId="213" fillId="9" borderId="0" applyNumberFormat="0" applyBorder="0" applyAlignment="0" applyProtection="0"/>
    <xf numFmtId="179" fontId="211" fillId="9" borderId="0" applyNumberFormat="0" applyBorder="0" applyAlignment="0" applyProtection="0"/>
    <xf numFmtId="179" fontId="213" fillId="13" borderId="0" applyNumberFormat="0" applyBorder="0" applyAlignment="0" applyProtection="0"/>
    <xf numFmtId="179" fontId="211" fillId="13" borderId="0" applyNumberFormat="0" applyBorder="0" applyAlignment="0" applyProtection="0"/>
    <xf numFmtId="179" fontId="213" fillId="17" borderId="0" applyNumberFormat="0" applyBorder="0" applyAlignment="0" applyProtection="0"/>
    <xf numFmtId="179" fontId="211" fillId="17" borderId="0" applyNumberFormat="0" applyBorder="0" applyAlignment="0" applyProtection="0"/>
    <xf numFmtId="179" fontId="213" fillId="21" borderId="0" applyNumberFormat="0" applyBorder="0" applyAlignment="0" applyProtection="0"/>
    <xf numFmtId="179" fontId="211" fillId="21" borderId="0" applyNumberFormat="0" applyBorder="0" applyAlignment="0" applyProtection="0"/>
    <xf numFmtId="179" fontId="213" fillId="25" borderId="0" applyNumberFormat="0" applyBorder="0" applyAlignment="0" applyProtection="0"/>
    <xf numFmtId="179" fontId="211" fillId="25" borderId="0" applyNumberFormat="0" applyBorder="0" applyAlignment="0" applyProtection="0"/>
    <xf numFmtId="179" fontId="213" fillId="29" borderId="0" applyNumberFormat="0" applyBorder="0" applyAlignment="0" applyProtection="0"/>
    <xf numFmtId="179" fontId="211" fillId="29" borderId="0" applyNumberFormat="0" applyBorder="0" applyAlignment="0" applyProtection="0"/>
    <xf numFmtId="179" fontId="214" fillId="3" borderId="0" applyNumberFormat="0" applyBorder="0" applyAlignment="0" applyProtection="0"/>
    <xf numFmtId="179" fontId="203" fillId="3" borderId="0" applyNumberFormat="0" applyBorder="0" applyAlignment="0" applyProtection="0"/>
    <xf numFmtId="179" fontId="215" fillId="6" borderId="8" applyNumberFormat="0" applyAlignment="0" applyProtection="0"/>
    <xf numFmtId="179" fontId="207" fillId="6" borderId="8" applyNumberFormat="0" applyAlignment="0" applyProtection="0"/>
    <xf numFmtId="179" fontId="216" fillId="7" borderId="11" applyNumberFormat="0" applyAlignment="0" applyProtection="0"/>
    <xf numFmtId="179" fontId="209" fillId="7" borderId="11" applyNumberFormat="0" applyAlignment="0" applyProtection="0"/>
    <xf numFmtId="168" fontId="1" fillId="0" borderId="0" applyFont="0" applyFill="0" applyBorder="0" applyAlignment="0" applyProtection="0"/>
    <xf numFmtId="179" fontId="217" fillId="0" borderId="0" applyNumberFormat="0" applyFill="0" applyBorder="0" applyAlignment="0" applyProtection="0"/>
    <xf numFmtId="179" fontId="210" fillId="0" borderId="0" applyNumberFormat="0" applyFill="0" applyBorder="0" applyAlignment="0" applyProtection="0"/>
    <xf numFmtId="179" fontId="218" fillId="2" borderId="0" applyNumberFormat="0" applyBorder="0" applyAlignment="0" applyProtection="0"/>
    <xf numFmtId="179" fontId="202" fillId="2" borderId="0" applyNumberFormat="0" applyBorder="0" applyAlignment="0" applyProtection="0"/>
    <xf numFmtId="179" fontId="219" fillId="0" borderId="5" applyNumberFormat="0" applyFill="0" applyAlignment="0" applyProtection="0"/>
    <xf numFmtId="179" fontId="28" fillId="0" borderId="5" applyNumberFormat="0" applyFill="0" applyAlignment="0" applyProtection="0"/>
    <xf numFmtId="179" fontId="220" fillId="0" borderId="6" applyNumberFormat="0" applyFill="0" applyAlignment="0" applyProtection="0"/>
    <xf numFmtId="179" fontId="200" fillId="0" borderId="6" applyNumberFormat="0" applyFill="0" applyAlignment="0" applyProtection="0"/>
    <xf numFmtId="179" fontId="221" fillId="0" borderId="7" applyNumberFormat="0" applyFill="0" applyAlignment="0" applyProtection="0"/>
    <xf numFmtId="179" fontId="201" fillId="0" borderId="7" applyNumberFormat="0" applyFill="0" applyAlignment="0" applyProtection="0"/>
    <xf numFmtId="179" fontId="221" fillId="0" borderId="0" applyNumberFormat="0" applyFill="0" applyBorder="0" applyAlignment="0" applyProtection="0"/>
    <xf numFmtId="179" fontId="201" fillId="0" borderId="0" applyNumberFormat="0" applyFill="0" applyBorder="0" applyAlignment="0" applyProtection="0"/>
    <xf numFmtId="10" fontId="59" fillId="33" borderId="14" applyNumberFormat="0" applyBorder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22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22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22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3" fillId="0" borderId="10" applyNumberFormat="0" applyFill="0" applyAlignment="0" applyProtection="0"/>
    <xf numFmtId="179" fontId="208" fillId="0" borderId="10" applyNumberFormat="0" applyFill="0" applyAlignment="0" applyProtection="0"/>
    <xf numFmtId="179" fontId="224" fillId="4" borderId="0" applyNumberFormat="0" applyBorder="0" applyAlignment="0" applyProtection="0"/>
    <xf numFmtId="179" fontId="204" fillId="4" borderId="0" applyNumberFormat="0" applyBorder="0" applyAlignment="0" applyProtection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212" fillId="0" borderId="0"/>
    <xf numFmtId="179" fontId="212" fillId="0" borderId="0"/>
    <xf numFmtId="179" fontId="212" fillId="0" borderId="0"/>
    <xf numFmtId="179" fontId="212" fillId="0" borderId="0"/>
    <xf numFmtId="179" fontId="212" fillId="0" borderId="0"/>
    <xf numFmtId="179" fontId="212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212" fillId="0" borderId="0"/>
    <xf numFmtId="179" fontId="212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212" fillId="8" borderId="12" applyNumberFormat="0" applyFont="0" applyAlignment="0" applyProtection="0"/>
    <xf numFmtId="179" fontId="212" fillId="8" borderId="12" applyNumberFormat="0" applyFont="0" applyAlignment="0" applyProtection="0"/>
    <xf numFmtId="179" fontId="212" fillId="8" borderId="12" applyNumberFormat="0" applyFont="0" applyAlignment="0" applyProtection="0"/>
    <xf numFmtId="179" fontId="212" fillId="8" borderId="12" applyNumberFormat="0" applyFont="0" applyAlignment="0" applyProtection="0"/>
    <xf numFmtId="179" fontId="212" fillId="8" borderId="12" applyNumberFormat="0" applyFont="0" applyAlignment="0" applyProtection="0"/>
    <xf numFmtId="179" fontId="212" fillId="8" borderId="12" applyNumberFormat="0" applyFont="0" applyAlignment="0" applyProtection="0"/>
    <xf numFmtId="179" fontId="212" fillId="8" borderId="12" applyNumberFormat="0" applyFont="0" applyAlignment="0" applyProtection="0"/>
    <xf numFmtId="179" fontId="212" fillId="8" borderId="12" applyNumberFormat="0" applyFont="0" applyAlignment="0" applyProtection="0"/>
    <xf numFmtId="179" fontId="212" fillId="8" borderId="12" applyNumberFormat="0" applyFont="0" applyAlignment="0" applyProtection="0"/>
    <xf numFmtId="179" fontId="212" fillId="8" borderId="12" applyNumberFormat="0" applyFont="0" applyAlignment="0" applyProtection="0"/>
    <xf numFmtId="179" fontId="1" fillId="8" borderId="12" applyNumberFormat="0" applyFont="0" applyAlignment="0" applyProtection="0"/>
    <xf numFmtId="179" fontId="212" fillId="8" borderId="12" applyNumberFormat="0" applyFont="0" applyAlignment="0" applyProtection="0"/>
    <xf numFmtId="179" fontId="212" fillId="8" borderId="12" applyNumberFormat="0" applyFont="0" applyAlignment="0" applyProtection="0"/>
    <xf numFmtId="179" fontId="2" fillId="8" borderId="12" applyNumberFormat="0" applyFont="0" applyAlignment="0" applyProtection="0"/>
    <xf numFmtId="179" fontId="1" fillId="8" borderId="12" applyNumberFormat="0" applyFont="0" applyAlignment="0" applyProtection="0"/>
    <xf numFmtId="179" fontId="2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212" fillId="8" borderId="12" applyNumberFormat="0" applyFont="0" applyAlignment="0" applyProtection="0"/>
    <xf numFmtId="179" fontId="212" fillId="8" borderId="12" applyNumberFormat="0" applyFont="0" applyAlignment="0" applyProtection="0"/>
    <xf numFmtId="179" fontId="212" fillId="8" borderId="12" applyNumberFormat="0" applyFont="0" applyAlignment="0" applyProtection="0"/>
    <xf numFmtId="179" fontId="212" fillId="8" borderId="12" applyNumberFormat="0" applyFont="0" applyAlignment="0" applyProtection="0"/>
    <xf numFmtId="179" fontId="225" fillId="6" borderId="9" applyNumberFormat="0" applyAlignment="0" applyProtection="0"/>
    <xf numFmtId="179" fontId="206" fillId="6" borderId="9" applyNumberFormat="0" applyAlignment="0" applyProtection="0"/>
    <xf numFmtId="179" fontId="199" fillId="0" borderId="0" applyNumberFormat="0" applyFill="0" applyBorder="0" applyAlignment="0" applyProtection="0"/>
    <xf numFmtId="179" fontId="36" fillId="0" borderId="0" applyNumberFormat="0" applyFill="0" applyBorder="0" applyAlignment="0" applyProtection="0"/>
    <xf numFmtId="179" fontId="226" fillId="0" borderId="13" applyNumberFormat="0" applyFill="0" applyAlignment="0" applyProtection="0"/>
    <xf numFmtId="179" fontId="51" fillId="0" borderId="13" applyNumberFormat="0" applyFill="0" applyAlignment="0" applyProtection="0"/>
    <xf numFmtId="179" fontId="10" fillId="0" borderId="0"/>
    <xf numFmtId="179" fontId="227" fillId="0" borderId="0" applyNumberFormat="0" applyFill="0" applyBorder="0" applyAlignment="0" applyProtection="0"/>
    <xf numFmtId="179" fontId="198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79" fontId="2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2" fillId="0" borderId="0"/>
    <xf numFmtId="179" fontId="1" fillId="0" borderId="0"/>
    <xf numFmtId="179" fontId="2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0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2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0" fillId="0" borderId="0"/>
    <xf numFmtId="179" fontId="2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2" fillId="0" borderId="0"/>
    <xf numFmtId="179" fontId="3" fillId="0" borderId="0"/>
    <xf numFmtId="179" fontId="2" fillId="0" borderId="0"/>
    <xf numFmtId="179" fontId="1" fillId="0" borderId="0"/>
    <xf numFmtId="179" fontId="1" fillId="0" borderId="0"/>
    <xf numFmtId="179" fontId="10" fillId="0" borderId="0"/>
    <xf numFmtId="179" fontId="36" fillId="0" borderId="0" applyNumberFormat="0" applyFill="0" applyBorder="0" applyAlignment="0" applyProtection="0"/>
    <xf numFmtId="179" fontId="37" fillId="0" borderId="5" applyNumberFormat="0" applyFill="0" applyAlignment="0" applyProtection="0"/>
    <xf numFmtId="179" fontId="38" fillId="0" borderId="6" applyNumberFormat="0" applyFill="0" applyAlignment="0" applyProtection="0"/>
    <xf numFmtId="179" fontId="39" fillId="0" borderId="7" applyNumberFormat="0" applyFill="0" applyAlignment="0" applyProtection="0"/>
    <xf numFmtId="179" fontId="39" fillId="0" borderId="0" applyNumberFormat="0" applyFill="0" applyBorder="0" applyAlignment="0" applyProtection="0"/>
    <xf numFmtId="179" fontId="40" fillId="2" borderId="0" applyNumberFormat="0" applyBorder="0" applyAlignment="0" applyProtection="0"/>
    <xf numFmtId="179" fontId="41" fillId="3" borderId="0" applyNumberFormat="0" applyBorder="0" applyAlignment="0" applyProtection="0"/>
    <xf numFmtId="179" fontId="83" fillId="4" borderId="0" applyNumberFormat="0" applyBorder="0" applyAlignment="0" applyProtection="0"/>
    <xf numFmtId="179" fontId="42" fillId="5" borderId="8" applyNumberFormat="0" applyAlignment="0" applyProtection="0"/>
    <xf numFmtId="179" fontId="43" fillId="6" borderId="9" applyNumberFormat="0" applyAlignment="0" applyProtection="0"/>
    <xf numFmtId="179" fontId="44" fillId="6" borderId="8" applyNumberFormat="0" applyAlignment="0" applyProtection="0"/>
    <xf numFmtId="179" fontId="45" fillId="0" borderId="10" applyNumberFormat="0" applyFill="0" applyAlignment="0" applyProtection="0"/>
    <xf numFmtId="179" fontId="46" fillId="7" borderId="11" applyNumberFormat="0" applyAlignment="0" applyProtection="0"/>
    <xf numFmtId="179" fontId="47" fillId="0" borderId="0" applyNumberFormat="0" applyFill="0" applyBorder="0" applyAlignment="0" applyProtection="0"/>
    <xf numFmtId="179" fontId="1" fillId="8" borderId="12" applyNumberFormat="0" applyFont="0" applyAlignment="0" applyProtection="0"/>
    <xf numFmtId="179" fontId="48" fillId="0" borderId="0" applyNumberFormat="0" applyFill="0" applyBorder="0" applyAlignment="0" applyProtection="0"/>
    <xf numFmtId="179" fontId="49" fillId="0" borderId="13" applyNumberFormat="0" applyFill="0" applyAlignment="0" applyProtection="0"/>
    <xf numFmtId="179" fontId="50" fillId="9" borderId="0" applyNumberFormat="0" applyBorder="0" applyAlignment="0" applyProtection="0"/>
    <xf numFmtId="179" fontId="1" fillId="10" borderId="0" applyNumberFormat="0" applyBorder="0" applyAlignment="0" applyProtection="0"/>
    <xf numFmtId="179" fontId="1" fillId="11" borderId="0" applyNumberFormat="0" applyBorder="0" applyAlignment="0" applyProtection="0"/>
    <xf numFmtId="179" fontId="50" fillId="12" borderId="0" applyNumberFormat="0" applyBorder="0" applyAlignment="0" applyProtection="0"/>
    <xf numFmtId="179" fontId="50" fillId="13" borderId="0" applyNumberFormat="0" applyBorder="0" applyAlignment="0" applyProtection="0"/>
    <xf numFmtId="179" fontId="1" fillId="14" borderId="0" applyNumberFormat="0" applyBorder="0" applyAlignment="0" applyProtection="0"/>
    <xf numFmtId="179" fontId="1" fillId="15" borderId="0" applyNumberFormat="0" applyBorder="0" applyAlignment="0" applyProtection="0"/>
    <xf numFmtId="179" fontId="50" fillId="16" borderId="0" applyNumberFormat="0" applyBorder="0" applyAlignment="0" applyProtection="0"/>
    <xf numFmtId="179" fontId="50" fillId="17" borderId="0" applyNumberFormat="0" applyBorder="0" applyAlignment="0" applyProtection="0"/>
    <xf numFmtId="179" fontId="1" fillId="18" borderId="0" applyNumberFormat="0" applyBorder="0" applyAlignment="0" applyProtection="0"/>
    <xf numFmtId="179" fontId="1" fillId="19" borderId="0" applyNumberFormat="0" applyBorder="0" applyAlignment="0" applyProtection="0"/>
    <xf numFmtId="179" fontId="50" fillId="20" borderId="0" applyNumberFormat="0" applyBorder="0" applyAlignment="0" applyProtection="0"/>
    <xf numFmtId="179" fontId="50" fillId="21" borderId="0" applyNumberFormat="0" applyBorder="0" applyAlignment="0" applyProtection="0"/>
    <xf numFmtId="179" fontId="1" fillId="22" borderId="0" applyNumberFormat="0" applyBorder="0" applyAlignment="0" applyProtection="0"/>
    <xf numFmtId="179" fontId="1" fillId="23" borderId="0" applyNumberFormat="0" applyBorder="0" applyAlignment="0" applyProtection="0"/>
    <xf numFmtId="179" fontId="50" fillId="24" borderId="0" applyNumberFormat="0" applyBorder="0" applyAlignment="0" applyProtection="0"/>
    <xf numFmtId="179" fontId="50" fillId="25" borderId="0" applyNumberFormat="0" applyBorder="0" applyAlignment="0" applyProtection="0"/>
    <xf numFmtId="179" fontId="1" fillId="26" borderId="0" applyNumberFormat="0" applyBorder="0" applyAlignment="0" applyProtection="0"/>
    <xf numFmtId="179" fontId="1" fillId="27" borderId="0" applyNumberFormat="0" applyBorder="0" applyAlignment="0" applyProtection="0"/>
    <xf numFmtId="179" fontId="50" fillId="28" borderId="0" applyNumberFormat="0" applyBorder="0" applyAlignment="0" applyProtection="0"/>
    <xf numFmtId="179" fontId="50" fillId="29" borderId="0" applyNumberFormat="0" applyBorder="0" applyAlignment="0" applyProtection="0"/>
    <xf numFmtId="179" fontId="1" fillId="30" borderId="0" applyNumberFormat="0" applyBorder="0" applyAlignment="0" applyProtection="0"/>
    <xf numFmtId="179" fontId="1" fillId="31" borderId="0" applyNumberFormat="0" applyBorder="0" applyAlignment="0" applyProtection="0"/>
    <xf numFmtId="179" fontId="50" fillId="32" borderId="0" applyNumberFormat="0" applyBorder="0" applyAlignment="0" applyProtection="0"/>
    <xf numFmtId="179" fontId="1" fillId="0" borderId="0"/>
    <xf numFmtId="179" fontId="1" fillId="0" borderId="0"/>
    <xf numFmtId="179" fontId="1" fillId="0" borderId="0"/>
    <xf numFmtId="179" fontId="2" fillId="0" borderId="0"/>
    <xf numFmtId="179" fontId="29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2" fillId="0" borderId="0"/>
    <xf numFmtId="168" fontId="2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79" fontId="93" fillId="0" borderId="30" applyNumberFormat="0" applyFill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98" fillId="0" borderId="15">
      <alignment horizontal="right" vertical="center"/>
    </xf>
    <xf numFmtId="168" fontId="98" fillId="0" borderId="15">
      <alignment horizontal="right" vertical="center"/>
    </xf>
    <xf numFmtId="168" fontId="98" fillId="0" borderId="15">
      <alignment horizontal="right" vertical="center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5" fontId="152" fillId="0" borderId="0" applyFont="0" applyFill="0" applyBorder="0" applyAlignment="0" applyProtection="0"/>
    <xf numFmtId="165" fontId="152" fillId="0" borderId="0" applyFont="0" applyFill="0" applyBorder="0" applyAlignment="0" applyProtection="0"/>
    <xf numFmtId="165" fontId="152" fillId="0" borderId="0" applyFont="0" applyFill="0" applyBorder="0" applyAlignment="0" applyProtection="0"/>
    <xf numFmtId="165" fontId="152" fillId="0" borderId="0" applyFont="0" applyFill="0" applyBorder="0" applyAlignment="0" applyProtection="0"/>
    <xf numFmtId="165" fontId="158" fillId="0" borderId="0" applyFont="0" applyFill="0" applyBorder="0" applyAlignment="0" applyProtection="0"/>
    <xf numFmtId="179" fontId="16" fillId="0" borderId="29" applyAlignment="0">
      <alignment horizontal="centerContinuous"/>
    </xf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9" fontId="2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99" fillId="0" borderId="0" applyNumberFormat="0" applyFill="0" applyBorder="0" applyAlignment="0" applyProtection="0"/>
    <xf numFmtId="179" fontId="28" fillId="0" borderId="5" applyNumberFormat="0" applyFill="0" applyAlignment="0" applyProtection="0"/>
    <xf numFmtId="179" fontId="200" fillId="0" borderId="6" applyNumberFormat="0" applyFill="0" applyAlignment="0" applyProtection="0"/>
    <xf numFmtId="179" fontId="201" fillId="0" borderId="7" applyNumberFormat="0" applyFill="0" applyAlignment="0" applyProtection="0"/>
    <xf numFmtId="179" fontId="201" fillId="0" borderId="0" applyNumberFormat="0" applyFill="0" applyBorder="0" applyAlignment="0" applyProtection="0"/>
    <xf numFmtId="179" fontId="202" fillId="2" borderId="0" applyNumberFormat="0" applyBorder="0" applyAlignment="0" applyProtection="0"/>
    <xf numFmtId="179" fontId="203" fillId="3" borderId="0" applyNumberFormat="0" applyBorder="0" applyAlignment="0" applyProtection="0"/>
    <xf numFmtId="179" fontId="204" fillId="4" borderId="0" applyNumberFormat="0" applyBorder="0" applyAlignment="0" applyProtection="0"/>
    <xf numFmtId="179" fontId="205" fillId="5" borderId="8" applyNumberFormat="0" applyAlignment="0" applyProtection="0"/>
    <xf numFmtId="179" fontId="206" fillId="6" borderId="9" applyNumberFormat="0" applyAlignment="0" applyProtection="0"/>
    <xf numFmtId="179" fontId="207" fillId="6" borderId="8" applyNumberFormat="0" applyAlignment="0" applyProtection="0"/>
    <xf numFmtId="179" fontId="208" fillId="0" borderId="10" applyNumberFormat="0" applyFill="0" applyAlignment="0" applyProtection="0"/>
    <xf numFmtId="179" fontId="209" fillId="7" borderId="11" applyNumberFormat="0" applyAlignment="0" applyProtection="0"/>
    <xf numFmtId="179" fontId="198" fillId="0" borderId="0" applyNumberFormat="0" applyFill="0" applyBorder="0" applyAlignment="0" applyProtection="0"/>
    <xf numFmtId="179" fontId="2" fillId="8" borderId="12" applyNumberFormat="0" applyFont="0" applyAlignment="0" applyProtection="0"/>
    <xf numFmtId="179" fontId="210" fillId="0" borderId="0" applyNumberFormat="0" applyFill="0" applyBorder="0" applyAlignment="0" applyProtection="0"/>
    <xf numFmtId="179" fontId="51" fillId="0" borderId="13" applyNumberFormat="0" applyFill="0" applyAlignment="0" applyProtection="0"/>
    <xf numFmtId="179" fontId="211" fillId="9" borderId="0" applyNumberFormat="0" applyBorder="0" applyAlignment="0" applyProtection="0"/>
    <xf numFmtId="179" fontId="2" fillId="10" borderId="0" applyNumberFormat="0" applyBorder="0" applyAlignment="0" applyProtection="0"/>
    <xf numFmtId="179" fontId="2" fillId="11" borderId="0" applyNumberFormat="0" applyBorder="0" applyAlignment="0" applyProtection="0"/>
    <xf numFmtId="179" fontId="211" fillId="12" borderId="0" applyNumberFormat="0" applyBorder="0" applyAlignment="0" applyProtection="0"/>
    <xf numFmtId="179" fontId="211" fillId="13" borderId="0" applyNumberFormat="0" applyBorder="0" applyAlignment="0" applyProtection="0"/>
    <xf numFmtId="179" fontId="2" fillId="14" borderId="0" applyNumberFormat="0" applyBorder="0" applyAlignment="0" applyProtection="0"/>
    <xf numFmtId="179" fontId="2" fillId="15" borderId="0" applyNumberFormat="0" applyBorder="0" applyAlignment="0" applyProtection="0"/>
    <xf numFmtId="179" fontId="211" fillId="16" borderId="0" applyNumberFormat="0" applyBorder="0" applyAlignment="0" applyProtection="0"/>
    <xf numFmtId="179" fontId="211" fillId="17" borderId="0" applyNumberFormat="0" applyBorder="0" applyAlignment="0" applyProtection="0"/>
    <xf numFmtId="179" fontId="2" fillId="18" borderId="0" applyNumberFormat="0" applyBorder="0" applyAlignment="0" applyProtection="0"/>
    <xf numFmtId="179" fontId="2" fillId="19" borderId="0" applyNumberFormat="0" applyBorder="0" applyAlignment="0" applyProtection="0"/>
    <xf numFmtId="179" fontId="211" fillId="20" borderId="0" applyNumberFormat="0" applyBorder="0" applyAlignment="0" applyProtection="0"/>
    <xf numFmtId="179" fontId="211" fillId="21" borderId="0" applyNumberFormat="0" applyBorder="0" applyAlignment="0" applyProtection="0"/>
    <xf numFmtId="179" fontId="2" fillId="22" borderId="0" applyNumberFormat="0" applyBorder="0" applyAlignment="0" applyProtection="0"/>
    <xf numFmtId="179" fontId="2" fillId="23" borderId="0" applyNumberFormat="0" applyBorder="0" applyAlignment="0" applyProtection="0"/>
    <xf numFmtId="179" fontId="211" fillId="24" borderId="0" applyNumberFormat="0" applyBorder="0" applyAlignment="0" applyProtection="0"/>
    <xf numFmtId="179" fontId="211" fillId="25" borderId="0" applyNumberFormat="0" applyBorder="0" applyAlignment="0" applyProtection="0"/>
    <xf numFmtId="179" fontId="2" fillId="26" borderId="0" applyNumberFormat="0" applyBorder="0" applyAlignment="0" applyProtection="0"/>
    <xf numFmtId="179" fontId="2" fillId="27" borderId="0" applyNumberFormat="0" applyBorder="0" applyAlignment="0" applyProtection="0"/>
    <xf numFmtId="179" fontId="211" fillId="28" borderId="0" applyNumberFormat="0" applyBorder="0" applyAlignment="0" applyProtection="0"/>
    <xf numFmtId="179" fontId="211" fillId="29" borderId="0" applyNumberFormat="0" applyBorder="0" applyAlignment="0" applyProtection="0"/>
    <xf numFmtId="179" fontId="2" fillId="30" borderId="0" applyNumberFormat="0" applyBorder="0" applyAlignment="0" applyProtection="0"/>
    <xf numFmtId="179" fontId="2" fillId="31" borderId="0" applyNumberFormat="0" applyBorder="0" applyAlignment="0" applyProtection="0"/>
    <xf numFmtId="179" fontId="211" fillId="32" borderId="0" applyNumberFormat="0" applyBorder="0" applyAlignment="0" applyProtection="0"/>
    <xf numFmtId="179" fontId="10" fillId="0" borderId="0"/>
    <xf numFmtId="168" fontId="100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68" fontId="3" fillId="0" borderId="0" applyFont="0" applyFill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0" fillId="0" borderId="0"/>
    <xf numFmtId="168" fontId="2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0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8" borderId="12" applyNumberFormat="0" applyFont="0" applyAlignment="0" applyProtection="0"/>
    <xf numFmtId="179" fontId="1" fillId="10" borderId="0" applyNumberFormat="0" applyBorder="0" applyAlignment="0" applyProtection="0"/>
    <xf numFmtId="179" fontId="1" fillId="11" borderId="0" applyNumberFormat="0" applyBorder="0" applyAlignment="0" applyProtection="0"/>
    <xf numFmtId="179" fontId="1" fillId="14" borderId="0" applyNumberFormat="0" applyBorder="0" applyAlignment="0" applyProtection="0"/>
    <xf numFmtId="179" fontId="1" fillId="15" borderId="0" applyNumberFormat="0" applyBorder="0" applyAlignment="0" applyProtection="0"/>
    <xf numFmtId="179" fontId="1" fillId="18" borderId="0" applyNumberFormat="0" applyBorder="0" applyAlignment="0" applyProtection="0"/>
    <xf numFmtId="179" fontId="1" fillId="19" borderId="0" applyNumberFormat="0" applyBorder="0" applyAlignment="0" applyProtection="0"/>
    <xf numFmtId="179" fontId="1" fillId="22" borderId="0" applyNumberFormat="0" applyBorder="0" applyAlignment="0" applyProtection="0"/>
    <xf numFmtId="179" fontId="1" fillId="23" borderId="0" applyNumberFormat="0" applyBorder="0" applyAlignment="0" applyProtection="0"/>
    <xf numFmtId="179" fontId="1" fillId="26" borderId="0" applyNumberFormat="0" applyBorder="0" applyAlignment="0" applyProtection="0"/>
    <xf numFmtId="179" fontId="1" fillId="27" borderId="0" applyNumberFormat="0" applyBorder="0" applyAlignment="0" applyProtection="0"/>
    <xf numFmtId="179" fontId="1" fillId="30" borderId="0" applyNumberFormat="0" applyBorder="0" applyAlignment="0" applyProtection="0"/>
    <xf numFmtId="179" fontId="1" fillId="31" borderId="0" applyNumberFormat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2" fillId="0" borderId="0"/>
    <xf numFmtId="168" fontId="2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79" fontId="93" fillId="0" borderId="42" applyNumberFormat="0" applyFill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98" fillId="0" borderId="15">
      <alignment horizontal="right" vertical="center"/>
    </xf>
    <xf numFmtId="168" fontId="98" fillId="0" borderId="15">
      <alignment horizontal="right" vertical="center"/>
    </xf>
    <xf numFmtId="168" fontId="98" fillId="0" borderId="15">
      <alignment horizontal="right" vertical="center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5" fontId="152" fillId="0" borderId="0" applyFont="0" applyFill="0" applyBorder="0" applyAlignment="0" applyProtection="0"/>
    <xf numFmtId="165" fontId="152" fillId="0" borderId="0" applyFont="0" applyFill="0" applyBorder="0" applyAlignment="0" applyProtection="0"/>
    <xf numFmtId="165" fontId="152" fillId="0" borderId="0" applyFont="0" applyFill="0" applyBorder="0" applyAlignment="0" applyProtection="0"/>
    <xf numFmtId="165" fontId="152" fillId="0" borderId="0" applyFont="0" applyFill="0" applyBorder="0" applyAlignment="0" applyProtection="0"/>
    <xf numFmtId="165" fontId="158" fillId="0" borderId="0" applyFont="0" applyFill="0" applyBorder="0" applyAlignment="0" applyProtection="0"/>
    <xf numFmtId="179" fontId="16" fillId="0" borderId="41" applyAlignment="0">
      <alignment horizontal="centerContinuous"/>
    </xf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9" fontId="2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99" fillId="0" borderId="0" applyNumberFormat="0" applyFill="0" applyBorder="0" applyAlignment="0" applyProtection="0"/>
    <xf numFmtId="179" fontId="28" fillId="0" borderId="5" applyNumberFormat="0" applyFill="0" applyAlignment="0" applyProtection="0"/>
    <xf numFmtId="179" fontId="200" fillId="0" borderId="6" applyNumberFormat="0" applyFill="0" applyAlignment="0" applyProtection="0"/>
    <xf numFmtId="179" fontId="201" fillId="0" borderId="7" applyNumberFormat="0" applyFill="0" applyAlignment="0" applyProtection="0"/>
    <xf numFmtId="179" fontId="201" fillId="0" borderId="0" applyNumberFormat="0" applyFill="0" applyBorder="0" applyAlignment="0" applyProtection="0"/>
    <xf numFmtId="179" fontId="202" fillId="2" borderId="0" applyNumberFormat="0" applyBorder="0" applyAlignment="0" applyProtection="0"/>
    <xf numFmtId="179" fontId="203" fillId="3" borderId="0" applyNumberFormat="0" applyBorder="0" applyAlignment="0" applyProtection="0"/>
    <xf numFmtId="179" fontId="204" fillId="4" borderId="0" applyNumberFormat="0" applyBorder="0" applyAlignment="0" applyProtection="0"/>
    <xf numFmtId="179" fontId="205" fillId="5" borderId="8" applyNumberFormat="0" applyAlignment="0" applyProtection="0"/>
    <xf numFmtId="179" fontId="206" fillId="6" borderId="9" applyNumberFormat="0" applyAlignment="0" applyProtection="0"/>
    <xf numFmtId="179" fontId="207" fillId="6" borderId="8" applyNumberFormat="0" applyAlignment="0" applyProtection="0"/>
    <xf numFmtId="179" fontId="208" fillId="0" borderId="10" applyNumberFormat="0" applyFill="0" applyAlignment="0" applyProtection="0"/>
    <xf numFmtId="179" fontId="209" fillId="7" borderId="11" applyNumberFormat="0" applyAlignment="0" applyProtection="0"/>
    <xf numFmtId="179" fontId="198" fillId="0" borderId="0" applyNumberFormat="0" applyFill="0" applyBorder="0" applyAlignment="0" applyProtection="0"/>
    <xf numFmtId="179" fontId="2" fillId="8" borderId="12" applyNumberFormat="0" applyFont="0" applyAlignment="0" applyProtection="0"/>
    <xf numFmtId="179" fontId="210" fillId="0" borderId="0" applyNumberFormat="0" applyFill="0" applyBorder="0" applyAlignment="0" applyProtection="0"/>
    <xf numFmtId="179" fontId="51" fillId="0" borderId="13" applyNumberFormat="0" applyFill="0" applyAlignment="0" applyProtection="0"/>
    <xf numFmtId="179" fontId="211" fillId="9" borderId="0" applyNumberFormat="0" applyBorder="0" applyAlignment="0" applyProtection="0"/>
    <xf numFmtId="179" fontId="2" fillId="10" borderId="0" applyNumberFormat="0" applyBorder="0" applyAlignment="0" applyProtection="0"/>
    <xf numFmtId="179" fontId="2" fillId="11" borderId="0" applyNumberFormat="0" applyBorder="0" applyAlignment="0" applyProtection="0"/>
    <xf numFmtId="179" fontId="211" fillId="12" borderId="0" applyNumberFormat="0" applyBorder="0" applyAlignment="0" applyProtection="0"/>
    <xf numFmtId="179" fontId="211" fillId="13" borderId="0" applyNumberFormat="0" applyBorder="0" applyAlignment="0" applyProtection="0"/>
    <xf numFmtId="179" fontId="2" fillId="14" borderId="0" applyNumberFormat="0" applyBorder="0" applyAlignment="0" applyProtection="0"/>
    <xf numFmtId="179" fontId="2" fillId="15" borderId="0" applyNumberFormat="0" applyBorder="0" applyAlignment="0" applyProtection="0"/>
    <xf numFmtId="179" fontId="211" fillId="16" borderId="0" applyNumberFormat="0" applyBorder="0" applyAlignment="0" applyProtection="0"/>
    <xf numFmtId="179" fontId="211" fillId="17" borderId="0" applyNumberFormat="0" applyBorder="0" applyAlignment="0" applyProtection="0"/>
    <xf numFmtId="179" fontId="2" fillId="18" borderId="0" applyNumberFormat="0" applyBorder="0" applyAlignment="0" applyProtection="0"/>
    <xf numFmtId="179" fontId="2" fillId="19" borderId="0" applyNumberFormat="0" applyBorder="0" applyAlignment="0" applyProtection="0"/>
    <xf numFmtId="179" fontId="211" fillId="20" borderId="0" applyNumberFormat="0" applyBorder="0" applyAlignment="0" applyProtection="0"/>
    <xf numFmtId="179" fontId="211" fillId="21" borderId="0" applyNumberFormat="0" applyBorder="0" applyAlignment="0" applyProtection="0"/>
    <xf numFmtId="179" fontId="2" fillId="22" borderId="0" applyNumberFormat="0" applyBorder="0" applyAlignment="0" applyProtection="0"/>
    <xf numFmtId="179" fontId="2" fillId="23" borderId="0" applyNumberFormat="0" applyBorder="0" applyAlignment="0" applyProtection="0"/>
    <xf numFmtId="179" fontId="211" fillId="24" borderId="0" applyNumberFormat="0" applyBorder="0" applyAlignment="0" applyProtection="0"/>
    <xf numFmtId="179" fontId="211" fillId="25" borderId="0" applyNumberFormat="0" applyBorder="0" applyAlignment="0" applyProtection="0"/>
    <xf numFmtId="179" fontId="2" fillId="26" borderId="0" applyNumberFormat="0" applyBorder="0" applyAlignment="0" applyProtection="0"/>
    <xf numFmtId="179" fontId="2" fillId="27" borderId="0" applyNumberFormat="0" applyBorder="0" applyAlignment="0" applyProtection="0"/>
    <xf numFmtId="179" fontId="211" fillId="28" borderId="0" applyNumberFormat="0" applyBorder="0" applyAlignment="0" applyProtection="0"/>
    <xf numFmtId="179" fontId="211" fillId="29" borderId="0" applyNumberFormat="0" applyBorder="0" applyAlignment="0" applyProtection="0"/>
    <xf numFmtId="179" fontId="2" fillId="30" borderId="0" applyNumberFormat="0" applyBorder="0" applyAlignment="0" applyProtection="0"/>
    <xf numFmtId="179" fontId="2" fillId="31" borderId="0" applyNumberFormat="0" applyBorder="0" applyAlignment="0" applyProtection="0"/>
    <xf numFmtId="179" fontId="211" fillId="32" borderId="0" applyNumberFormat="0" applyBorder="0" applyAlignment="0" applyProtection="0"/>
    <xf numFmtId="168" fontId="100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1" fillId="0" borderId="0" applyFont="0" applyFill="0" applyBorder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68" fontId="2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0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8" borderId="12" applyNumberFormat="0" applyFont="0" applyAlignment="0" applyProtection="0"/>
    <xf numFmtId="179" fontId="1" fillId="10" borderId="0" applyNumberFormat="0" applyBorder="0" applyAlignment="0" applyProtection="0"/>
    <xf numFmtId="179" fontId="1" fillId="11" borderId="0" applyNumberFormat="0" applyBorder="0" applyAlignment="0" applyProtection="0"/>
    <xf numFmtId="179" fontId="1" fillId="14" borderId="0" applyNumberFormat="0" applyBorder="0" applyAlignment="0" applyProtection="0"/>
    <xf numFmtId="179" fontId="1" fillId="15" borderId="0" applyNumberFormat="0" applyBorder="0" applyAlignment="0" applyProtection="0"/>
    <xf numFmtId="179" fontId="1" fillId="18" borderId="0" applyNumberFormat="0" applyBorder="0" applyAlignment="0" applyProtection="0"/>
    <xf numFmtId="179" fontId="1" fillId="19" borderId="0" applyNumberFormat="0" applyBorder="0" applyAlignment="0" applyProtection="0"/>
    <xf numFmtId="179" fontId="1" fillId="22" borderId="0" applyNumberFormat="0" applyBorder="0" applyAlignment="0" applyProtection="0"/>
    <xf numFmtId="179" fontId="1" fillId="23" borderId="0" applyNumberFormat="0" applyBorder="0" applyAlignment="0" applyProtection="0"/>
    <xf numFmtId="179" fontId="1" fillId="26" borderId="0" applyNumberFormat="0" applyBorder="0" applyAlignment="0" applyProtection="0"/>
    <xf numFmtId="179" fontId="1" fillId="27" borderId="0" applyNumberFormat="0" applyBorder="0" applyAlignment="0" applyProtection="0"/>
    <xf numFmtId="179" fontId="1" fillId="30" borderId="0" applyNumberFormat="0" applyBorder="0" applyAlignment="0" applyProtection="0"/>
    <xf numFmtId="179" fontId="1" fillId="31" borderId="0" applyNumberFormat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79" fontId="93" fillId="0" borderId="42" applyNumberFormat="0" applyFill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98" fillId="0" borderId="15">
      <alignment horizontal="right" vertical="center"/>
    </xf>
    <xf numFmtId="168" fontId="98" fillId="0" borderId="15">
      <alignment horizontal="right" vertical="center"/>
    </xf>
    <xf numFmtId="168" fontId="98" fillId="0" borderId="15">
      <alignment horizontal="right" vertical="center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5" fontId="152" fillId="0" borderId="0" applyFont="0" applyFill="0" applyBorder="0" applyAlignment="0" applyProtection="0"/>
    <xf numFmtId="165" fontId="152" fillId="0" borderId="0" applyFont="0" applyFill="0" applyBorder="0" applyAlignment="0" applyProtection="0"/>
    <xf numFmtId="165" fontId="152" fillId="0" borderId="0" applyFont="0" applyFill="0" applyBorder="0" applyAlignment="0" applyProtection="0"/>
    <xf numFmtId="165" fontId="152" fillId="0" borderId="0" applyFont="0" applyFill="0" applyBorder="0" applyAlignment="0" applyProtection="0"/>
    <xf numFmtId="165" fontId="158" fillId="0" borderId="0" applyFont="0" applyFill="0" applyBorder="0" applyAlignment="0" applyProtection="0"/>
    <xf numFmtId="179" fontId="16" fillId="0" borderId="41" applyAlignment="0">
      <alignment horizontal="centerContinuous"/>
    </xf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00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68" fontId="3" fillId="0" borderId="0" applyFont="0" applyFill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68" fontId="2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0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8" borderId="12" applyNumberFormat="0" applyFont="0" applyAlignment="0" applyProtection="0"/>
    <xf numFmtId="179" fontId="1" fillId="10" borderId="0" applyNumberFormat="0" applyBorder="0" applyAlignment="0" applyProtection="0"/>
    <xf numFmtId="179" fontId="1" fillId="11" borderId="0" applyNumberFormat="0" applyBorder="0" applyAlignment="0" applyProtection="0"/>
    <xf numFmtId="179" fontId="1" fillId="14" borderId="0" applyNumberFormat="0" applyBorder="0" applyAlignment="0" applyProtection="0"/>
    <xf numFmtId="179" fontId="1" fillId="15" borderId="0" applyNumberFormat="0" applyBorder="0" applyAlignment="0" applyProtection="0"/>
    <xf numFmtId="179" fontId="1" fillId="18" borderId="0" applyNumberFormat="0" applyBorder="0" applyAlignment="0" applyProtection="0"/>
    <xf numFmtId="179" fontId="1" fillId="19" borderId="0" applyNumberFormat="0" applyBorder="0" applyAlignment="0" applyProtection="0"/>
    <xf numFmtId="179" fontId="1" fillId="22" borderId="0" applyNumberFormat="0" applyBorder="0" applyAlignment="0" applyProtection="0"/>
    <xf numFmtId="179" fontId="1" fillId="23" borderId="0" applyNumberFormat="0" applyBorder="0" applyAlignment="0" applyProtection="0"/>
    <xf numFmtId="179" fontId="1" fillId="26" borderId="0" applyNumberFormat="0" applyBorder="0" applyAlignment="0" applyProtection="0"/>
    <xf numFmtId="179" fontId="1" fillId="27" borderId="0" applyNumberFormat="0" applyBorder="0" applyAlignment="0" applyProtection="0"/>
    <xf numFmtId="179" fontId="1" fillId="30" borderId="0" applyNumberFormat="0" applyBorder="0" applyAlignment="0" applyProtection="0"/>
    <xf numFmtId="179" fontId="1" fillId="31" borderId="0" applyNumberFormat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3" fillId="0" borderId="0" applyFont="0" applyFill="0" applyBorder="0" applyAlignment="0" applyProtection="0"/>
    <xf numFmtId="179" fontId="1" fillId="0" borderId="0"/>
    <xf numFmtId="179" fontId="1" fillId="0" borderId="0"/>
    <xf numFmtId="168" fontId="3" fillId="0" borderId="0" applyFont="0" applyFill="0" applyBorder="0" applyAlignment="0" applyProtection="0"/>
    <xf numFmtId="179" fontId="1" fillId="0" borderId="0"/>
    <xf numFmtId="168" fontId="10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9" fontId="1" fillId="0" borderId="0" applyFont="0" applyFill="0" applyBorder="0" applyAlignment="0" applyProtection="0"/>
    <xf numFmtId="179" fontId="1" fillId="0" borderId="0"/>
    <xf numFmtId="9" fontId="1" fillId="0" borderId="0" applyFont="0" applyFill="0" applyBorder="0" applyAlignment="0" applyProtection="0"/>
    <xf numFmtId="179" fontId="1" fillId="0" borderId="0"/>
    <xf numFmtId="9" fontId="1" fillId="0" borderId="0" applyFont="0" applyFill="0" applyBorder="0" applyAlignment="0" applyProtection="0"/>
    <xf numFmtId="179" fontId="1" fillId="0" borderId="0"/>
    <xf numFmtId="9" fontId="1" fillId="0" borderId="0" applyFont="0" applyFill="0" applyBorder="0" applyAlignment="0" applyProtection="0"/>
    <xf numFmtId="179" fontId="1" fillId="0" borderId="0"/>
    <xf numFmtId="9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207" fillId="6" borderId="8" applyNumberFormat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0" fillId="0" borderId="0"/>
    <xf numFmtId="168" fontId="2" fillId="0" borderId="0" applyFont="0" applyFill="0" applyBorder="0" applyAlignment="0" applyProtection="0"/>
    <xf numFmtId="179" fontId="199" fillId="0" borderId="0" applyNumberFormat="0" applyFill="0" applyBorder="0" applyAlignment="0" applyProtection="0"/>
    <xf numFmtId="179" fontId="28" fillId="0" borderId="5" applyNumberFormat="0" applyFill="0" applyAlignment="0" applyProtection="0"/>
    <xf numFmtId="179" fontId="200" fillId="0" borderId="6" applyNumberFormat="0" applyFill="0" applyAlignment="0" applyProtection="0"/>
    <xf numFmtId="179" fontId="201" fillId="0" borderId="7" applyNumberFormat="0" applyFill="0" applyAlignment="0" applyProtection="0"/>
    <xf numFmtId="179" fontId="201" fillId="0" borderId="0" applyNumberFormat="0" applyFill="0" applyBorder="0" applyAlignment="0" applyProtection="0"/>
    <xf numFmtId="179" fontId="202" fillId="2" borderId="0" applyNumberFormat="0" applyBorder="0" applyAlignment="0" applyProtection="0"/>
    <xf numFmtId="179" fontId="203" fillId="3" borderId="0" applyNumberFormat="0" applyBorder="0" applyAlignment="0" applyProtection="0"/>
    <xf numFmtId="179" fontId="204" fillId="4" borderId="0" applyNumberFormat="0" applyBorder="0" applyAlignment="0" applyProtection="0"/>
    <xf numFmtId="179" fontId="205" fillId="5" borderId="8" applyNumberFormat="0" applyAlignment="0" applyProtection="0"/>
    <xf numFmtId="179" fontId="206" fillId="6" borderId="9" applyNumberFormat="0" applyAlignment="0" applyProtection="0"/>
    <xf numFmtId="179" fontId="208" fillId="0" borderId="10" applyNumberFormat="0" applyFill="0" applyAlignment="0" applyProtection="0"/>
    <xf numFmtId="179" fontId="209" fillId="7" borderId="11" applyNumberFormat="0" applyAlignment="0" applyProtection="0"/>
    <xf numFmtId="179" fontId="198" fillId="0" borderId="0" applyNumberFormat="0" applyFill="0" applyBorder="0" applyAlignment="0" applyProtection="0"/>
    <xf numFmtId="179" fontId="2" fillId="8" borderId="12" applyNumberFormat="0" applyFont="0" applyAlignment="0" applyProtection="0"/>
    <xf numFmtId="179" fontId="210" fillId="0" borderId="0" applyNumberFormat="0" applyFill="0" applyBorder="0" applyAlignment="0" applyProtection="0"/>
    <xf numFmtId="179" fontId="51" fillId="0" borderId="13" applyNumberFormat="0" applyFill="0" applyAlignment="0" applyProtection="0"/>
    <xf numFmtId="179" fontId="211" fillId="9" borderId="0" applyNumberFormat="0" applyBorder="0" applyAlignment="0" applyProtection="0"/>
    <xf numFmtId="179" fontId="2" fillId="10" borderId="0" applyNumberFormat="0" applyBorder="0" applyAlignment="0" applyProtection="0"/>
    <xf numFmtId="179" fontId="2" fillId="11" borderId="0" applyNumberFormat="0" applyBorder="0" applyAlignment="0" applyProtection="0"/>
    <xf numFmtId="179" fontId="211" fillId="12" borderId="0" applyNumberFormat="0" applyBorder="0" applyAlignment="0" applyProtection="0"/>
    <xf numFmtId="179" fontId="211" fillId="13" borderId="0" applyNumberFormat="0" applyBorder="0" applyAlignment="0" applyProtection="0"/>
    <xf numFmtId="179" fontId="2" fillId="14" borderId="0" applyNumberFormat="0" applyBorder="0" applyAlignment="0" applyProtection="0"/>
    <xf numFmtId="179" fontId="2" fillId="15" borderId="0" applyNumberFormat="0" applyBorder="0" applyAlignment="0" applyProtection="0"/>
    <xf numFmtId="179" fontId="211" fillId="16" borderId="0" applyNumberFormat="0" applyBorder="0" applyAlignment="0" applyProtection="0"/>
    <xf numFmtId="179" fontId="211" fillId="17" borderId="0" applyNumberFormat="0" applyBorder="0" applyAlignment="0" applyProtection="0"/>
    <xf numFmtId="179" fontId="2" fillId="18" borderId="0" applyNumberFormat="0" applyBorder="0" applyAlignment="0" applyProtection="0"/>
    <xf numFmtId="179" fontId="2" fillId="19" borderId="0" applyNumberFormat="0" applyBorder="0" applyAlignment="0" applyProtection="0"/>
    <xf numFmtId="179" fontId="211" fillId="20" borderId="0" applyNumberFormat="0" applyBorder="0" applyAlignment="0" applyProtection="0"/>
    <xf numFmtId="179" fontId="211" fillId="21" borderId="0" applyNumberFormat="0" applyBorder="0" applyAlignment="0" applyProtection="0"/>
    <xf numFmtId="179" fontId="2" fillId="22" borderId="0" applyNumberFormat="0" applyBorder="0" applyAlignment="0" applyProtection="0"/>
    <xf numFmtId="179" fontId="2" fillId="23" borderId="0" applyNumberFormat="0" applyBorder="0" applyAlignment="0" applyProtection="0"/>
    <xf numFmtId="179" fontId="211" fillId="24" borderId="0" applyNumberFormat="0" applyBorder="0" applyAlignment="0" applyProtection="0"/>
    <xf numFmtId="179" fontId="211" fillId="25" borderId="0" applyNumberFormat="0" applyBorder="0" applyAlignment="0" applyProtection="0"/>
    <xf numFmtId="179" fontId="2" fillId="26" borderId="0" applyNumberFormat="0" applyBorder="0" applyAlignment="0" applyProtection="0"/>
    <xf numFmtId="179" fontId="2" fillId="27" borderId="0" applyNumberFormat="0" applyBorder="0" applyAlignment="0" applyProtection="0"/>
    <xf numFmtId="179" fontId="211" fillId="28" borderId="0" applyNumberFormat="0" applyBorder="0" applyAlignment="0" applyProtection="0"/>
    <xf numFmtId="179" fontId="211" fillId="29" borderId="0" applyNumberFormat="0" applyBorder="0" applyAlignment="0" applyProtection="0"/>
    <xf numFmtId="179" fontId="2" fillId="30" borderId="0" applyNumberFormat="0" applyBorder="0" applyAlignment="0" applyProtection="0"/>
    <xf numFmtId="179" fontId="2" fillId="31" borderId="0" applyNumberFormat="0" applyBorder="0" applyAlignment="0" applyProtection="0"/>
    <xf numFmtId="179" fontId="211" fillId="32" borderId="0" applyNumberFormat="0" applyBorder="0" applyAlignment="0" applyProtection="0"/>
    <xf numFmtId="179" fontId="2" fillId="8" borderId="12" applyNumberFormat="0" applyFont="0" applyAlignment="0" applyProtection="0"/>
    <xf numFmtId="179" fontId="2" fillId="10" borderId="0" applyNumberFormat="0" applyBorder="0" applyAlignment="0" applyProtection="0"/>
    <xf numFmtId="179" fontId="2" fillId="11" borderId="0" applyNumberFormat="0" applyBorder="0" applyAlignment="0" applyProtection="0"/>
    <xf numFmtId="179" fontId="2" fillId="14" borderId="0" applyNumberFormat="0" applyBorder="0" applyAlignment="0" applyProtection="0"/>
    <xf numFmtId="179" fontId="2" fillId="15" borderId="0" applyNumberFormat="0" applyBorder="0" applyAlignment="0" applyProtection="0"/>
    <xf numFmtId="179" fontId="2" fillId="18" borderId="0" applyNumberFormat="0" applyBorder="0" applyAlignment="0" applyProtection="0"/>
    <xf numFmtId="179" fontId="2" fillId="19" borderId="0" applyNumberFormat="0" applyBorder="0" applyAlignment="0" applyProtection="0"/>
    <xf numFmtId="179" fontId="2" fillId="22" borderId="0" applyNumberFormat="0" applyBorder="0" applyAlignment="0" applyProtection="0"/>
    <xf numFmtId="179" fontId="2" fillId="23" borderId="0" applyNumberFormat="0" applyBorder="0" applyAlignment="0" applyProtection="0"/>
    <xf numFmtId="179" fontId="2" fillId="26" borderId="0" applyNumberFormat="0" applyBorder="0" applyAlignment="0" applyProtection="0"/>
    <xf numFmtId="179" fontId="2" fillId="27" borderId="0" applyNumberFormat="0" applyBorder="0" applyAlignment="0" applyProtection="0"/>
    <xf numFmtId="179" fontId="2" fillId="30" borderId="0" applyNumberFormat="0" applyBorder="0" applyAlignment="0" applyProtection="0"/>
    <xf numFmtId="179" fontId="2" fillId="31" borderId="0" applyNumberFormat="0" applyBorder="0" applyAlignment="0" applyProtection="0"/>
    <xf numFmtId="179" fontId="25" fillId="0" borderId="0"/>
    <xf numFmtId="179" fontId="205" fillId="5" borderId="8" applyNumberFormat="0" applyAlignment="0" applyProtection="0"/>
    <xf numFmtId="179" fontId="1" fillId="0" borderId="0"/>
    <xf numFmtId="179" fontId="25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212" fillId="10" borderId="0" applyNumberFormat="0" applyBorder="0" applyAlignment="0" applyProtection="0"/>
    <xf numFmtId="179" fontId="212" fillId="10" borderId="0" applyNumberFormat="0" applyBorder="0" applyAlignment="0" applyProtection="0"/>
    <xf numFmtId="179" fontId="212" fillId="10" borderId="0" applyNumberFormat="0" applyBorder="0" applyAlignment="0" applyProtection="0"/>
    <xf numFmtId="179" fontId="212" fillId="10" borderId="0" applyNumberFormat="0" applyBorder="0" applyAlignment="0" applyProtection="0"/>
    <xf numFmtId="179" fontId="212" fillId="10" borderId="0" applyNumberFormat="0" applyBorder="0" applyAlignment="0" applyProtection="0"/>
    <xf numFmtId="179" fontId="212" fillId="10" borderId="0" applyNumberFormat="0" applyBorder="0" applyAlignment="0" applyProtection="0"/>
    <xf numFmtId="179" fontId="212" fillId="10" borderId="0" applyNumberFormat="0" applyBorder="0" applyAlignment="0" applyProtection="0"/>
    <xf numFmtId="179" fontId="212" fillId="10" borderId="0" applyNumberFormat="0" applyBorder="0" applyAlignment="0" applyProtection="0"/>
    <xf numFmtId="179" fontId="212" fillId="10" borderId="0" applyNumberFormat="0" applyBorder="0" applyAlignment="0" applyProtection="0"/>
    <xf numFmtId="179" fontId="212" fillId="10" borderId="0" applyNumberFormat="0" applyBorder="0" applyAlignment="0" applyProtection="0"/>
    <xf numFmtId="179" fontId="1" fillId="10" borderId="0" applyNumberFormat="0" applyBorder="0" applyAlignment="0" applyProtection="0"/>
    <xf numFmtId="179" fontId="212" fillId="10" borderId="0" applyNumberFormat="0" applyBorder="0" applyAlignment="0" applyProtection="0"/>
    <xf numFmtId="179" fontId="212" fillId="10" borderId="0" applyNumberFormat="0" applyBorder="0" applyAlignment="0" applyProtection="0"/>
    <xf numFmtId="179" fontId="2" fillId="10" borderId="0" applyNumberFormat="0" applyBorder="0" applyAlignment="0" applyProtection="0"/>
    <xf numFmtId="179" fontId="1" fillId="10" borderId="0" applyNumberFormat="0" applyBorder="0" applyAlignment="0" applyProtection="0"/>
    <xf numFmtId="179" fontId="2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212" fillId="10" borderId="0" applyNumberFormat="0" applyBorder="0" applyAlignment="0" applyProtection="0"/>
    <xf numFmtId="179" fontId="212" fillId="10" borderId="0" applyNumberFormat="0" applyBorder="0" applyAlignment="0" applyProtection="0"/>
    <xf numFmtId="179" fontId="212" fillId="10" borderId="0" applyNumberFormat="0" applyBorder="0" applyAlignment="0" applyProtection="0"/>
    <xf numFmtId="179" fontId="212" fillId="10" borderId="0" applyNumberFormat="0" applyBorder="0" applyAlignment="0" applyProtection="0"/>
    <xf numFmtId="179" fontId="212" fillId="14" borderId="0" applyNumberFormat="0" applyBorder="0" applyAlignment="0" applyProtection="0"/>
    <xf numFmtId="179" fontId="212" fillId="14" borderId="0" applyNumberFormat="0" applyBorder="0" applyAlignment="0" applyProtection="0"/>
    <xf numFmtId="179" fontId="212" fillId="14" borderId="0" applyNumberFormat="0" applyBorder="0" applyAlignment="0" applyProtection="0"/>
    <xf numFmtId="179" fontId="212" fillId="14" borderId="0" applyNumberFormat="0" applyBorder="0" applyAlignment="0" applyProtection="0"/>
    <xf numFmtId="179" fontId="212" fillId="14" borderId="0" applyNumberFormat="0" applyBorder="0" applyAlignment="0" applyProtection="0"/>
    <xf numFmtId="179" fontId="212" fillId="14" borderId="0" applyNumberFormat="0" applyBorder="0" applyAlignment="0" applyProtection="0"/>
    <xf numFmtId="179" fontId="212" fillId="14" borderId="0" applyNumberFormat="0" applyBorder="0" applyAlignment="0" applyProtection="0"/>
    <xf numFmtId="179" fontId="212" fillId="14" borderId="0" applyNumberFormat="0" applyBorder="0" applyAlignment="0" applyProtection="0"/>
    <xf numFmtId="179" fontId="212" fillId="14" borderId="0" applyNumberFormat="0" applyBorder="0" applyAlignment="0" applyProtection="0"/>
    <xf numFmtId="179" fontId="212" fillId="14" borderId="0" applyNumberFormat="0" applyBorder="0" applyAlignment="0" applyProtection="0"/>
    <xf numFmtId="179" fontId="1" fillId="14" borderId="0" applyNumberFormat="0" applyBorder="0" applyAlignment="0" applyProtection="0"/>
    <xf numFmtId="179" fontId="212" fillId="14" borderId="0" applyNumberFormat="0" applyBorder="0" applyAlignment="0" applyProtection="0"/>
    <xf numFmtId="179" fontId="212" fillId="14" borderId="0" applyNumberFormat="0" applyBorder="0" applyAlignment="0" applyProtection="0"/>
    <xf numFmtId="179" fontId="2" fillId="14" borderId="0" applyNumberFormat="0" applyBorder="0" applyAlignment="0" applyProtection="0"/>
    <xf numFmtId="179" fontId="1" fillId="14" borderId="0" applyNumberFormat="0" applyBorder="0" applyAlignment="0" applyProtection="0"/>
    <xf numFmtId="179" fontId="2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212" fillId="14" borderId="0" applyNumberFormat="0" applyBorder="0" applyAlignment="0" applyProtection="0"/>
    <xf numFmtId="179" fontId="212" fillId="14" borderId="0" applyNumberFormat="0" applyBorder="0" applyAlignment="0" applyProtection="0"/>
    <xf numFmtId="179" fontId="212" fillId="14" borderId="0" applyNumberFormat="0" applyBorder="0" applyAlignment="0" applyProtection="0"/>
    <xf numFmtId="179" fontId="212" fillId="14" borderId="0" applyNumberFormat="0" applyBorder="0" applyAlignment="0" applyProtection="0"/>
    <xf numFmtId="179" fontId="212" fillId="18" borderId="0" applyNumberFormat="0" applyBorder="0" applyAlignment="0" applyProtection="0"/>
    <xf numFmtId="179" fontId="212" fillId="18" borderId="0" applyNumberFormat="0" applyBorder="0" applyAlignment="0" applyProtection="0"/>
    <xf numFmtId="179" fontId="212" fillId="18" borderId="0" applyNumberFormat="0" applyBorder="0" applyAlignment="0" applyProtection="0"/>
    <xf numFmtId="179" fontId="212" fillId="18" borderId="0" applyNumberFormat="0" applyBorder="0" applyAlignment="0" applyProtection="0"/>
    <xf numFmtId="179" fontId="212" fillId="18" borderId="0" applyNumberFormat="0" applyBorder="0" applyAlignment="0" applyProtection="0"/>
    <xf numFmtId="179" fontId="212" fillId="18" borderId="0" applyNumberFormat="0" applyBorder="0" applyAlignment="0" applyProtection="0"/>
    <xf numFmtId="179" fontId="212" fillId="18" borderId="0" applyNumberFormat="0" applyBorder="0" applyAlignment="0" applyProtection="0"/>
    <xf numFmtId="179" fontId="212" fillId="18" borderId="0" applyNumberFormat="0" applyBorder="0" applyAlignment="0" applyProtection="0"/>
    <xf numFmtId="179" fontId="212" fillId="18" borderId="0" applyNumberFormat="0" applyBorder="0" applyAlignment="0" applyProtection="0"/>
    <xf numFmtId="179" fontId="212" fillId="18" borderId="0" applyNumberFormat="0" applyBorder="0" applyAlignment="0" applyProtection="0"/>
    <xf numFmtId="179" fontId="1" fillId="18" borderId="0" applyNumberFormat="0" applyBorder="0" applyAlignment="0" applyProtection="0"/>
    <xf numFmtId="179" fontId="212" fillId="18" borderId="0" applyNumberFormat="0" applyBorder="0" applyAlignment="0" applyProtection="0"/>
    <xf numFmtId="179" fontId="212" fillId="18" borderId="0" applyNumberFormat="0" applyBorder="0" applyAlignment="0" applyProtection="0"/>
    <xf numFmtId="179" fontId="2" fillId="18" borderId="0" applyNumberFormat="0" applyBorder="0" applyAlignment="0" applyProtection="0"/>
    <xf numFmtId="179" fontId="1" fillId="18" borderId="0" applyNumberFormat="0" applyBorder="0" applyAlignment="0" applyProtection="0"/>
    <xf numFmtId="179" fontId="2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212" fillId="18" borderId="0" applyNumberFormat="0" applyBorder="0" applyAlignment="0" applyProtection="0"/>
    <xf numFmtId="179" fontId="212" fillId="18" borderId="0" applyNumberFormat="0" applyBorder="0" applyAlignment="0" applyProtection="0"/>
    <xf numFmtId="179" fontId="212" fillId="18" borderId="0" applyNumberFormat="0" applyBorder="0" applyAlignment="0" applyProtection="0"/>
    <xf numFmtId="179" fontId="212" fillId="18" borderId="0" applyNumberFormat="0" applyBorder="0" applyAlignment="0" applyProtection="0"/>
    <xf numFmtId="179" fontId="212" fillId="22" borderId="0" applyNumberFormat="0" applyBorder="0" applyAlignment="0" applyProtection="0"/>
    <xf numFmtId="179" fontId="212" fillId="22" borderId="0" applyNumberFormat="0" applyBorder="0" applyAlignment="0" applyProtection="0"/>
    <xf numFmtId="179" fontId="212" fillId="22" borderId="0" applyNumberFormat="0" applyBorder="0" applyAlignment="0" applyProtection="0"/>
    <xf numFmtId="179" fontId="212" fillId="22" borderId="0" applyNumberFormat="0" applyBorder="0" applyAlignment="0" applyProtection="0"/>
    <xf numFmtId="179" fontId="212" fillId="22" borderId="0" applyNumberFormat="0" applyBorder="0" applyAlignment="0" applyProtection="0"/>
    <xf numFmtId="179" fontId="212" fillId="22" borderId="0" applyNumberFormat="0" applyBorder="0" applyAlignment="0" applyProtection="0"/>
    <xf numFmtId="179" fontId="212" fillId="22" borderId="0" applyNumberFormat="0" applyBorder="0" applyAlignment="0" applyProtection="0"/>
    <xf numFmtId="179" fontId="212" fillId="22" borderId="0" applyNumberFormat="0" applyBorder="0" applyAlignment="0" applyProtection="0"/>
    <xf numFmtId="179" fontId="212" fillId="22" borderId="0" applyNumberFormat="0" applyBorder="0" applyAlignment="0" applyProtection="0"/>
    <xf numFmtId="179" fontId="212" fillId="22" borderId="0" applyNumberFormat="0" applyBorder="0" applyAlignment="0" applyProtection="0"/>
    <xf numFmtId="179" fontId="1" fillId="22" borderId="0" applyNumberFormat="0" applyBorder="0" applyAlignment="0" applyProtection="0"/>
    <xf numFmtId="179" fontId="212" fillId="22" borderId="0" applyNumberFormat="0" applyBorder="0" applyAlignment="0" applyProtection="0"/>
    <xf numFmtId="179" fontId="212" fillId="22" borderId="0" applyNumberFormat="0" applyBorder="0" applyAlignment="0" applyProtection="0"/>
    <xf numFmtId="179" fontId="2" fillId="22" borderId="0" applyNumberFormat="0" applyBorder="0" applyAlignment="0" applyProtection="0"/>
    <xf numFmtId="179" fontId="1" fillId="22" borderId="0" applyNumberFormat="0" applyBorder="0" applyAlignment="0" applyProtection="0"/>
    <xf numFmtId="179" fontId="2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212" fillId="22" borderId="0" applyNumberFormat="0" applyBorder="0" applyAlignment="0" applyProtection="0"/>
    <xf numFmtId="179" fontId="212" fillId="22" borderId="0" applyNumberFormat="0" applyBorder="0" applyAlignment="0" applyProtection="0"/>
    <xf numFmtId="179" fontId="212" fillId="22" borderId="0" applyNumberFormat="0" applyBorder="0" applyAlignment="0" applyProtection="0"/>
    <xf numFmtId="179" fontId="212" fillId="22" borderId="0" applyNumberFormat="0" applyBorder="0" applyAlignment="0" applyProtection="0"/>
    <xf numFmtId="179" fontId="212" fillId="26" borderId="0" applyNumberFormat="0" applyBorder="0" applyAlignment="0" applyProtection="0"/>
    <xf numFmtId="179" fontId="212" fillId="26" borderId="0" applyNumberFormat="0" applyBorder="0" applyAlignment="0" applyProtection="0"/>
    <xf numFmtId="179" fontId="212" fillId="26" borderId="0" applyNumberFormat="0" applyBorder="0" applyAlignment="0" applyProtection="0"/>
    <xf numFmtId="179" fontId="212" fillId="26" borderId="0" applyNumberFormat="0" applyBorder="0" applyAlignment="0" applyProtection="0"/>
    <xf numFmtId="179" fontId="212" fillId="26" borderId="0" applyNumberFormat="0" applyBorder="0" applyAlignment="0" applyProtection="0"/>
    <xf numFmtId="179" fontId="212" fillId="26" borderId="0" applyNumberFormat="0" applyBorder="0" applyAlignment="0" applyProtection="0"/>
    <xf numFmtId="179" fontId="212" fillId="26" borderId="0" applyNumberFormat="0" applyBorder="0" applyAlignment="0" applyProtection="0"/>
    <xf numFmtId="179" fontId="212" fillId="26" borderId="0" applyNumberFormat="0" applyBorder="0" applyAlignment="0" applyProtection="0"/>
    <xf numFmtId="179" fontId="212" fillId="26" borderId="0" applyNumberFormat="0" applyBorder="0" applyAlignment="0" applyProtection="0"/>
    <xf numFmtId="179" fontId="212" fillId="26" borderId="0" applyNumberFormat="0" applyBorder="0" applyAlignment="0" applyProtection="0"/>
    <xf numFmtId="179" fontId="1" fillId="26" borderId="0" applyNumberFormat="0" applyBorder="0" applyAlignment="0" applyProtection="0"/>
    <xf numFmtId="179" fontId="212" fillId="26" borderId="0" applyNumberFormat="0" applyBorder="0" applyAlignment="0" applyProtection="0"/>
    <xf numFmtId="179" fontId="212" fillId="26" borderId="0" applyNumberFormat="0" applyBorder="0" applyAlignment="0" applyProtection="0"/>
    <xf numFmtId="179" fontId="2" fillId="26" borderId="0" applyNumberFormat="0" applyBorder="0" applyAlignment="0" applyProtection="0"/>
    <xf numFmtId="179" fontId="1" fillId="26" borderId="0" applyNumberFormat="0" applyBorder="0" applyAlignment="0" applyProtection="0"/>
    <xf numFmtId="179" fontId="2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212" fillId="26" borderId="0" applyNumberFormat="0" applyBorder="0" applyAlignment="0" applyProtection="0"/>
    <xf numFmtId="179" fontId="212" fillId="26" borderId="0" applyNumberFormat="0" applyBorder="0" applyAlignment="0" applyProtection="0"/>
    <xf numFmtId="179" fontId="212" fillId="26" borderId="0" applyNumberFormat="0" applyBorder="0" applyAlignment="0" applyProtection="0"/>
    <xf numFmtId="179" fontId="212" fillId="26" borderId="0" applyNumberFormat="0" applyBorder="0" applyAlignment="0" applyProtection="0"/>
    <xf numFmtId="179" fontId="212" fillId="30" borderId="0" applyNumberFormat="0" applyBorder="0" applyAlignment="0" applyProtection="0"/>
    <xf numFmtId="179" fontId="212" fillId="30" borderId="0" applyNumberFormat="0" applyBorder="0" applyAlignment="0" applyProtection="0"/>
    <xf numFmtId="179" fontId="212" fillId="30" borderId="0" applyNumberFormat="0" applyBorder="0" applyAlignment="0" applyProtection="0"/>
    <xf numFmtId="179" fontId="212" fillId="30" borderId="0" applyNumberFormat="0" applyBorder="0" applyAlignment="0" applyProtection="0"/>
    <xf numFmtId="179" fontId="212" fillId="30" borderId="0" applyNumberFormat="0" applyBorder="0" applyAlignment="0" applyProtection="0"/>
    <xf numFmtId="179" fontId="212" fillId="30" borderId="0" applyNumberFormat="0" applyBorder="0" applyAlignment="0" applyProtection="0"/>
    <xf numFmtId="179" fontId="212" fillId="30" borderId="0" applyNumberFormat="0" applyBorder="0" applyAlignment="0" applyProtection="0"/>
    <xf numFmtId="179" fontId="212" fillId="30" borderId="0" applyNumberFormat="0" applyBorder="0" applyAlignment="0" applyProtection="0"/>
    <xf numFmtId="179" fontId="212" fillId="30" borderId="0" applyNumberFormat="0" applyBorder="0" applyAlignment="0" applyProtection="0"/>
    <xf numFmtId="179" fontId="212" fillId="30" borderId="0" applyNumberFormat="0" applyBorder="0" applyAlignment="0" applyProtection="0"/>
    <xf numFmtId="179" fontId="1" fillId="30" borderId="0" applyNumberFormat="0" applyBorder="0" applyAlignment="0" applyProtection="0"/>
    <xf numFmtId="179" fontId="212" fillId="30" borderId="0" applyNumberFormat="0" applyBorder="0" applyAlignment="0" applyProtection="0"/>
    <xf numFmtId="179" fontId="212" fillId="30" borderId="0" applyNumberFormat="0" applyBorder="0" applyAlignment="0" applyProtection="0"/>
    <xf numFmtId="179" fontId="2" fillId="30" borderId="0" applyNumberFormat="0" applyBorder="0" applyAlignment="0" applyProtection="0"/>
    <xf numFmtId="179" fontId="1" fillId="30" borderId="0" applyNumberFormat="0" applyBorder="0" applyAlignment="0" applyProtection="0"/>
    <xf numFmtId="179" fontId="2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212" fillId="30" borderId="0" applyNumberFormat="0" applyBorder="0" applyAlignment="0" applyProtection="0"/>
    <xf numFmtId="179" fontId="212" fillId="30" borderId="0" applyNumberFormat="0" applyBorder="0" applyAlignment="0" applyProtection="0"/>
    <xf numFmtId="179" fontId="212" fillId="30" borderId="0" applyNumberFormat="0" applyBorder="0" applyAlignment="0" applyProtection="0"/>
    <xf numFmtId="179" fontId="212" fillId="30" borderId="0" applyNumberFormat="0" applyBorder="0" applyAlignment="0" applyProtection="0"/>
    <xf numFmtId="179" fontId="212" fillId="11" borderId="0" applyNumberFormat="0" applyBorder="0" applyAlignment="0" applyProtection="0"/>
    <xf numFmtId="179" fontId="212" fillId="11" borderId="0" applyNumberFormat="0" applyBorder="0" applyAlignment="0" applyProtection="0"/>
    <xf numFmtId="179" fontId="212" fillId="11" borderId="0" applyNumberFormat="0" applyBorder="0" applyAlignment="0" applyProtection="0"/>
    <xf numFmtId="179" fontId="212" fillId="11" borderId="0" applyNumberFormat="0" applyBorder="0" applyAlignment="0" applyProtection="0"/>
    <xf numFmtId="179" fontId="212" fillId="11" borderId="0" applyNumberFormat="0" applyBorder="0" applyAlignment="0" applyProtection="0"/>
    <xf numFmtId="179" fontId="212" fillId="11" borderId="0" applyNumberFormat="0" applyBorder="0" applyAlignment="0" applyProtection="0"/>
    <xf numFmtId="179" fontId="212" fillId="11" borderId="0" applyNumberFormat="0" applyBorder="0" applyAlignment="0" applyProtection="0"/>
    <xf numFmtId="179" fontId="212" fillId="11" borderId="0" applyNumberFormat="0" applyBorder="0" applyAlignment="0" applyProtection="0"/>
    <xf numFmtId="179" fontId="212" fillId="11" borderId="0" applyNumberFormat="0" applyBorder="0" applyAlignment="0" applyProtection="0"/>
    <xf numFmtId="179" fontId="212" fillId="11" borderId="0" applyNumberFormat="0" applyBorder="0" applyAlignment="0" applyProtection="0"/>
    <xf numFmtId="179" fontId="1" fillId="11" borderId="0" applyNumberFormat="0" applyBorder="0" applyAlignment="0" applyProtection="0"/>
    <xf numFmtId="179" fontId="212" fillId="11" borderId="0" applyNumberFormat="0" applyBorder="0" applyAlignment="0" applyProtection="0"/>
    <xf numFmtId="179" fontId="212" fillId="11" borderId="0" applyNumberFormat="0" applyBorder="0" applyAlignment="0" applyProtection="0"/>
    <xf numFmtId="179" fontId="2" fillId="11" borderId="0" applyNumberFormat="0" applyBorder="0" applyAlignment="0" applyProtection="0"/>
    <xf numFmtId="179" fontId="1" fillId="11" borderId="0" applyNumberFormat="0" applyBorder="0" applyAlignment="0" applyProtection="0"/>
    <xf numFmtId="179" fontId="2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212" fillId="11" borderId="0" applyNumberFormat="0" applyBorder="0" applyAlignment="0" applyProtection="0"/>
    <xf numFmtId="179" fontId="212" fillId="11" borderId="0" applyNumberFormat="0" applyBorder="0" applyAlignment="0" applyProtection="0"/>
    <xf numFmtId="179" fontId="212" fillId="11" borderId="0" applyNumberFormat="0" applyBorder="0" applyAlignment="0" applyProtection="0"/>
    <xf numFmtId="179" fontId="212" fillId="11" borderId="0" applyNumberFormat="0" applyBorder="0" applyAlignment="0" applyProtection="0"/>
    <xf numFmtId="179" fontId="212" fillId="15" borderId="0" applyNumberFormat="0" applyBorder="0" applyAlignment="0" applyProtection="0"/>
    <xf numFmtId="179" fontId="212" fillId="15" borderId="0" applyNumberFormat="0" applyBorder="0" applyAlignment="0" applyProtection="0"/>
    <xf numFmtId="179" fontId="212" fillId="15" borderId="0" applyNumberFormat="0" applyBorder="0" applyAlignment="0" applyProtection="0"/>
    <xf numFmtId="179" fontId="212" fillId="15" borderId="0" applyNumberFormat="0" applyBorder="0" applyAlignment="0" applyProtection="0"/>
    <xf numFmtId="179" fontId="212" fillId="15" borderId="0" applyNumberFormat="0" applyBorder="0" applyAlignment="0" applyProtection="0"/>
    <xf numFmtId="179" fontId="212" fillId="15" borderId="0" applyNumberFormat="0" applyBorder="0" applyAlignment="0" applyProtection="0"/>
    <xf numFmtId="179" fontId="212" fillId="15" borderId="0" applyNumberFormat="0" applyBorder="0" applyAlignment="0" applyProtection="0"/>
    <xf numFmtId="179" fontId="212" fillId="15" borderId="0" applyNumberFormat="0" applyBorder="0" applyAlignment="0" applyProtection="0"/>
    <xf numFmtId="179" fontId="212" fillId="15" borderId="0" applyNumberFormat="0" applyBorder="0" applyAlignment="0" applyProtection="0"/>
    <xf numFmtId="179" fontId="212" fillId="15" borderId="0" applyNumberFormat="0" applyBorder="0" applyAlignment="0" applyProtection="0"/>
    <xf numFmtId="179" fontId="1" fillId="15" borderId="0" applyNumberFormat="0" applyBorder="0" applyAlignment="0" applyProtection="0"/>
    <xf numFmtId="179" fontId="212" fillId="15" borderId="0" applyNumberFormat="0" applyBorder="0" applyAlignment="0" applyProtection="0"/>
    <xf numFmtId="179" fontId="212" fillId="15" borderId="0" applyNumberFormat="0" applyBorder="0" applyAlignment="0" applyProtection="0"/>
    <xf numFmtId="179" fontId="2" fillId="15" borderId="0" applyNumberFormat="0" applyBorder="0" applyAlignment="0" applyProtection="0"/>
    <xf numFmtId="179" fontId="1" fillId="15" borderId="0" applyNumberFormat="0" applyBorder="0" applyAlignment="0" applyProtection="0"/>
    <xf numFmtId="179" fontId="2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212" fillId="15" borderId="0" applyNumberFormat="0" applyBorder="0" applyAlignment="0" applyProtection="0"/>
    <xf numFmtId="179" fontId="212" fillId="15" borderId="0" applyNumberFormat="0" applyBorder="0" applyAlignment="0" applyProtection="0"/>
    <xf numFmtId="179" fontId="212" fillId="15" borderId="0" applyNumberFormat="0" applyBorder="0" applyAlignment="0" applyProtection="0"/>
    <xf numFmtId="179" fontId="212" fillId="15" borderId="0" applyNumberFormat="0" applyBorder="0" applyAlignment="0" applyProtection="0"/>
    <xf numFmtId="179" fontId="212" fillId="19" borderId="0" applyNumberFormat="0" applyBorder="0" applyAlignment="0" applyProtection="0"/>
    <xf numFmtId="179" fontId="212" fillId="19" borderId="0" applyNumberFormat="0" applyBorder="0" applyAlignment="0" applyProtection="0"/>
    <xf numFmtId="179" fontId="212" fillId="19" borderId="0" applyNumberFormat="0" applyBorder="0" applyAlignment="0" applyProtection="0"/>
    <xf numFmtId="179" fontId="212" fillId="19" borderId="0" applyNumberFormat="0" applyBorder="0" applyAlignment="0" applyProtection="0"/>
    <xf numFmtId="179" fontId="212" fillId="19" borderId="0" applyNumberFormat="0" applyBorder="0" applyAlignment="0" applyProtection="0"/>
    <xf numFmtId="179" fontId="212" fillId="19" borderId="0" applyNumberFormat="0" applyBorder="0" applyAlignment="0" applyProtection="0"/>
    <xf numFmtId="179" fontId="212" fillId="19" borderId="0" applyNumberFormat="0" applyBorder="0" applyAlignment="0" applyProtection="0"/>
    <xf numFmtId="179" fontId="212" fillId="19" borderId="0" applyNumberFormat="0" applyBorder="0" applyAlignment="0" applyProtection="0"/>
    <xf numFmtId="179" fontId="212" fillId="19" borderId="0" applyNumberFormat="0" applyBorder="0" applyAlignment="0" applyProtection="0"/>
    <xf numFmtId="179" fontId="212" fillId="19" borderId="0" applyNumberFormat="0" applyBorder="0" applyAlignment="0" applyProtection="0"/>
    <xf numFmtId="179" fontId="1" fillId="19" borderId="0" applyNumberFormat="0" applyBorder="0" applyAlignment="0" applyProtection="0"/>
    <xf numFmtId="179" fontId="212" fillId="19" borderId="0" applyNumberFormat="0" applyBorder="0" applyAlignment="0" applyProtection="0"/>
    <xf numFmtId="179" fontId="212" fillId="19" borderId="0" applyNumberFormat="0" applyBorder="0" applyAlignment="0" applyProtection="0"/>
    <xf numFmtId="179" fontId="2" fillId="19" borderId="0" applyNumberFormat="0" applyBorder="0" applyAlignment="0" applyProtection="0"/>
    <xf numFmtId="179" fontId="1" fillId="19" borderId="0" applyNumberFormat="0" applyBorder="0" applyAlignment="0" applyProtection="0"/>
    <xf numFmtId="179" fontId="2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212" fillId="19" borderId="0" applyNumberFormat="0" applyBorder="0" applyAlignment="0" applyProtection="0"/>
    <xf numFmtId="179" fontId="212" fillId="19" borderId="0" applyNumberFormat="0" applyBorder="0" applyAlignment="0" applyProtection="0"/>
    <xf numFmtId="179" fontId="212" fillId="19" borderId="0" applyNumberFormat="0" applyBorder="0" applyAlignment="0" applyProtection="0"/>
    <xf numFmtId="179" fontId="212" fillId="19" borderId="0" applyNumberFormat="0" applyBorder="0" applyAlignment="0" applyProtection="0"/>
    <xf numFmtId="179" fontId="212" fillId="23" borderId="0" applyNumberFormat="0" applyBorder="0" applyAlignment="0" applyProtection="0"/>
    <xf numFmtId="179" fontId="212" fillId="23" borderId="0" applyNumberFormat="0" applyBorder="0" applyAlignment="0" applyProtection="0"/>
    <xf numFmtId="179" fontId="212" fillId="23" borderId="0" applyNumberFormat="0" applyBorder="0" applyAlignment="0" applyProtection="0"/>
    <xf numFmtId="179" fontId="212" fillId="23" borderId="0" applyNumberFormat="0" applyBorder="0" applyAlignment="0" applyProtection="0"/>
    <xf numFmtId="179" fontId="212" fillId="23" borderId="0" applyNumberFormat="0" applyBorder="0" applyAlignment="0" applyProtection="0"/>
    <xf numFmtId="179" fontId="212" fillId="23" borderId="0" applyNumberFormat="0" applyBorder="0" applyAlignment="0" applyProtection="0"/>
    <xf numFmtId="179" fontId="212" fillId="23" borderId="0" applyNumberFormat="0" applyBorder="0" applyAlignment="0" applyProtection="0"/>
    <xf numFmtId="179" fontId="212" fillId="23" borderId="0" applyNumberFormat="0" applyBorder="0" applyAlignment="0" applyProtection="0"/>
    <xf numFmtId="179" fontId="212" fillId="23" borderId="0" applyNumberFormat="0" applyBorder="0" applyAlignment="0" applyProtection="0"/>
    <xf numFmtId="179" fontId="212" fillId="23" borderId="0" applyNumberFormat="0" applyBorder="0" applyAlignment="0" applyProtection="0"/>
    <xf numFmtId="179" fontId="1" fillId="23" borderId="0" applyNumberFormat="0" applyBorder="0" applyAlignment="0" applyProtection="0"/>
    <xf numFmtId="179" fontId="212" fillId="23" borderId="0" applyNumberFormat="0" applyBorder="0" applyAlignment="0" applyProtection="0"/>
    <xf numFmtId="179" fontId="212" fillId="23" borderId="0" applyNumberFormat="0" applyBorder="0" applyAlignment="0" applyProtection="0"/>
    <xf numFmtId="179" fontId="2" fillId="23" borderId="0" applyNumberFormat="0" applyBorder="0" applyAlignment="0" applyProtection="0"/>
    <xf numFmtId="179" fontId="1" fillId="23" borderId="0" applyNumberFormat="0" applyBorder="0" applyAlignment="0" applyProtection="0"/>
    <xf numFmtId="179" fontId="2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212" fillId="23" borderId="0" applyNumberFormat="0" applyBorder="0" applyAlignment="0" applyProtection="0"/>
    <xf numFmtId="179" fontId="212" fillId="23" borderId="0" applyNumberFormat="0" applyBorder="0" applyAlignment="0" applyProtection="0"/>
    <xf numFmtId="179" fontId="212" fillId="23" borderId="0" applyNumberFormat="0" applyBorder="0" applyAlignment="0" applyProtection="0"/>
    <xf numFmtId="179" fontId="212" fillId="23" borderId="0" applyNumberFormat="0" applyBorder="0" applyAlignment="0" applyProtection="0"/>
    <xf numFmtId="179" fontId="212" fillId="27" borderId="0" applyNumberFormat="0" applyBorder="0" applyAlignment="0" applyProtection="0"/>
    <xf numFmtId="179" fontId="212" fillId="27" borderId="0" applyNumberFormat="0" applyBorder="0" applyAlignment="0" applyProtection="0"/>
    <xf numFmtId="179" fontId="212" fillId="27" borderId="0" applyNumberFormat="0" applyBorder="0" applyAlignment="0" applyProtection="0"/>
    <xf numFmtId="179" fontId="212" fillId="27" borderId="0" applyNumberFormat="0" applyBorder="0" applyAlignment="0" applyProtection="0"/>
    <xf numFmtId="179" fontId="212" fillId="27" borderId="0" applyNumberFormat="0" applyBorder="0" applyAlignment="0" applyProtection="0"/>
    <xf numFmtId="179" fontId="212" fillId="27" borderId="0" applyNumberFormat="0" applyBorder="0" applyAlignment="0" applyProtection="0"/>
    <xf numFmtId="179" fontId="212" fillId="27" borderId="0" applyNumberFormat="0" applyBorder="0" applyAlignment="0" applyProtection="0"/>
    <xf numFmtId="179" fontId="212" fillId="27" borderId="0" applyNumberFormat="0" applyBorder="0" applyAlignment="0" applyProtection="0"/>
    <xf numFmtId="179" fontId="212" fillId="27" borderId="0" applyNumberFormat="0" applyBorder="0" applyAlignment="0" applyProtection="0"/>
    <xf numFmtId="179" fontId="212" fillId="27" borderId="0" applyNumberFormat="0" applyBorder="0" applyAlignment="0" applyProtection="0"/>
    <xf numFmtId="179" fontId="1" fillId="27" borderId="0" applyNumberFormat="0" applyBorder="0" applyAlignment="0" applyProtection="0"/>
    <xf numFmtId="179" fontId="212" fillId="27" borderId="0" applyNumberFormat="0" applyBorder="0" applyAlignment="0" applyProtection="0"/>
    <xf numFmtId="179" fontId="212" fillId="27" borderId="0" applyNumberFormat="0" applyBorder="0" applyAlignment="0" applyProtection="0"/>
    <xf numFmtId="179" fontId="2" fillId="27" borderId="0" applyNumberFormat="0" applyBorder="0" applyAlignment="0" applyProtection="0"/>
    <xf numFmtId="179" fontId="1" fillId="27" borderId="0" applyNumberFormat="0" applyBorder="0" applyAlignment="0" applyProtection="0"/>
    <xf numFmtId="179" fontId="2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212" fillId="27" borderId="0" applyNumberFormat="0" applyBorder="0" applyAlignment="0" applyProtection="0"/>
    <xf numFmtId="179" fontId="212" fillId="27" borderId="0" applyNumberFormat="0" applyBorder="0" applyAlignment="0" applyProtection="0"/>
    <xf numFmtId="179" fontId="212" fillId="27" borderId="0" applyNumberFormat="0" applyBorder="0" applyAlignment="0" applyProtection="0"/>
    <xf numFmtId="179" fontId="212" fillId="27" borderId="0" applyNumberFormat="0" applyBorder="0" applyAlignment="0" applyProtection="0"/>
    <xf numFmtId="179" fontId="212" fillId="31" borderId="0" applyNumberFormat="0" applyBorder="0" applyAlignment="0" applyProtection="0"/>
    <xf numFmtId="179" fontId="212" fillId="31" borderId="0" applyNumberFormat="0" applyBorder="0" applyAlignment="0" applyProtection="0"/>
    <xf numFmtId="179" fontId="212" fillId="31" borderId="0" applyNumberFormat="0" applyBorder="0" applyAlignment="0" applyProtection="0"/>
    <xf numFmtId="179" fontId="212" fillId="31" borderId="0" applyNumberFormat="0" applyBorder="0" applyAlignment="0" applyProtection="0"/>
    <xf numFmtId="179" fontId="212" fillId="31" borderId="0" applyNumberFormat="0" applyBorder="0" applyAlignment="0" applyProtection="0"/>
    <xf numFmtId="179" fontId="212" fillId="31" borderId="0" applyNumberFormat="0" applyBorder="0" applyAlignment="0" applyProtection="0"/>
    <xf numFmtId="179" fontId="212" fillId="31" borderId="0" applyNumberFormat="0" applyBorder="0" applyAlignment="0" applyProtection="0"/>
    <xf numFmtId="179" fontId="212" fillId="31" borderId="0" applyNumberFormat="0" applyBorder="0" applyAlignment="0" applyProtection="0"/>
    <xf numFmtId="179" fontId="212" fillId="31" borderId="0" applyNumberFormat="0" applyBorder="0" applyAlignment="0" applyProtection="0"/>
    <xf numFmtId="179" fontId="212" fillId="31" borderId="0" applyNumberFormat="0" applyBorder="0" applyAlignment="0" applyProtection="0"/>
    <xf numFmtId="179" fontId="1" fillId="31" borderId="0" applyNumberFormat="0" applyBorder="0" applyAlignment="0" applyProtection="0"/>
    <xf numFmtId="179" fontId="212" fillId="31" borderId="0" applyNumberFormat="0" applyBorder="0" applyAlignment="0" applyProtection="0"/>
    <xf numFmtId="179" fontId="212" fillId="31" borderId="0" applyNumberFormat="0" applyBorder="0" applyAlignment="0" applyProtection="0"/>
    <xf numFmtId="179" fontId="2" fillId="31" borderId="0" applyNumberFormat="0" applyBorder="0" applyAlignment="0" applyProtection="0"/>
    <xf numFmtId="179" fontId="1" fillId="31" borderId="0" applyNumberFormat="0" applyBorder="0" applyAlignment="0" applyProtection="0"/>
    <xf numFmtId="179" fontId="2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212" fillId="31" borderId="0" applyNumberFormat="0" applyBorder="0" applyAlignment="0" applyProtection="0"/>
    <xf numFmtId="179" fontId="212" fillId="31" borderId="0" applyNumberFormat="0" applyBorder="0" applyAlignment="0" applyProtection="0"/>
    <xf numFmtId="179" fontId="212" fillId="31" borderId="0" applyNumberFormat="0" applyBorder="0" applyAlignment="0" applyProtection="0"/>
    <xf numFmtId="179" fontId="212" fillId="31" borderId="0" applyNumberFormat="0" applyBorder="0" applyAlignment="0" applyProtection="0"/>
    <xf numFmtId="179" fontId="50" fillId="12" borderId="0" applyNumberFormat="0" applyBorder="0" applyAlignment="0" applyProtection="0"/>
    <xf numFmtId="179" fontId="213" fillId="12" borderId="0" applyNumberFormat="0" applyBorder="0" applyAlignment="0" applyProtection="0"/>
    <xf numFmtId="179" fontId="211" fillId="12" borderId="0" applyNumberFormat="0" applyBorder="0" applyAlignment="0" applyProtection="0"/>
    <xf numFmtId="179" fontId="50" fillId="16" borderId="0" applyNumberFormat="0" applyBorder="0" applyAlignment="0" applyProtection="0"/>
    <xf numFmtId="179" fontId="213" fillId="16" borderId="0" applyNumberFormat="0" applyBorder="0" applyAlignment="0" applyProtection="0"/>
    <xf numFmtId="179" fontId="211" fillId="16" borderId="0" applyNumberFormat="0" applyBorder="0" applyAlignment="0" applyProtection="0"/>
    <xf numFmtId="179" fontId="50" fillId="20" borderId="0" applyNumberFormat="0" applyBorder="0" applyAlignment="0" applyProtection="0"/>
    <xf numFmtId="179" fontId="213" fillId="20" borderId="0" applyNumberFormat="0" applyBorder="0" applyAlignment="0" applyProtection="0"/>
    <xf numFmtId="179" fontId="211" fillId="20" borderId="0" applyNumberFormat="0" applyBorder="0" applyAlignment="0" applyProtection="0"/>
    <xf numFmtId="179" fontId="50" fillId="24" borderId="0" applyNumberFormat="0" applyBorder="0" applyAlignment="0" applyProtection="0"/>
    <xf numFmtId="179" fontId="213" fillId="24" borderId="0" applyNumberFormat="0" applyBorder="0" applyAlignment="0" applyProtection="0"/>
    <xf numFmtId="179" fontId="211" fillId="24" borderId="0" applyNumberFormat="0" applyBorder="0" applyAlignment="0" applyProtection="0"/>
    <xf numFmtId="179" fontId="50" fillId="28" borderId="0" applyNumberFormat="0" applyBorder="0" applyAlignment="0" applyProtection="0"/>
    <xf numFmtId="179" fontId="213" fillId="28" borderId="0" applyNumberFormat="0" applyBorder="0" applyAlignment="0" applyProtection="0"/>
    <xf numFmtId="179" fontId="211" fillId="28" borderId="0" applyNumberFormat="0" applyBorder="0" applyAlignment="0" applyProtection="0"/>
    <xf numFmtId="179" fontId="50" fillId="32" borderId="0" applyNumberFormat="0" applyBorder="0" applyAlignment="0" applyProtection="0"/>
    <xf numFmtId="179" fontId="213" fillId="32" borderId="0" applyNumberFormat="0" applyBorder="0" applyAlignment="0" applyProtection="0"/>
    <xf numFmtId="179" fontId="211" fillId="32" borderId="0" applyNumberFormat="0" applyBorder="0" applyAlignment="0" applyProtection="0"/>
    <xf numFmtId="179" fontId="50" fillId="9" borderId="0" applyNumberFormat="0" applyBorder="0" applyAlignment="0" applyProtection="0"/>
    <xf numFmtId="179" fontId="213" fillId="9" borderId="0" applyNumberFormat="0" applyBorder="0" applyAlignment="0" applyProtection="0"/>
    <xf numFmtId="179" fontId="211" fillId="9" borderId="0" applyNumberFormat="0" applyBorder="0" applyAlignment="0" applyProtection="0"/>
    <xf numFmtId="179" fontId="50" fillId="13" borderId="0" applyNumberFormat="0" applyBorder="0" applyAlignment="0" applyProtection="0"/>
    <xf numFmtId="179" fontId="213" fillId="13" borderId="0" applyNumberFormat="0" applyBorder="0" applyAlignment="0" applyProtection="0"/>
    <xf numFmtId="179" fontId="211" fillId="13" borderId="0" applyNumberFormat="0" applyBorder="0" applyAlignment="0" applyProtection="0"/>
    <xf numFmtId="179" fontId="50" fillId="17" borderId="0" applyNumberFormat="0" applyBorder="0" applyAlignment="0" applyProtection="0"/>
    <xf numFmtId="179" fontId="213" fillId="17" borderId="0" applyNumberFormat="0" applyBorder="0" applyAlignment="0" applyProtection="0"/>
    <xf numFmtId="179" fontId="211" fillId="17" borderId="0" applyNumberFormat="0" applyBorder="0" applyAlignment="0" applyProtection="0"/>
    <xf numFmtId="179" fontId="50" fillId="21" borderId="0" applyNumberFormat="0" applyBorder="0" applyAlignment="0" applyProtection="0"/>
    <xf numFmtId="179" fontId="213" fillId="21" borderId="0" applyNumberFormat="0" applyBorder="0" applyAlignment="0" applyProtection="0"/>
    <xf numFmtId="179" fontId="211" fillId="21" borderId="0" applyNumberFormat="0" applyBorder="0" applyAlignment="0" applyProtection="0"/>
    <xf numFmtId="179" fontId="50" fillId="25" borderId="0" applyNumberFormat="0" applyBorder="0" applyAlignment="0" applyProtection="0"/>
    <xf numFmtId="179" fontId="213" fillId="25" borderId="0" applyNumberFormat="0" applyBorder="0" applyAlignment="0" applyProtection="0"/>
    <xf numFmtId="179" fontId="211" fillId="25" borderId="0" applyNumberFormat="0" applyBorder="0" applyAlignment="0" applyProtection="0"/>
    <xf numFmtId="179" fontId="50" fillId="29" borderId="0" applyNumberFormat="0" applyBorder="0" applyAlignment="0" applyProtection="0"/>
    <xf numFmtId="179" fontId="213" fillId="29" borderId="0" applyNumberFormat="0" applyBorder="0" applyAlignment="0" applyProtection="0"/>
    <xf numFmtId="179" fontId="211" fillId="29" borderId="0" applyNumberFormat="0" applyBorder="0" applyAlignment="0" applyProtection="0"/>
    <xf numFmtId="179" fontId="41" fillId="3" borderId="0" applyNumberFormat="0" applyBorder="0" applyAlignment="0" applyProtection="0"/>
    <xf numFmtId="179" fontId="214" fillId="3" borderId="0" applyNumberFormat="0" applyBorder="0" applyAlignment="0" applyProtection="0"/>
    <xf numFmtId="179" fontId="203" fillId="3" borderId="0" applyNumberFormat="0" applyBorder="0" applyAlignment="0" applyProtection="0"/>
    <xf numFmtId="179" fontId="44" fillId="6" borderId="8" applyNumberFormat="0" applyAlignment="0" applyProtection="0"/>
    <xf numFmtId="179" fontId="215" fillId="6" borderId="8" applyNumberFormat="0" applyAlignment="0" applyProtection="0"/>
    <xf numFmtId="179" fontId="207" fillId="6" borderId="8" applyNumberFormat="0" applyAlignment="0" applyProtection="0"/>
    <xf numFmtId="179" fontId="46" fillId="7" borderId="11" applyNumberFormat="0" applyAlignment="0" applyProtection="0"/>
    <xf numFmtId="179" fontId="216" fillId="7" borderId="11" applyNumberFormat="0" applyAlignment="0" applyProtection="0"/>
    <xf numFmtId="179" fontId="209" fillId="7" borderId="11" applyNumberFormat="0" applyAlignment="0" applyProtection="0"/>
    <xf numFmtId="168" fontId="1" fillId="0" borderId="0" applyFont="0" applyFill="0" applyBorder="0" applyAlignment="0" applyProtection="0"/>
    <xf numFmtId="179" fontId="48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179" fontId="210" fillId="0" borderId="0" applyNumberFormat="0" applyFill="0" applyBorder="0" applyAlignment="0" applyProtection="0"/>
    <xf numFmtId="179" fontId="40" fillId="2" borderId="0" applyNumberFormat="0" applyBorder="0" applyAlignment="0" applyProtection="0"/>
    <xf numFmtId="179" fontId="218" fillId="2" borderId="0" applyNumberFormat="0" applyBorder="0" applyAlignment="0" applyProtection="0"/>
    <xf numFmtId="179" fontId="202" fillId="2" borderId="0" applyNumberFormat="0" applyBorder="0" applyAlignment="0" applyProtection="0"/>
    <xf numFmtId="179" fontId="37" fillId="0" borderId="5" applyNumberFormat="0" applyFill="0" applyAlignment="0" applyProtection="0"/>
    <xf numFmtId="179" fontId="219" fillId="0" borderId="5" applyNumberFormat="0" applyFill="0" applyAlignment="0" applyProtection="0"/>
    <xf numFmtId="179" fontId="28" fillId="0" borderId="5" applyNumberFormat="0" applyFill="0" applyAlignment="0" applyProtection="0"/>
    <xf numFmtId="179" fontId="38" fillId="0" borderId="6" applyNumberFormat="0" applyFill="0" applyAlignment="0" applyProtection="0"/>
    <xf numFmtId="179" fontId="220" fillId="0" borderId="6" applyNumberFormat="0" applyFill="0" applyAlignment="0" applyProtection="0"/>
    <xf numFmtId="179" fontId="200" fillId="0" borderId="6" applyNumberFormat="0" applyFill="0" applyAlignment="0" applyProtection="0"/>
    <xf numFmtId="179" fontId="39" fillId="0" borderId="7" applyNumberFormat="0" applyFill="0" applyAlignment="0" applyProtection="0"/>
    <xf numFmtId="179" fontId="221" fillId="0" borderId="7" applyNumberFormat="0" applyFill="0" applyAlignment="0" applyProtection="0"/>
    <xf numFmtId="179" fontId="201" fillId="0" borderId="7" applyNumberFormat="0" applyFill="0" applyAlignment="0" applyProtection="0"/>
    <xf numFmtId="179" fontId="39" fillId="0" borderId="0" applyNumberFormat="0" applyFill="0" applyBorder="0" applyAlignment="0" applyProtection="0"/>
    <xf numFmtId="179" fontId="221" fillId="0" borderId="0" applyNumberFormat="0" applyFill="0" applyBorder="0" applyAlignment="0" applyProtection="0"/>
    <xf numFmtId="179" fontId="201" fillId="0" borderId="0" applyNumberFormat="0" applyFill="0" applyBorder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22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22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22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05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4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222" fillId="5" borderId="8" applyNumberFormat="0" applyAlignment="0" applyProtection="0"/>
    <xf numFmtId="179" fontId="45" fillId="0" borderId="10" applyNumberFormat="0" applyFill="0" applyAlignment="0" applyProtection="0"/>
    <xf numFmtId="179" fontId="223" fillId="0" borderId="10" applyNumberFormat="0" applyFill="0" applyAlignment="0" applyProtection="0"/>
    <xf numFmtId="179" fontId="208" fillId="0" borderId="10" applyNumberFormat="0" applyFill="0" applyAlignment="0" applyProtection="0"/>
    <xf numFmtId="179" fontId="83" fillId="4" borderId="0" applyNumberFormat="0" applyBorder="0" applyAlignment="0" applyProtection="0"/>
    <xf numFmtId="179" fontId="224" fillId="4" borderId="0" applyNumberFormat="0" applyBorder="0" applyAlignment="0" applyProtection="0"/>
    <xf numFmtId="179" fontId="204" fillId="4" borderId="0" applyNumberFormat="0" applyBorder="0" applyAlignment="0" applyProtection="0"/>
    <xf numFmtId="179" fontId="2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212" fillId="0" borderId="0"/>
    <xf numFmtId="179" fontId="212" fillId="0" borderId="0"/>
    <xf numFmtId="179" fontId="212" fillId="0" borderId="0"/>
    <xf numFmtId="179" fontId="212" fillId="0" borderId="0"/>
    <xf numFmtId="179" fontId="212" fillId="0" borderId="0"/>
    <xf numFmtId="179" fontId="212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212" fillId="0" borderId="0"/>
    <xf numFmtId="179" fontId="212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212" fillId="8" borderId="12" applyNumberFormat="0" applyFont="0" applyAlignment="0" applyProtection="0"/>
    <xf numFmtId="179" fontId="212" fillId="8" borderId="12" applyNumberFormat="0" applyFont="0" applyAlignment="0" applyProtection="0"/>
    <xf numFmtId="179" fontId="212" fillId="8" borderId="12" applyNumberFormat="0" applyFont="0" applyAlignment="0" applyProtection="0"/>
    <xf numFmtId="179" fontId="212" fillId="8" borderId="12" applyNumberFormat="0" applyFont="0" applyAlignment="0" applyProtection="0"/>
    <xf numFmtId="179" fontId="212" fillId="8" borderId="12" applyNumberFormat="0" applyFont="0" applyAlignment="0" applyProtection="0"/>
    <xf numFmtId="179" fontId="212" fillId="8" borderId="12" applyNumberFormat="0" applyFont="0" applyAlignment="0" applyProtection="0"/>
    <xf numFmtId="179" fontId="212" fillId="8" borderId="12" applyNumberFormat="0" applyFont="0" applyAlignment="0" applyProtection="0"/>
    <xf numFmtId="179" fontId="212" fillId="8" borderId="12" applyNumberFormat="0" applyFont="0" applyAlignment="0" applyProtection="0"/>
    <xf numFmtId="179" fontId="212" fillId="8" borderId="12" applyNumberFormat="0" applyFont="0" applyAlignment="0" applyProtection="0"/>
    <xf numFmtId="179" fontId="212" fillId="8" borderId="12" applyNumberFormat="0" applyFont="0" applyAlignment="0" applyProtection="0"/>
    <xf numFmtId="179" fontId="1" fillId="8" borderId="12" applyNumberFormat="0" applyFont="0" applyAlignment="0" applyProtection="0"/>
    <xf numFmtId="179" fontId="212" fillId="8" borderId="12" applyNumberFormat="0" applyFont="0" applyAlignment="0" applyProtection="0"/>
    <xf numFmtId="179" fontId="212" fillId="8" borderId="12" applyNumberFormat="0" applyFont="0" applyAlignment="0" applyProtection="0"/>
    <xf numFmtId="179" fontId="2" fillId="8" borderId="12" applyNumberFormat="0" applyFont="0" applyAlignment="0" applyProtection="0"/>
    <xf numFmtId="179" fontId="1" fillId="8" borderId="12" applyNumberFormat="0" applyFont="0" applyAlignment="0" applyProtection="0"/>
    <xf numFmtId="179" fontId="2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212" fillId="8" borderId="12" applyNumberFormat="0" applyFont="0" applyAlignment="0" applyProtection="0"/>
    <xf numFmtId="179" fontId="212" fillId="8" borderId="12" applyNumberFormat="0" applyFont="0" applyAlignment="0" applyProtection="0"/>
    <xf numFmtId="179" fontId="212" fillId="8" borderId="12" applyNumberFormat="0" applyFont="0" applyAlignment="0" applyProtection="0"/>
    <xf numFmtId="179" fontId="212" fillId="8" borderId="12" applyNumberFormat="0" applyFont="0" applyAlignment="0" applyProtection="0"/>
    <xf numFmtId="179" fontId="43" fillId="6" borderId="9" applyNumberFormat="0" applyAlignment="0" applyProtection="0"/>
    <xf numFmtId="179" fontId="225" fillId="6" borderId="9" applyNumberFormat="0" applyAlignment="0" applyProtection="0"/>
    <xf numFmtId="179" fontId="206" fillId="6" borderId="9" applyNumberFormat="0" applyAlignment="0" applyProtection="0"/>
    <xf numFmtId="179" fontId="82" fillId="0" borderId="0" applyNumberFormat="0" applyFill="0" applyBorder="0" applyAlignment="0" applyProtection="0"/>
    <xf numFmtId="179" fontId="199" fillId="0" borderId="0" applyNumberFormat="0" applyFill="0" applyBorder="0" applyAlignment="0" applyProtection="0"/>
    <xf numFmtId="179" fontId="36" fillId="0" borderId="0" applyNumberFormat="0" applyFill="0" applyBorder="0" applyAlignment="0" applyProtection="0"/>
    <xf numFmtId="179" fontId="49" fillId="0" borderId="13" applyNumberFormat="0" applyFill="0" applyAlignment="0" applyProtection="0"/>
    <xf numFmtId="179" fontId="226" fillId="0" borderId="13" applyNumberFormat="0" applyFill="0" applyAlignment="0" applyProtection="0"/>
    <xf numFmtId="179" fontId="51" fillId="0" borderId="13" applyNumberFormat="0" applyFill="0" applyAlignment="0" applyProtection="0"/>
    <xf numFmtId="179" fontId="47" fillId="0" borderId="0" applyNumberFormat="0" applyFill="0" applyBorder="0" applyAlignment="0" applyProtection="0"/>
    <xf numFmtId="179" fontId="227" fillId="0" borderId="0" applyNumberFormat="0" applyFill="0" applyBorder="0" applyAlignment="0" applyProtection="0"/>
    <xf numFmtId="179" fontId="198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79" fontId="1" fillId="0" borderId="0"/>
    <xf numFmtId="179" fontId="10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1" fillId="0" borderId="0"/>
    <xf numFmtId="168" fontId="1" fillId="0" borderId="0" applyFont="0" applyFill="0" applyBorder="0" applyAlignment="0" applyProtection="0"/>
    <xf numFmtId="179" fontId="10" fillId="0" borderId="0"/>
    <xf numFmtId="179" fontId="230" fillId="0" borderId="0" applyNumberFormat="0" applyFill="0" applyBorder="0" applyAlignment="0" applyProtection="0"/>
    <xf numFmtId="179" fontId="2" fillId="8" borderId="12" applyNumberFormat="0" applyFont="0" applyAlignment="0" applyProtection="0"/>
    <xf numFmtId="179" fontId="2" fillId="10" borderId="0" applyNumberFormat="0" applyBorder="0" applyAlignment="0" applyProtection="0"/>
    <xf numFmtId="179" fontId="2" fillId="11" borderId="0" applyNumberFormat="0" applyBorder="0" applyAlignment="0" applyProtection="0"/>
    <xf numFmtId="179" fontId="2" fillId="14" borderId="0" applyNumberFormat="0" applyBorder="0" applyAlignment="0" applyProtection="0"/>
    <xf numFmtId="179" fontId="2" fillId="15" borderId="0" applyNumberFormat="0" applyBorder="0" applyAlignment="0" applyProtection="0"/>
    <xf numFmtId="179" fontId="2" fillId="18" borderId="0" applyNumberFormat="0" applyBorder="0" applyAlignment="0" applyProtection="0"/>
    <xf numFmtId="179" fontId="2" fillId="19" borderId="0" applyNumberFormat="0" applyBorder="0" applyAlignment="0" applyProtection="0"/>
    <xf numFmtId="179" fontId="2" fillId="22" borderId="0" applyNumberFormat="0" applyBorder="0" applyAlignment="0" applyProtection="0"/>
    <xf numFmtId="179" fontId="2" fillId="23" borderId="0" applyNumberFormat="0" applyBorder="0" applyAlignment="0" applyProtection="0"/>
    <xf numFmtId="179" fontId="2" fillId="26" borderId="0" applyNumberFormat="0" applyBorder="0" applyAlignment="0" applyProtection="0"/>
    <xf numFmtId="179" fontId="2" fillId="27" borderId="0" applyNumberFormat="0" applyBorder="0" applyAlignment="0" applyProtection="0"/>
    <xf numFmtId="179" fontId="2" fillId="30" borderId="0" applyNumberFormat="0" applyBorder="0" applyAlignment="0" applyProtection="0"/>
    <xf numFmtId="179" fontId="2" fillId="31" borderId="0" applyNumberFormat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0" fillId="0" borderId="0"/>
    <xf numFmtId="168" fontId="2" fillId="0" borderId="0" applyFont="0" applyFill="0" applyBorder="0" applyAlignment="0" applyProtection="0"/>
    <xf numFmtId="179" fontId="199" fillId="0" borderId="0" applyNumberFormat="0" applyFill="0" applyBorder="0" applyAlignment="0" applyProtection="0"/>
    <xf numFmtId="179" fontId="28" fillId="0" borderId="5" applyNumberFormat="0" applyFill="0" applyAlignment="0" applyProtection="0"/>
    <xf numFmtId="179" fontId="200" fillId="0" borderId="6" applyNumberFormat="0" applyFill="0" applyAlignment="0" applyProtection="0"/>
    <xf numFmtId="179" fontId="201" fillId="0" borderId="7" applyNumberFormat="0" applyFill="0" applyAlignment="0" applyProtection="0"/>
    <xf numFmtId="179" fontId="201" fillId="0" borderId="0" applyNumberFormat="0" applyFill="0" applyBorder="0" applyAlignment="0" applyProtection="0"/>
    <xf numFmtId="179" fontId="202" fillId="2" borderId="0" applyNumberFormat="0" applyBorder="0" applyAlignment="0" applyProtection="0"/>
    <xf numFmtId="179" fontId="203" fillId="3" borderId="0" applyNumberFormat="0" applyBorder="0" applyAlignment="0" applyProtection="0"/>
    <xf numFmtId="179" fontId="204" fillId="4" borderId="0" applyNumberFormat="0" applyBorder="0" applyAlignment="0" applyProtection="0"/>
    <xf numFmtId="179" fontId="205" fillId="5" borderId="8" applyNumberFormat="0" applyAlignment="0" applyProtection="0"/>
    <xf numFmtId="179" fontId="206" fillId="6" borderId="9" applyNumberFormat="0" applyAlignment="0" applyProtection="0"/>
    <xf numFmtId="179" fontId="207" fillId="6" borderId="8" applyNumberFormat="0" applyAlignment="0" applyProtection="0"/>
    <xf numFmtId="179" fontId="208" fillId="0" borderId="10" applyNumberFormat="0" applyFill="0" applyAlignment="0" applyProtection="0"/>
    <xf numFmtId="179" fontId="209" fillId="7" borderId="11" applyNumberFormat="0" applyAlignment="0" applyProtection="0"/>
    <xf numFmtId="179" fontId="198" fillId="0" borderId="0" applyNumberFormat="0" applyFill="0" applyBorder="0" applyAlignment="0" applyProtection="0"/>
    <xf numFmtId="179" fontId="2" fillId="8" borderId="12" applyNumberFormat="0" applyFont="0" applyAlignment="0" applyProtection="0"/>
    <xf numFmtId="179" fontId="210" fillId="0" borderId="0" applyNumberFormat="0" applyFill="0" applyBorder="0" applyAlignment="0" applyProtection="0"/>
    <xf numFmtId="179" fontId="51" fillId="0" borderId="13" applyNumberFormat="0" applyFill="0" applyAlignment="0" applyProtection="0"/>
    <xf numFmtId="179" fontId="211" fillId="9" borderId="0" applyNumberFormat="0" applyBorder="0" applyAlignment="0" applyProtection="0"/>
    <xf numFmtId="179" fontId="2" fillId="10" borderId="0" applyNumberFormat="0" applyBorder="0" applyAlignment="0" applyProtection="0"/>
    <xf numFmtId="179" fontId="2" fillId="11" borderId="0" applyNumberFormat="0" applyBorder="0" applyAlignment="0" applyProtection="0"/>
    <xf numFmtId="179" fontId="211" fillId="12" borderId="0" applyNumberFormat="0" applyBorder="0" applyAlignment="0" applyProtection="0"/>
    <xf numFmtId="179" fontId="211" fillId="13" borderId="0" applyNumberFormat="0" applyBorder="0" applyAlignment="0" applyProtection="0"/>
    <xf numFmtId="179" fontId="2" fillId="14" borderId="0" applyNumberFormat="0" applyBorder="0" applyAlignment="0" applyProtection="0"/>
    <xf numFmtId="179" fontId="2" fillId="15" borderId="0" applyNumberFormat="0" applyBorder="0" applyAlignment="0" applyProtection="0"/>
    <xf numFmtId="179" fontId="211" fillId="16" borderId="0" applyNumberFormat="0" applyBorder="0" applyAlignment="0" applyProtection="0"/>
    <xf numFmtId="179" fontId="211" fillId="17" borderId="0" applyNumberFormat="0" applyBorder="0" applyAlignment="0" applyProtection="0"/>
    <xf numFmtId="179" fontId="2" fillId="18" borderId="0" applyNumberFormat="0" applyBorder="0" applyAlignment="0" applyProtection="0"/>
    <xf numFmtId="179" fontId="2" fillId="19" borderId="0" applyNumberFormat="0" applyBorder="0" applyAlignment="0" applyProtection="0"/>
    <xf numFmtId="179" fontId="211" fillId="20" borderId="0" applyNumberFormat="0" applyBorder="0" applyAlignment="0" applyProtection="0"/>
    <xf numFmtId="179" fontId="211" fillId="21" borderId="0" applyNumberFormat="0" applyBorder="0" applyAlignment="0" applyProtection="0"/>
    <xf numFmtId="179" fontId="2" fillId="22" borderId="0" applyNumberFormat="0" applyBorder="0" applyAlignment="0" applyProtection="0"/>
    <xf numFmtId="179" fontId="2" fillId="23" borderId="0" applyNumberFormat="0" applyBorder="0" applyAlignment="0" applyProtection="0"/>
    <xf numFmtId="179" fontId="211" fillId="24" borderId="0" applyNumberFormat="0" applyBorder="0" applyAlignment="0" applyProtection="0"/>
    <xf numFmtId="179" fontId="211" fillId="25" borderId="0" applyNumberFormat="0" applyBorder="0" applyAlignment="0" applyProtection="0"/>
    <xf numFmtId="179" fontId="2" fillId="26" borderId="0" applyNumberFormat="0" applyBorder="0" applyAlignment="0" applyProtection="0"/>
    <xf numFmtId="179" fontId="2" fillId="27" borderId="0" applyNumberFormat="0" applyBorder="0" applyAlignment="0" applyProtection="0"/>
    <xf numFmtId="179" fontId="211" fillId="28" borderId="0" applyNumberFormat="0" applyBorder="0" applyAlignment="0" applyProtection="0"/>
    <xf numFmtId="179" fontId="211" fillId="29" borderId="0" applyNumberFormat="0" applyBorder="0" applyAlignment="0" applyProtection="0"/>
    <xf numFmtId="179" fontId="2" fillId="30" borderId="0" applyNumberFormat="0" applyBorder="0" applyAlignment="0" applyProtection="0"/>
    <xf numFmtId="179" fontId="2" fillId="31" borderId="0" applyNumberFormat="0" applyBorder="0" applyAlignment="0" applyProtection="0"/>
    <xf numFmtId="179" fontId="211" fillId="32" borderId="0" applyNumberFormat="0" applyBorder="0" applyAlignment="0" applyProtection="0"/>
    <xf numFmtId="179" fontId="2" fillId="8" borderId="12" applyNumberFormat="0" applyFont="0" applyAlignment="0" applyProtection="0"/>
    <xf numFmtId="179" fontId="2" fillId="10" borderId="0" applyNumberFormat="0" applyBorder="0" applyAlignment="0" applyProtection="0"/>
    <xf numFmtId="179" fontId="2" fillId="11" borderId="0" applyNumberFormat="0" applyBorder="0" applyAlignment="0" applyProtection="0"/>
    <xf numFmtId="179" fontId="2" fillId="14" borderId="0" applyNumberFormat="0" applyBorder="0" applyAlignment="0" applyProtection="0"/>
    <xf numFmtId="179" fontId="2" fillId="15" borderId="0" applyNumberFormat="0" applyBorder="0" applyAlignment="0" applyProtection="0"/>
    <xf numFmtId="179" fontId="2" fillId="18" borderId="0" applyNumberFormat="0" applyBorder="0" applyAlignment="0" applyProtection="0"/>
    <xf numFmtId="179" fontId="2" fillId="19" borderId="0" applyNumberFormat="0" applyBorder="0" applyAlignment="0" applyProtection="0"/>
    <xf numFmtId="179" fontId="2" fillId="22" borderId="0" applyNumberFormat="0" applyBorder="0" applyAlignment="0" applyProtection="0"/>
    <xf numFmtId="179" fontId="2" fillId="23" borderId="0" applyNumberFormat="0" applyBorder="0" applyAlignment="0" applyProtection="0"/>
    <xf numFmtId="179" fontId="2" fillId="26" borderId="0" applyNumberFormat="0" applyBorder="0" applyAlignment="0" applyProtection="0"/>
    <xf numFmtId="179" fontId="2" fillId="27" borderId="0" applyNumberFormat="0" applyBorder="0" applyAlignment="0" applyProtection="0"/>
    <xf numFmtId="179" fontId="2" fillId="30" borderId="0" applyNumberFormat="0" applyBorder="0" applyAlignment="0" applyProtection="0"/>
    <xf numFmtId="179" fontId="2" fillId="31" borderId="0" applyNumberFormat="0" applyBorder="0" applyAlignment="0" applyProtection="0"/>
    <xf numFmtId="168" fontId="100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10" borderId="0" applyNumberFormat="0" applyBorder="0" applyAlignment="0" applyProtection="0"/>
    <xf numFmtId="179" fontId="2" fillId="10" borderId="0" applyNumberFormat="0" applyBorder="0" applyAlignment="0" applyProtection="0"/>
    <xf numFmtId="179" fontId="1" fillId="10" borderId="0" applyNumberFormat="0" applyBorder="0" applyAlignment="0" applyProtection="0"/>
    <xf numFmtId="179" fontId="2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4" borderId="0" applyNumberFormat="0" applyBorder="0" applyAlignment="0" applyProtection="0"/>
    <xf numFmtId="179" fontId="2" fillId="14" borderId="0" applyNumberFormat="0" applyBorder="0" applyAlignment="0" applyProtection="0"/>
    <xf numFmtId="179" fontId="1" fillId="14" borderId="0" applyNumberFormat="0" applyBorder="0" applyAlignment="0" applyProtection="0"/>
    <xf numFmtId="179" fontId="2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8" borderId="0" applyNumberFormat="0" applyBorder="0" applyAlignment="0" applyProtection="0"/>
    <xf numFmtId="179" fontId="2" fillId="18" borderId="0" applyNumberFormat="0" applyBorder="0" applyAlignment="0" applyProtection="0"/>
    <xf numFmtId="179" fontId="1" fillId="18" borderId="0" applyNumberFormat="0" applyBorder="0" applyAlignment="0" applyProtection="0"/>
    <xf numFmtId="179" fontId="2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22" borderId="0" applyNumberFormat="0" applyBorder="0" applyAlignment="0" applyProtection="0"/>
    <xf numFmtId="179" fontId="2" fillId="22" borderId="0" applyNumberFormat="0" applyBorder="0" applyAlignment="0" applyProtection="0"/>
    <xf numFmtId="179" fontId="1" fillId="22" borderId="0" applyNumberFormat="0" applyBorder="0" applyAlignment="0" applyProtection="0"/>
    <xf numFmtId="179" fontId="2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6" borderId="0" applyNumberFormat="0" applyBorder="0" applyAlignment="0" applyProtection="0"/>
    <xf numFmtId="179" fontId="2" fillId="26" borderId="0" applyNumberFormat="0" applyBorder="0" applyAlignment="0" applyProtection="0"/>
    <xf numFmtId="179" fontId="1" fillId="26" borderId="0" applyNumberFormat="0" applyBorder="0" applyAlignment="0" applyProtection="0"/>
    <xf numFmtId="179" fontId="2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30" borderId="0" applyNumberFormat="0" applyBorder="0" applyAlignment="0" applyProtection="0"/>
    <xf numFmtId="179" fontId="2" fillId="30" borderId="0" applyNumberFormat="0" applyBorder="0" applyAlignment="0" applyProtection="0"/>
    <xf numFmtId="179" fontId="1" fillId="30" borderId="0" applyNumberFormat="0" applyBorder="0" applyAlignment="0" applyProtection="0"/>
    <xf numFmtId="179" fontId="2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11" borderId="0" applyNumberFormat="0" applyBorder="0" applyAlignment="0" applyProtection="0"/>
    <xf numFmtId="179" fontId="2" fillId="11" borderId="0" applyNumberFormat="0" applyBorder="0" applyAlignment="0" applyProtection="0"/>
    <xf numFmtId="179" fontId="1" fillId="11" borderId="0" applyNumberFormat="0" applyBorder="0" applyAlignment="0" applyProtection="0"/>
    <xf numFmtId="179" fontId="2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5" borderId="0" applyNumberFormat="0" applyBorder="0" applyAlignment="0" applyProtection="0"/>
    <xf numFmtId="179" fontId="2" fillId="15" borderId="0" applyNumberFormat="0" applyBorder="0" applyAlignment="0" applyProtection="0"/>
    <xf numFmtId="179" fontId="1" fillId="15" borderId="0" applyNumberFormat="0" applyBorder="0" applyAlignment="0" applyProtection="0"/>
    <xf numFmtId="179" fontId="2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9" borderId="0" applyNumberFormat="0" applyBorder="0" applyAlignment="0" applyProtection="0"/>
    <xf numFmtId="179" fontId="2" fillId="19" borderId="0" applyNumberFormat="0" applyBorder="0" applyAlignment="0" applyProtection="0"/>
    <xf numFmtId="179" fontId="1" fillId="19" borderId="0" applyNumberFormat="0" applyBorder="0" applyAlignment="0" applyProtection="0"/>
    <xf numFmtId="179" fontId="2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23" borderId="0" applyNumberFormat="0" applyBorder="0" applyAlignment="0" applyProtection="0"/>
    <xf numFmtId="179" fontId="2" fillId="23" borderId="0" applyNumberFormat="0" applyBorder="0" applyAlignment="0" applyProtection="0"/>
    <xf numFmtId="179" fontId="1" fillId="23" borderId="0" applyNumberFormat="0" applyBorder="0" applyAlignment="0" applyProtection="0"/>
    <xf numFmtId="179" fontId="2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7" borderId="0" applyNumberFormat="0" applyBorder="0" applyAlignment="0" applyProtection="0"/>
    <xf numFmtId="179" fontId="2" fillId="27" borderId="0" applyNumberFormat="0" applyBorder="0" applyAlignment="0" applyProtection="0"/>
    <xf numFmtId="179" fontId="1" fillId="27" borderId="0" applyNumberFormat="0" applyBorder="0" applyAlignment="0" applyProtection="0"/>
    <xf numFmtId="179" fontId="2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31" borderId="0" applyNumberFormat="0" applyBorder="0" applyAlignment="0" applyProtection="0"/>
    <xf numFmtId="179" fontId="2" fillId="31" borderId="0" applyNumberFormat="0" applyBorder="0" applyAlignment="0" applyProtection="0"/>
    <xf numFmtId="179" fontId="1" fillId="31" borderId="0" applyNumberFormat="0" applyBorder="0" applyAlignment="0" applyProtection="0"/>
    <xf numFmtId="179" fontId="2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1" fillId="0" borderId="0" applyFont="0" applyFill="0" applyBorder="0" applyAlignment="0" applyProtection="0"/>
    <xf numFmtId="179" fontId="1" fillId="8" borderId="12" applyNumberFormat="0" applyFont="0" applyAlignment="0" applyProtection="0"/>
    <xf numFmtId="179" fontId="2" fillId="8" borderId="12" applyNumberFormat="0" applyFont="0" applyAlignment="0" applyProtection="0"/>
    <xf numFmtId="179" fontId="1" fillId="8" borderId="12" applyNumberFormat="0" applyFont="0" applyAlignment="0" applyProtection="0"/>
    <xf numFmtId="179" fontId="2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68" fontId="2" fillId="0" borderId="0" applyFont="0" applyFill="0" applyBorder="0" applyAlignment="0" applyProtection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205" fillId="5" borderId="8" applyNumberFormat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205" fillId="5" borderId="8" applyNumberFormat="0" applyAlignment="0" applyProtection="0"/>
    <xf numFmtId="179" fontId="1" fillId="0" borderId="0"/>
    <xf numFmtId="179" fontId="1" fillId="0" borderId="0"/>
    <xf numFmtId="179" fontId="10" fillId="0" borderId="0"/>
    <xf numFmtId="168" fontId="1" fillId="0" borderId="0" applyFont="0" applyFill="0" applyBorder="0" applyAlignment="0" applyProtection="0"/>
    <xf numFmtId="179" fontId="1" fillId="0" borderId="0"/>
    <xf numFmtId="179" fontId="10" fillId="0" borderId="0"/>
    <xf numFmtId="179" fontId="1" fillId="0" borderId="0"/>
    <xf numFmtId="179" fontId="1" fillId="0" borderId="0"/>
    <xf numFmtId="179" fontId="10" fillId="0" borderId="0"/>
    <xf numFmtId="168" fontId="2" fillId="0" borderId="0" applyFont="0" applyFill="0" applyBorder="0" applyAlignment="0" applyProtection="0"/>
    <xf numFmtId="179" fontId="10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" fillId="0" borderId="0"/>
    <xf numFmtId="179" fontId="1" fillId="0" borderId="0"/>
    <xf numFmtId="179" fontId="10" fillId="0" borderId="0"/>
    <xf numFmtId="179" fontId="1" fillId="0" borderId="0"/>
    <xf numFmtId="179" fontId="1" fillId="0" borderId="0"/>
    <xf numFmtId="179" fontId="10" fillId="0" borderId="0"/>
    <xf numFmtId="179" fontId="205" fillId="5" borderId="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" fillId="0" borderId="0"/>
    <xf numFmtId="179" fontId="10" fillId="0" borderId="0"/>
    <xf numFmtId="179" fontId="1" fillId="0" borderId="0"/>
    <xf numFmtId="179" fontId="1" fillId="0" borderId="0"/>
    <xf numFmtId="179" fontId="205" fillId="5" borderId="8" applyNumberFormat="0" applyAlignment="0" applyProtection="0"/>
    <xf numFmtId="179" fontId="1" fillId="0" borderId="0"/>
    <xf numFmtId="179" fontId="2" fillId="0" borderId="0"/>
    <xf numFmtId="179" fontId="10" fillId="0" borderId="0"/>
    <xf numFmtId="179" fontId="1" fillId="0" borderId="0"/>
    <xf numFmtId="168" fontId="1" fillId="0" borderId="0" applyFont="0" applyFill="0" applyBorder="0" applyAlignment="0" applyProtection="0"/>
    <xf numFmtId="179" fontId="205" fillId="5" borderId="8" applyNumberFormat="0" applyAlignment="0" applyProtection="0"/>
    <xf numFmtId="179" fontId="1" fillId="0" borderId="0"/>
    <xf numFmtId="179" fontId="1" fillId="0" borderId="0"/>
    <xf numFmtId="168" fontId="2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" fillId="0" borderId="0"/>
    <xf numFmtId="179" fontId="1" fillId="0" borderId="0"/>
    <xf numFmtId="9" fontId="2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0" fillId="0" borderId="0"/>
    <xf numFmtId="179" fontId="1" fillId="0" borderId="0"/>
    <xf numFmtId="179" fontId="205" fillId="5" borderId="8" applyNumberFormat="0" applyAlignment="0" applyProtection="0"/>
    <xf numFmtId="179" fontId="1" fillId="0" borderId="0"/>
    <xf numFmtId="179" fontId="205" fillId="5" borderId="8" applyNumberFormat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2" fillId="0" borderId="0"/>
    <xf numFmtId="168" fontId="2" fillId="0" borderId="0" applyFont="0" applyFill="0" applyBorder="0" applyAlignment="0" applyProtection="0"/>
    <xf numFmtId="179" fontId="1" fillId="0" borderId="0"/>
    <xf numFmtId="179" fontId="205" fillId="5" borderId="8" applyNumberFormat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205" fillId="5" borderId="8" applyNumberFormat="0" applyAlignment="0" applyProtection="0"/>
    <xf numFmtId="179" fontId="10" fillId="0" borderId="0"/>
    <xf numFmtId="168" fontId="1" fillId="0" borderId="0" applyFont="0" applyFill="0" applyBorder="0" applyAlignment="0" applyProtection="0"/>
    <xf numFmtId="179" fontId="1" fillId="0" borderId="0"/>
    <xf numFmtId="179" fontId="10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205" fillId="5" borderId="8" applyNumberFormat="0" applyAlignment="0" applyProtection="0"/>
    <xf numFmtId="168" fontId="2" fillId="0" borderId="0" applyFont="0" applyFill="0" applyBorder="0" applyAlignment="0" applyProtection="0"/>
    <xf numFmtId="179" fontId="1" fillId="0" borderId="0"/>
    <xf numFmtId="168" fontId="2" fillId="0" borderId="0" applyFont="0" applyFill="0" applyBorder="0" applyAlignment="0" applyProtection="0"/>
    <xf numFmtId="179" fontId="205" fillId="5" borderId="8" applyNumberFormat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205" fillId="5" borderId="8" applyNumberFormat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205" fillId="5" borderId="8" applyNumberFormat="0" applyAlignment="0" applyProtection="0"/>
    <xf numFmtId="168" fontId="2" fillId="0" borderId="0" applyFont="0" applyFill="0" applyBorder="0" applyAlignment="0" applyProtection="0"/>
    <xf numFmtId="179" fontId="10" fillId="0" borderId="0"/>
    <xf numFmtId="168" fontId="2" fillId="0" borderId="0" applyFont="0" applyFill="0" applyBorder="0" applyAlignment="0" applyProtection="0"/>
    <xf numFmtId="179" fontId="10" fillId="0" borderId="0"/>
    <xf numFmtId="179" fontId="1" fillId="0" borderId="0"/>
    <xf numFmtId="168" fontId="2" fillId="0" borderId="0" applyFont="0" applyFill="0" applyBorder="0" applyAlignment="0" applyProtection="0"/>
    <xf numFmtId="179" fontId="1" fillId="0" borderId="0"/>
    <xf numFmtId="179" fontId="205" fillId="5" borderId="8" applyNumberFormat="0" applyAlignment="0" applyProtection="0"/>
    <xf numFmtId="179" fontId="10" fillId="0" borderId="0"/>
    <xf numFmtId="168" fontId="1" fillId="0" borderId="0" applyFont="0" applyFill="0" applyBorder="0" applyAlignment="0" applyProtection="0"/>
    <xf numFmtId="179" fontId="1" fillId="0" borderId="0"/>
    <xf numFmtId="179" fontId="10" fillId="0" borderId="0"/>
    <xf numFmtId="168" fontId="2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0" fillId="0" borderId="0"/>
    <xf numFmtId="179" fontId="1" fillId="0" borderId="0"/>
    <xf numFmtId="168" fontId="2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205" fillId="5" borderId="8" applyNumberFormat="0" applyAlignment="0" applyProtection="0"/>
    <xf numFmtId="179" fontId="1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205" fillId="5" borderId="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205" fillId="5" borderId="8" applyNumberFormat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0" fillId="0" borderId="0"/>
    <xf numFmtId="179" fontId="1" fillId="0" borderId="0"/>
    <xf numFmtId="168" fontId="2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2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2" fillId="0" borderId="0"/>
    <xf numFmtId="168" fontId="2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79" fontId="93" fillId="0" borderId="42" applyNumberFormat="0" applyFill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98" fillId="0" borderId="15">
      <alignment horizontal="right" vertical="center"/>
    </xf>
    <xf numFmtId="168" fontId="98" fillId="0" borderId="15">
      <alignment horizontal="right" vertical="center"/>
    </xf>
    <xf numFmtId="168" fontId="98" fillId="0" borderId="15">
      <alignment horizontal="right" vertical="center"/>
    </xf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5" fontId="152" fillId="0" borderId="0" applyFont="0" applyFill="0" applyBorder="0" applyAlignment="0" applyProtection="0"/>
    <xf numFmtId="165" fontId="152" fillId="0" borderId="0" applyFont="0" applyFill="0" applyBorder="0" applyAlignment="0" applyProtection="0"/>
    <xf numFmtId="165" fontId="152" fillId="0" borderId="0" applyFont="0" applyFill="0" applyBorder="0" applyAlignment="0" applyProtection="0"/>
    <xf numFmtId="165" fontId="152" fillId="0" borderId="0" applyFont="0" applyFill="0" applyBorder="0" applyAlignment="0" applyProtection="0"/>
    <xf numFmtId="165" fontId="158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9" fontId="2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99" fillId="0" borderId="0" applyNumberFormat="0" applyFill="0" applyBorder="0" applyAlignment="0" applyProtection="0"/>
    <xf numFmtId="179" fontId="28" fillId="0" borderId="5" applyNumberFormat="0" applyFill="0" applyAlignment="0" applyProtection="0"/>
    <xf numFmtId="179" fontId="200" fillId="0" borderId="6" applyNumberFormat="0" applyFill="0" applyAlignment="0" applyProtection="0"/>
    <xf numFmtId="179" fontId="201" fillId="0" borderId="7" applyNumberFormat="0" applyFill="0" applyAlignment="0" applyProtection="0"/>
    <xf numFmtId="179" fontId="201" fillId="0" borderId="0" applyNumberFormat="0" applyFill="0" applyBorder="0" applyAlignment="0" applyProtection="0"/>
    <xf numFmtId="179" fontId="202" fillId="2" borderId="0" applyNumberFormat="0" applyBorder="0" applyAlignment="0" applyProtection="0"/>
    <xf numFmtId="179" fontId="203" fillId="3" borderId="0" applyNumberFormat="0" applyBorder="0" applyAlignment="0" applyProtection="0"/>
    <xf numFmtId="179" fontId="204" fillId="4" borderId="0" applyNumberFormat="0" applyBorder="0" applyAlignment="0" applyProtection="0"/>
    <xf numFmtId="179" fontId="205" fillId="5" borderId="8" applyNumberFormat="0" applyAlignment="0" applyProtection="0"/>
    <xf numFmtId="179" fontId="206" fillId="6" borderId="9" applyNumberFormat="0" applyAlignment="0" applyProtection="0"/>
    <xf numFmtId="179" fontId="207" fillId="6" borderId="8" applyNumberFormat="0" applyAlignment="0" applyProtection="0"/>
    <xf numFmtId="179" fontId="208" fillId="0" borderId="10" applyNumberFormat="0" applyFill="0" applyAlignment="0" applyProtection="0"/>
    <xf numFmtId="179" fontId="209" fillId="7" borderId="11" applyNumberFormat="0" applyAlignment="0" applyProtection="0"/>
    <xf numFmtId="179" fontId="198" fillId="0" borderId="0" applyNumberFormat="0" applyFill="0" applyBorder="0" applyAlignment="0" applyProtection="0"/>
    <xf numFmtId="179" fontId="2" fillId="8" borderId="12" applyNumberFormat="0" applyFont="0" applyAlignment="0" applyProtection="0"/>
    <xf numFmtId="179" fontId="210" fillId="0" borderId="0" applyNumberFormat="0" applyFill="0" applyBorder="0" applyAlignment="0" applyProtection="0"/>
    <xf numFmtId="179" fontId="51" fillId="0" borderId="13" applyNumberFormat="0" applyFill="0" applyAlignment="0" applyProtection="0"/>
    <xf numFmtId="179" fontId="211" fillId="9" borderId="0" applyNumberFormat="0" applyBorder="0" applyAlignment="0" applyProtection="0"/>
    <xf numFmtId="179" fontId="2" fillId="10" borderId="0" applyNumberFormat="0" applyBorder="0" applyAlignment="0" applyProtection="0"/>
    <xf numFmtId="179" fontId="2" fillId="11" borderId="0" applyNumberFormat="0" applyBorder="0" applyAlignment="0" applyProtection="0"/>
    <xf numFmtId="179" fontId="211" fillId="12" borderId="0" applyNumberFormat="0" applyBorder="0" applyAlignment="0" applyProtection="0"/>
    <xf numFmtId="179" fontId="211" fillId="13" borderId="0" applyNumberFormat="0" applyBorder="0" applyAlignment="0" applyProtection="0"/>
    <xf numFmtId="179" fontId="2" fillId="14" borderId="0" applyNumberFormat="0" applyBorder="0" applyAlignment="0" applyProtection="0"/>
    <xf numFmtId="179" fontId="2" fillId="15" borderId="0" applyNumberFormat="0" applyBorder="0" applyAlignment="0" applyProtection="0"/>
    <xf numFmtId="179" fontId="211" fillId="16" borderId="0" applyNumberFormat="0" applyBorder="0" applyAlignment="0" applyProtection="0"/>
    <xf numFmtId="179" fontId="211" fillId="17" borderId="0" applyNumberFormat="0" applyBorder="0" applyAlignment="0" applyProtection="0"/>
    <xf numFmtId="179" fontId="2" fillId="18" borderId="0" applyNumberFormat="0" applyBorder="0" applyAlignment="0" applyProtection="0"/>
    <xf numFmtId="179" fontId="2" fillId="19" borderId="0" applyNumberFormat="0" applyBorder="0" applyAlignment="0" applyProtection="0"/>
    <xf numFmtId="179" fontId="211" fillId="20" borderId="0" applyNumberFormat="0" applyBorder="0" applyAlignment="0" applyProtection="0"/>
    <xf numFmtId="179" fontId="211" fillId="21" borderId="0" applyNumberFormat="0" applyBorder="0" applyAlignment="0" applyProtection="0"/>
    <xf numFmtId="179" fontId="2" fillId="22" borderId="0" applyNumberFormat="0" applyBorder="0" applyAlignment="0" applyProtection="0"/>
    <xf numFmtId="179" fontId="2" fillId="23" borderId="0" applyNumberFormat="0" applyBorder="0" applyAlignment="0" applyProtection="0"/>
    <xf numFmtId="179" fontId="211" fillId="24" borderId="0" applyNumberFormat="0" applyBorder="0" applyAlignment="0" applyProtection="0"/>
    <xf numFmtId="179" fontId="211" fillId="25" borderId="0" applyNumberFormat="0" applyBorder="0" applyAlignment="0" applyProtection="0"/>
    <xf numFmtId="179" fontId="2" fillId="26" borderId="0" applyNumberFormat="0" applyBorder="0" applyAlignment="0" applyProtection="0"/>
    <xf numFmtId="179" fontId="2" fillId="27" borderId="0" applyNumberFormat="0" applyBorder="0" applyAlignment="0" applyProtection="0"/>
    <xf numFmtId="179" fontId="211" fillId="28" borderId="0" applyNumberFormat="0" applyBorder="0" applyAlignment="0" applyProtection="0"/>
    <xf numFmtId="179" fontId="211" fillId="29" borderId="0" applyNumberFormat="0" applyBorder="0" applyAlignment="0" applyProtection="0"/>
    <xf numFmtId="179" fontId="2" fillId="30" borderId="0" applyNumberFormat="0" applyBorder="0" applyAlignment="0" applyProtection="0"/>
    <xf numFmtId="179" fontId="2" fillId="31" borderId="0" applyNumberFormat="0" applyBorder="0" applyAlignment="0" applyProtection="0"/>
    <xf numFmtId="179" fontId="211" fillId="32" borderId="0" applyNumberFormat="0" applyBorder="0" applyAlignment="0" applyProtection="0"/>
    <xf numFmtId="168" fontId="100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68" fontId="2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0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8" borderId="12" applyNumberFormat="0" applyFont="0" applyAlignment="0" applyProtection="0"/>
    <xf numFmtId="179" fontId="1" fillId="10" borderId="0" applyNumberFormat="0" applyBorder="0" applyAlignment="0" applyProtection="0"/>
    <xf numFmtId="179" fontId="1" fillId="11" borderId="0" applyNumberFormat="0" applyBorder="0" applyAlignment="0" applyProtection="0"/>
    <xf numFmtId="179" fontId="1" fillId="14" borderId="0" applyNumberFormat="0" applyBorder="0" applyAlignment="0" applyProtection="0"/>
    <xf numFmtId="179" fontId="1" fillId="15" borderId="0" applyNumberFormat="0" applyBorder="0" applyAlignment="0" applyProtection="0"/>
    <xf numFmtId="179" fontId="1" fillId="18" borderId="0" applyNumberFormat="0" applyBorder="0" applyAlignment="0" applyProtection="0"/>
    <xf numFmtId="179" fontId="1" fillId="19" borderId="0" applyNumberFormat="0" applyBorder="0" applyAlignment="0" applyProtection="0"/>
    <xf numFmtId="179" fontId="1" fillId="22" borderId="0" applyNumberFormat="0" applyBorder="0" applyAlignment="0" applyProtection="0"/>
    <xf numFmtId="179" fontId="1" fillId="23" borderId="0" applyNumberFormat="0" applyBorder="0" applyAlignment="0" applyProtection="0"/>
    <xf numFmtId="179" fontId="1" fillId="26" borderId="0" applyNumberFormat="0" applyBorder="0" applyAlignment="0" applyProtection="0"/>
    <xf numFmtId="179" fontId="1" fillId="27" borderId="0" applyNumberFormat="0" applyBorder="0" applyAlignment="0" applyProtection="0"/>
    <xf numFmtId="179" fontId="1" fillId="30" borderId="0" applyNumberFormat="0" applyBorder="0" applyAlignment="0" applyProtection="0"/>
    <xf numFmtId="179" fontId="1" fillId="31" borderId="0" applyNumberFormat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79" fontId="93" fillId="0" borderId="42" applyNumberFormat="0" applyFill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98" fillId="0" borderId="15">
      <alignment horizontal="right" vertical="center"/>
    </xf>
    <xf numFmtId="168" fontId="98" fillId="0" borderId="15">
      <alignment horizontal="right" vertical="center"/>
    </xf>
    <xf numFmtId="168" fontId="98" fillId="0" borderId="15">
      <alignment horizontal="right" vertical="center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5" fontId="152" fillId="0" borderId="0" applyFont="0" applyFill="0" applyBorder="0" applyAlignment="0" applyProtection="0"/>
    <xf numFmtId="165" fontId="152" fillId="0" borderId="0" applyFont="0" applyFill="0" applyBorder="0" applyAlignment="0" applyProtection="0"/>
    <xf numFmtId="165" fontId="152" fillId="0" borderId="0" applyFont="0" applyFill="0" applyBorder="0" applyAlignment="0" applyProtection="0"/>
    <xf numFmtId="165" fontId="152" fillId="0" borderId="0" applyFont="0" applyFill="0" applyBorder="0" applyAlignment="0" applyProtection="0"/>
    <xf numFmtId="165" fontId="158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00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68" fontId="3" fillId="0" borderId="0" applyFont="0" applyFill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68" fontId="2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0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8" borderId="12" applyNumberFormat="0" applyFont="0" applyAlignment="0" applyProtection="0"/>
    <xf numFmtId="179" fontId="1" fillId="10" borderId="0" applyNumberFormat="0" applyBorder="0" applyAlignment="0" applyProtection="0"/>
    <xf numFmtId="179" fontId="1" fillId="11" borderId="0" applyNumberFormat="0" applyBorder="0" applyAlignment="0" applyProtection="0"/>
    <xf numFmtId="179" fontId="1" fillId="14" borderId="0" applyNumberFormat="0" applyBorder="0" applyAlignment="0" applyProtection="0"/>
    <xf numFmtId="179" fontId="1" fillId="15" borderId="0" applyNumberFormat="0" applyBorder="0" applyAlignment="0" applyProtection="0"/>
    <xf numFmtId="179" fontId="1" fillId="18" borderId="0" applyNumberFormat="0" applyBorder="0" applyAlignment="0" applyProtection="0"/>
    <xf numFmtId="179" fontId="1" fillId="19" borderId="0" applyNumberFormat="0" applyBorder="0" applyAlignment="0" applyProtection="0"/>
    <xf numFmtId="179" fontId="1" fillId="22" borderId="0" applyNumberFormat="0" applyBorder="0" applyAlignment="0" applyProtection="0"/>
    <xf numFmtId="179" fontId="1" fillId="23" borderId="0" applyNumberFormat="0" applyBorder="0" applyAlignment="0" applyProtection="0"/>
    <xf numFmtId="179" fontId="1" fillId="26" borderId="0" applyNumberFormat="0" applyBorder="0" applyAlignment="0" applyProtection="0"/>
    <xf numFmtId="179" fontId="1" fillId="27" borderId="0" applyNumberFormat="0" applyBorder="0" applyAlignment="0" applyProtection="0"/>
    <xf numFmtId="179" fontId="1" fillId="30" borderId="0" applyNumberFormat="0" applyBorder="0" applyAlignment="0" applyProtection="0"/>
    <xf numFmtId="179" fontId="1" fillId="31" borderId="0" applyNumberFormat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2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79" fontId="93" fillId="0" borderId="42" applyNumberFormat="0" applyFill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98" fillId="0" borderId="15">
      <alignment horizontal="right" vertical="center"/>
    </xf>
    <xf numFmtId="168" fontId="98" fillId="0" borderId="15">
      <alignment horizontal="right" vertical="center"/>
    </xf>
    <xf numFmtId="168" fontId="98" fillId="0" borderId="15">
      <alignment horizontal="right" vertical="center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5" fontId="152" fillId="0" borderId="0" applyFont="0" applyFill="0" applyBorder="0" applyAlignment="0" applyProtection="0"/>
    <xf numFmtId="165" fontId="152" fillId="0" borderId="0" applyFont="0" applyFill="0" applyBorder="0" applyAlignment="0" applyProtection="0"/>
    <xf numFmtId="165" fontId="152" fillId="0" borderId="0" applyFont="0" applyFill="0" applyBorder="0" applyAlignment="0" applyProtection="0"/>
    <xf numFmtId="165" fontId="152" fillId="0" borderId="0" applyFont="0" applyFill="0" applyBorder="0" applyAlignment="0" applyProtection="0"/>
    <xf numFmtId="165" fontId="158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00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1" fillId="0" borderId="0" applyFont="0" applyFill="0" applyBorder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68" fontId="2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0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8" borderId="12" applyNumberFormat="0" applyFont="0" applyAlignment="0" applyProtection="0"/>
    <xf numFmtId="179" fontId="1" fillId="10" borderId="0" applyNumberFormat="0" applyBorder="0" applyAlignment="0" applyProtection="0"/>
    <xf numFmtId="179" fontId="1" fillId="11" borderId="0" applyNumberFormat="0" applyBorder="0" applyAlignment="0" applyProtection="0"/>
    <xf numFmtId="179" fontId="1" fillId="14" borderId="0" applyNumberFormat="0" applyBorder="0" applyAlignment="0" applyProtection="0"/>
    <xf numFmtId="179" fontId="1" fillId="15" borderId="0" applyNumberFormat="0" applyBorder="0" applyAlignment="0" applyProtection="0"/>
    <xf numFmtId="179" fontId="1" fillId="18" borderId="0" applyNumberFormat="0" applyBorder="0" applyAlignment="0" applyProtection="0"/>
    <xf numFmtId="179" fontId="1" fillId="19" borderId="0" applyNumberFormat="0" applyBorder="0" applyAlignment="0" applyProtection="0"/>
    <xf numFmtId="179" fontId="1" fillId="22" borderId="0" applyNumberFormat="0" applyBorder="0" applyAlignment="0" applyProtection="0"/>
    <xf numFmtId="179" fontId="1" fillId="23" borderId="0" applyNumberFormat="0" applyBorder="0" applyAlignment="0" applyProtection="0"/>
    <xf numFmtId="179" fontId="1" fillId="26" borderId="0" applyNumberFormat="0" applyBorder="0" applyAlignment="0" applyProtection="0"/>
    <xf numFmtId="179" fontId="1" fillId="27" borderId="0" applyNumberFormat="0" applyBorder="0" applyAlignment="0" applyProtection="0"/>
    <xf numFmtId="179" fontId="1" fillId="30" borderId="0" applyNumberFormat="0" applyBorder="0" applyAlignment="0" applyProtection="0"/>
    <xf numFmtId="179" fontId="1" fillId="31" borderId="0" applyNumberFormat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79" fontId="93" fillId="0" borderId="42" applyNumberFormat="0" applyFill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98" fillId="0" borderId="15">
      <alignment horizontal="right" vertical="center"/>
    </xf>
    <xf numFmtId="168" fontId="98" fillId="0" borderId="15">
      <alignment horizontal="right" vertical="center"/>
    </xf>
    <xf numFmtId="168" fontId="98" fillId="0" borderId="15">
      <alignment horizontal="right" vertical="center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5" fontId="152" fillId="0" borderId="0" applyFont="0" applyFill="0" applyBorder="0" applyAlignment="0" applyProtection="0"/>
    <xf numFmtId="165" fontId="152" fillId="0" borderId="0" applyFont="0" applyFill="0" applyBorder="0" applyAlignment="0" applyProtection="0"/>
    <xf numFmtId="165" fontId="152" fillId="0" borderId="0" applyFont="0" applyFill="0" applyBorder="0" applyAlignment="0" applyProtection="0"/>
    <xf numFmtId="165" fontId="152" fillId="0" borderId="0" applyFont="0" applyFill="0" applyBorder="0" applyAlignment="0" applyProtection="0"/>
    <xf numFmtId="165" fontId="158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00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68" fontId="3" fillId="0" borderId="0" applyFont="0" applyFill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68" fontId="2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0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8" borderId="12" applyNumberFormat="0" applyFont="0" applyAlignment="0" applyProtection="0"/>
    <xf numFmtId="179" fontId="1" fillId="10" borderId="0" applyNumberFormat="0" applyBorder="0" applyAlignment="0" applyProtection="0"/>
    <xf numFmtId="179" fontId="1" fillId="11" borderId="0" applyNumberFormat="0" applyBorder="0" applyAlignment="0" applyProtection="0"/>
    <xf numFmtId="179" fontId="1" fillId="14" borderId="0" applyNumberFormat="0" applyBorder="0" applyAlignment="0" applyProtection="0"/>
    <xf numFmtId="179" fontId="1" fillId="15" borderId="0" applyNumberFormat="0" applyBorder="0" applyAlignment="0" applyProtection="0"/>
    <xf numFmtId="179" fontId="1" fillId="18" borderId="0" applyNumberFormat="0" applyBorder="0" applyAlignment="0" applyProtection="0"/>
    <xf numFmtId="179" fontId="1" fillId="19" borderId="0" applyNumberFormat="0" applyBorder="0" applyAlignment="0" applyProtection="0"/>
    <xf numFmtId="179" fontId="1" fillId="22" borderId="0" applyNumberFormat="0" applyBorder="0" applyAlignment="0" applyProtection="0"/>
    <xf numFmtId="179" fontId="1" fillId="23" borderId="0" applyNumberFormat="0" applyBorder="0" applyAlignment="0" applyProtection="0"/>
    <xf numFmtId="179" fontId="1" fillId="26" borderId="0" applyNumberFormat="0" applyBorder="0" applyAlignment="0" applyProtection="0"/>
    <xf numFmtId="179" fontId="1" fillId="27" borderId="0" applyNumberFormat="0" applyBorder="0" applyAlignment="0" applyProtection="0"/>
    <xf numFmtId="179" fontId="1" fillId="30" borderId="0" applyNumberFormat="0" applyBorder="0" applyAlignment="0" applyProtection="0"/>
    <xf numFmtId="179" fontId="1" fillId="31" borderId="0" applyNumberFormat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3" fillId="0" borderId="0" applyFont="0" applyFill="0" applyBorder="0" applyAlignment="0" applyProtection="0"/>
    <xf numFmtId="179" fontId="1" fillId="0" borderId="0"/>
    <xf numFmtId="179" fontId="1" fillId="0" borderId="0"/>
    <xf numFmtId="168" fontId="3" fillId="0" borderId="0" applyFont="0" applyFill="0" applyBorder="0" applyAlignment="0" applyProtection="0"/>
    <xf numFmtId="179" fontId="1" fillId="0" borderId="0"/>
    <xf numFmtId="168" fontId="10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9" fontId="1" fillId="0" borderId="0" applyFont="0" applyFill="0" applyBorder="0" applyAlignment="0" applyProtection="0"/>
    <xf numFmtId="179" fontId="1" fillId="0" borderId="0"/>
    <xf numFmtId="9" fontId="1" fillId="0" borderId="0" applyFont="0" applyFill="0" applyBorder="0" applyAlignment="0" applyProtection="0"/>
    <xf numFmtId="179" fontId="1" fillId="0" borderId="0"/>
    <xf numFmtId="9" fontId="1" fillId="0" borderId="0" applyFont="0" applyFill="0" applyBorder="0" applyAlignment="0" applyProtection="0"/>
    <xf numFmtId="179" fontId="1" fillId="0" borderId="0"/>
    <xf numFmtId="9" fontId="1" fillId="0" borderId="0" applyFont="0" applyFill="0" applyBorder="0" applyAlignment="0" applyProtection="0"/>
    <xf numFmtId="179" fontId="1" fillId="0" borderId="0"/>
    <xf numFmtId="9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68" fontId="2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68" fontId="1" fillId="0" borderId="0" applyFont="0" applyFill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68" fontId="1" fillId="0" borderId="0" applyFont="0" applyFill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0" borderId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68" fontId="2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1" fillId="0" borderId="0" applyFont="0" applyFill="0" applyBorder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2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68" fontId="2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2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2" fillId="0" borderId="0" applyFont="0" applyFill="0" applyBorder="0" applyAlignment="0" applyProtection="0"/>
    <xf numFmtId="179" fontId="1" fillId="0" borderId="0"/>
    <xf numFmtId="168" fontId="2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" fillId="0" borderId="0"/>
    <xf numFmtId="168" fontId="2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2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2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2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2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68" fontId="3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1" fillId="0" borderId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2" fillId="0" borderId="0"/>
    <xf numFmtId="179" fontId="2" fillId="0" borderId="0"/>
    <xf numFmtId="179" fontId="2" fillId="0" borderId="0"/>
    <xf numFmtId="179" fontId="29" fillId="0" borderId="0"/>
    <xf numFmtId="179" fontId="29" fillId="0" borderId="0"/>
    <xf numFmtId="168" fontId="2" fillId="0" borderId="0" applyFont="0" applyFill="0" applyBorder="0" applyAlignment="0" applyProtection="0"/>
    <xf numFmtId="179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3" fillId="0" borderId="0"/>
    <xf numFmtId="179" fontId="3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32" fillId="0" borderId="0"/>
    <xf numFmtId="168" fontId="2" fillId="0" borderId="0" applyFont="0" applyFill="0" applyBorder="0" applyAlignment="0" applyProtection="0"/>
    <xf numFmtId="168" fontId="10" fillId="0" borderId="0" applyFont="0" applyFill="0" applyBorder="0" applyAlignment="0" applyProtection="0"/>
    <xf numFmtId="179" fontId="29" fillId="0" borderId="0"/>
    <xf numFmtId="179" fontId="3" fillId="0" borderId="0"/>
    <xf numFmtId="179" fontId="233" fillId="0" borderId="0"/>
    <xf numFmtId="168" fontId="233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68" fontId="2" fillId="0" borderId="0" applyFont="0" applyFill="0" applyBorder="0" applyAlignment="0" applyProtection="0"/>
    <xf numFmtId="179" fontId="2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" fillId="0" borderId="0"/>
    <xf numFmtId="0" fontId="1" fillId="0" borderId="0"/>
    <xf numFmtId="0" fontId="1" fillId="0" borderId="0"/>
    <xf numFmtId="0" fontId="2" fillId="0" borderId="0"/>
    <xf numFmtId="244" fontId="28" fillId="0" borderId="5" applyNumberFormat="0" applyFill="0" applyAlignment="0" applyProtection="0"/>
    <xf numFmtId="244" fontId="29" fillId="0" borderId="0"/>
    <xf numFmtId="244" fontId="2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3" fillId="0" borderId="0"/>
    <xf numFmtId="168" fontId="234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0" fillId="0" borderId="0" applyFont="0" applyFill="0" applyBorder="0" applyAlignment="0" applyProtection="0"/>
    <xf numFmtId="0" fontId="10" fillId="0" borderId="0"/>
    <xf numFmtId="0" fontId="54" fillId="0" borderId="0">
      <alignment vertical="top"/>
    </xf>
    <xf numFmtId="0" fontId="228" fillId="0" borderId="0"/>
    <xf numFmtId="0" fontId="2" fillId="0" borderId="0"/>
    <xf numFmtId="9" fontId="228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244" fontId="2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168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5" fillId="0" borderId="0"/>
    <xf numFmtId="0" fontId="231" fillId="0" borderId="0"/>
    <xf numFmtId="168" fontId="231" fillId="0" borderId="0" applyFont="0" applyFill="0" applyBorder="0" applyAlignment="0" applyProtection="0"/>
    <xf numFmtId="0" fontId="2" fillId="0" borderId="0"/>
    <xf numFmtId="0" fontId="2" fillId="0" borderId="0"/>
    <xf numFmtId="0" fontId="231" fillId="0" borderId="0"/>
    <xf numFmtId="168" fontId="231" fillId="0" borderId="0" applyFont="0" applyFill="0" applyBorder="0" applyAlignment="0" applyProtection="0"/>
    <xf numFmtId="0" fontId="1" fillId="0" borderId="0"/>
    <xf numFmtId="168" fontId="2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1" fillId="0" borderId="0"/>
    <xf numFmtId="179" fontId="1" fillId="0" borderId="0"/>
    <xf numFmtId="179" fontId="1" fillId="0" borderId="0"/>
    <xf numFmtId="9" fontId="2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79" fontId="1" fillId="0" borderId="0"/>
    <xf numFmtId="0" fontId="2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35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235" fillId="0" borderId="0"/>
    <xf numFmtId="0" fontId="2" fillId="0" borderId="0"/>
    <xf numFmtId="0" fontId="1" fillId="0" borderId="0"/>
    <xf numFmtId="0" fontId="2" fillId="0" borderId="0"/>
    <xf numFmtId="168" fontId="2" fillId="0" borderId="0" applyFont="0" applyFill="0" applyBorder="0" applyAlignment="0" applyProtection="0"/>
    <xf numFmtId="179" fontId="2" fillId="0" borderId="0"/>
    <xf numFmtId="179" fontId="161" fillId="38" borderId="47" applyNumberFormat="0" applyAlignment="0" applyProtection="0"/>
    <xf numFmtId="179" fontId="74" fillId="40" borderId="45" applyNumberFormat="0" applyAlignment="0" applyProtection="0"/>
    <xf numFmtId="179" fontId="29" fillId="37" borderId="48" applyNumberFormat="0" applyFont="0" applyAlignment="0" applyProtection="0"/>
    <xf numFmtId="168" fontId="55" fillId="0" borderId="0" applyFont="0" applyFill="0" applyBorder="0" applyAlignment="0" applyProtection="0"/>
    <xf numFmtId="179" fontId="60" fillId="0" borderId="1">
      <alignment horizontal="left" vertical="center"/>
    </xf>
    <xf numFmtId="10" fontId="59" fillId="33" borderId="14" applyNumberFormat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29" fillId="0" borderId="0"/>
    <xf numFmtId="179" fontId="142" fillId="53" borderId="45" applyNumberFormat="0" applyAlignment="0" applyProtection="0"/>
    <xf numFmtId="179" fontId="142" fillId="53" borderId="45" applyNumberFormat="0" applyAlignment="0" applyProtection="0"/>
    <xf numFmtId="168" fontId="1" fillId="0" borderId="0" applyFont="0" applyFill="0" applyBorder="0" applyAlignment="0" applyProtection="0"/>
    <xf numFmtId="179" fontId="29" fillId="0" borderId="0"/>
    <xf numFmtId="179" fontId="68" fillId="44" borderId="45" applyNumberFormat="0" applyAlignment="0" applyProtection="0"/>
    <xf numFmtId="179" fontId="74" fillId="40" borderId="45" applyNumberFormat="0" applyAlignment="0" applyProtection="0"/>
    <xf numFmtId="179" fontId="76" fillId="0" borderId="46" applyNumberFormat="0" applyFill="0" applyAlignment="0" applyProtection="0"/>
    <xf numFmtId="179" fontId="78" fillId="44" borderId="47" applyNumberFormat="0" applyAlignment="0" applyProtection="0"/>
    <xf numFmtId="179" fontId="29" fillId="37" borderId="48" applyNumberFormat="0" applyFont="0" applyAlignment="0" applyProtection="0"/>
    <xf numFmtId="168" fontId="1" fillId="0" borderId="0" applyFont="0" applyFill="0" applyBorder="0" applyAlignment="0" applyProtection="0"/>
    <xf numFmtId="179" fontId="10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84" fillId="0" borderId="0"/>
    <xf numFmtId="179" fontId="93" fillId="0" borderId="49" applyNumberFormat="0" applyFill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4" fontId="175" fillId="66" borderId="50" applyNumberFormat="0" applyProtection="0">
      <alignment horizontal="right" vertical="center"/>
    </xf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42" fillId="53" borderId="45" applyNumberFormat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02" fillId="0" borderId="14">
      <alignment horizontal="center"/>
    </xf>
    <xf numFmtId="179" fontId="142" fillId="53" borderId="45" applyNumberFormat="0" applyAlignment="0" applyProtection="0"/>
    <xf numFmtId="179" fontId="74" fillId="53" borderId="45" applyNumberFormat="0" applyAlignment="0" applyProtection="0"/>
    <xf numFmtId="179" fontId="16" fillId="0" borderId="29" applyAlignment="0">
      <alignment horizontal="centerContinuous"/>
    </xf>
    <xf numFmtId="5" fontId="107" fillId="0" borderId="44" applyAlignment="0" applyProtection="0"/>
    <xf numFmtId="5" fontId="108" fillId="0" borderId="44" applyAlignment="0" applyProtection="0"/>
    <xf numFmtId="5" fontId="107" fillId="0" borderId="44" applyAlignment="0" applyProtection="0"/>
    <xf numFmtId="179" fontId="111" fillId="38" borderId="45" applyNumberFormat="0" applyAlignment="0" applyProtection="0"/>
    <xf numFmtId="179" fontId="111" fillId="38" borderId="45" applyNumberFormat="0" applyAlignment="0" applyProtection="0"/>
    <xf numFmtId="179" fontId="112" fillId="38" borderId="45" applyNumberFormat="0" applyAlignment="0" applyProtection="0"/>
    <xf numFmtId="179" fontId="111" fillId="38" borderId="45" applyNumberFormat="0" applyAlignment="0" applyProtection="0"/>
    <xf numFmtId="179" fontId="112" fillId="38" borderId="45" applyNumberFormat="0" applyAlignment="0" applyProtection="0"/>
    <xf numFmtId="3" fontId="10" fillId="0" borderId="14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0" fillId="37" borderId="48" applyNumberFormat="0" applyFont="0" applyAlignment="0" applyProtection="0"/>
    <xf numFmtId="179" fontId="142" fillId="53" borderId="45" applyNumberFormat="0" applyAlignment="0" applyProtection="0"/>
    <xf numFmtId="168" fontId="10" fillId="0" borderId="0" applyFont="0" applyFill="0" applyBorder="0" applyAlignment="0" applyProtection="0"/>
    <xf numFmtId="179" fontId="76" fillId="0" borderId="46" applyNumberFormat="0" applyFill="0" applyAlignment="0" applyProtection="0"/>
    <xf numFmtId="179" fontId="60" fillId="0" borderId="52">
      <alignment horizontal="left" vertical="center"/>
    </xf>
    <xf numFmtId="179" fontId="142" fillId="53" borderId="45" applyNumberFormat="0" applyAlignment="0" applyProtection="0"/>
    <xf numFmtId="179" fontId="3" fillId="37" borderId="48" applyNumberFormat="0" applyFont="0" applyAlignment="0" applyProtection="0"/>
    <xf numFmtId="4" fontId="174" fillId="66" borderId="50" applyNumberFormat="0" applyProtection="0">
      <alignment horizontal="right" vertical="center"/>
    </xf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61" fillId="38" borderId="47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74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74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" fillId="0" borderId="0"/>
    <xf numFmtId="179" fontId="3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61" fillId="38" borderId="47" applyNumberFormat="0" applyAlignment="0" applyProtection="0"/>
    <xf numFmtId="179" fontId="1" fillId="0" borderId="0"/>
    <xf numFmtId="179" fontId="78" fillId="38" borderId="47" applyNumberFormat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61" fillId="38" borderId="47" applyNumberFormat="0" applyAlignment="0" applyProtection="0"/>
    <xf numFmtId="179" fontId="1" fillId="0" borderId="0"/>
    <xf numFmtId="179" fontId="1" fillId="0" borderId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76" fillId="0" borderId="51" applyNumberFormat="0" applyFill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58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42" fillId="53" borderId="45" applyNumberFormat="0" applyAlignment="0" applyProtection="0"/>
    <xf numFmtId="179" fontId="1" fillId="0" borderId="0"/>
    <xf numFmtId="179" fontId="3" fillId="37" borderId="48" applyNumberFormat="0" applyFont="0" applyAlignment="0" applyProtection="0"/>
    <xf numFmtId="179" fontId="3" fillId="37" borderId="48" applyNumberFormat="0" applyFont="0" applyAlignment="0" applyProtection="0"/>
    <xf numFmtId="179" fontId="55" fillId="37" borderId="48" applyNumberFormat="0" applyFont="0" applyAlignment="0" applyProtection="0"/>
    <xf numFmtId="179" fontId="55" fillId="37" borderId="48" applyNumberFormat="0" applyFont="0" applyAlignment="0" applyProtection="0"/>
    <xf numFmtId="179" fontId="3" fillId="37" borderId="48" applyNumberFormat="0" applyFont="0" applyAlignment="0" applyProtection="0"/>
    <xf numFmtId="179" fontId="161" fillId="38" borderId="47" applyNumberFormat="0" applyAlignment="0" applyProtection="0"/>
    <xf numFmtId="179" fontId="161" fillId="38" borderId="47" applyNumberFormat="0" applyAlignment="0" applyProtection="0"/>
    <xf numFmtId="179" fontId="78" fillId="38" borderId="47" applyNumberFormat="0" applyAlignment="0" applyProtection="0"/>
    <xf numFmtId="179" fontId="161" fillId="38" borderId="47" applyNumberFormat="0" applyAlignment="0" applyProtection="0"/>
    <xf numFmtId="179" fontId="78" fillId="38" borderId="47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11" fillId="38" borderId="45" applyNumberFormat="0" applyAlignment="0" applyProtection="0"/>
    <xf numFmtId="4" fontId="173" fillId="66" borderId="50" applyNumberFormat="0" applyProtection="0">
      <alignment horizontal="right" vertical="center"/>
    </xf>
    <xf numFmtId="4" fontId="174" fillId="66" borderId="50" applyNumberFormat="0" applyProtection="0">
      <alignment horizontal="right" vertical="center"/>
    </xf>
    <xf numFmtId="4" fontId="172" fillId="35" borderId="50" applyNumberFormat="0" applyProtection="0">
      <alignment horizontal="left" vertical="center" wrapText="1" indent="1"/>
    </xf>
    <xf numFmtId="4" fontId="175" fillId="66" borderId="50" applyNumberFormat="0" applyProtection="0">
      <alignment horizontal="right" vertical="center"/>
    </xf>
    <xf numFmtId="179" fontId="16" fillId="0" borderId="43" applyAlignment="0">
      <alignment horizontal="centerContinuous"/>
    </xf>
    <xf numFmtId="12" fontId="176" fillId="0" borderId="14">
      <alignment horizontal="center"/>
    </xf>
    <xf numFmtId="179" fontId="76" fillId="0" borderId="51" applyNumberFormat="0" applyFill="0" applyAlignment="0" applyProtection="0"/>
    <xf numFmtId="179" fontId="76" fillId="0" borderId="51" applyNumberFormat="0" applyFill="0" applyAlignment="0" applyProtection="0"/>
    <xf numFmtId="179" fontId="161" fillId="38" borderId="47" applyNumberFormat="0" applyAlignment="0" applyProtection="0"/>
    <xf numFmtId="179" fontId="55" fillId="37" borderId="48" applyNumberFormat="0" applyFont="0" applyAlignment="0" applyProtection="0"/>
    <xf numFmtId="179" fontId="60" fillId="0" borderId="52">
      <alignment horizontal="left" vertical="center"/>
    </xf>
    <xf numFmtId="179" fontId="1" fillId="0" borderId="0"/>
    <xf numFmtId="179" fontId="1" fillId="0" borderId="0"/>
    <xf numFmtId="179" fontId="25" fillId="37" borderId="48" applyNumberFormat="0" applyFont="0" applyAlignment="0" applyProtection="0"/>
    <xf numFmtId="179" fontId="10" fillId="37" borderId="48" applyNumberFormat="0" applyFont="0" applyAlignment="0" applyProtection="0"/>
    <xf numFmtId="179" fontId="10" fillId="37" borderId="48" applyNumberFormat="0" applyFont="0" applyAlignment="0" applyProtection="0"/>
    <xf numFmtId="179" fontId="10" fillId="37" borderId="48" applyNumberFormat="0" applyFont="0" applyAlignment="0" applyProtection="0"/>
    <xf numFmtId="179" fontId="100" fillId="37" borderId="48" applyNumberFormat="0" applyFont="0" applyAlignment="0" applyProtection="0"/>
    <xf numFmtId="179" fontId="142" fillId="53" borderId="45" applyNumberFormat="0" applyAlignment="0" applyProtection="0"/>
    <xf numFmtId="0" fontId="2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99" fillId="0" borderId="0" applyNumberFormat="0" applyFill="0" applyBorder="0" applyAlignment="0" applyProtection="0"/>
    <xf numFmtId="179" fontId="28" fillId="0" borderId="5" applyNumberFormat="0" applyFill="0" applyAlignment="0" applyProtection="0"/>
    <xf numFmtId="179" fontId="200" fillId="0" borderId="6" applyNumberFormat="0" applyFill="0" applyAlignment="0" applyProtection="0"/>
    <xf numFmtId="179" fontId="201" fillId="0" borderId="7" applyNumberFormat="0" applyFill="0" applyAlignment="0" applyProtection="0"/>
    <xf numFmtId="179" fontId="201" fillId="0" borderId="0" applyNumberFormat="0" applyFill="0" applyBorder="0" applyAlignment="0" applyProtection="0"/>
    <xf numFmtId="179" fontId="202" fillId="2" borderId="0" applyNumberFormat="0" applyBorder="0" applyAlignment="0" applyProtection="0"/>
    <xf numFmtId="179" fontId="203" fillId="3" borderId="0" applyNumberFormat="0" applyBorder="0" applyAlignment="0" applyProtection="0"/>
    <xf numFmtId="179" fontId="204" fillId="4" borderId="0" applyNumberFormat="0" applyBorder="0" applyAlignment="0" applyProtection="0"/>
    <xf numFmtId="179" fontId="205" fillId="5" borderId="8" applyNumberFormat="0" applyAlignment="0" applyProtection="0"/>
    <xf numFmtId="179" fontId="206" fillId="6" borderId="9" applyNumberFormat="0" applyAlignment="0" applyProtection="0"/>
    <xf numFmtId="179" fontId="207" fillId="6" borderId="8" applyNumberFormat="0" applyAlignment="0" applyProtection="0"/>
    <xf numFmtId="179" fontId="208" fillId="0" borderId="10" applyNumberFormat="0" applyFill="0" applyAlignment="0" applyProtection="0"/>
    <xf numFmtId="179" fontId="209" fillId="7" borderId="11" applyNumberFormat="0" applyAlignment="0" applyProtection="0"/>
    <xf numFmtId="179" fontId="198" fillId="0" borderId="0" applyNumberFormat="0" applyFill="0" applyBorder="0" applyAlignment="0" applyProtection="0"/>
    <xf numFmtId="179" fontId="2" fillId="8" borderId="12" applyNumberFormat="0" applyFont="0" applyAlignment="0" applyProtection="0"/>
    <xf numFmtId="179" fontId="210" fillId="0" borderId="0" applyNumberFormat="0" applyFill="0" applyBorder="0" applyAlignment="0" applyProtection="0"/>
    <xf numFmtId="179" fontId="51" fillId="0" borderId="13" applyNumberFormat="0" applyFill="0" applyAlignment="0" applyProtection="0"/>
    <xf numFmtId="179" fontId="211" fillId="9" borderId="0" applyNumberFormat="0" applyBorder="0" applyAlignment="0" applyProtection="0"/>
    <xf numFmtId="179" fontId="2" fillId="10" borderId="0" applyNumberFormat="0" applyBorder="0" applyAlignment="0" applyProtection="0"/>
    <xf numFmtId="179" fontId="2" fillId="11" borderId="0" applyNumberFormat="0" applyBorder="0" applyAlignment="0" applyProtection="0"/>
    <xf numFmtId="179" fontId="211" fillId="12" borderId="0" applyNumberFormat="0" applyBorder="0" applyAlignment="0" applyProtection="0"/>
    <xf numFmtId="179" fontId="211" fillId="13" borderId="0" applyNumberFormat="0" applyBorder="0" applyAlignment="0" applyProtection="0"/>
    <xf numFmtId="179" fontId="2" fillId="14" borderId="0" applyNumberFormat="0" applyBorder="0" applyAlignment="0" applyProtection="0"/>
    <xf numFmtId="179" fontId="2" fillId="15" borderId="0" applyNumberFormat="0" applyBorder="0" applyAlignment="0" applyProtection="0"/>
    <xf numFmtId="179" fontId="211" fillId="16" borderId="0" applyNumberFormat="0" applyBorder="0" applyAlignment="0" applyProtection="0"/>
    <xf numFmtId="179" fontId="211" fillId="17" borderId="0" applyNumberFormat="0" applyBorder="0" applyAlignment="0" applyProtection="0"/>
    <xf numFmtId="179" fontId="2" fillId="18" borderId="0" applyNumberFormat="0" applyBorder="0" applyAlignment="0" applyProtection="0"/>
    <xf numFmtId="179" fontId="2" fillId="19" borderId="0" applyNumberFormat="0" applyBorder="0" applyAlignment="0" applyProtection="0"/>
    <xf numFmtId="179" fontId="211" fillId="20" borderId="0" applyNumberFormat="0" applyBorder="0" applyAlignment="0" applyProtection="0"/>
    <xf numFmtId="179" fontId="211" fillId="21" borderId="0" applyNumberFormat="0" applyBorder="0" applyAlignment="0" applyProtection="0"/>
    <xf numFmtId="179" fontId="2" fillId="22" borderId="0" applyNumberFormat="0" applyBorder="0" applyAlignment="0" applyProtection="0"/>
    <xf numFmtId="179" fontId="2" fillId="23" borderId="0" applyNumberFormat="0" applyBorder="0" applyAlignment="0" applyProtection="0"/>
    <xf numFmtId="179" fontId="211" fillId="24" borderId="0" applyNumberFormat="0" applyBorder="0" applyAlignment="0" applyProtection="0"/>
    <xf numFmtId="179" fontId="211" fillId="25" borderId="0" applyNumberFormat="0" applyBorder="0" applyAlignment="0" applyProtection="0"/>
    <xf numFmtId="179" fontId="2" fillId="26" borderId="0" applyNumberFormat="0" applyBorder="0" applyAlignment="0" applyProtection="0"/>
    <xf numFmtId="179" fontId="2" fillId="27" borderId="0" applyNumberFormat="0" applyBorder="0" applyAlignment="0" applyProtection="0"/>
    <xf numFmtId="179" fontId="211" fillId="28" borderId="0" applyNumberFormat="0" applyBorder="0" applyAlignment="0" applyProtection="0"/>
    <xf numFmtId="179" fontId="211" fillId="29" borderId="0" applyNumberFormat="0" applyBorder="0" applyAlignment="0" applyProtection="0"/>
    <xf numFmtId="179" fontId="2" fillId="30" borderId="0" applyNumberFormat="0" applyBorder="0" applyAlignment="0" applyProtection="0"/>
    <xf numFmtId="179" fontId="2" fillId="31" borderId="0" applyNumberFormat="0" applyBorder="0" applyAlignment="0" applyProtection="0"/>
    <xf numFmtId="179" fontId="211" fillId="32" borderId="0" applyNumberFormat="0" applyBorder="0" applyAlignment="0" applyProtection="0"/>
    <xf numFmtId="179" fontId="142" fillId="53" borderId="45" applyNumberFormat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42" fillId="53" borderId="45" applyNumberFormat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42" fillId="53" borderId="45" applyNumberFormat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74" fillId="53" borderId="45" applyNumberFormat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1" fillId="0" borderId="0" applyFont="0" applyFill="0" applyBorder="0" applyAlignment="0" applyProtection="0"/>
    <xf numFmtId="179" fontId="68" fillId="44" borderId="45" applyNumberFormat="0" applyAlignment="0" applyProtection="0"/>
    <xf numFmtId="10" fontId="59" fillId="33" borderId="14" applyNumberFormat="0" applyBorder="0" applyAlignment="0" applyProtection="0"/>
    <xf numFmtId="179" fontId="142" fillId="53" borderId="45" applyNumberFormat="0" applyAlignment="0" applyProtection="0"/>
    <xf numFmtId="179" fontId="111" fillId="38" borderId="45" applyNumberFormat="0" applyAlignment="0" applyProtection="0"/>
    <xf numFmtId="179" fontId="161" fillId="38" borderId="47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11" fillId="38" borderId="45" applyNumberForma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2" fillId="0" borderId="0"/>
    <xf numFmtId="179" fontId="1" fillId="0" borderId="0"/>
    <xf numFmtId="179" fontId="1" fillId="0" borderId="0"/>
    <xf numFmtId="179" fontId="1" fillId="8" borderId="12" applyNumberFormat="0" applyFont="0" applyAlignment="0" applyProtection="0"/>
    <xf numFmtId="179" fontId="1" fillId="10" borderId="0" applyNumberFormat="0" applyBorder="0" applyAlignment="0" applyProtection="0"/>
    <xf numFmtId="179" fontId="1" fillId="11" borderId="0" applyNumberFormat="0" applyBorder="0" applyAlignment="0" applyProtection="0"/>
    <xf numFmtId="179" fontId="1" fillId="14" borderId="0" applyNumberFormat="0" applyBorder="0" applyAlignment="0" applyProtection="0"/>
    <xf numFmtId="179" fontId="1" fillId="15" borderId="0" applyNumberFormat="0" applyBorder="0" applyAlignment="0" applyProtection="0"/>
    <xf numFmtId="179" fontId="1" fillId="18" borderId="0" applyNumberFormat="0" applyBorder="0" applyAlignment="0" applyProtection="0"/>
    <xf numFmtId="179" fontId="1" fillId="19" borderId="0" applyNumberFormat="0" applyBorder="0" applyAlignment="0" applyProtection="0"/>
    <xf numFmtId="179" fontId="1" fillId="22" borderId="0" applyNumberFormat="0" applyBorder="0" applyAlignment="0" applyProtection="0"/>
    <xf numFmtId="179" fontId="1" fillId="23" borderId="0" applyNumberFormat="0" applyBorder="0" applyAlignment="0" applyProtection="0"/>
    <xf numFmtId="179" fontId="1" fillId="26" borderId="0" applyNumberFormat="0" applyBorder="0" applyAlignment="0" applyProtection="0"/>
    <xf numFmtId="179" fontId="1" fillId="27" borderId="0" applyNumberFormat="0" applyBorder="0" applyAlignment="0" applyProtection="0"/>
    <xf numFmtId="179" fontId="1" fillId="30" borderId="0" applyNumberFormat="0" applyBorder="0" applyAlignment="0" applyProtection="0"/>
    <xf numFmtId="179" fontId="1" fillId="31" borderId="0" applyNumberFormat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93" fillId="0" borderId="49" applyNumberFormat="0" applyFill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0" fillId="37" borderId="48" applyNumberFormat="0" applyFont="0" applyAlignment="0" applyProtection="0"/>
    <xf numFmtId="179" fontId="78" fillId="44" borderId="47" applyNumberFormat="0" applyAlignment="0" applyProtection="0"/>
    <xf numFmtId="179" fontId="142" fillId="53" borderId="45" applyNumberFormat="0" applyAlignment="0" applyProtection="0"/>
    <xf numFmtId="179" fontId="55" fillId="37" borderId="48" applyNumberFormat="0" applyFont="0" applyAlignment="0" applyProtection="0"/>
    <xf numFmtId="179" fontId="93" fillId="0" borderId="49" applyNumberFormat="0" applyFill="0" applyAlignment="0" applyProtection="0"/>
    <xf numFmtId="179" fontId="74" fillId="40" borderId="45" applyNumberFormat="0" applyAlignment="0" applyProtection="0"/>
    <xf numFmtId="179" fontId="3" fillId="37" borderId="48" applyNumberFormat="0" applyFont="0" applyAlignment="0" applyProtection="0"/>
    <xf numFmtId="179" fontId="142" fillId="53" borderId="45" applyNumberFormat="0" applyAlignment="0" applyProtection="0"/>
    <xf numFmtId="179" fontId="16" fillId="0" borderId="29" applyAlignment="0">
      <alignment horizontal="centerContinuous"/>
    </xf>
    <xf numFmtId="179" fontId="74" fillId="53" borderId="45" applyNumberFormat="0" applyAlignment="0" applyProtection="0"/>
    <xf numFmtId="179" fontId="142" fillId="53" borderId="45" applyNumberFormat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6" fillId="0" borderId="43" applyAlignment="0">
      <alignment horizontal="centerContinuous"/>
    </xf>
    <xf numFmtId="179" fontId="161" fillId="38" borderId="47" applyNumberFormat="0" applyAlignment="0" applyProtection="0"/>
    <xf numFmtId="179" fontId="3" fillId="37" borderId="48" applyNumberFormat="0" applyFont="0" applyAlignment="0" applyProtection="0"/>
    <xf numFmtId="179" fontId="142" fillId="53" borderId="45" applyNumberFormat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1" fillId="0" borderId="0" applyFont="0" applyFill="0" applyBorder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8" borderId="12" applyNumberFormat="0" applyFont="0" applyAlignment="0" applyProtection="0"/>
    <xf numFmtId="179" fontId="1" fillId="10" borderId="0" applyNumberFormat="0" applyBorder="0" applyAlignment="0" applyProtection="0"/>
    <xf numFmtId="179" fontId="1" fillId="11" borderId="0" applyNumberFormat="0" applyBorder="0" applyAlignment="0" applyProtection="0"/>
    <xf numFmtId="179" fontId="1" fillId="14" borderId="0" applyNumberFormat="0" applyBorder="0" applyAlignment="0" applyProtection="0"/>
    <xf numFmtId="179" fontId="1" fillId="15" borderId="0" applyNumberFormat="0" applyBorder="0" applyAlignment="0" applyProtection="0"/>
    <xf numFmtId="179" fontId="1" fillId="18" borderId="0" applyNumberFormat="0" applyBorder="0" applyAlignment="0" applyProtection="0"/>
    <xf numFmtId="179" fontId="1" fillId="19" borderId="0" applyNumberFormat="0" applyBorder="0" applyAlignment="0" applyProtection="0"/>
    <xf numFmtId="179" fontId="1" fillId="22" borderId="0" applyNumberFormat="0" applyBorder="0" applyAlignment="0" applyProtection="0"/>
    <xf numFmtId="179" fontId="1" fillId="23" borderId="0" applyNumberFormat="0" applyBorder="0" applyAlignment="0" applyProtection="0"/>
    <xf numFmtId="179" fontId="1" fillId="26" borderId="0" applyNumberFormat="0" applyBorder="0" applyAlignment="0" applyProtection="0"/>
    <xf numFmtId="179" fontId="1" fillId="27" borderId="0" applyNumberFormat="0" applyBorder="0" applyAlignment="0" applyProtection="0"/>
    <xf numFmtId="179" fontId="1" fillId="30" borderId="0" applyNumberFormat="0" applyBorder="0" applyAlignment="0" applyProtection="0"/>
    <xf numFmtId="179" fontId="1" fillId="31" borderId="0" applyNumberFormat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93" fillId="0" borderId="49" applyNumberFormat="0" applyFill="0" applyAlignment="0" applyProtection="0"/>
    <xf numFmtId="179" fontId="93" fillId="0" borderId="49" applyNumberFormat="0" applyFill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12" fillId="38" borderId="45" applyNumberFormat="0" applyAlignment="0" applyProtection="0"/>
    <xf numFmtId="179" fontId="142" fillId="53" borderId="45" applyNumberFormat="0" applyAlignment="0" applyProtection="0"/>
    <xf numFmtId="179" fontId="112" fillId="38" borderId="45" applyNumberFormat="0" applyAlignment="0" applyProtection="0"/>
    <xf numFmtId="179" fontId="142" fillId="53" borderId="45" applyNumberFormat="0" applyAlignment="0" applyProtection="0"/>
    <xf numFmtId="179" fontId="76" fillId="0" borderId="51" applyNumberFormat="0" applyFill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6" fillId="0" borderId="43" applyAlignment="0">
      <alignment horizontal="centerContinuous"/>
    </xf>
    <xf numFmtId="0" fontId="2" fillId="0" borderId="0"/>
    <xf numFmtId="179" fontId="93" fillId="0" borderId="49" applyNumberFormat="0" applyFill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1" fillId="0" borderId="0" applyFont="0" applyFill="0" applyBorder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8" borderId="12" applyNumberFormat="0" applyFont="0" applyAlignment="0" applyProtection="0"/>
    <xf numFmtId="179" fontId="1" fillId="10" borderId="0" applyNumberFormat="0" applyBorder="0" applyAlignment="0" applyProtection="0"/>
    <xf numFmtId="179" fontId="1" fillId="11" borderId="0" applyNumberFormat="0" applyBorder="0" applyAlignment="0" applyProtection="0"/>
    <xf numFmtId="179" fontId="1" fillId="14" borderId="0" applyNumberFormat="0" applyBorder="0" applyAlignment="0" applyProtection="0"/>
    <xf numFmtId="179" fontId="1" fillId="15" borderId="0" applyNumberFormat="0" applyBorder="0" applyAlignment="0" applyProtection="0"/>
    <xf numFmtId="179" fontId="1" fillId="18" borderId="0" applyNumberFormat="0" applyBorder="0" applyAlignment="0" applyProtection="0"/>
    <xf numFmtId="179" fontId="1" fillId="19" borderId="0" applyNumberFormat="0" applyBorder="0" applyAlignment="0" applyProtection="0"/>
    <xf numFmtId="179" fontId="1" fillId="22" borderId="0" applyNumberFormat="0" applyBorder="0" applyAlignment="0" applyProtection="0"/>
    <xf numFmtId="179" fontId="1" fillId="23" borderId="0" applyNumberFormat="0" applyBorder="0" applyAlignment="0" applyProtection="0"/>
    <xf numFmtId="179" fontId="1" fillId="26" borderId="0" applyNumberFormat="0" applyBorder="0" applyAlignment="0" applyProtection="0"/>
    <xf numFmtId="179" fontId="1" fillId="27" borderId="0" applyNumberFormat="0" applyBorder="0" applyAlignment="0" applyProtection="0"/>
    <xf numFmtId="179" fontId="1" fillId="30" borderId="0" applyNumberFormat="0" applyBorder="0" applyAlignment="0" applyProtection="0"/>
    <xf numFmtId="179" fontId="1" fillId="31" borderId="0" applyNumberFormat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93" fillId="0" borderId="49" applyNumberFormat="0" applyFill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25" fillId="37" borderId="48" applyNumberFormat="0" applyFon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12" fillId="38" borderId="45" applyNumberFormat="0" applyAlignment="0" applyProtection="0"/>
    <xf numFmtId="4" fontId="175" fillId="66" borderId="50" applyNumberFormat="0" applyProtection="0">
      <alignment horizontal="right" vertical="center"/>
    </xf>
    <xf numFmtId="179" fontId="142" fillId="53" borderId="45" applyNumberFormat="0" applyAlignment="0" applyProtection="0"/>
    <xf numFmtId="4" fontId="173" fillId="66" borderId="50" applyNumberFormat="0" applyProtection="0">
      <alignment horizontal="right" vertical="center"/>
    </xf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6" fillId="0" borderId="43" applyAlignment="0">
      <alignment horizontal="centerContinuous"/>
    </xf>
    <xf numFmtId="179" fontId="78" fillId="38" borderId="47" applyNumberFormat="0" applyAlignment="0" applyProtection="0"/>
    <xf numFmtId="179" fontId="3" fillId="37" borderId="48" applyNumberFormat="0" applyFont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1" fillId="0" borderId="0" applyFont="0" applyFill="0" applyBorder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8" borderId="12" applyNumberFormat="0" applyFont="0" applyAlignment="0" applyProtection="0"/>
    <xf numFmtId="179" fontId="1" fillId="10" borderId="0" applyNumberFormat="0" applyBorder="0" applyAlignment="0" applyProtection="0"/>
    <xf numFmtId="179" fontId="1" fillId="11" borderId="0" applyNumberFormat="0" applyBorder="0" applyAlignment="0" applyProtection="0"/>
    <xf numFmtId="179" fontId="1" fillId="14" borderId="0" applyNumberFormat="0" applyBorder="0" applyAlignment="0" applyProtection="0"/>
    <xf numFmtId="179" fontId="1" fillId="15" borderId="0" applyNumberFormat="0" applyBorder="0" applyAlignment="0" applyProtection="0"/>
    <xf numFmtId="179" fontId="1" fillId="18" borderId="0" applyNumberFormat="0" applyBorder="0" applyAlignment="0" applyProtection="0"/>
    <xf numFmtId="179" fontId="1" fillId="19" borderId="0" applyNumberFormat="0" applyBorder="0" applyAlignment="0" applyProtection="0"/>
    <xf numFmtId="179" fontId="1" fillId="22" borderId="0" applyNumberFormat="0" applyBorder="0" applyAlignment="0" applyProtection="0"/>
    <xf numFmtId="179" fontId="1" fillId="23" borderId="0" applyNumberFormat="0" applyBorder="0" applyAlignment="0" applyProtection="0"/>
    <xf numFmtId="179" fontId="1" fillId="26" borderId="0" applyNumberFormat="0" applyBorder="0" applyAlignment="0" applyProtection="0"/>
    <xf numFmtId="179" fontId="1" fillId="27" borderId="0" applyNumberFormat="0" applyBorder="0" applyAlignment="0" applyProtection="0"/>
    <xf numFmtId="179" fontId="1" fillId="30" borderId="0" applyNumberFormat="0" applyBorder="0" applyAlignment="0" applyProtection="0"/>
    <xf numFmtId="179" fontId="1" fillId="31" borderId="0" applyNumberFormat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9" fontId="1" fillId="0" borderId="0" applyFont="0" applyFill="0" applyBorder="0" applyAlignment="0" applyProtection="0"/>
    <xf numFmtId="179" fontId="1" fillId="0" borderId="0"/>
    <xf numFmtId="9" fontId="1" fillId="0" borderId="0" applyFont="0" applyFill="0" applyBorder="0" applyAlignment="0" applyProtection="0"/>
    <xf numFmtId="179" fontId="1" fillId="0" borderId="0"/>
    <xf numFmtId="9" fontId="1" fillId="0" borderId="0" applyFont="0" applyFill="0" applyBorder="0" applyAlignment="0" applyProtection="0"/>
    <xf numFmtId="179" fontId="1" fillId="0" borderId="0"/>
    <xf numFmtId="9" fontId="1" fillId="0" borderId="0" applyFont="0" applyFill="0" applyBorder="0" applyAlignment="0" applyProtection="0"/>
    <xf numFmtId="179" fontId="1" fillId="0" borderId="0"/>
    <xf numFmtId="9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42" fillId="53" borderId="45" applyNumberFormat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42" fillId="53" borderId="45" applyNumberFormat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93" fillId="0" borderId="49" applyNumberFormat="0" applyFill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68" fontId="1" fillId="0" borderId="0" applyFont="0" applyFill="0" applyBorder="0" applyAlignment="0" applyProtection="0"/>
    <xf numFmtId="179" fontId="60" fillId="0" borderId="52">
      <alignment horizontal="left" vertical="center"/>
    </xf>
    <xf numFmtId="0" fontId="2" fillId="0" borderId="0"/>
    <xf numFmtId="179" fontId="16" fillId="0" borderId="29" applyAlignment="0">
      <alignment horizontal="centerContinuous"/>
    </xf>
    <xf numFmtId="12" fontId="176" fillId="0" borderId="14">
      <alignment horizontal="center"/>
    </xf>
    <xf numFmtId="179" fontId="78" fillId="38" borderId="47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1" fillId="0" borderId="0" applyFont="0" applyFill="0" applyBorder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93" fillId="0" borderId="49" applyNumberFormat="0" applyFill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42" fillId="53" borderId="45" applyNumberFormat="0" applyAlignment="0" applyProtection="0"/>
    <xf numFmtId="168" fontId="1" fillId="0" borderId="0" applyFont="0" applyFill="0" applyBorder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78" fillId="38" borderId="47" applyNumberFormat="0" applyAlignment="0" applyProtection="0"/>
    <xf numFmtId="179" fontId="55" fillId="37" borderId="48" applyNumberFormat="0" applyFont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8" borderId="12" applyNumberFormat="0" applyFont="0" applyAlignment="0" applyProtection="0"/>
    <xf numFmtId="179" fontId="1" fillId="10" borderId="0" applyNumberFormat="0" applyBorder="0" applyAlignment="0" applyProtection="0"/>
    <xf numFmtId="179" fontId="1" fillId="11" borderId="0" applyNumberFormat="0" applyBorder="0" applyAlignment="0" applyProtection="0"/>
    <xf numFmtId="179" fontId="1" fillId="14" borderId="0" applyNumberFormat="0" applyBorder="0" applyAlignment="0" applyProtection="0"/>
    <xf numFmtId="179" fontId="1" fillId="15" borderId="0" applyNumberFormat="0" applyBorder="0" applyAlignment="0" applyProtection="0"/>
    <xf numFmtId="179" fontId="1" fillId="18" borderId="0" applyNumberFormat="0" applyBorder="0" applyAlignment="0" applyProtection="0"/>
    <xf numFmtId="179" fontId="1" fillId="19" borderId="0" applyNumberFormat="0" applyBorder="0" applyAlignment="0" applyProtection="0"/>
    <xf numFmtId="179" fontId="1" fillId="22" borderId="0" applyNumberFormat="0" applyBorder="0" applyAlignment="0" applyProtection="0"/>
    <xf numFmtId="179" fontId="1" fillId="23" borderId="0" applyNumberFormat="0" applyBorder="0" applyAlignment="0" applyProtection="0"/>
    <xf numFmtId="179" fontId="1" fillId="26" borderId="0" applyNumberFormat="0" applyBorder="0" applyAlignment="0" applyProtection="0"/>
    <xf numFmtId="179" fontId="1" fillId="27" borderId="0" applyNumberFormat="0" applyBorder="0" applyAlignment="0" applyProtection="0"/>
    <xf numFmtId="179" fontId="1" fillId="30" borderId="0" applyNumberFormat="0" applyBorder="0" applyAlignment="0" applyProtection="0"/>
    <xf numFmtId="179" fontId="1" fillId="31" borderId="0" applyNumberFormat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93" fillId="0" borderId="49" applyNumberFormat="0" applyFill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0" fillId="37" borderId="48" applyNumberFormat="0" applyFon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78" fillId="44" borderId="47" applyNumberFormat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1" fillId="0" borderId="0" applyFont="0" applyFill="0" applyBorder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8" borderId="12" applyNumberFormat="0" applyFont="0" applyAlignment="0" applyProtection="0"/>
    <xf numFmtId="179" fontId="1" fillId="10" borderId="0" applyNumberFormat="0" applyBorder="0" applyAlignment="0" applyProtection="0"/>
    <xf numFmtId="179" fontId="1" fillId="11" borderId="0" applyNumberFormat="0" applyBorder="0" applyAlignment="0" applyProtection="0"/>
    <xf numFmtId="179" fontId="1" fillId="14" borderId="0" applyNumberFormat="0" applyBorder="0" applyAlignment="0" applyProtection="0"/>
    <xf numFmtId="179" fontId="1" fillId="15" borderId="0" applyNumberFormat="0" applyBorder="0" applyAlignment="0" applyProtection="0"/>
    <xf numFmtId="179" fontId="1" fillId="18" borderId="0" applyNumberFormat="0" applyBorder="0" applyAlignment="0" applyProtection="0"/>
    <xf numFmtId="179" fontId="1" fillId="19" borderId="0" applyNumberFormat="0" applyBorder="0" applyAlignment="0" applyProtection="0"/>
    <xf numFmtId="179" fontId="1" fillId="22" borderId="0" applyNumberFormat="0" applyBorder="0" applyAlignment="0" applyProtection="0"/>
    <xf numFmtId="179" fontId="1" fillId="23" borderId="0" applyNumberFormat="0" applyBorder="0" applyAlignment="0" applyProtection="0"/>
    <xf numFmtId="179" fontId="1" fillId="26" borderId="0" applyNumberFormat="0" applyBorder="0" applyAlignment="0" applyProtection="0"/>
    <xf numFmtId="179" fontId="1" fillId="27" borderId="0" applyNumberFormat="0" applyBorder="0" applyAlignment="0" applyProtection="0"/>
    <xf numFmtId="179" fontId="1" fillId="30" borderId="0" applyNumberFormat="0" applyBorder="0" applyAlignment="0" applyProtection="0"/>
    <xf numFmtId="179" fontId="1" fillId="31" borderId="0" applyNumberFormat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93" fillId="0" borderId="49" applyNumberFormat="0" applyFill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42" fillId="53" borderId="45" applyNumberFormat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1" fillId="0" borderId="0" applyFont="0" applyFill="0" applyBorder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8" borderId="12" applyNumberFormat="0" applyFont="0" applyAlignment="0" applyProtection="0"/>
    <xf numFmtId="179" fontId="1" fillId="10" borderId="0" applyNumberFormat="0" applyBorder="0" applyAlignment="0" applyProtection="0"/>
    <xf numFmtId="179" fontId="1" fillId="11" borderId="0" applyNumberFormat="0" applyBorder="0" applyAlignment="0" applyProtection="0"/>
    <xf numFmtId="179" fontId="1" fillId="14" borderId="0" applyNumberFormat="0" applyBorder="0" applyAlignment="0" applyProtection="0"/>
    <xf numFmtId="179" fontId="1" fillId="15" borderId="0" applyNumberFormat="0" applyBorder="0" applyAlignment="0" applyProtection="0"/>
    <xf numFmtId="179" fontId="1" fillId="18" borderId="0" applyNumberFormat="0" applyBorder="0" applyAlignment="0" applyProtection="0"/>
    <xf numFmtId="179" fontId="1" fillId="19" borderId="0" applyNumberFormat="0" applyBorder="0" applyAlignment="0" applyProtection="0"/>
    <xf numFmtId="179" fontId="1" fillId="22" borderId="0" applyNumberFormat="0" applyBorder="0" applyAlignment="0" applyProtection="0"/>
    <xf numFmtId="179" fontId="1" fillId="23" borderId="0" applyNumberFormat="0" applyBorder="0" applyAlignment="0" applyProtection="0"/>
    <xf numFmtId="179" fontId="1" fillId="26" borderId="0" applyNumberFormat="0" applyBorder="0" applyAlignment="0" applyProtection="0"/>
    <xf numFmtId="179" fontId="1" fillId="27" borderId="0" applyNumberFormat="0" applyBorder="0" applyAlignment="0" applyProtection="0"/>
    <xf numFmtId="179" fontId="1" fillId="30" borderId="0" applyNumberFormat="0" applyBorder="0" applyAlignment="0" applyProtection="0"/>
    <xf numFmtId="179" fontId="1" fillId="31" borderId="0" applyNumberFormat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42" fillId="53" borderId="45" applyNumberFormat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93" fillId="0" borderId="49" applyNumberFormat="0" applyFill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93" fillId="0" borderId="49" applyNumberFormat="0" applyFill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61" fillId="38" borderId="47" applyNumberFormat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1" fillId="0" borderId="0" applyFont="0" applyFill="0" applyBorder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8" borderId="12" applyNumberFormat="0" applyFont="0" applyAlignment="0" applyProtection="0"/>
    <xf numFmtId="179" fontId="1" fillId="10" borderId="0" applyNumberFormat="0" applyBorder="0" applyAlignment="0" applyProtection="0"/>
    <xf numFmtId="179" fontId="1" fillId="11" borderId="0" applyNumberFormat="0" applyBorder="0" applyAlignment="0" applyProtection="0"/>
    <xf numFmtId="179" fontId="1" fillId="14" borderId="0" applyNumberFormat="0" applyBorder="0" applyAlignment="0" applyProtection="0"/>
    <xf numFmtId="179" fontId="1" fillId="15" borderId="0" applyNumberFormat="0" applyBorder="0" applyAlignment="0" applyProtection="0"/>
    <xf numFmtId="179" fontId="1" fillId="18" borderId="0" applyNumberFormat="0" applyBorder="0" applyAlignment="0" applyProtection="0"/>
    <xf numFmtId="179" fontId="1" fillId="19" borderId="0" applyNumberFormat="0" applyBorder="0" applyAlignment="0" applyProtection="0"/>
    <xf numFmtId="179" fontId="1" fillId="22" borderId="0" applyNumberFormat="0" applyBorder="0" applyAlignment="0" applyProtection="0"/>
    <xf numFmtId="179" fontId="1" fillId="23" borderId="0" applyNumberFormat="0" applyBorder="0" applyAlignment="0" applyProtection="0"/>
    <xf numFmtId="179" fontId="1" fillId="26" borderId="0" applyNumberFormat="0" applyBorder="0" applyAlignment="0" applyProtection="0"/>
    <xf numFmtId="179" fontId="1" fillId="27" borderId="0" applyNumberFormat="0" applyBorder="0" applyAlignment="0" applyProtection="0"/>
    <xf numFmtId="179" fontId="1" fillId="30" borderId="0" applyNumberFormat="0" applyBorder="0" applyAlignment="0" applyProtection="0"/>
    <xf numFmtId="179" fontId="1" fillId="31" borderId="0" applyNumberFormat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9" fontId="1" fillId="0" borderId="0" applyFont="0" applyFill="0" applyBorder="0" applyAlignment="0" applyProtection="0"/>
    <xf numFmtId="179" fontId="1" fillId="0" borderId="0"/>
    <xf numFmtId="9" fontId="1" fillId="0" borderId="0" applyFont="0" applyFill="0" applyBorder="0" applyAlignment="0" applyProtection="0"/>
    <xf numFmtId="179" fontId="1" fillId="0" borderId="0"/>
    <xf numFmtId="9" fontId="1" fillId="0" borderId="0" applyFont="0" applyFill="0" applyBorder="0" applyAlignment="0" applyProtection="0"/>
    <xf numFmtId="179" fontId="1" fillId="0" borderId="0"/>
    <xf numFmtId="9" fontId="1" fillId="0" borderId="0" applyFont="0" applyFill="0" applyBorder="0" applyAlignment="0" applyProtection="0"/>
    <xf numFmtId="179" fontId="1" fillId="0" borderId="0"/>
    <xf numFmtId="9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68" fontId="1" fillId="0" borderId="0" applyFont="0" applyFill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68" fontId="1" fillId="0" borderId="0" applyFont="0" applyFill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1" fillId="0" borderId="0" applyFont="0" applyFill="0" applyBorder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79" fontId="1" fillId="8" borderId="12" applyNumberFormat="0" applyFont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79" fontId="1" fillId="0" borderId="0"/>
    <xf numFmtId="168" fontId="1" fillId="0" borderId="0" applyFont="0" applyFill="0" applyBorder="0" applyAlignment="0" applyProtection="0"/>
    <xf numFmtId="179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12" fillId="38" borderId="45" applyNumberFormat="0" applyAlignment="0" applyProtection="0"/>
    <xf numFmtId="179" fontId="29" fillId="37" borderId="48" applyNumberFormat="0" applyFont="0" applyAlignment="0" applyProtection="0"/>
    <xf numFmtId="179" fontId="142" fillId="53" borderId="45" applyNumberFormat="0" applyAlignment="0" applyProtection="0"/>
    <xf numFmtId="179" fontId="76" fillId="0" borderId="51" applyNumberFormat="0" applyFill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93" fillId="0" borderId="49" applyNumberFormat="0" applyFill="0" applyAlignment="0" applyProtection="0"/>
    <xf numFmtId="179" fontId="142" fillId="53" borderId="45" applyNumberFormat="0" applyAlignment="0" applyProtection="0"/>
    <xf numFmtId="179" fontId="3" fillId="37" borderId="48" applyNumberFormat="0" applyFon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4" fontId="174" fillId="66" borderId="50" applyNumberFormat="0" applyProtection="0">
      <alignment horizontal="right" vertical="center"/>
    </xf>
    <xf numFmtId="179" fontId="161" fillId="38" borderId="47" applyNumberFormat="0" applyAlignment="0" applyProtection="0"/>
    <xf numFmtId="179" fontId="3" fillId="37" borderId="48" applyNumberFormat="0" applyFon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11" fillId="38" borderId="45" applyNumberFormat="0" applyAlignment="0" applyProtection="0"/>
    <xf numFmtId="179" fontId="68" fillId="44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93" fillId="0" borderId="49" applyNumberFormat="0" applyFill="0" applyAlignment="0" applyProtection="0"/>
    <xf numFmtId="179" fontId="74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76" fillId="0" borderId="51" applyNumberFormat="0" applyFill="0" applyAlignment="0" applyProtection="0"/>
    <xf numFmtId="179" fontId="78" fillId="38" borderId="47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93" fillId="0" borderId="49" applyNumberFormat="0" applyFill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4" fontId="173" fillId="66" borderId="50" applyNumberFormat="0" applyProtection="0">
      <alignment horizontal="right" vertical="center"/>
    </xf>
    <xf numFmtId="4" fontId="172" fillId="35" borderId="50" applyNumberFormat="0" applyProtection="0">
      <alignment horizontal="left" vertical="center" wrapText="1" indent="1"/>
    </xf>
    <xf numFmtId="179" fontId="78" fillId="38" borderId="47" applyNumberFormat="0" applyAlignment="0" applyProtection="0"/>
    <xf numFmtId="179" fontId="55" fillId="37" borderId="48" applyNumberFormat="0" applyFon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11" fillId="38" borderId="45" applyNumberFormat="0" applyAlignment="0" applyProtection="0"/>
    <xf numFmtId="179" fontId="76" fillId="0" borderId="46" applyNumberFormat="0" applyFill="0" applyAlignment="0" applyProtection="0"/>
    <xf numFmtId="179" fontId="142" fillId="53" borderId="45" applyNumberFormat="0" applyAlignment="0" applyProtection="0"/>
    <xf numFmtId="179" fontId="100" fillId="37" borderId="48" applyNumberFormat="0" applyFon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11" fillId="38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78" fillId="44" borderId="47" applyNumberFormat="0" applyAlignment="0" applyProtection="0"/>
    <xf numFmtId="179" fontId="142" fillId="53" borderId="45" applyNumberFormat="0" applyAlignment="0" applyProtection="0"/>
    <xf numFmtId="179" fontId="100" fillId="37" borderId="48" applyNumberFormat="0" applyFont="0" applyAlignment="0" applyProtection="0"/>
    <xf numFmtId="179" fontId="10" fillId="37" borderId="48" applyNumberFormat="0" applyFont="0" applyAlignment="0" applyProtection="0"/>
    <xf numFmtId="179" fontId="10" fillId="37" borderId="48" applyNumberFormat="0" applyFont="0" applyAlignment="0" applyProtection="0"/>
    <xf numFmtId="179" fontId="10" fillId="37" borderId="48" applyNumberFormat="0" applyFont="0" applyAlignment="0" applyProtection="0"/>
    <xf numFmtId="179" fontId="25" fillId="37" borderId="48" applyNumberFormat="0" applyFont="0" applyAlignment="0" applyProtection="0"/>
    <xf numFmtId="179" fontId="16" fillId="0" borderId="29" applyAlignment="0">
      <alignment horizontal="centerContinuous"/>
    </xf>
    <xf numFmtId="0" fontId="2" fillId="0" borderId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4" fontId="172" fillId="35" borderId="50" applyNumberFormat="0" applyProtection="0">
      <alignment horizontal="left" vertical="center" wrapText="1" indent="1"/>
    </xf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3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31" fillId="0" borderId="0"/>
    <xf numFmtId="0" fontId="2" fillId="0" borderId="0"/>
    <xf numFmtId="168" fontId="2" fillId="0" borderId="0" applyFont="0" applyFill="0" applyBorder="0" applyAlignment="0" applyProtection="0"/>
    <xf numFmtId="0" fontId="235" fillId="0" borderId="0"/>
    <xf numFmtId="168" fontId="23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168" fontId="231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35" fillId="0" borderId="0"/>
    <xf numFmtId="168" fontId="231" fillId="0" borderId="0" applyFont="0" applyFill="0" applyBorder="0" applyAlignment="0" applyProtection="0"/>
    <xf numFmtId="0" fontId="2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3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5" fillId="0" borderId="0"/>
    <xf numFmtId="168" fontId="1" fillId="0" borderId="0" applyFont="0" applyFill="0" applyBorder="0" applyAlignment="0" applyProtection="0"/>
    <xf numFmtId="0" fontId="2" fillId="0" borderId="0"/>
    <xf numFmtId="0" fontId="235" fillId="0" borderId="0"/>
    <xf numFmtId="0" fontId="1" fillId="0" borderId="0"/>
    <xf numFmtId="168" fontId="1" fillId="0" borderId="0" applyFont="0" applyFill="0" applyBorder="0" applyAlignment="0" applyProtection="0"/>
    <xf numFmtId="168" fontId="231" fillId="0" borderId="0" applyFont="0" applyFill="0" applyBorder="0" applyAlignment="0" applyProtection="0"/>
    <xf numFmtId="0" fontId="1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8" fillId="0" borderId="0"/>
    <xf numFmtId="0" fontId="2" fillId="0" borderId="0"/>
    <xf numFmtId="0" fontId="1" fillId="0" borderId="0"/>
    <xf numFmtId="0" fontId="236" fillId="0" borderId="0"/>
    <xf numFmtId="168" fontId="1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1" fillId="0" borderId="0"/>
    <xf numFmtId="0" fontId="1" fillId="0" borderId="0"/>
    <xf numFmtId="0" fontId="1" fillId="0" borderId="0"/>
    <xf numFmtId="168" fontId="231" fillId="0" borderId="0" applyFont="0" applyFill="0" applyBorder="0" applyAlignment="0" applyProtection="0"/>
    <xf numFmtId="0" fontId="231" fillId="0" borderId="0"/>
    <xf numFmtId="168" fontId="2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31" fillId="0" borderId="0"/>
    <xf numFmtId="0" fontId="1" fillId="0" borderId="0"/>
    <xf numFmtId="0" fontId="10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/>
    <xf numFmtId="168" fontId="1" fillId="0" borderId="0" applyFont="0" applyFill="0" applyBorder="0" applyAlignment="0" applyProtection="0"/>
    <xf numFmtId="0" fontId="63" fillId="0" borderId="0"/>
    <xf numFmtId="168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168" fontId="1" fillId="0" borderId="0" applyFont="0" applyFill="0" applyBorder="0" applyAlignment="0" applyProtection="0"/>
    <xf numFmtId="168" fontId="2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31" fillId="0" borderId="0" applyFont="0" applyFill="0" applyBorder="0" applyAlignment="0" applyProtection="0"/>
    <xf numFmtId="0" fontId="1" fillId="0" borderId="0"/>
    <xf numFmtId="0" fontId="235" fillId="0" borderId="0"/>
    <xf numFmtId="168" fontId="23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2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233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2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233" fillId="0" borderId="0" applyFont="0" applyFill="0" applyBorder="0" applyAlignment="0" applyProtection="0"/>
    <xf numFmtId="0" fontId="233" fillId="0" borderId="0"/>
    <xf numFmtId="0" fontId="1" fillId="0" borderId="0"/>
    <xf numFmtId="0" fontId="10" fillId="0" borderId="0"/>
    <xf numFmtId="168" fontId="10" fillId="0" borderId="0" applyFont="0" applyFill="0" applyBorder="0" applyAlignment="0" applyProtection="0"/>
    <xf numFmtId="0" fontId="231" fillId="0" borderId="0"/>
    <xf numFmtId="0" fontId="1" fillId="0" borderId="0"/>
    <xf numFmtId="0" fontId="235" fillId="0" borderId="0"/>
    <xf numFmtId="0" fontId="2" fillId="0" borderId="0"/>
    <xf numFmtId="0" fontId="2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5" fillId="0" borderId="0"/>
    <xf numFmtId="168" fontId="235" fillId="0" borderId="0" applyFont="0" applyFill="0" applyBorder="0" applyAlignment="0" applyProtection="0"/>
    <xf numFmtId="0" fontId="235" fillId="0" borderId="0"/>
    <xf numFmtId="168" fontId="235" fillId="0" borderId="0" applyFont="0" applyFill="0" applyBorder="0" applyAlignment="0" applyProtection="0"/>
    <xf numFmtId="0" fontId="235" fillId="0" borderId="0"/>
    <xf numFmtId="168" fontId="235" fillId="0" borderId="0" applyFont="0" applyFill="0" applyBorder="0" applyAlignment="0" applyProtection="0"/>
    <xf numFmtId="0" fontId="235" fillId="0" borderId="0"/>
    <xf numFmtId="168" fontId="235" fillId="0" borderId="0" applyFont="0" applyFill="0" applyBorder="0" applyAlignment="0" applyProtection="0"/>
    <xf numFmtId="0" fontId="235" fillId="0" borderId="0"/>
    <xf numFmtId="168" fontId="235" fillId="0" borderId="0" applyFont="0" applyFill="0" applyBorder="0" applyAlignment="0" applyProtection="0"/>
    <xf numFmtId="0" fontId="235" fillId="0" borderId="0"/>
    <xf numFmtId="168" fontId="235" fillId="0" borderId="0" applyFont="0" applyFill="0" applyBorder="0" applyAlignment="0" applyProtection="0"/>
    <xf numFmtId="168" fontId="235" fillId="0" borderId="0" applyFont="0" applyFill="0" applyBorder="0" applyAlignment="0" applyProtection="0"/>
    <xf numFmtId="0" fontId="235" fillId="0" borderId="0"/>
    <xf numFmtId="0" fontId="2" fillId="0" borderId="0"/>
    <xf numFmtId="0" fontId="231" fillId="0" borderId="0"/>
    <xf numFmtId="0" fontId="231" fillId="0" borderId="0"/>
    <xf numFmtId="0" fontId="231" fillId="0" borderId="0"/>
    <xf numFmtId="168" fontId="231" fillId="0" borderId="0" applyFont="0" applyFill="0" applyBorder="0" applyAlignment="0" applyProtection="0"/>
    <xf numFmtId="168" fontId="231" fillId="0" borderId="0" applyFont="0" applyFill="0" applyBorder="0" applyAlignment="0" applyProtection="0"/>
    <xf numFmtId="0" fontId="228" fillId="0" borderId="0"/>
    <xf numFmtId="0" fontId="2" fillId="0" borderId="0"/>
    <xf numFmtId="0" fontId="231" fillId="0" borderId="0"/>
    <xf numFmtId="168" fontId="231" fillId="0" borderId="0" applyFont="0" applyFill="0" applyBorder="0" applyAlignment="0" applyProtection="0"/>
    <xf numFmtId="0" fontId="231" fillId="0" borderId="0"/>
    <xf numFmtId="0" fontId="231" fillId="0" borderId="0"/>
    <xf numFmtId="0" fontId="235" fillId="0" borderId="0"/>
    <xf numFmtId="168" fontId="3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2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1" fillId="0" borderId="0"/>
    <xf numFmtId="0" fontId="2" fillId="0" borderId="0"/>
    <xf numFmtId="0" fontId="2" fillId="0" borderId="0"/>
    <xf numFmtId="0" fontId="2" fillId="0" borderId="0"/>
    <xf numFmtId="168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31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35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35" fillId="0" borderId="0"/>
    <xf numFmtId="168" fontId="235" fillId="0" borderId="0" applyFont="0" applyFill="0" applyBorder="0" applyAlignment="0" applyProtection="0"/>
    <xf numFmtId="0" fontId="2" fillId="0" borderId="0"/>
    <xf numFmtId="0" fontId="231" fillId="0" borderId="0"/>
    <xf numFmtId="168" fontId="2" fillId="0" borderId="0" applyFont="0" applyFill="0" applyBorder="0" applyAlignment="0" applyProtection="0"/>
    <xf numFmtId="0" fontId="2" fillId="0" borderId="0"/>
    <xf numFmtId="0" fontId="228" fillId="0" borderId="0"/>
    <xf numFmtId="168" fontId="23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0" fontId="2" fillId="0" borderId="0"/>
    <xf numFmtId="0" fontId="231" fillId="0" borderId="0"/>
    <xf numFmtId="0" fontId="2" fillId="0" borderId="0"/>
    <xf numFmtId="0" fontId="235" fillId="0" borderId="0"/>
    <xf numFmtId="0" fontId="2" fillId="0" borderId="0"/>
    <xf numFmtId="0" fontId="2" fillId="0" borderId="0"/>
    <xf numFmtId="0" fontId="2" fillId="0" borderId="0"/>
    <xf numFmtId="9" fontId="2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3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231" fillId="0" borderId="0" applyFont="0" applyFill="0" applyBorder="0" applyAlignment="0" applyProtection="0"/>
    <xf numFmtId="0" fontId="2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168" fontId="1" fillId="0" borderId="0" applyFont="0" applyFill="0" applyBorder="0" applyAlignment="0" applyProtection="0"/>
    <xf numFmtId="168" fontId="231" fillId="0" borderId="0" applyFont="0" applyFill="0" applyBorder="0" applyAlignment="0" applyProtection="0"/>
    <xf numFmtId="0" fontId="23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31" fillId="0" borderId="0" applyFont="0" applyFill="0" applyBorder="0" applyAlignment="0" applyProtection="0"/>
    <xf numFmtId="0" fontId="2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79" fontId="2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00" fillId="0" borderId="6" applyNumberFormat="0" applyFill="0" applyAlignment="0" applyProtection="0"/>
    <xf numFmtId="0" fontId="201" fillId="0" borderId="7" applyNumberFormat="0" applyFill="0" applyAlignment="0" applyProtection="0"/>
    <xf numFmtId="0" fontId="201" fillId="0" borderId="0" applyNumberFormat="0" applyFill="0" applyBorder="0" applyAlignment="0" applyProtection="0"/>
    <xf numFmtId="0" fontId="202" fillId="2" borderId="0" applyNumberFormat="0" applyBorder="0" applyAlignment="0" applyProtection="0"/>
    <xf numFmtId="0" fontId="203" fillId="3" borderId="0" applyNumberFormat="0" applyBorder="0" applyAlignment="0" applyProtection="0"/>
    <xf numFmtId="0" fontId="238" fillId="4" borderId="0" applyNumberFormat="0" applyBorder="0" applyAlignment="0" applyProtection="0"/>
    <xf numFmtId="0" fontId="205" fillId="5" borderId="8" applyNumberFormat="0" applyAlignment="0" applyProtection="0"/>
    <xf numFmtId="0" fontId="206" fillId="6" borderId="9" applyNumberFormat="0" applyAlignment="0" applyProtection="0"/>
    <xf numFmtId="0" fontId="207" fillId="6" borderId="8" applyNumberFormat="0" applyAlignment="0" applyProtection="0"/>
    <xf numFmtId="0" fontId="208" fillId="0" borderId="10" applyNumberFormat="0" applyFill="0" applyAlignment="0" applyProtection="0"/>
    <xf numFmtId="0" fontId="209" fillId="7" borderId="11" applyNumberFormat="0" applyAlignment="0" applyProtection="0"/>
    <xf numFmtId="0" fontId="198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211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1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11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11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11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11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68" fontId="2" fillId="0" borderId="0" applyFont="0" applyFill="0" applyBorder="0" applyAlignment="0" applyProtection="0"/>
    <xf numFmtId="0" fontId="2" fillId="8" borderId="12" applyNumberFormat="0" applyFont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235" fillId="0" borderId="0"/>
    <xf numFmtId="168" fontId="235" fillId="0" borderId="0" applyFont="0" applyFill="0" applyBorder="0" applyAlignment="0" applyProtection="0"/>
    <xf numFmtId="0" fontId="10" fillId="0" borderId="0"/>
    <xf numFmtId="0" fontId="1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231" fillId="0" borderId="0"/>
    <xf numFmtId="168" fontId="235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235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235" fillId="0" borderId="0"/>
    <xf numFmtId="168" fontId="2" fillId="0" borderId="0" applyFont="0" applyFill="0" applyBorder="0" applyAlignment="0" applyProtection="0"/>
    <xf numFmtId="168" fontId="23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35" fillId="0" borderId="0"/>
    <xf numFmtId="168" fontId="1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31" fillId="0" borderId="0" applyFont="0" applyFill="0" applyBorder="0" applyAlignment="0" applyProtection="0"/>
    <xf numFmtId="0" fontId="3" fillId="0" borderId="0"/>
    <xf numFmtId="0" fontId="23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2" fillId="0" borderId="0"/>
    <xf numFmtId="179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8" borderId="12" applyNumberFormat="0" applyFon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3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35" fillId="0" borderId="0" applyFont="0" applyFill="0" applyBorder="0" applyAlignment="0" applyProtection="0"/>
    <xf numFmtId="0" fontId="1" fillId="0" borderId="0"/>
    <xf numFmtId="168" fontId="2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2" fillId="0" borderId="0"/>
    <xf numFmtId="179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8" borderId="12" applyNumberFormat="0" applyFon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2" fillId="0" borderId="0"/>
    <xf numFmtId="179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8" borderId="12" applyNumberFormat="0" applyFon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3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52" fillId="0" borderId="0"/>
    <xf numFmtId="179" fontId="2" fillId="0" borderId="0"/>
    <xf numFmtId="0" fontId="10" fillId="0" borderId="0"/>
    <xf numFmtId="168" fontId="2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79" fontId="60" fillId="0" borderId="52">
      <alignment horizontal="left" vertical="center"/>
    </xf>
    <xf numFmtId="10" fontId="59" fillId="33" borderId="53" applyNumberFormat="0" applyBorder="0" applyAlignment="0" applyProtection="0"/>
    <xf numFmtId="9" fontId="29" fillId="0" borderId="0" applyFont="0" applyFill="0" applyBorder="0" applyAlignment="0" applyProtection="0"/>
    <xf numFmtId="3" fontId="29" fillId="0" borderId="15" applyFont="0" applyFill="0" applyAlignment="0" applyProtection="0"/>
    <xf numFmtId="9" fontId="29" fillId="0" borderId="0" applyFont="0" applyFill="0" applyBorder="0" applyAlignment="0" applyProtection="0"/>
    <xf numFmtId="179" fontId="68" fillId="44" borderId="45" applyNumberFormat="0" applyAlignment="0" applyProtection="0"/>
    <xf numFmtId="179" fontId="74" fillId="40" borderId="45" applyNumberFormat="0" applyAlignment="0" applyProtection="0"/>
    <xf numFmtId="179" fontId="76" fillId="0" borderId="46" applyNumberFormat="0" applyFill="0" applyAlignment="0" applyProtection="0"/>
    <xf numFmtId="179" fontId="78" fillId="44" borderId="47" applyNumberFormat="0" applyAlignment="0" applyProtection="0"/>
    <xf numFmtId="179" fontId="29" fillId="37" borderId="48" applyNumberFormat="0" applyFont="0" applyAlignment="0" applyProtection="0"/>
    <xf numFmtId="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9" fontId="93" fillId="0" borderId="49" applyNumberFormat="0" applyFill="0" applyAlignment="0" applyProtection="0"/>
    <xf numFmtId="179" fontId="97" fillId="51" borderId="0" applyNumberFormat="0" applyBorder="0" applyAlignment="0" applyProtection="0"/>
    <xf numFmtId="179" fontId="97" fillId="51" borderId="0" applyNumberFormat="0" applyBorder="0" applyAlignment="0" applyProtection="0"/>
    <xf numFmtId="179" fontId="97" fillId="51" borderId="0" applyNumberFormat="0" applyBorder="0" applyAlignment="0" applyProtection="0"/>
    <xf numFmtId="179" fontId="97" fillId="41" borderId="0" applyNumberFormat="0" applyBorder="0" applyAlignment="0" applyProtection="0"/>
    <xf numFmtId="179" fontId="97" fillId="41" borderId="0" applyNumberFormat="0" applyBorder="0" applyAlignment="0" applyProtection="0"/>
    <xf numFmtId="179" fontId="97" fillId="41" borderId="0" applyNumberFormat="0" applyBorder="0" applyAlignment="0" applyProtection="0"/>
    <xf numFmtId="179" fontId="97" fillId="52" borderId="0" applyNumberFormat="0" applyBorder="0" applyAlignment="0" applyProtection="0"/>
    <xf numFmtId="179" fontId="97" fillId="52" borderId="0" applyNumberFormat="0" applyBorder="0" applyAlignment="0" applyProtection="0"/>
    <xf numFmtId="179" fontId="97" fillId="52" borderId="0" applyNumberFormat="0" applyBorder="0" applyAlignment="0" applyProtection="0"/>
    <xf numFmtId="179" fontId="97" fillId="46" borderId="0" applyNumberFormat="0" applyBorder="0" applyAlignment="0" applyProtection="0"/>
    <xf numFmtId="179" fontId="97" fillId="46" borderId="0" applyNumberFormat="0" applyBorder="0" applyAlignment="0" applyProtection="0"/>
    <xf numFmtId="179" fontId="97" fillId="46" borderId="0" applyNumberFormat="0" applyBorder="0" applyAlignment="0" applyProtection="0"/>
    <xf numFmtId="179" fontId="97" fillId="39" borderId="0" applyNumberFormat="0" applyBorder="0" applyAlignment="0" applyProtection="0"/>
    <xf numFmtId="179" fontId="97" fillId="39" borderId="0" applyNumberFormat="0" applyBorder="0" applyAlignment="0" applyProtection="0"/>
    <xf numFmtId="179" fontId="97" fillId="39" borderId="0" applyNumberFormat="0" applyBorder="0" applyAlignment="0" applyProtection="0"/>
    <xf numFmtId="179" fontId="97" fillId="53" borderId="0" applyNumberFormat="0" applyBorder="0" applyAlignment="0" applyProtection="0"/>
    <xf numFmtId="179" fontId="97" fillId="53" borderId="0" applyNumberFormat="0" applyBorder="0" applyAlignment="0" applyProtection="0"/>
    <xf numFmtId="179" fontId="97" fillId="53" borderId="0" applyNumberFormat="0" applyBorder="0" applyAlignment="0" applyProtection="0"/>
    <xf numFmtId="179" fontId="97" fillId="35" borderId="0" applyNumberFormat="0" applyBorder="0" applyAlignment="0" applyProtection="0"/>
    <xf numFmtId="179" fontId="97" fillId="35" borderId="0" applyNumberFormat="0" applyBorder="0" applyAlignment="0" applyProtection="0"/>
    <xf numFmtId="179" fontId="97" fillId="35" borderId="0" applyNumberFormat="0" applyBorder="0" applyAlignment="0" applyProtection="0"/>
    <xf numFmtId="179" fontId="97" fillId="36" borderId="0" applyNumberFormat="0" applyBorder="0" applyAlignment="0" applyProtection="0"/>
    <xf numFmtId="179" fontId="97" fillId="36" borderId="0" applyNumberFormat="0" applyBorder="0" applyAlignment="0" applyProtection="0"/>
    <xf numFmtId="179" fontId="97" fillId="36" borderId="0" applyNumberFormat="0" applyBorder="0" applyAlignment="0" applyProtection="0"/>
    <xf numFmtId="179" fontId="97" fillId="54" borderId="0" applyNumberFormat="0" applyBorder="0" applyAlignment="0" applyProtection="0"/>
    <xf numFmtId="179" fontId="97" fillId="54" borderId="0" applyNumberFormat="0" applyBorder="0" applyAlignment="0" applyProtection="0"/>
    <xf numFmtId="179" fontId="97" fillId="54" borderId="0" applyNumberFormat="0" applyBorder="0" applyAlignment="0" applyProtection="0"/>
    <xf numFmtId="179" fontId="97" fillId="46" borderId="0" applyNumberFormat="0" applyBorder="0" applyAlignment="0" applyProtection="0"/>
    <xf numFmtId="179" fontId="97" fillId="46" borderId="0" applyNumberFormat="0" applyBorder="0" applyAlignment="0" applyProtection="0"/>
    <xf numFmtId="179" fontId="97" fillId="46" borderId="0" applyNumberFormat="0" applyBorder="0" applyAlignment="0" applyProtection="0"/>
    <xf numFmtId="179" fontId="97" fillId="35" borderId="0" applyNumberFormat="0" applyBorder="0" applyAlignment="0" applyProtection="0"/>
    <xf numFmtId="179" fontId="97" fillId="35" borderId="0" applyNumberFormat="0" applyBorder="0" applyAlignment="0" applyProtection="0"/>
    <xf numFmtId="179" fontId="97" fillId="35" borderId="0" applyNumberFormat="0" applyBorder="0" applyAlignment="0" applyProtection="0"/>
    <xf numFmtId="179" fontId="97" fillId="43" borderId="0" applyNumberFormat="0" applyBorder="0" applyAlignment="0" applyProtection="0"/>
    <xf numFmtId="179" fontId="97" fillId="43" borderId="0" applyNumberFormat="0" applyBorder="0" applyAlignment="0" applyProtection="0"/>
    <xf numFmtId="179" fontId="97" fillId="43" borderId="0" applyNumberFormat="0" applyBorder="0" applyAlignment="0" applyProtection="0"/>
    <xf numFmtId="179" fontId="99" fillId="55" borderId="0" applyNumberFormat="0" applyBorder="0" applyAlignment="0" applyProtection="0"/>
    <xf numFmtId="179" fontId="99" fillId="55" borderId="0" applyNumberFormat="0" applyBorder="0" applyAlignment="0" applyProtection="0"/>
    <xf numFmtId="179" fontId="99" fillId="55" borderId="0" applyNumberFormat="0" applyBorder="0" applyAlignment="0" applyProtection="0"/>
    <xf numFmtId="179" fontId="99" fillId="36" borderId="0" applyNumberFormat="0" applyBorder="0" applyAlignment="0" applyProtection="0"/>
    <xf numFmtId="179" fontId="99" fillId="36" borderId="0" applyNumberFormat="0" applyBorder="0" applyAlignment="0" applyProtection="0"/>
    <xf numFmtId="179" fontId="99" fillId="36" borderId="0" applyNumberFormat="0" applyBorder="0" applyAlignment="0" applyProtection="0"/>
    <xf numFmtId="179" fontId="99" fillId="54" borderId="0" applyNumberFormat="0" applyBorder="0" applyAlignment="0" applyProtection="0"/>
    <xf numFmtId="179" fontId="99" fillId="54" borderId="0" applyNumberFormat="0" applyBorder="0" applyAlignment="0" applyProtection="0"/>
    <xf numFmtId="179" fontId="99" fillId="54" borderId="0" applyNumberFormat="0" applyBorder="0" applyAlignment="0" applyProtection="0"/>
    <xf numFmtId="179" fontId="99" fillId="56" borderId="0" applyNumberFormat="0" applyBorder="0" applyAlignment="0" applyProtection="0"/>
    <xf numFmtId="179" fontId="99" fillId="56" borderId="0" applyNumberFormat="0" applyBorder="0" applyAlignment="0" applyProtection="0"/>
    <xf numFmtId="179" fontId="99" fillId="56" borderId="0" applyNumberFormat="0" applyBorder="0" applyAlignment="0" applyProtection="0"/>
    <xf numFmtId="179" fontId="99" fillId="49" borderId="0" applyNumberFormat="0" applyBorder="0" applyAlignment="0" applyProtection="0"/>
    <xf numFmtId="179" fontId="99" fillId="49" borderId="0" applyNumberFormat="0" applyBorder="0" applyAlignment="0" applyProtection="0"/>
    <xf numFmtId="179" fontId="99" fillId="49" borderId="0" applyNumberFormat="0" applyBorder="0" applyAlignment="0" applyProtection="0"/>
    <xf numFmtId="179" fontId="99" fillId="57" borderId="0" applyNumberFormat="0" applyBorder="0" applyAlignment="0" applyProtection="0"/>
    <xf numFmtId="179" fontId="99" fillId="57" borderId="0" applyNumberFormat="0" applyBorder="0" applyAlignment="0" applyProtection="0"/>
    <xf numFmtId="179" fontId="99" fillId="57" borderId="0" applyNumberFormat="0" applyBorder="0" applyAlignment="0" applyProtection="0"/>
    <xf numFmtId="179" fontId="102" fillId="0" borderId="53">
      <alignment horizontal="center"/>
    </xf>
    <xf numFmtId="179" fontId="111" fillId="38" borderId="45" applyNumberFormat="0" applyAlignment="0" applyProtection="0"/>
    <xf numFmtId="179" fontId="111" fillId="38" borderId="45" applyNumberFormat="0" applyAlignment="0" applyProtection="0"/>
    <xf numFmtId="179" fontId="112" fillId="38" borderId="45" applyNumberFormat="0" applyAlignment="0" applyProtection="0"/>
    <xf numFmtId="179" fontId="111" fillId="38" borderId="45" applyNumberFormat="0" applyAlignment="0" applyProtection="0"/>
    <xf numFmtId="179" fontId="112" fillId="38" borderId="45" applyNumberFormat="0" applyAlignment="0" applyProtection="0"/>
    <xf numFmtId="3" fontId="10" fillId="0" borderId="53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211" fontId="10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74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74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142" fillId="53" borderId="45" applyNumberFormat="0" applyAlignment="0" applyProtection="0"/>
    <xf numFmtId="179" fontId="55" fillId="0" borderId="0"/>
    <xf numFmtId="179" fontId="55" fillId="0" borderId="0"/>
    <xf numFmtId="179" fontId="3" fillId="0" borderId="0"/>
    <xf numFmtId="179" fontId="55" fillId="0" borderId="0"/>
    <xf numFmtId="179" fontId="55" fillId="0" borderId="0"/>
    <xf numFmtId="179" fontId="3" fillId="0" borderId="0"/>
    <xf numFmtId="179" fontId="3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10" fillId="0" borderId="0"/>
    <xf numFmtId="179" fontId="3" fillId="0" borderId="0"/>
    <xf numFmtId="179" fontId="55" fillId="0" borderId="0"/>
    <xf numFmtId="179" fontId="55" fillId="0" borderId="0"/>
    <xf numFmtId="179" fontId="3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3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10" fillId="0" borderId="0"/>
    <xf numFmtId="179" fontId="3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2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2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57" fillId="0" borderId="0"/>
    <xf numFmtId="179" fontId="10" fillId="0" borderId="0"/>
    <xf numFmtId="179" fontId="2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2" fillId="0" borderId="0"/>
    <xf numFmtId="179" fontId="55" fillId="0" borderId="0"/>
    <xf numFmtId="179" fontId="55" fillId="0" borderId="0"/>
    <xf numFmtId="179" fontId="2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2" fillId="0" borderId="0"/>
    <xf numFmtId="179" fontId="2" fillId="0" borderId="0"/>
    <xf numFmtId="179" fontId="2" fillId="0" borderId="0"/>
    <xf numFmtId="179" fontId="3" fillId="0" borderId="0"/>
    <xf numFmtId="179" fontId="3" fillId="0" borderId="0"/>
    <xf numFmtId="179" fontId="3" fillId="0" borderId="0"/>
    <xf numFmtId="179" fontId="10" fillId="0" borderId="0"/>
    <xf numFmtId="179" fontId="10" fillId="0" borderId="0"/>
    <xf numFmtId="179" fontId="55" fillId="0" borderId="0"/>
    <xf numFmtId="179" fontId="55" fillId="0" borderId="0"/>
    <xf numFmtId="179" fontId="55" fillId="0" borderId="0"/>
    <xf numFmtId="179" fontId="3" fillId="0" borderId="0"/>
    <xf numFmtId="179" fontId="2" fillId="0" borderId="0"/>
    <xf numFmtId="179" fontId="100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1" fillId="0" borderId="0"/>
    <xf numFmtId="179" fontId="159" fillId="0" borderId="0"/>
    <xf numFmtId="179" fontId="3" fillId="0" borderId="0"/>
    <xf numFmtId="179" fontId="3" fillId="0" borderId="0"/>
    <xf numFmtId="179" fontId="1" fillId="0" borderId="0"/>
    <xf numFmtId="179" fontId="2" fillId="0" borderId="0"/>
    <xf numFmtId="179" fontId="3" fillId="0" borderId="0"/>
    <xf numFmtId="179" fontId="2" fillId="0" borderId="0"/>
    <xf numFmtId="179" fontId="3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10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3" fillId="0" borderId="0"/>
    <xf numFmtId="179" fontId="2" fillId="0" borderId="0"/>
    <xf numFmtId="179" fontId="55" fillId="0" borderId="0"/>
    <xf numFmtId="179" fontId="55" fillId="0" borderId="0"/>
    <xf numFmtId="179" fontId="3" fillId="0" borderId="0"/>
    <xf numFmtId="179" fontId="2" fillId="0" borderId="0"/>
    <xf numFmtId="179" fontId="3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3" fillId="0" borderId="0"/>
    <xf numFmtId="179" fontId="3" fillId="0" borderId="0"/>
    <xf numFmtId="179" fontId="55" fillId="0" borderId="0"/>
    <xf numFmtId="179" fontId="55" fillId="0" borderId="0"/>
    <xf numFmtId="179" fontId="2" fillId="0" borderId="0"/>
    <xf numFmtId="179" fontId="3" fillId="0" borderId="0"/>
    <xf numFmtId="179" fontId="55" fillId="0" borderId="0"/>
    <xf numFmtId="179" fontId="55" fillId="0" borderId="0"/>
    <xf numFmtId="179" fontId="2" fillId="0" borderId="0"/>
    <xf numFmtId="179" fontId="2" fillId="0" borderId="0"/>
    <xf numFmtId="179" fontId="55" fillId="0" borderId="0"/>
    <xf numFmtId="179" fontId="55" fillId="0" borderId="0"/>
    <xf numFmtId="179" fontId="3" fillId="0" borderId="0"/>
    <xf numFmtId="179" fontId="3" fillId="37" borderId="48" applyNumberFormat="0" applyFont="0" applyAlignment="0" applyProtection="0"/>
    <xf numFmtId="179" fontId="3" fillId="37" borderId="48" applyNumberFormat="0" applyFont="0" applyAlignment="0" applyProtection="0"/>
    <xf numFmtId="179" fontId="55" fillId="37" borderId="48" applyNumberFormat="0" applyFont="0" applyAlignment="0" applyProtection="0"/>
    <xf numFmtId="179" fontId="55" fillId="37" borderId="48" applyNumberFormat="0" applyFont="0" applyAlignment="0" applyProtection="0"/>
    <xf numFmtId="179" fontId="55" fillId="8" borderId="12" applyNumberFormat="0" applyFont="0" applyAlignment="0" applyProtection="0"/>
    <xf numFmtId="179" fontId="3" fillId="37" borderId="48" applyNumberFormat="0" applyFont="0" applyAlignment="0" applyProtection="0"/>
    <xf numFmtId="179" fontId="161" fillId="38" borderId="47" applyNumberFormat="0" applyAlignment="0" applyProtection="0"/>
    <xf numFmtId="179" fontId="161" fillId="38" borderId="47" applyNumberFormat="0" applyAlignment="0" applyProtection="0"/>
    <xf numFmtId="179" fontId="78" fillId="38" borderId="47" applyNumberFormat="0" applyAlignment="0" applyProtection="0"/>
    <xf numFmtId="179" fontId="161" fillId="38" borderId="47" applyNumberFormat="0" applyAlignment="0" applyProtection="0"/>
    <xf numFmtId="179" fontId="78" fillId="38" borderId="47" applyNumberFormat="0" applyAlignment="0" applyProtection="0"/>
    <xf numFmtId="4" fontId="173" fillId="66" borderId="50" applyNumberFormat="0" applyProtection="0">
      <alignment horizontal="right" vertical="center"/>
    </xf>
    <xf numFmtId="4" fontId="174" fillId="66" borderId="50" applyNumberFormat="0" applyProtection="0">
      <alignment horizontal="right" vertical="center"/>
    </xf>
    <xf numFmtId="4" fontId="172" fillId="35" borderId="50" applyNumberFormat="0" applyProtection="0">
      <alignment horizontal="left" vertical="center" wrapText="1" indent="1"/>
    </xf>
    <xf numFmtId="4" fontId="175" fillId="66" borderId="50" applyNumberFormat="0" applyProtection="0">
      <alignment horizontal="right" vertical="center"/>
    </xf>
    <xf numFmtId="179" fontId="16" fillId="0" borderId="29" applyAlignment="0">
      <alignment horizontal="centerContinuous"/>
    </xf>
    <xf numFmtId="12" fontId="176" fillId="0" borderId="53">
      <alignment horizontal="center"/>
    </xf>
    <xf numFmtId="179" fontId="76" fillId="0" borderId="51" applyNumberFormat="0" applyFill="0" applyAlignment="0" applyProtection="0"/>
    <xf numFmtId="179" fontId="76" fillId="0" borderId="51" applyNumberFormat="0" applyFill="0" applyAlignment="0" applyProtection="0"/>
    <xf numFmtId="179" fontId="100" fillId="0" borderId="0"/>
    <xf numFmtId="179" fontId="25" fillId="37" borderId="48" applyNumberFormat="0" applyFont="0" applyAlignment="0" applyProtection="0"/>
    <xf numFmtId="179" fontId="10" fillId="37" borderId="48" applyNumberFormat="0" applyFont="0" applyAlignment="0" applyProtection="0"/>
    <xf numFmtId="179" fontId="10" fillId="37" borderId="48" applyNumberFormat="0" applyFont="0" applyAlignment="0" applyProtection="0"/>
    <xf numFmtId="179" fontId="10" fillId="37" borderId="48" applyNumberFormat="0" applyFont="0" applyAlignment="0" applyProtection="0"/>
    <xf numFmtId="179" fontId="100" fillId="37" borderId="48" applyNumberFormat="0" applyFont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25" fillId="0" borderId="0"/>
    <xf numFmtId="10" fontId="59" fillId="33" borderId="53" applyNumberFormat="0" applyBorder="0" applyAlignment="0" applyProtection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212" fillId="0" borderId="0"/>
    <xf numFmtId="179" fontId="212" fillId="0" borderId="0"/>
    <xf numFmtId="179" fontId="212" fillId="0" borderId="0"/>
    <xf numFmtId="179" fontId="212" fillId="0" borderId="0"/>
    <xf numFmtId="179" fontId="212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212" fillId="0" borderId="0"/>
    <xf numFmtId="179" fontId="212" fillId="0" borderId="0"/>
    <xf numFmtId="179" fontId="10" fillId="0" borderId="0"/>
    <xf numFmtId="179" fontId="10" fillId="0" borderId="0"/>
    <xf numFmtId="168" fontId="10" fillId="0" borderId="0" applyFont="0" applyFill="0" applyBorder="0" applyAlignment="0" applyProtection="0"/>
    <xf numFmtId="179" fontId="10" fillId="0" borderId="0"/>
    <xf numFmtId="168" fontId="2" fillId="0" borderId="0" applyFont="0" applyFill="0" applyBorder="0" applyAlignment="0" applyProtection="0"/>
    <xf numFmtId="168" fontId="10" fillId="0" borderId="0" applyFont="0" applyFill="0" applyBorder="0" applyAlignment="0" applyProtection="0"/>
    <xf numFmtId="179" fontId="93" fillId="0" borderId="49" applyNumberFormat="0" applyFill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0" fillId="0" borderId="0" applyFont="0" applyFill="0" applyBorder="0" applyAlignment="0" applyProtection="0"/>
    <xf numFmtId="179" fontId="1" fillId="0" borderId="0"/>
    <xf numFmtId="179" fontId="16" fillId="0" borderId="29" applyAlignment="0">
      <alignment horizontal="centerContinuous"/>
    </xf>
    <xf numFmtId="179" fontId="1" fillId="0" borderId="0"/>
    <xf numFmtId="168" fontId="2" fillId="0" borderId="0" applyFont="0" applyFill="0" applyBorder="0" applyAlignment="0" applyProtection="0"/>
    <xf numFmtId="168" fontId="10" fillId="0" borderId="0" applyFont="0" applyFill="0" applyBorder="0" applyAlignment="0" applyProtection="0"/>
    <xf numFmtId="179" fontId="93" fillId="0" borderId="49" applyNumberFormat="0" applyFill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79" fontId="1" fillId="0" borderId="0"/>
    <xf numFmtId="179" fontId="16" fillId="0" borderId="29" applyAlignment="0">
      <alignment horizontal="centerContinuous"/>
    </xf>
    <xf numFmtId="168" fontId="2" fillId="0" borderId="0" applyFont="0" applyFill="0" applyBorder="0" applyAlignment="0" applyProtection="0"/>
    <xf numFmtId="179" fontId="93" fillId="0" borderId="49" applyNumberFormat="0" applyFill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79" fontId="1" fillId="0" borderId="0"/>
    <xf numFmtId="179" fontId="16" fillId="0" borderId="29" applyAlignment="0">
      <alignment horizontal="centerContinuous"/>
    </xf>
    <xf numFmtId="179" fontId="1" fillId="0" borderId="0"/>
    <xf numFmtId="179" fontId="10" fillId="0" borderId="0"/>
    <xf numFmtId="179" fontId="10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" fillId="0" borderId="0"/>
    <xf numFmtId="179" fontId="93" fillId="0" borderId="49" applyNumberFormat="0" applyFill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6" fillId="0" borderId="0" applyFont="0" applyFill="0" applyBorder="0" applyAlignment="0" applyProtection="0"/>
    <xf numFmtId="179" fontId="1" fillId="0" borderId="0"/>
    <xf numFmtId="179" fontId="1" fillId="0" borderId="0"/>
    <xf numFmtId="168" fontId="2" fillId="0" borderId="0" applyFont="0" applyFill="0" applyBorder="0" applyAlignment="0" applyProtection="0"/>
    <xf numFmtId="179" fontId="93" fillId="0" borderId="49" applyNumberFormat="0" applyFill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1" fillId="0" borderId="0"/>
    <xf numFmtId="179" fontId="1" fillId="0" borderId="0"/>
    <xf numFmtId="179" fontId="93" fillId="0" borderId="49" applyNumberFormat="0" applyFill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16" fillId="0" borderId="0" applyFont="0" applyFill="0" applyBorder="0" applyAlignment="0" applyProtection="0"/>
    <xf numFmtId="179" fontId="1" fillId="0" borderId="0"/>
    <xf numFmtId="168" fontId="2" fillId="0" borderId="0" applyFont="0" applyFill="0" applyBorder="0" applyAlignment="0" applyProtection="0"/>
    <xf numFmtId="179" fontId="93" fillId="0" borderId="49" applyNumberFormat="0" applyFill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79" fontId="1" fillId="0" borderId="0"/>
    <xf numFmtId="179" fontId="1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" fillId="0" borderId="0"/>
    <xf numFmtId="179" fontId="2" fillId="0" borderId="0"/>
    <xf numFmtId="179" fontId="2" fillId="0" borderId="0"/>
    <xf numFmtId="168" fontId="2" fillId="0" borderId="0" applyFont="0" applyFill="0" applyBorder="0" applyAlignment="0" applyProtection="0"/>
    <xf numFmtId="10" fontId="59" fillId="33" borderId="14" applyNumberFormat="0" applyBorder="0" applyAlignment="0" applyProtection="0"/>
    <xf numFmtId="179" fontId="29" fillId="37" borderId="25" applyNumberFormat="0" applyFont="0" applyAlignment="0" applyProtection="0"/>
    <xf numFmtId="179" fontId="76" fillId="0" borderId="23" applyNumberFormat="0" applyFill="0" applyAlignment="0" applyProtection="0"/>
    <xf numFmtId="10" fontId="59" fillId="33" borderId="14" applyNumberFormat="0" applyBorder="0" applyAlignment="0" applyProtection="0"/>
    <xf numFmtId="179" fontId="60" fillId="0" borderId="1">
      <alignment horizontal="left" vertical="center"/>
    </xf>
    <xf numFmtId="179" fontId="142" fillId="53" borderId="20" applyNumberFormat="0" applyAlignment="0" applyProtection="0"/>
    <xf numFmtId="179" fontId="102" fillId="0" borderId="14">
      <alignment horizontal="center"/>
    </xf>
    <xf numFmtId="3" fontId="10" fillId="0" borderId="14"/>
    <xf numFmtId="179" fontId="93" fillId="0" borderId="49" applyNumberFormat="0" applyFill="0" applyAlignment="0" applyProtection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93" fillId="0" borderId="49" applyNumberFormat="0" applyFill="0" applyAlignment="0" applyProtection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76" fillId="0" borderId="40" applyNumberFormat="0" applyFill="0" applyAlignment="0" applyProtection="0"/>
    <xf numFmtId="179" fontId="2" fillId="0" borderId="0"/>
    <xf numFmtId="4" fontId="175" fillId="66" borderId="39" applyNumberFormat="0" applyProtection="0">
      <alignment horizontal="right" vertical="center"/>
    </xf>
    <xf numFmtId="179" fontId="2" fillId="0" borderId="0"/>
    <xf numFmtId="179" fontId="2" fillId="0" borderId="0"/>
    <xf numFmtId="179" fontId="161" fillId="38" borderId="24" applyNumberFormat="0" applyAlignment="0" applyProtection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142" fillId="53" borderId="20" applyNumberFormat="0" applyAlignment="0" applyProtection="0"/>
    <xf numFmtId="179" fontId="2" fillId="0" borderId="0"/>
    <xf numFmtId="179" fontId="142" fillId="53" borderId="20" applyNumberFormat="0" applyAlignment="0" applyProtection="0"/>
    <xf numFmtId="179" fontId="2" fillId="0" borderId="0"/>
    <xf numFmtId="179" fontId="142" fillId="53" borderId="20" applyNumberFormat="0" applyAlignment="0" applyProtection="0"/>
    <xf numFmtId="179" fontId="2" fillId="0" borderId="0"/>
    <xf numFmtId="179" fontId="142" fillId="53" borderId="20" applyNumberFormat="0" applyAlignment="0" applyProtection="0"/>
    <xf numFmtId="179" fontId="2" fillId="0" borderId="0"/>
    <xf numFmtId="179" fontId="142" fillId="53" borderId="20" applyNumberFormat="0" applyAlignment="0" applyProtection="0"/>
    <xf numFmtId="179" fontId="2" fillId="0" borderId="0"/>
    <xf numFmtId="179" fontId="142" fillId="53" borderId="20" applyNumberFormat="0" applyAlignment="0" applyProtection="0"/>
    <xf numFmtId="179" fontId="2" fillId="0" borderId="0"/>
    <xf numFmtId="179" fontId="142" fillId="53" borderId="20" applyNumberFormat="0" applyAlignment="0" applyProtection="0"/>
    <xf numFmtId="179" fontId="2" fillId="0" borderId="0"/>
    <xf numFmtId="179" fontId="142" fillId="53" borderId="20" applyNumberFormat="0" applyAlignment="0" applyProtection="0"/>
    <xf numFmtId="179" fontId="2" fillId="0" borderId="0"/>
    <xf numFmtId="179" fontId="142" fillId="53" borderId="20" applyNumberFormat="0" applyAlignment="0" applyProtection="0"/>
    <xf numFmtId="179" fontId="2" fillId="0" borderId="0"/>
    <xf numFmtId="179" fontId="142" fillId="53" borderId="20" applyNumberFormat="0" applyAlignment="0" applyProtection="0"/>
    <xf numFmtId="179" fontId="2" fillId="0" borderId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2" fontId="176" fillId="0" borderId="14">
      <alignment horizontal="center"/>
    </xf>
    <xf numFmtId="179" fontId="111" fillId="38" borderId="20" applyNumberFormat="0" applyAlignment="0" applyProtection="0"/>
    <xf numFmtId="179" fontId="74" fillId="40" borderId="20" applyNumberFormat="0" applyAlignment="0" applyProtection="0"/>
    <xf numFmtId="179" fontId="78" fillId="44" borderId="24" applyNumberFormat="0" applyAlignment="0" applyProtection="0"/>
    <xf numFmtId="168" fontId="2" fillId="0" borderId="0" applyFont="0" applyFill="0" applyBorder="0" applyAlignment="0" applyProtection="0"/>
    <xf numFmtId="179" fontId="2" fillId="0" borderId="0"/>
    <xf numFmtId="9" fontId="2" fillId="0" borderId="0" applyFont="0" applyFill="0" applyBorder="0" applyAlignment="0" applyProtection="0"/>
    <xf numFmtId="179" fontId="205" fillId="5" borderId="8" applyNumberFormat="0" applyAlignment="0" applyProtection="0"/>
    <xf numFmtId="179" fontId="2" fillId="8" borderId="12" applyNumberFormat="0" applyFont="0" applyAlignment="0" applyProtection="0"/>
    <xf numFmtId="179" fontId="2" fillId="10" borderId="0" applyNumberFormat="0" applyBorder="0" applyAlignment="0" applyProtection="0"/>
    <xf numFmtId="179" fontId="2" fillId="11" borderId="0" applyNumberFormat="0" applyBorder="0" applyAlignment="0" applyProtection="0"/>
    <xf numFmtId="179" fontId="2" fillId="14" borderId="0" applyNumberFormat="0" applyBorder="0" applyAlignment="0" applyProtection="0"/>
    <xf numFmtId="179" fontId="2" fillId="15" borderId="0" applyNumberFormat="0" applyBorder="0" applyAlignment="0" applyProtection="0"/>
    <xf numFmtId="179" fontId="2" fillId="18" borderId="0" applyNumberFormat="0" applyBorder="0" applyAlignment="0" applyProtection="0"/>
    <xf numFmtId="179" fontId="2" fillId="19" borderId="0" applyNumberFormat="0" applyBorder="0" applyAlignment="0" applyProtection="0"/>
    <xf numFmtId="179" fontId="2" fillId="22" borderId="0" applyNumberFormat="0" applyBorder="0" applyAlignment="0" applyProtection="0"/>
    <xf numFmtId="179" fontId="2" fillId="23" borderId="0" applyNumberFormat="0" applyBorder="0" applyAlignment="0" applyProtection="0"/>
    <xf numFmtId="179" fontId="2" fillId="26" borderId="0" applyNumberFormat="0" applyBorder="0" applyAlignment="0" applyProtection="0"/>
    <xf numFmtId="179" fontId="2" fillId="27" borderId="0" applyNumberFormat="0" applyBorder="0" applyAlignment="0" applyProtection="0"/>
    <xf numFmtId="179" fontId="2" fillId="30" borderId="0" applyNumberFormat="0" applyBorder="0" applyAlignment="0" applyProtection="0"/>
    <xf numFmtId="179" fontId="2" fillId="31" borderId="0" applyNumberFormat="0" applyBorder="0" applyAlignment="0" applyProtection="0"/>
    <xf numFmtId="179" fontId="2" fillId="8" borderId="12" applyNumberFormat="0" applyFont="0" applyAlignment="0" applyProtection="0"/>
    <xf numFmtId="179" fontId="2" fillId="10" borderId="0" applyNumberFormat="0" applyBorder="0" applyAlignment="0" applyProtection="0"/>
    <xf numFmtId="179" fontId="2" fillId="11" borderId="0" applyNumberFormat="0" applyBorder="0" applyAlignment="0" applyProtection="0"/>
    <xf numFmtId="179" fontId="2" fillId="14" borderId="0" applyNumberFormat="0" applyBorder="0" applyAlignment="0" applyProtection="0"/>
    <xf numFmtId="179" fontId="2" fillId="15" borderId="0" applyNumberFormat="0" applyBorder="0" applyAlignment="0" applyProtection="0"/>
    <xf numFmtId="179" fontId="2" fillId="18" borderId="0" applyNumberFormat="0" applyBorder="0" applyAlignment="0" applyProtection="0"/>
    <xf numFmtId="179" fontId="2" fillId="19" borderId="0" applyNumberFormat="0" applyBorder="0" applyAlignment="0" applyProtection="0"/>
    <xf numFmtId="179" fontId="2" fillId="22" borderId="0" applyNumberFormat="0" applyBorder="0" applyAlignment="0" applyProtection="0"/>
    <xf numFmtId="179" fontId="2" fillId="23" borderId="0" applyNumberFormat="0" applyBorder="0" applyAlignment="0" applyProtection="0"/>
    <xf numFmtId="179" fontId="2" fillId="26" borderId="0" applyNumberFormat="0" applyBorder="0" applyAlignment="0" applyProtection="0"/>
    <xf numFmtId="179" fontId="2" fillId="27" borderId="0" applyNumberFormat="0" applyBorder="0" applyAlignment="0" applyProtection="0"/>
    <xf numFmtId="179" fontId="2" fillId="30" borderId="0" applyNumberFormat="0" applyBorder="0" applyAlignment="0" applyProtection="0"/>
    <xf numFmtId="179" fontId="2" fillId="31" borderId="0" applyNumberFormat="0" applyBorder="0" applyAlignment="0" applyProtection="0"/>
    <xf numFmtId="168" fontId="2" fillId="0" borderId="0" applyFont="0" applyFill="0" applyBorder="0" applyAlignment="0" applyProtection="0"/>
    <xf numFmtId="179" fontId="2" fillId="10" borderId="0" applyNumberFormat="0" applyBorder="0" applyAlignment="0" applyProtection="0"/>
    <xf numFmtId="179" fontId="2" fillId="10" borderId="0" applyNumberFormat="0" applyBorder="0" applyAlignment="0" applyProtection="0"/>
    <xf numFmtId="179" fontId="2" fillId="14" borderId="0" applyNumberFormat="0" applyBorder="0" applyAlignment="0" applyProtection="0"/>
    <xf numFmtId="179" fontId="2" fillId="14" borderId="0" applyNumberFormat="0" applyBorder="0" applyAlignment="0" applyProtection="0"/>
    <xf numFmtId="179" fontId="2" fillId="18" borderId="0" applyNumberFormat="0" applyBorder="0" applyAlignment="0" applyProtection="0"/>
    <xf numFmtId="179" fontId="2" fillId="18" borderId="0" applyNumberFormat="0" applyBorder="0" applyAlignment="0" applyProtection="0"/>
    <xf numFmtId="179" fontId="2" fillId="22" borderId="0" applyNumberFormat="0" applyBorder="0" applyAlignment="0" applyProtection="0"/>
    <xf numFmtId="179" fontId="2" fillId="22" borderId="0" applyNumberFormat="0" applyBorder="0" applyAlignment="0" applyProtection="0"/>
    <xf numFmtId="179" fontId="2" fillId="26" borderId="0" applyNumberFormat="0" applyBorder="0" applyAlignment="0" applyProtection="0"/>
    <xf numFmtId="179" fontId="2" fillId="26" borderId="0" applyNumberFormat="0" applyBorder="0" applyAlignment="0" applyProtection="0"/>
    <xf numFmtId="179" fontId="2" fillId="30" borderId="0" applyNumberFormat="0" applyBorder="0" applyAlignment="0" applyProtection="0"/>
    <xf numFmtId="179" fontId="2" fillId="30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0" fontId="59" fillId="33" borderId="14" applyNumberFormat="0" applyBorder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2" fillId="8" borderId="12" applyNumberFormat="0" applyFont="0" applyAlignment="0" applyProtection="0"/>
    <xf numFmtId="179" fontId="2" fillId="8" borderId="12" applyNumberFormat="0" applyFont="0" applyAlignment="0" applyProtection="0"/>
    <xf numFmtId="168" fontId="2" fillId="0" borderId="0" applyFont="0" applyFill="0" applyBorder="0" applyAlignment="0" applyProtection="0"/>
    <xf numFmtId="179" fontId="2" fillId="0" borderId="0"/>
    <xf numFmtId="179" fontId="2" fillId="0" borderId="0"/>
    <xf numFmtId="179" fontId="2" fillId="0" borderId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68" fontId="2" fillId="0" borderId="0" applyFont="0" applyFill="0" applyBorder="0" applyAlignment="0" applyProtection="0"/>
    <xf numFmtId="179" fontId="142" fillId="53" borderId="20" applyNumberFormat="0" applyAlignment="0" applyProtection="0"/>
    <xf numFmtId="4" fontId="172" fillId="35" borderId="39" applyNumberFormat="0" applyProtection="0">
      <alignment horizontal="left" vertical="center" wrapText="1" indent="1"/>
    </xf>
    <xf numFmtId="179" fontId="78" fillId="38" borderId="24" applyNumberFormat="0" applyAlignment="0" applyProtection="0"/>
    <xf numFmtId="9" fontId="2" fillId="0" borderId="0" applyFont="0" applyFill="0" applyBorder="0" applyAlignment="0" applyProtection="0"/>
    <xf numFmtId="179" fontId="2" fillId="8" borderId="12" applyNumberFormat="0" applyFont="0" applyAlignment="0" applyProtection="0"/>
    <xf numFmtId="179" fontId="2" fillId="10" borderId="0" applyNumberFormat="0" applyBorder="0" applyAlignment="0" applyProtection="0"/>
    <xf numFmtId="179" fontId="2" fillId="11" borderId="0" applyNumberFormat="0" applyBorder="0" applyAlignment="0" applyProtection="0"/>
    <xf numFmtId="179" fontId="2" fillId="14" borderId="0" applyNumberFormat="0" applyBorder="0" applyAlignment="0" applyProtection="0"/>
    <xf numFmtId="179" fontId="2" fillId="15" borderId="0" applyNumberFormat="0" applyBorder="0" applyAlignment="0" applyProtection="0"/>
    <xf numFmtId="179" fontId="2" fillId="18" borderId="0" applyNumberFormat="0" applyBorder="0" applyAlignment="0" applyProtection="0"/>
    <xf numFmtId="179" fontId="2" fillId="19" borderId="0" applyNumberFormat="0" applyBorder="0" applyAlignment="0" applyProtection="0"/>
    <xf numFmtId="179" fontId="2" fillId="22" borderId="0" applyNumberFormat="0" applyBorder="0" applyAlignment="0" applyProtection="0"/>
    <xf numFmtId="179" fontId="2" fillId="23" borderId="0" applyNumberFormat="0" applyBorder="0" applyAlignment="0" applyProtection="0"/>
    <xf numFmtId="179" fontId="2" fillId="26" borderId="0" applyNumberFormat="0" applyBorder="0" applyAlignment="0" applyProtection="0"/>
    <xf numFmtId="179" fontId="2" fillId="27" borderId="0" applyNumberFormat="0" applyBorder="0" applyAlignment="0" applyProtection="0"/>
    <xf numFmtId="179" fontId="2" fillId="30" borderId="0" applyNumberFormat="0" applyBorder="0" applyAlignment="0" applyProtection="0"/>
    <xf numFmtId="179" fontId="2" fillId="31" borderId="0" applyNumberFormat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2" fillId="0" borderId="0"/>
    <xf numFmtId="168" fontId="2" fillId="0" borderId="0" applyFont="0" applyFill="0" applyBorder="0" applyAlignment="0" applyProtection="0"/>
    <xf numFmtId="179" fontId="142" fillId="53" borderId="20" applyNumberFormat="0" applyAlignment="0" applyProtection="0"/>
    <xf numFmtId="179" fontId="93" fillId="0" borderId="49" applyNumberFormat="0" applyFill="0" applyAlignment="0" applyProtection="0"/>
    <xf numFmtId="179" fontId="10" fillId="37" borderId="25" applyNumberFormat="0" applyFont="0" applyAlignment="0" applyProtection="0"/>
    <xf numFmtId="179" fontId="3" fillId="37" borderId="25" applyNumberFormat="0" applyFont="0" applyAlignment="0" applyProtection="0"/>
    <xf numFmtId="179" fontId="16" fillId="0" borderId="29" applyAlignment="0">
      <alignment horizontal="centerContinuous"/>
    </xf>
    <xf numFmtId="9" fontId="2" fillId="0" borderId="0" applyFont="0" applyFill="0" applyBorder="0" applyAlignment="0" applyProtection="0"/>
    <xf numFmtId="179" fontId="2" fillId="8" borderId="12" applyNumberFormat="0" applyFont="0" applyAlignment="0" applyProtection="0"/>
    <xf numFmtId="179" fontId="2" fillId="10" borderId="0" applyNumberFormat="0" applyBorder="0" applyAlignment="0" applyProtection="0"/>
    <xf numFmtId="179" fontId="2" fillId="11" borderId="0" applyNumberFormat="0" applyBorder="0" applyAlignment="0" applyProtection="0"/>
    <xf numFmtId="179" fontId="2" fillId="14" borderId="0" applyNumberFormat="0" applyBorder="0" applyAlignment="0" applyProtection="0"/>
    <xf numFmtId="179" fontId="2" fillId="15" borderId="0" applyNumberFormat="0" applyBorder="0" applyAlignment="0" applyProtection="0"/>
    <xf numFmtId="179" fontId="2" fillId="18" borderId="0" applyNumberFormat="0" applyBorder="0" applyAlignment="0" applyProtection="0"/>
    <xf numFmtId="179" fontId="2" fillId="19" borderId="0" applyNumberFormat="0" applyBorder="0" applyAlignment="0" applyProtection="0"/>
    <xf numFmtId="179" fontId="2" fillId="22" borderId="0" applyNumberFormat="0" applyBorder="0" applyAlignment="0" applyProtection="0"/>
    <xf numFmtId="179" fontId="2" fillId="23" borderId="0" applyNumberFormat="0" applyBorder="0" applyAlignment="0" applyProtection="0"/>
    <xf numFmtId="179" fontId="2" fillId="26" borderId="0" applyNumberFormat="0" applyBorder="0" applyAlignment="0" applyProtection="0"/>
    <xf numFmtId="179" fontId="2" fillId="27" borderId="0" applyNumberFormat="0" applyBorder="0" applyAlignment="0" applyProtection="0"/>
    <xf numFmtId="179" fontId="2" fillId="30" borderId="0" applyNumberFormat="0" applyBorder="0" applyAlignment="0" applyProtection="0"/>
    <xf numFmtId="179" fontId="2" fillId="31" borderId="0" applyNumberFormat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0" fontId="59" fillId="33" borderId="14" applyNumberFormat="0" applyBorder="0" applyAlignment="0" applyProtection="0"/>
    <xf numFmtId="168" fontId="2" fillId="0" borderId="0" applyFont="0" applyFill="0" applyBorder="0" applyAlignment="0" applyProtection="0"/>
    <xf numFmtId="179" fontId="142" fillId="53" borderId="20" applyNumberFormat="0" applyAlignment="0" applyProtection="0"/>
    <xf numFmtId="179" fontId="93" fillId="0" borderId="49" applyNumberFormat="0" applyFill="0" applyAlignment="0" applyProtection="0"/>
    <xf numFmtId="179" fontId="16" fillId="0" borderId="54" applyAlignment="0">
      <alignment horizontal="centerContinuous"/>
    </xf>
    <xf numFmtId="179" fontId="93" fillId="0" borderId="49" applyNumberFormat="0" applyFill="0" applyAlignment="0" applyProtection="0"/>
    <xf numFmtId="4" fontId="174" fillId="66" borderId="39" applyNumberFormat="0" applyProtection="0">
      <alignment horizontal="right" vertical="center"/>
    </xf>
    <xf numFmtId="179" fontId="161" fillId="38" borderId="24" applyNumberFormat="0" applyAlignment="0" applyProtection="0"/>
    <xf numFmtId="179" fontId="55" fillId="37" borderId="25" applyNumberFormat="0" applyFont="0" applyAlignment="0" applyProtection="0"/>
    <xf numFmtId="179" fontId="16" fillId="0" borderId="29" applyAlignment="0">
      <alignment horizontal="centerContinuous"/>
    </xf>
    <xf numFmtId="3" fontId="10" fillId="0" borderId="14"/>
    <xf numFmtId="179" fontId="93" fillId="0" borderId="49" applyNumberFormat="0" applyFill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93" fillId="0" borderId="49" applyNumberFormat="0" applyFill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205" fillId="5" borderId="8" applyNumberForma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2" fillId="8" borderId="12" applyNumberFormat="0" applyFont="0" applyAlignment="0" applyProtection="0"/>
    <xf numFmtId="179" fontId="2" fillId="10" borderId="0" applyNumberFormat="0" applyBorder="0" applyAlignment="0" applyProtection="0"/>
    <xf numFmtId="179" fontId="2" fillId="11" borderId="0" applyNumberFormat="0" applyBorder="0" applyAlignment="0" applyProtection="0"/>
    <xf numFmtId="179" fontId="2" fillId="14" borderId="0" applyNumberFormat="0" applyBorder="0" applyAlignment="0" applyProtection="0"/>
    <xf numFmtId="179" fontId="2" fillId="15" borderId="0" applyNumberFormat="0" applyBorder="0" applyAlignment="0" applyProtection="0"/>
    <xf numFmtId="179" fontId="2" fillId="18" borderId="0" applyNumberFormat="0" applyBorder="0" applyAlignment="0" applyProtection="0"/>
    <xf numFmtId="179" fontId="2" fillId="19" borderId="0" applyNumberFormat="0" applyBorder="0" applyAlignment="0" applyProtection="0"/>
    <xf numFmtId="179" fontId="2" fillId="22" borderId="0" applyNumberFormat="0" applyBorder="0" applyAlignment="0" applyProtection="0"/>
    <xf numFmtId="179" fontId="2" fillId="23" borderId="0" applyNumberFormat="0" applyBorder="0" applyAlignment="0" applyProtection="0"/>
    <xf numFmtId="179" fontId="2" fillId="26" borderId="0" applyNumberFormat="0" applyBorder="0" applyAlignment="0" applyProtection="0"/>
    <xf numFmtId="179" fontId="2" fillId="27" borderId="0" applyNumberFormat="0" applyBorder="0" applyAlignment="0" applyProtection="0"/>
    <xf numFmtId="179" fontId="2" fillId="30" borderId="0" applyNumberFormat="0" applyBorder="0" applyAlignment="0" applyProtection="0"/>
    <xf numFmtId="179" fontId="2" fillId="31" borderId="0" applyNumberFormat="0" applyBorder="0" applyAlignment="0" applyProtection="0"/>
    <xf numFmtId="179" fontId="2" fillId="8" borderId="12" applyNumberFormat="0" applyFont="0" applyAlignment="0" applyProtection="0"/>
    <xf numFmtId="179" fontId="2" fillId="10" borderId="0" applyNumberFormat="0" applyBorder="0" applyAlignment="0" applyProtection="0"/>
    <xf numFmtId="179" fontId="2" fillId="11" borderId="0" applyNumberFormat="0" applyBorder="0" applyAlignment="0" applyProtection="0"/>
    <xf numFmtId="179" fontId="2" fillId="14" borderId="0" applyNumberFormat="0" applyBorder="0" applyAlignment="0" applyProtection="0"/>
    <xf numFmtId="179" fontId="2" fillId="15" borderId="0" applyNumberFormat="0" applyBorder="0" applyAlignment="0" applyProtection="0"/>
    <xf numFmtId="179" fontId="2" fillId="18" borderId="0" applyNumberFormat="0" applyBorder="0" applyAlignment="0" applyProtection="0"/>
    <xf numFmtId="179" fontId="2" fillId="19" borderId="0" applyNumberFormat="0" applyBorder="0" applyAlignment="0" applyProtection="0"/>
    <xf numFmtId="179" fontId="2" fillId="22" borderId="0" applyNumberFormat="0" applyBorder="0" applyAlignment="0" applyProtection="0"/>
    <xf numFmtId="179" fontId="2" fillId="23" borderId="0" applyNumberFormat="0" applyBorder="0" applyAlignment="0" applyProtection="0"/>
    <xf numFmtId="179" fontId="2" fillId="26" borderId="0" applyNumberFormat="0" applyBorder="0" applyAlignment="0" applyProtection="0"/>
    <xf numFmtId="179" fontId="2" fillId="27" borderId="0" applyNumberFormat="0" applyBorder="0" applyAlignment="0" applyProtection="0"/>
    <xf numFmtId="179" fontId="2" fillId="30" borderId="0" applyNumberFormat="0" applyBorder="0" applyAlignment="0" applyProtection="0"/>
    <xf numFmtId="179" fontId="2" fillId="31" borderId="0" applyNumberFormat="0" applyBorder="0" applyAlignment="0" applyProtection="0"/>
    <xf numFmtId="179" fontId="2" fillId="10" borderId="0" applyNumberFormat="0" applyBorder="0" applyAlignment="0" applyProtection="0"/>
    <xf numFmtId="179" fontId="2" fillId="10" borderId="0" applyNumberFormat="0" applyBorder="0" applyAlignment="0" applyProtection="0"/>
    <xf numFmtId="179" fontId="2" fillId="14" borderId="0" applyNumberFormat="0" applyBorder="0" applyAlignment="0" applyProtection="0"/>
    <xf numFmtId="179" fontId="2" fillId="14" borderId="0" applyNumberFormat="0" applyBorder="0" applyAlignment="0" applyProtection="0"/>
    <xf numFmtId="179" fontId="2" fillId="18" borderId="0" applyNumberFormat="0" applyBorder="0" applyAlignment="0" applyProtection="0"/>
    <xf numFmtId="179" fontId="2" fillId="18" borderId="0" applyNumberFormat="0" applyBorder="0" applyAlignment="0" applyProtection="0"/>
    <xf numFmtId="179" fontId="2" fillId="22" borderId="0" applyNumberFormat="0" applyBorder="0" applyAlignment="0" applyProtection="0"/>
    <xf numFmtId="179" fontId="2" fillId="22" borderId="0" applyNumberFormat="0" applyBorder="0" applyAlignment="0" applyProtection="0"/>
    <xf numFmtId="179" fontId="2" fillId="26" borderId="0" applyNumberFormat="0" applyBorder="0" applyAlignment="0" applyProtection="0"/>
    <xf numFmtId="179" fontId="2" fillId="26" borderId="0" applyNumberFormat="0" applyBorder="0" applyAlignment="0" applyProtection="0"/>
    <xf numFmtId="179" fontId="2" fillId="30" borderId="0" applyNumberFormat="0" applyBorder="0" applyAlignment="0" applyProtection="0"/>
    <xf numFmtId="179" fontId="2" fillId="30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0" borderId="0"/>
    <xf numFmtId="179" fontId="16" fillId="0" borderId="54" applyAlignment="0">
      <alignment horizontal="centerContinuous"/>
    </xf>
    <xf numFmtId="179" fontId="78" fillId="38" borderId="24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2" fillId="8" borderId="12" applyNumberFormat="0" applyFont="0" applyAlignment="0" applyProtection="0"/>
    <xf numFmtId="179" fontId="2" fillId="8" borderId="12" applyNumberFormat="0" applyFont="0" applyAlignment="0" applyProtection="0"/>
    <xf numFmtId="168" fontId="2" fillId="0" borderId="0" applyFont="0" applyFill="0" applyBorder="0" applyAlignment="0" applyProtection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8" borderId="12" applyNumberFormat="0" applyFont="0" applyAlignment="0" applyProtection="0"/>
    <xf numFmtId="179" fontId="2" fillId="10" borderId="0" applyNumberFormat="0" applyBorder="0" applyAlignment="0" applyProtection="0"/>
    <xf numFmtId="179" fontId="2" fillId="11" borderId="0" applyNumberFormat="0" applyBorder="0" applyAlignment="0" applyProtection="0"/>
    <xf numFmtId="179" fontId="2" fillId="14" borderId="0" applyNumberFormat="0" applyBorder="0" applyAlignment="0" applyProtection="0"/>
    <xf numFmtId="179" fontId="2" fillId="15" borderId="0" applyNumberFormat="0" applyBorder="0" applyAlignment="0" applyProtection="0"/>
    <xf numFmtId="179" fontId="2" fillId="18" borderId="0" applyNumberFormat="0" applyBorder="0" applyAlignment="0" applyProtection="0"/>
    <xf numFmtId="179" fontId="2" fillId="19" borderId="0" applyNumberFormat="0" applyBorder="0" applyAlignment="0" applyProtection="0"/>
    <xf numFmtId="179" fontId="2" fillId="22" borderId="0" applyNumberFormat="0" applyBorder="0" applyAlignment="0" applyProtection="0"/>
    <xf numFmtId="179" fontId="2" fillId="23" borderId="0" applyNumberFormat="0" applyBorder="0" applyAlignment="0" applyProtection="0"/>
    <xf numFmtId="179" fontId="2" fillId="26" borderId="0" applyNumberFormat="0" applyBorder="0" applyAlignment="0" applyProtection="0"/>
    <xf numFmtId="179" fontId="2" fillId="27" borderId="0" applyNumberFormat="0" applyBorder="0" applyAlignment="0" applyProtection="0"/>
    <xf numFmtId="179" fontId="2" fillId="30" borderId="0" applyNumberFormat="0" applyBorder="0" applyAlignment="0" applyProtection="0"/>
    <xf numFmtId="179" fontId="2" fillId="31" borderId="0" applyNumberFormat="0" applyBorder="0" applyAlignment="0" applyProtection="0"/>
    <xf numFmtId="168" fontId="2" fillId="0" borderId="0" applyFont="0" applyFill="0" applyBorder="0" applyAlignment="0" applyProtection="0"/>
    <xf numFmtId="179" fontId="2" fillId="8" borderId="12" applyNumberFormat="0" applyFont="0" applyAlignment="0" applyProtection="0"/>
    <xf numFmtId="179" fontId="2" fillId="10" borderId="0" applyNumberFormat="0" applyBorder="0" applyAlignment="0" applyProtection="0"/>
    <xf numFmtId="179" fontId="2" fillId="11" borderId="0" applyNumberFormat="0" applyBorder="0" applyAlignment="0" applyProtection="0"/>
    <xf numFmtId="179" fontId="2" fillId="14" borderId="0" applyNumberFormat="0" applyBorder="0" applyAlignment="0" applyProtection="0"/>
    <xf numFmtId="179" fontId="2" fillId="15" borderId="0" applyNumberFormat="0" applyBorder="0" applyAlignment="0" applyProtection="0"/>
    <xf numFmtId="179" fontId="2" fillId="18" borderId="0" applyNumberFormat="0" applyBorder="0" applyAlignment="0" applyProtection="0"/>
    <xf numFmtId="179" fontId="2" fillId="19" borderId="0" applyNumberFormat="0" applyBorder="0" applyAlignment="0" applyProtection="0"/>
    <xf numFmtId="179" fontId="2" fillId="22" borderId="0" applyNumberFormat="0" applyBorder="0" applyAlignment="0" applyProtection="0"/>
    <xf numFmtId="179" fontId="2" fillId="23" borderId="0" applyNumberFormat="0" applyBorder="0" applyAlignment="0" applyProtection="0"/>
    <xf numFmtId="179" fontId="2" fillId="26" borderId="0" applyNumberFormat="0" applyBorder="0" applyAlignment="0" applyProtection="0"/>
    <xf numFmtId="179" fontId="2" fillId="27" borderId="0" applyNumberFormat="0" applyBorder="0" applyAlignment="0" applyProtection="0"/>
    <xf numFmtId="179" fontId="2" fillId="30" borderId="0" applyNumberFormat="0" applyBorder="0" applyAlignment="0" applyProtection="0"/>
    <xf numFmtId="179" fontId="2" fillId="31" borderId="0" applyNumberFormat="0" applyBorder="0" applyAlignment="0" applyProtection="0"/>
    <xf numFmtId="179" fontId="2" fillId="8" borderId="12" applyNumberFormat="0" applyFont="0" applyAlignment="0" applyProtection="0"/>
    <xf numFmtId="179" fontId="2" fillId="10" borderId="0" applyNumberFormat="0" applyBorder="0" applyAlignment="0" applyProtection="0"/>
    <xf numFmtId="179" fontId="2" fillId="11" borderId="0" applyNumberFormat="0" applyBorder="0" applyAlignment="0" applyProtection="0"/>
    <xf numFmtId="179" fontId="2" fillId="14" borderId="0" applyNumberFormat="0" applyBorder="0" applyAlignment="0" applyProtection="0"/>
    <xf numFmtId="179" fontId="2" fillId="15" borderId="0" applyNumberFormat="0" applyBorder="0" applyAlignment="0" applyProtection="0"/>
    <xf numFmtId="179" fontId="2" fillId="18" borderId="0" applyNumberFormat="0" applyBorder="0" applyAlignment="0" applyProtection="0"/>
    <xf numFmtId="179" fontId="2" fillId="19" borderId="0" applyNumberFormat="0" applyBorder="0" applyAlignment="0" applyProtection="0"/>
    <xf numFmtId="179" fontId="2" fillId="22" borderId="0" applyNumberFormat="0" applyBorder="0" applyAlignment="0" applyProtection="0"/>
    <xf numFmtId="179" fontId="2" fillId="23" borderId="0" applyNumberFormat="0" applyBorder="0" applyAlignment="0" applyProtection="0"/>
    <xf numFmtId="179" fontId="2" fillId="26" borderId="0" applyNumberFormat="0" applyBorder="0" applyAlignment="0" applyProtection="0"/>
    <xf numFmtId="179" fontId="2" fillId="27" borderId="0" applyNumberFormat="0" applyBorder="0" applyAlignment="0" applyProtection="0"/>
    <xf numFmtId="179" fontId="2" fillId="30" borderId="0" applyNumberFormat="0" applyBorder="0" applyAlignment="0" applyProtection="0"/>
    <xf numFmtId="179" fontId="2" fillId="31" borderId="0" applyNumberFormat="0" applyBorder="0" applyAlignment="0" applyProtection="0"/>
    <xf numFmtId="168" fontId="2" fillId="0" borderId="0" applyFont="0" applyFill="0" applyBorder="0" applyAlignment="0" applyProtection="0"/>
    <xf numFmtId="179" fontId="2" fillId="10" borderId="0" applyNumberFormat="0" applyBorder="0" applyAlignment="0" applyProtection="0"/>
    <xf numFmtId="179" fontId="2" fillId="10" borderId="0" applyNumberFormat="0" applyBorder="0" applyAlignment="0" applyProtection="0"/>
    <xf numFmtId="179" fontId="2" fillId="14" borderId="0" applyNumberFormat="0" applyBorder="0" applyAlignment="0" applyProtection="0"/>
    <xf numFmtId="179" fontId="2" fillId="14" borderId="0" applyNumberFormat="0" applyBorder="0" applyAlignment="0" applyProtection="0"/>
    <xf numFmtId="179" fontId="2" fillId="18" borderId="0" applyNumberFormat="0" applyBorder="0" applyAlignment="0" applyProtection="0"/>
    <xf numFmtId="179" fontId="2" fillId="18" borderId="0" applyNumberFormat="0" applyBorder="0" applyAlignment="0" applyProtection="0"/>
    <xf numFmtId="179" fontId="2" fillId="22" borderId="0" applyNumberFormat="0" applyBorder="0" applyAlignment="0" applyProtection="0"/>
    <xf numFmtId="179" fontId="2" fillId="22" borderId="0" applyNumberFormat="0" applyBorder="0" applyAlignment="0" applyProtection="0"/>
    <xf numFmtId="179" fontId="2" fillId="26" borderId="0" applyNumberFormat="0" applyBorder="0" applyAlignment="0" applyProtection="0"/>
    <xf numFmtId="179" fontId="2" fillId="26" borderId="0" applyNumberFormat="0" applyBorder="0" applyAlignment="0" applyProtection="0"/>
    <xf numFmtId="179" fontId="2" fillId="30" borderId="0" applyNumberFormat="0" applyBorder="0" applyAlignment="0" applyProtection="0"/>
    <xf numFmtId="179" fontId="2" fillId="30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8" borderId="12" applyNumberFormat="0" applyFont="0" applyAlignment="0" applyProtection="0"/>
    <xf numFmtId="179" fontId="2" fillId="8" borderId="12" applyNumberFormat="0" applyFont="0" applyAlignment="0" applyProtection="0"/>
    <xf numFmtId="168" fontId="2" fillId="0" borderId="0" applyFont="0" applyFill="0" applyBorder="0" applyAlignment="0" applyProtection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42" fillId="53" borderId="20" applyNumberForma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68" fontId="2" fillId="0" borderId="0" applyFont="0" applyFill="0" applyBorder="0" applyAlignment="0" applyProtection="0"/>
    <xf numFmtId="179" fontId="142" fillId="53" borderId="20" applyNumberFormat="0" applyAlignment="0" applyProtection="0"/>
    <xf numFmtId="168" fontId="2" fillId="0" borderId="0" applyFont="0" applyFill="0" applyBorder="0" applyAlignment="0" applyProtection="0"/>
    <xf numFmtId="179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9" fontId="142" fillId="53" borderId="20" applyNumberFormat="0" applyAlignment="0" applyProtection="0"/>
    <xf numFmtId="168" fontId="2" fillId="0" borderId="0" applyFont="0" applyFill="0" applyBorder="0" applyAlignment="0" applyProtection="0"/>
    <xf numFmtId="179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42" fillId="53" borderId="20" applyNumberFormat="0" applyAlignment="0" applyProtection="0"/>
    <xf numFmtId="168" fontId="2" fillId="0" borderId="0" applyFont="0" applyFill="0" applyBorder="0" applyAlignment="0" applyProtection="0"/>
    <xf numFmtId="179" fontId="142" fillId="53" borderId="20" applyNumberFormat="0" applyAlignment="0" applyProtection="0"/>
    <xf numFmtId="168" fontId="2" fillId="0" borderId="0" applyFont="0" applyFill="0" applyBorder="0" applyAlignment="0" applyProtection="0"/>
    <xf numFmtId="179" fontId="142" fillId="53" borderId="20" applyNumberFormat="0" applyAlignment="0" applyProtection="0"/>
    <xf numFmtId="179" fontId="2" fillId="0" borderId="0"/>
    <xf numFmtId="168" fontId="2" fillId="0" borderId="0" applyFont="0" applyFill="0" applyBorder="0" applyAlignment="0" applyProtection="0"/>
    <xf numFmtId="179" fontId="142" fillId="53" borderId="20" applyNumberFormat="0" applyAlignment="0" applyProtection="0"/>
    <xf numFmtId="179" fontId="93" fillId="0" borderId="49" applyNumberFormat="0" applyFill="0" applyAlignment="0" applyProtection="0"/>
    <xf numFmtId="179" fontId="93" fillId="0" borderId="49" applyNumberFormat="0" applyFill="0" applyAlignment="0" applyProtection="0"/>
    <xf numFmtId="179" fontId="93" fillId="0" borderId="49" applyNumberFormat="0" applyFill="0" applyAlignment="0" applyProtection="0"/>
    <xf numFmtId="9" fontId="2" fillId="0" borderId="0" applyFont="0" applyFill="0" applyBorder="0" applyAlignment="0" applyProtection="0"/>
    <xf numFmtId="179" fontId="25" fillId="37" borderId="25" applyNumberFormat="0" applyFont="0" applyAlignment="0" applyProtection="0"/>
    <xf numFmtId="179" fontId="111" fillId="38" borderId="20" applyNumberFormat="0" applyAlignment="0" applyProtection="0"/>
    <xf numFmtId="9" fontId="2" fillId="0" borderId="0" applyFont="0" applyFill="0" applyBorder="0" applyAlignment="0" applyProtection="0"/>
    <xf numFmtId="179" fontId="2" fillId="8" borderId="12" applyNumberFormat="0" applyFont="0" applyAlignment="0" applyProtection="0"/>
    <xf numFmtId="179" fontId="2" fillId="10" borderId="0" applyNumberFormat="0" applyBorder="0" applyAlignment="0" applyProtection="0"/>
    <xf numFmtId="179" fontId="2" fillId="11" borderId="0" applyNumberFormat="0" applyBorder="0" applyAlignment="0" applyProtection="0"/>
    <xf numFmtId="179" fontId="2" fillId="14" borderId="0" applyNumberFormat="0" applyBorder="0" applyAlignment="0" applyProtection="0"/>
    <xf numFmtId="179" fontId="2" fillId="15" borderId="0" applyNumberFormat="0" applyBorder="0" applyAlignment="0" applyProtection="0"/>
    <xf numFmtId="179" fontId="2" fillId="18" borderId="0" applyNumberFormat="0" applyBorder="0" applyAlignment="0" applyProtection="0"/>
    <xf numFmtId="179" fontId="2" fillId="19" borderId="0" applyNumberFormat="0" applyBorder="0" applyAlignment="0" applyProtection="0"/>
    <xf numFmtId="179" fontId="2" fillId="22" borderId="0" applyNumberFormat="0" applyBorder="0" applyAlignment="0" applyProtection="0"/>
    <xf numFmtId="179" fontId="2" fillId="23" borderId="0" applyNumberFormat="0" applyBorder="0" applyAlignment="0" applyProtection="0"/>
    <xf numFmtId="179" fontId="2" fillId="26" borderId="0" applyNumberFormat="0" applyBorder="0" applyAlignment="0" applyProtection="0"/>
    <xf numFmtId="179" fontId="2" fillId="27" borderId="0" applyNumberFormat="0" applyBorder="0" applyAlignment="0" applyProtection="0"/>
    <xf numFmtId="179" fontId="2" fillId="30" borderId="0" applyNumberFormat="0" applyBorder="0" applyAlignment="0" applyProtection="0"/>
    <xf numFmtId="179" fontId="2" fillId="31" borderId="0" applyNumberFormat="0" applyBorder="0" applyAlignment="0" applyProtection="0"/>
    <xf numFmtId="168" fontId="2" fillId="0" borderId="0" applyFont="0" applyFill="0" applyBorder="0" applyAlignment="0" applyProtection="0"/>
    <xf numFmtId="179" fontId="76" fillId="0" borderId="40" applyNumberFormat="0" applyFill="0" applyAlignment="0" applyProtection="0"/>
    <xf numFmtId="168" fontId="2" fillId="0" borderId="0" applyFont="0" applyFill="0" applyBorder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68" fontId="2" fillId="0" borderId="0" applyFont="0" applyFill="0" applyBorder="0" applyAlignment="0" applyProtection="0"/>
    <xf numFmtId="179" fontId="142" fillId="53" borderId="20" applyNumberFormat="0" applyAlignment="0" applyProtection="0"/>
    <xf numFmtId="179" fontId="93" fillId="0" borderId="49" applyNumberFormat="0" applyFill="0" applyAlignment="0" applyProtection="0"/>
    <xf numFmtId="179" fontId="10" fillId="37" borderId="25" applyNumberFormat="0" applyFont="0" applyAlignment="0" applyProtection="0"/>
    <xf numFmtId="179" fontId="3" fillId="37" borderId="25" applyNumberFormat="0" applyFont="0" applyAlignment="0" applyProtection="0"/>
    <xf numFmtId="179" fontId="111" fillId="38" borderId="20" applyNumberFormat="0" applyAlignment="0" applyProtection="0"/>
    <xf numFmtId="179" fontId="68" fillId="44" borderId="20" applyNumberForma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42" fillId="53" borderId="20" applyNumberFormat="0" applyAlignment="0" applyProtection="0"/>
    <xf numFmtId="179" fontId="74" fillId="53" borderId="20" applyNumberForma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79" fontId="93" fillId="0" borderId="49" applyNumberFormat="0" applyFill="0" applyAlignment="0" applyProtection="0"/>
    <xf numFmtId="179" fontId="10" fillId="37" borderId="25" applyNumberFormat="0" applyFont="0" applyAlignment="0" applyProtection="0"/>
    <xf numFmtId="179" fontId="112" fillId="38" borderId="20" applyNumberForma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68" fontId="2" fillId="0" borderId="0" applyFont="0" applyFill="0" applyBorder="0" applyAlignment="0" applyProtection="0"/>
    <xf numFmtId="179" fontId="142" fillId="53" borderId="20" applyNumberFormat="0" applyAlignment="0" applyProtection="0"/>
    <xf numFmtId="179" fontId="93" fillId="0" borderId="49" applyNumberFormat="0" applyFill="0" applyAlignment="0" applyProtection="0"/>
    <xf numFmtId="179" fontId="93" fillId="0" borderId="49" applyNumberFormat="0" applyFill="0" applyAlignment="0" applyProtection="0"/>
    <xf numFmtId="179" fontId="16" fillId="0" borderId="54" applyAlignment="0">
      <alignment horizontal="centerContinuous"/>
    </xf>
    <xf numFmtId="179" fontId="100" fillId="37" borderId="25" applyNumberFormat="0" applyFont="0" applyAlignment="0" applyProtection="0"/>
    <xf numFmtId="4" fontId="173" fillId="66" borderId="39" applyNumberFormat="0" applyProtection="0">
      <alignment horizontal="right" vertical="center"/>
    </xf>
    <xf numFmtId="179" fontId="161" fillId="38" borderId="24" applyNumberFormat="0" applyAlignment="0" applyProtection="0"/>
    <xf numFmtId="179" fontId="55" fillId="37" borderId="25" applyNumberFormat="0" applyFont="0" applyAlignment="0" applyProtection="0"/>
    <xf numFmtId="179" fontId="112" fillId="38" borderId="20" applyNumberFormat="0" applyAlignment="0" applyProtection="0"/>
    <xf numFmtId="179" fontId="102" fillId="0" borderId="14">
      <alignment horizontal="center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42" fillId="53" borderId="20" applyNumberForma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42" fillId="53" borderId="20" applyNumberFormat="0" applyAlignment="0" applyProtection="0"/>
    <xf numFmtId="179" fontId="142" fillId="53" borderId="20" applyNumberFormat="0" applyAlignment="0" applyProtection="0"/>
    <xf numFmtId="168" fontId="2" fillId="0" borderId="0" applyFont="0" applyFill="0" applyBorder="0" applyAlignment="0" applyProtection="0"/>
    <xf numFmtId="179" fontId="142" fillId="53" borderId="20" applyNumberFormat="0" applyAlignment="0" applyProtection="0"/>
    <xf numFmtId="179" fontId="74" fillId="53" borderId="20" applyNumberForma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42" fillId="53" borderId="20" applyNumberForma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42" fillId="53" borderId="20" applyNumberFormat="0" applyAlignment="0" applyProtection="0"/>
    <xf numFmtId="168" fontId="2" fillId="0" borderId="0" applyFont="0" applyFill="0" applyBorder="0" applyAlignment="0" applyProtection="0"/>
    <xf numFmtId="179" fontId="142" fillId="53" borderId="20" applyNumberFormat="0" applyAlignment="0" applyProtection="0"/>
    <xf numFmtId="168" fontId="2" fillId="0" borderId="0" applyFont="0" applyFill="0" applyBorder="0" applyAlignment="0" applyProtection="0"/>
    <xf numFmtId="179" fontId="142" fillId="53" borderId="20" applyNumberFormat="0" applyAlignment="0" applyProtection="0"/>
    <xf numFmtId="179" fontId="2" fillId="0" borderId="0"/>
    <xf numFmtId="179" fontId="2" fillId="0" borderId="0"/>
    <xf numFmtId="179" fontId="2" fillId="0" borderId="0"/>
    <xf numFmtId="168" fontId="2" fillId="0" borderId="0" applyFont="0" applyFill="0" applyBorder="0" applyAlignment="0" applyProtection="0"/>
    <xf numFmtId="179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2" fontId="176" fillId="0" borderId="14">
      <alignment horizontal="center"/>
    </xf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68" fontId="2" fillId="0" borderId="0" applyFont="0" applyFill="0" applyBorder="0" applyAlignment="0" applyProtection="0"/>
    <xf numFmtId="179" fontId="16" fillId="0" borderId="54" applyAlignment="0">
      <alignment horizontal="centerContinuous"/>
    </xf>
    <xf numFmtId="168" fontId="2" fillId="0" borderId="0" applyFont="0" applyFill="0" applyBorder="0" applyAlignment="0" applyProtection="0"/>
    <xf numFmtId="179" fontId="2" fillId="0" borderId="0"/>
    <xf numFmtId="179" fontId="3" fillId="37" borderId="25" applyNumberFormat="0" applyFont="0" applyAlignment="0" applyProtection="0"/>
    <xf numFmtId="0" fontId="2" fillId="0" borderId="0"/>
    <xf numFmtId="24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24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3" fillId="0" borderId="0"/>
    <xf numFmtId="168" fontId="233" fillId="0" borderId="0" applyFont="0" applyFill="0" applyBorder="0" applyAlignment="0" applyProtection="0"/>
    <xf numFmtId="0" fontId="233" fillId="0" borderId="0"/>
    <xf numFmtId="0" fontId="233" fillId="0" borderId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0" fontId="2" fillId="0" borderId="0"/>
    <xf numFmtId="244" fontId="2" fillId="0" borderId="0"/>
    <xf numFmtId="0" fontId="231" fillId="0" borderId="0"/>
    <xf numFmtId="0" fontId="2" fillId="0" borderId="0"/>
    <xf numFmtId="0" fontId="205" fillId="5" borderId="8" applyNumberFormat="0" applyAlignment="0" applyProtection="0"/>
    <xf numFmtId="0" fontId="205" fillId="5" borderId="8" applyNumberFormat="0" applyAlignment="0" applyProtection="0"/>
    <xf numFmtId="168" fontId="23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2" fillId="0" borderId="0"/>
    <xf numFmtId="168" fontId="2" fillId="0" borderId="0" applyFont="0" applyFill="0" applyBorder="0" applyAlignment="0" applyProtection="0"/>
    <xf numFmtId="3" fontId="10" fillId="0" borderId="72"/>
    <xf numFmtId="179" fontId="102" fillId="0" borderId="72">
      <alignment horizontal="center"/>
    </xf>
    <xf numFmtId="168" fontId="2" fillId="0" borderId="0" applyFont="0" applyFill="0" applyBorder="0" applyAlignment="0" applyProtection="0"/>
    <xf numFmtId="179" fontId="93" fillId="0" borderId="83" applyNumberFormat="0" applyFill="0" applyAlignment="0" applyProtection="0"/>
    <xf numFmtId="179" fontId="60" fillId="0" borderId="74">
      <alignment horizontal="left" vertical="center"/>
    </xf>
    <xf numFmtId="10" fontId="59" fillId="33" borderId="72" applyNumberFormat="0" applyBorder="0" applyAlignment="0" applyProtection="0"/>
    <xf numFmtId="10" fontId="59" fillId="33" borderId="72" applyNumberFormat="0" applyBorder="0" applyAlignment="0" applyProtection="0"/>
    <xf numFmtId="179" fontId="93" fillId="0" borderId="83" applyNumberFormat="0" applyFill="0" applyAlignment="0" applyProtection="0"/>
    <xf numFmtId="179" fontId="93" fillId="0" borderId="83" applyNumberFormat="0" applyFill="0" applyAlignment="0" applyProtection="0"/>
    <xf numFmtId="179" fontId="93" fillId="0" borderId="83" applyNumberFormat="0" applyFill="0" applyAlignment="0" applyProtection="0"/>
    <xf numFmtId="179" fontId="93" fillId="0" borderId="83" applyNumberFormat="0" applyFill="0" applyAlignment="0" applyProtection="0"/>
    <xf numFmtId="179" fontId="93" fillId="0" borderId="83" applyNumberFormat="0" applyFill="0" applyAlignment="0" applyProtection="0"/>
    <xf numFmtId="179" fontId="93" fillId="0" borderId="83" applyNumberFormat="0" applyFill="0" applyAlignment="0" applyProtection="0"/>
    <xf numFmtId="179" fontId="161" fillId="38" borderId="77" applyNumberFormat="0" applyAlignment="0" applyProtection="0"/>
    <xf numFmtId="179" fontId="78" fillId="38" borderId="77" applyNumberFormat="0" applyAlignment="0" applyProtection="0"/>
    <xf numFmtId="179" fontId="161" fillId="38" borderId="77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61" fillId="38" borderId="77" applyNumberFormat="0" applyAlignment="0" applyProtection="0"/>
    <xf numFmtId="4" fontId="174" fillId="66" borderId="79" applyNumberFormat="0" applyProtection="0">
      <alignment horizontal="right" vertical="center"/>
    </xf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4" fontId="175" fillId="66" borderId="79" applyNumberFormat="0" applyProtection="0">
      <alignment horizontal="right" vertical="center"/>
    </xf>
    <xf numFmtId="179" fontId="142" fillId="53" borderId="75" applyNumberFormat="0" applyAlignment="0" applyProtection="0"/>
    <xf numFmtId="179" fontId="78" fillId="44" borderId="77" applyNumberFormat="0" applyAlignment="0" applyProtection="0"/>
    <xf numFmtId="179" fontId="10" fillId="37" borderId="78" applyNumberFormat="0" applyFont="0" applyAlignment="0" applyProtection="0"/>
    <xf numFmtId="179" fontId="161" fillId="38" borderId="77" applyNumberFormat="0" applyAlignment="0" applyProtection="0"/>
    <xf numFmtId="179" fontId="111" fillId="38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3" fontId="10" fillId="0" borderId="72"/>
    <xf numFmtId="179" fontId="112" fillId="38" borderId="75" applyNumberFormat="0" applyAlignment="0" applyProtection="0"/>
    <xf numFmtId="179" fontId="111" fillId="38" borderId="75" applyNumberFormat="0" applyAlignment="0" applyProtection="0"/>
    <xf numFmtId="179" fontId="142" fillId="53" borderId="75" applyNumberFormat="0" applyAlignment="0" applyProtection="0"/>
    <xf numFmtId="179" fontId="29" fillId="37" borderId="78" applyNumberFormat="0" applyFont="0" applyAlignment="0" applyProtection="0"/>
    <xf numFmtId="179" fontId="78" fillId="44" borderId="77" applyNumberFormat="0" applyAlignment="0" applyProtection="0"/>
    <xf numFmtId="179" fontId="29" fillId="37" borderId="78" applyNumberFormat="0" applyFont="0" applyAlignment="0" applyProtection="0"/>
    <xf numFmtId="5" fontId="108" fillId="0" borderId="73" applyAlignment="0" applyProtection="0"/>
    <xf numFmtId="179" fontId="2" fillId="0" borderId="0"/>
    <xf numFmtId="9" fontId="2" fillId="0" borderId="0" applyFont="0" applyFill="0" applyBorder="0" applyAlignment="0" applyProtection="0"/>
    <xf numFmtId="179" fontId="205" fillId="5" borderId="8" applyNumberFormat="0" applyAlignment="0" applyProtection="0"/>
    <xf numFmtId="179" fontId="10" fillId="37" borderId="78" applyNumberFormat="0" applyFont="0" applyAlignment="0" applyProtection="0"/>
    <xf numFmtId="179" fontId="10" fillId="37" borderId="78" applyNumberFormat="0" applyFont="0" applyAlignment="0" applyProtection="0"/>
    <xf numFmtId="179" fontId="76" fillId="0" borderId="80" applyNumberFormat="0" applyFill="0" applyAlignment="0" applyProtection="0"/>
    <xf numFmtId="4" fontId="172" fillId="35" borderId="79" applyNumberFormat="0" applyProtection="0">
      <alignment horizontal="left" vertical="center" wrapText="1" indent="1"/>
    </xf>
    <xf numFmtId="4" fontId="173" fillId="66" borderId="79" applyNumberFormat="0" applyProtection="0">
      <alignment horizontal="right" vertical="center"/>
    </xf>
    <xf numFmtId="179" fontId="55" fillId="37" borderId="78" applyNumberFormat="0" applyFon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12" fillId="38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0" fillId="37" borderId="78" applyNumberFormat="0" applyFon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12" fillId="38" borderId="75" applyNumberFormat="0" applyAlignment="0" applyProtection="0"/>
    <xf numFmtId="179" fontId="76" fillId="0" borderId="80" applyNumberFormat="0" applyFill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0" fillId="37" borderId="78" applyNumberFormat="0" applyFont="0" applyAlignment="0" applyProtection="0"/>
    <xf numFmtId="179" fontId="142" fillId="53" borderId="75" applyNumberFormat="0" applyAlignment="0" applyProtection="0"/>
    <xf numFmtId="179" fontId="76" fillId="0" borderId="80" applyNumberFormat="0" applyFill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74" fillId="53" borderId="75" applyNumberFormat="0" applyAlignment="0" applyProtection="0"/>
    <xf numFmtId="179" fontId="112" fillId="38" borderId="75" applyNumberFormat="0" applyAlignment="0" applyProtection="0"/>
    <xf numFmtId="179" fontId="76" fillId="0" borderId="76" applyNumberFormat="0" applyFill="0" applyAlignment="0" applyProtection="0"/>
    <xf numFmtId="179" fontId="74" fillId="40" borderId="75" applyNumberFormat="0" applyAlignment="0" applyProtection="0"/>
    <xf numFmtId="3" fontId="10" fillId="0" borderId="72"/>
    <xf numFmtId="5" fontId="107" fillId="0" borderId="73" applyAlignment="0" applyProtection="0"/>
    <xf numFmtId="179" fontId="142" fillId="53" borderId="75" applyNumberFormat="0" applyAlignment="0" applyProtection="0"/>
    <xf numFmtId="179" fontId="3" fillId="37" borderId="78" applyNumberFormat="0" applyFon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11" fillId="38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12" fillId="38" borderId="75" applyNumberFormat="0" applyAlignment="0" applyProtection="0"/>
    <xf numFmtId="179" fontId="3" fillId="37" borderId="78" applyNumberFormat="0" applyFont="0" applyAlignment="0" applyProtection="0"/>
    <xf numFmtId="179" fontId="111" fillId="38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11" fillId="38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76" fillId="0" borderId="80" applyNumberFormat="0" applyFill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3" fillId="37" borderId="78" applyNumberFormat="0" applyFon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74" fillId="53" borderId="75" applyNumberFormat="0" applyAlignment="0" applyProtection="0"/>
    <xf numFmtId="179" fontId="142" fillId="53" borderId="75" applyNumberFormat="0" applyAlignment="0" applyProtection="0"/>
    <xf numFmtId="10" fontId="59" fillId="33" borderId="72" applyNumberFormat="0" applyBorder="0" applyAlignment="0" applyProtection="0"/>
    <xf numFmtId="179" fontId="10" fillId="37" borderId="78" applyNumberFormat="0" applyFon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11" fillId="38" borderId="75" applyNumberFormat="0" applyAlignment="0" applyProtection="0"/>
    <xf numFmtId="179" fontId="74" fillId="40" borderId="75" applyNumberFormat="0" applyAlignment="0" applyProtection="0"/>
    <xf numFmtId="179" fontId="161" fillId="38" borderId="77" applyNumberFormat="0" applyAlignment="0" applyProtection="0"/>
    <xf numFmtId="179" fontId="102" fillId="0" borderId="72">
      <alignment horizontal="center"/>
    </xf>
    <xf numFmtId="179" fontId="3" fillId="37" borderId="78" applyNumberFormat="0" applyFon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12" fillId="38" borderId="75" applyNumberFormat="0" applyAlignment="0" applyProtection="0"/>
    <xf numFmtId="179" fontId="142" fillId="53" borderId="75" applyNumberFormat="0" applyAlignment="0" applyProtection="0"/>
    <xf numFmtId="179" fontId="3" fillId="37" borderId="78" applyNumberFormat="0" applyFon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0" fontId="59" fillId="33" borderId="82" applyNumberFormat="0" applyBorder="0" applyAlignment="0" applyProtection="0"/>
    <xf numFmtId="179" fontId="100" fillId="37" borderId="78" applyNumberFormat="0" applyFont="0" applyAlignment="0" applyProtection="0"/>
    <xf numFmtId="179" fontId="10" fillId="37" borderId="78" applyNumberFormat="0" applyFont="0" applyAlignment="0" applyProtection="0"/>
    <xf numFmtId="179" fontId="25" fillId="37" borderId="78" applyNumberFormat="0" applyFont="0" applyAlignment="0" applyProtection="0"/>
    <xf numFmtId="179" fontId="76" fillId="0" borderId="80" applyNumberFormat="0" applyFill="0" applyAlignment="0" applyProtection="0"/>
    <xf numFmtId="12" fontId="176" fillId="0" borderId="82">
      <alignment horizontal="center"/>
    </xf>
    <xf numFmtId="4" fontId="175" fillId="66" borderId="79" applyNumberFormat="0" applyProtection="0">
      <alignment horizontal="right" vertical="center"/>
    </xf>
    <xf numFmtId="4" fontId="174" fillId="66" borderId="79" applyNumberFormat="0" applyProtection="0">
      <alignment horizontal="right" vertical="center"/>
    </xf>
    <xf numFmtId="179" fontId="78" fillId="38" borderId="77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60" fillId="0" borderId="81">
      <alignment horizontal="left" vertical="center"/>
    </xf>
    <xf numFmtId="179" fontId="142" fillId="53" borderId="75" applyNumberFormat="0" applyAlignment="0" applyProtection="0"/>
    <xf numFmtId="4" fontId="172" fillId="35" borderId="79" applyNumberFormat="0" applyProtection="0">
      <alignment horizontal="left" vertical="center" wrapText="1" indent="1"/>
    </xf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61" fillId="38" borderId="77" applyNumberFormat="0" applyAlignment="0" applyProtection="0"/>
    <xf numFmtId="179" fontId="161" fillId="38" borderId="77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76" fillId="0" borderId="76" applyNumberFormat="0" applyFill="0" applyAlignment="0" applyProtection="0"/>
    <xf numFmtId="179" fontId="78" fillId="44" borderId="77" applyNumberFormat="0" applyAlignment="0" applyProtection="0"/>
    <xf numFmtId="179" fontId="142" fillId="53" borderId="75" applyNumberFormat="0" applyAlignment="0" applyProtection="0"/>
    <xf numFmtId="179" fontId="112" fillId="38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55" fillId="37" borderId="78" applyNumberFormat="0" applyFont="0" applyAlignment="0" applyProtection="0"/>
    <xf numFmtId="12" fontId="176" fillId="0" borderId="72">
      <alignment horizontal="center"/>
    </xf>
    <xf numFmtId="179" fontId="161" fillId="38" borderId="77" applyNumberFormat="0" applyAlignment="0" applyProtection="0"/>
    <xf numFmtId="4" fontId="174" fillId="66" borderId="79" applyNumberFormat="0" applyProtection="0">
      <alignment horizontal="right" vertical="center"/>
    </xf>
    <xf numFmtId="179" fontId="74" fillId="53" borderId="75" applyNumberFormat="0" applyAlignment="0" applyProtection="0"/>
    <xf numFmtId="179" fontId="142" fillId="53" borderId="75" applyNumberFormat="0" applyAlignment="0" applyProtection="0"/>
    <xf numFmtId="179" fontId="55" fillId="37" borderId="78" applyNumberFormat="0" applyFont="0" applyAlignment="0" applyProtection="0"/>
    <xf numFmtId="179" fontId="142" fillId="53" borderId="75" applyNumberFormat="0" applyAlignment="0" applyProtection="0"/>
    <xf numFmtId="179" fontId="60" fillId="0" borderId="81">
      <alignment horizontal="left" vertical="center"/>
    </xf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74" fillId="53" borderId="75" applyNumberFormat="0" applyAlignment="0" applyProtection="0"/>
    <xf numFmtId="179" fontId="55" fillId="37" borderId="78" applyNumberFormat="0" applyFont="0" applyAlignment="0" applyProtection="0"/>
    <xf numFmtId="179" fontId="10" fillId="37" borderId="78" applyNumberFormat="0" applyFon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74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60" fillId="0" borderId="74">
      <alignment horizontal="left" vertical="center"/>
    </xf>
    <xf numFmtId="179" fontId="142" fillId="53" borderId="75" applyNumberFormat="0" applyAlignment="0" applyProtection="0"/>
    <xf numFmtId="5" fontId="107" fillId="0" borderId="73" applyAlignment="0" applyProtection="0"/>
    <xf numFmtId="10" fontId="59" fillId="33" borderId="72" applyNumberFormat="0" applyBorder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0" fillId="37" borderId="78" applyNumberFormat="0" applyFon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2" fontId="176" fillId="0" borderId="72">
      <alignment horizontal="center"/>
    </xf>
    <xf numFmtId="179" fontId="142" fillId="53" borderId="75" applyNumberFormat="0" applyAlignment="0" applyProtection="0"/>
    <xf numFmtId="179" fontId="25" fillId="37" borderId="78" applyNumberFormat="0" applyFon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3" fillId="37" borderId="78" applyNumberFormat="0" applyFon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78" fillId="44" borderId="77" applyNumberFormat="0" applyAlignment="0" applyProtection="0"/>
    <xf numFmtId="179" fontId="142" fillId="53" borderId="75" applyNumberFormat="0" applyAlignment="0" applyProtection="0"/>
    <xf numFmtId="4" fontId="173" fillId="66" borderId="79" applyNumberFormat="0" applyProtection="0">
      <alignment horizontal="right" vertical="center"/>
    </xf>
    <xf numFmtId="179" fontId="142" fillId="53" borderId="75" applyNumberFormat="0" applyAlignment="0" applyProtection="0"/>
    <xf numFmtId="179" fontId="74" fillId="40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60" fillId="0" borderId="81">
      <alignment horizontal="left" vertical="center"/>
    </xf>
    <xf numFmtId="179" fontId="100" fillId="37" borderId="78" applyNumberFormat="0" applyFon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0" fontId="59" fillId="33" borderId="72" applyNumberFormat="0" applyBorder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76" fillId="0" borderId="80" applyNumberFormat="0" applyFill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93" fillId="0" borderId="83" applyNumberFormat="0" applyFill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78" fillId="38" borderId="77" applyNumberFormat="0" applyAlignment="0" applyProtection="0"/>
    <xf numFmtId="179" fontId="78" fillId="38" borderId="77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12" fillId="38" borderId="75" applyNumberFormat="0" applyAlignment="0" applyProtection="0"/>
    <xf numFmtId="179" fontId="68" fillId="44" borderId="75" applyNumberFormat="0" applyAlignment="0" applyProtection="0"/>
    <xf numFmtId="179" fontId="25" fillId="37" borderId="78" applyNumberFormat="0" applyFon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74" fillId="53" borderId="75" applyNumberFormat="0" applyAlignment="0" applyProtection="0"/>
    <xf numFmtId="179" fontId="102" fillId="0" borderId="72">
      <alignment horizontal="center"/>
    </xf>
    <xf numFmtId="179" fontId="111" fillId="38" borderId="75" applyNumberFormat="0" applyAlignment="0" applyProtection="0"/>
    <xf numFmtId="4" fontId="175" fillId="66" borderId="79" applyNumberFormat="0" applyProtection="0">
      <alignment horizontal="right" vertical="center"/>
    </xf>
    <xf numFmtId="179" fontId="68" fillId="44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11" fillId="38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4" fontId="173" fillId="66" borderId="79" applyNumberFormat="0" applyProtection="0">
      <alignment horizontal="right" vertical="center"/>
    </xf>
    <xf numFmtId="179" fontId="142" fillId="53" borderId="75" applyNumberFormat="0" applyAlignment="0" applyProtection="0"/>
    <xf numFmtId="179" fontId="3" fillId="37" borderId="78" applyNumberFormat="0" applyFon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74" fillId="40" borderId="75" applyNumberFormat="0" applyAlignment="0" applyProtection="0"/>
    <xf numFmtId="4" fontId="172" fillId="35" borderId="79" applyNumberFormat="0" applyProtection="0">
      <alignment horizontal="left" vertical="center" wrapText="1" indent="1"/>
    </xf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78" fillId="38" borderId="77" applyNumberFormat="0" applyAlignment="0" applyProtection="0"/>
    <xf numFmtId="179" fontId="3" fillId="37" borderId="78" applyNumberFormat="0" applyFont="0" applyAlignment="0" applyProtection="0"/>
    <xf numFmtId="179" fontId="161" fillId="38" borderId="77" applyNumberFormat="0" applyAlignment="0" applyProtection="0"/>
    <xf numFmtId="4" fontId="173" fillId="66" borderId="79" applyNumberFormat="0" applyProtection="0">
      <alignment horizontal="right" vertical="center"/>
    </xf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61" fillId="38" borderId="77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4" fontId="174" fillId="66" borderId="79" applyNumberFormat="0" applyProtection="0">
      <alignment horizontal="right" vertical="center"/>
    </xf>
    <xf numFmtId="179" fontId="142" fillId="53" borderId="75" applyNumberFormat="0" applyAlignment="0" applyProtection="0"/>
    <xf numFmtId="179" fontId="60" fillId="0" borderId="81">
      <alignment horizontal="left" vertical="center"/>
    </xf>
    <xf numFmtId="179" fontId="161" fillId="38" borderId="58" applyNumberFormat="0" applyAlignment="0" applyProtection="0"/>
    <xf numFmtId="179" fontId="74" fillId="40" borderId="56" applyNumberFormat="0" applyAlignment="0" applyProtection="0"/>
    <xf numFmtId="179" fontId="29" fillId="37" borderId="59" applyNumberFormat="0" applyFont="0" applyAlignment="0" applyProtection="0"/>
    <xf numFmtId="10" fontId="59" fillId="33" borderId="53" applyNumberFormat="0" applyBorder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68" fillId="44" borderId="56" applyNumberFormat="0" applyAlignment="0" applyProtection="0"/>
    <xf numFmtId="179" fontId="74" fillId="40" borderId="56" applyNumberFormat="0" applyAlignment="0" applyProtection="0"/>
    <xf numFmtId="179" fontId="76" fillId="0" borderId="57" applyNumberFormat="0" applyFill="0" applyAlignment="0" applyProtection="0"/>
    <xf numFmtId="179" fontId="78" fillId="44" borderId="58" applyNumberFormat="0" applyAlignment="0" applyProtection="0"/>
    <xf numFmtId="179" fontId="29" fillId="37" borderId="59" applyNumberFormat="0" applyFont="0" applyAlignment="0" applyProtection="0"/>
    <xf numFmtId="179" fontId="93" fillId="0" borderId="60" applyNumberFormat="0" applyFill="0" applyAlignment="0" applyProtection="0"/>
    <xf numFmtId="179" fontId="142" fillId="53" borderId="75" applyNumberFormat="0" applyAlignment="0" applyProtection="0"/>
    <xf numFmtId="4" fontId="175" fillId="66" borderId="61" applyNumberFormat="0" applyProtection="0">
      <alignment horizontal="right" vertical="center"/>
    </xf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02" fillId="0" borderId="53">
      <alignment horizontal="center"/>
    </xf>
    <xf numFmtId="179" fontId="142" fillId="53" borderId="56" applyNumberFormat="0" applyAlignment="0" applyProtection="0"/>
    <xf numFmtId="179" fontId="74" fillId="53" borderId="56" applyNumberFormat="0" applyAlignment="0" applyProtection="0"/>
    <xf numFmtId="179" fontId="16" fillId="0" borderId="54" applyAlignment="0">
      <alignment horizontal="centerContinuous"/>
    </xf>
    <xf numFmtId="179" fontId="111" fillId="38" borderId="56" applyNumberFormat="0" applyAlignment="0" applyProtection="0"/>
    <xf numFmtId="179" fontId="111" fillId="38" borderId="56" applyNumberFormat="0" applyAlignment="0" applyProtection="0"/>
    <xf numFmtId="179" fontId="112" fillId="38" borderId="56" applyNumberFormat="0" applyAlignment="0" applyProtection="0"/>
    <xf numFmtId="179" fontId="111" fillId="38" borderId="56" applyNumberFormat="0" applyAlignment="0" applyProtection="0"/>
    <xf numFmtId="179" fontId="112" fillId="38" borderId="56" applyNumberFormat="0" applyAlignment="0" applyProtection="0"/>
    <xf numFmtId="3" fontId="10" fillId="0" borderId="53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0" fillId="37" borderId="59" applyNumberFormat="0" applyFont="0" applyAlignment="0" applyProtection="0"/>
    <xf numFmtId="179" fontId="142" fillId="53" borderId="56" applyNumberFormat="0" applyAlignment="0" applyProtection="0"/>
    <xf numFmtId="179" fontId="76" fillId="0" borderId="57" applyNumberFormat="0" applyFill="0" applyAlignment="0" applyProtection="0"/>
    <xf numFmtId="179" fontId="60" fillId="0" borderId="63">
      <alignment horizontal="left" vertical="center"/>
    </xf>
    <xf numFmtId="179" fontId="142" fillId="53" borderId="56" applyNumberFormat="0" applyAlignment="0" applyProtection="0"/>
    <xf numFmtId="179" fontId="3" fillId="37" borderId="59" applyNumberFormat="0" applyFont="0" applyAlignment="0" applyProtection="0"/>
    <xf numFmtId="4" fontId="174" fillId="66" borderId="61" applyNumberFormat="0" applyProtection="0">
      <alignment horizontal="right" vertical="center"/>
    </xf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61" fillId="38" borderId="58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74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74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61" fillId="38" borderId="58" applyNumberFormat="0" applyAlignment="0" applyProtection="0"/>
    <xf numFmtId="179" fontId="78" fillId="38" borderId="58" applyNumberFormat="0" applyAlignment="0" applyProtection="0"/>
    <xf numFmtId="179" fontId="161" fillId="38" borderId="58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76" fillId="0" borderId="62" applyNumberFormat="0" applyFill="0" applyAlignment="0" applyProtection="0"/>
    <xf numFmtId="179" fontId="142" fillId="53" borderId="56" applyNumberFormat="0" applyAlignment="0" applyProtection="0"/>
    <xf numFmtId="179" fontId="3" fillId="37" borderId="59" applyNumberFormat="0" applyFont="0" applyAlignment="0" applyProtection="0"/>
    <xf numFmtId="179" fontId="3" fillId="37" borderId="59" applyNumberFormat="0" applyFont="0" applyAlignment="0" applyProtection="0"/>
    <xf numFmtId="179" fontId="55" fillId="37" borderId="59" applyNumberFormat="0" applyFont="0" applyAlignment="0" applyProtection="0"/>
    <xf numFmtId="179" fontId="55" fillId="37" borderId="59" applyNumberFormat="0" applyFont="0" applyAlignment="0" applyProtection="0"/>
    <xf numFmtId="179" fontId="3" fillId="37" borderId="59" applyNumberFormat="0" applyFont="0" applyAlignment="0" applyProtection="0"/>
    <xf numFmtId="179" fontId="161" fillId="38" borderId="58" applyNumberFormat="0" applyAlignment="0" applyProtection="0"/>
    <xf numFmtId="179" fontId="161" fillId="38" borderId="58" applyNumberFormat="0" applyAlignment="0" applyProtection="0"/>
    <xf numFmtId="179" fontId="78" fillId="38" borderId="58" applyNumberFormat="0" applyAlignment="0" applyProtection="0"/>
    <xf numFmtId="179" fontId="161" fillId="38" borderId="58" applyNumberFormat="0" applyAlignment="0" applyProtection="0"/>
    <xf numFmtId="179" fontId="78" fillId="38" borderId="58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11" fillId="38" borderId="56" applyNumberFormat="0" applyAlignment="0" applyProtection="0"/>
    <xf numFmtId="4" fontId="173" fillId="66" borderId="61" applyNumberFormat="0" applyProtection="0">
      <alignment horizontal="right" vertical="center"/>
    </xf>
    <xf numFmtId="4" fontId="174" fillId="66" borderId="61" applyNumberFormat="0" applyProtection="0">
      <alignment horizontal="right" vertical="center"/>
    </xf>
    <xf numFmtId="4" fontId="172" fillId="35" borderId="61" applyNumberFormat="0" applyProtection="0">
      <alignment horizontal="left" vertical="center" wrapText="1" indent="1"/>
    </xf>
    <xf numFmtId="4" fontId="175" fillId="66" borderId="61" applyNumberFormat="0" applyProtection="0">
      <alignment horizontal="right" vertical="center"/>
    </xf>
    <xf numFmtId="12" fontId="176" fillId="0" borderId="53">
      <alignment horizontal="center"/>
    </xf>
    <xf numFmtId="179" fontId="76" fillId="0" borderId="62" applyNumberFormat="0" applyFill="0" applyAlignment="0" applyProtection="0"/>
    <xf numFmtId="179" fontId="76" fillId="0" borderId="62" applyNumberFormat="0" applyFill="0" applyAlignment="0" applyProtection="0"/>
    <xf numFmtId="179" fontId="161" fillId="38" borderId="58" applyNumberFormat="0" applyAlignment="0" applyProtection="0"/>
    <xf numFmtId="179" fontId="55" fillId="37" borderId="59" applyNumberFormat="0" applyFont="0" applyAlignment="0" applyProtection="0"/>
    <xf numFmtId="179" fontId="60" fillId="0" borderId="63">
      <alignment horizontal="left" vertical="center"/>
    </xf>
    <xf numFmtId="179" fontId="25" fillId="37" borderId="59" applyNumberFormat="0" applyFont="0" applyAlignment="0" applyProtection="0"/>
    <xf numFmtId="179" fontId="10" fillId="37" borderId="59" applyNumberFormat="0" applyFont="0" applyAlignment="0" applyProtection="0"/>
    <xf numFmtId="179" fontId="10" fillId="37" borderId="59" applyNumberFormat="0" applyFont="0" applyAlignment="0" applyProtection="0"/>
    <xf numFmtId="179" fontId="10" fillId="37" borderId="59" applyNumberFormat="0" applyFont="0" applyAlignment="0" applyProtection="0"/>
    <xf numFmtId="179" fontId="100" fillId="37" borderId="59" applyNumberFormat="0" applyFont="0" applyAlignment="0" applyProtection="0"/>
    <xf numFmtId="179" fontId="142" fillId="53" borderId="56" applyNumberFormat="0" applyAlignment="0" applyProtection="0"/>
    <xf numFmtId="179" fontId="142" fillId="53" borderId="75" applyNumberFormat="0" applyAlignment="0" applyProtection="0"/>
    <xf numFmtId="179" fontId="142" fillId="53" borderId="56" applyNumberFormat="0" applyAlignment="0" applyProtection="0"/>
    <xf numFmtId="179" fontId="142" fillId="53" borderId="75" applyNumberFormat="0" applyAlignment="0" applyProtection="0"/>
    <xf numFmtId="10" fontId="59" fillId="33" borderId="82" applyNumberFormat="0" applyBorder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00" fillId="37" borderId="78" applyNumberFormat="0" applyFont="0" applyAlignment="0" applyProtection="0"/>
    <xf numFmtId="179" fontId="142" fillId="53" borderId="75" applyNumberFormat="0" applyAlignment="0" applyProtection="0"/>
    <xf numFmtId="179" fontId="74" fillId="53" borderId="56" applyNumberFormat="0" applyAlignment="0" applyProtection="0"/>
    <xf numFmtId="179" fontId="68" fillId="44" borderId="56" applyNumberFormat="0" applyAlignment="0" applyProtection="0"/>
    <xf numFmtId="10" fontId="59" fillId="33" borderId="53" applyNumberFormat="0" applyBorder="0" applyAlignment="0" applyProtection="0"/>
    <xf numFmtId="179" fontId="142" fillId="53" borderId="56" applyNumberFormat="0" applyAlignment="0" applyProtection="0"/>
    <xf numFmtId="179" fontId="111" fillId="38" borderId="56" applyNumberFormat="0" applyAlignment="0" applyProtection="0"/>
    <xf numFmtId="179" fontId="161" fillId="38" borderId="58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11" fillId="38" borderId="56" applyNumberFormat="0" applyAlignment="0" applyProtection="0"/>
    <xf numFmtId="179" fontId="142" fillId="53" borderId="75" applyNumberFormat="0" applyAlignment="0" applyProtection="0"/>
    <xf numFmtId="179" fontId="93" fillId="0" borderId="60" applyNumberFormat="0" applyFill="0" applyAlignment="0" applyProtection="0"/>
    <xf numFmtId="179" fontId="142" fillId="53" borderId="75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0" fillId="37" borderId="59" applyNumberFormat="0" applyFont="0" applyAlignment="0" applyProtection="0"/>
    <xf numFmtId="179" fontId="78" fillId="44" borderId="58" applyNumberFormat="0" applyAlignment="0" applyProtection="0"/>
    <xf numFmtId="179" fontId="142" fillId="53" borderId="56" applyNumberFormat="0" applyAlignment="0" applyProtection="0"/>
    <xf numFmtId="179" fontId="55" fillId="37" borderId="59" applyNumberFormat="0" applyFont="0" applyAlignment="0" applyProtection="0"/>
    <xf numFmtId="179" fontId="93" fillId="0" borderId="60" applyNumberFormat="0" applyFill="0" applyAlignment="0" applyProtection="0"/>
    <xf numFmtId="179" fontId="74" fillId="40" borderId="56" applyNumberFormat="0" applyAlignment="0" applyProtection="0"/>
    <xf numFmtId="179" fontId="3" fillId="37" borderId="59" applyNumberFormat="0" applyFont="0" applyAlignment="0" applyProtection="0"/>
    <xf numFmtId="179" fontId="142" fillId="53" borderId="56" applyNumberFormat="0" applyAlignment="0" applyProtection="0"/>
    <xf numFmtId="179" fontId="16" fillId="0" borderId="54" applyAlignment="0">
      <alignment horizontal="centerContinuous"/>
    </xf>
    <xf numFmtId="179" fontId="74" fillId="53" borderId="56" applyNumberFormat="0" applyAlignment="0" applyProtection="0"/>
    <xf numFmtId="179" fontId="142" fillId="53" borderId="56" applyNumberFormat="0" applyAlignment="0" applyProtection="0"/>
    <xf numFmtId="179" fontId="161" fillId="38" borderId="58" applyNumberFormat="0" applyAlignment="0" applyProtection="0"/>
    <xf numFmtId="179" fontId="3" fillId="37" borderId="59" applyNumberFormat="0" applyFont="0" applyAlignment="0" applyProtection="0"/>
    <xf numFmtId="179" fontId="142" fillId="53" borderId="56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93" fillId="0" borderId="83" applyNumberFormat="0" applyFill="0" applyAlignment="0" applyProtection="0"/>
    <xf numFmtId="179" fontId="142" fillId="53" borderId="75" applyNumberFormat="0" applyAlignment="0" applyProtection="0"/>
    <xf numFmtId="179" fontId="111" fillId="38" borderId="75" applyNumberFormat="0" applyAlignment="0" applyProtection="0"/>
    <xf numFmtId="179" fontId="142" fillId="53" borderId="75" applyNumberFormat="0" applyAlignment="0" applyProtection="0"/>
    <xf numFmtId="179" fontId="78" fillId="38" borderId="77" applyNumberFormat="0" applyAlignment="0" applyProtection="0"/>
    <xf numFmtId="179" fontId="93" fillId="0" borderId="60" applyNumberFormat="0" applyFill="0" applyAlignment="0" applyProtection="0"/>
    <xf numFmtId="179" fontId="93" fillId="0" borderId="60" applyNumberFormat="0" applyFill="0" applyAlignment="0" applyProtection="0"/>
    <xf numFmtId="179" fontId="142" fillId="53" borderId="75" applyNumberFormat="0" applyAlignment="0" applyProtection="0"/>
    <xf numFmtId="179" fontId="112" fillId="38" borderId="56" applyNumberFormat="0" applyAlignment="0" applyProtection="0"/>
    <xf numFmtId="179" fontId="142" fillId="53" borderId="56" applyNumberFormat="0" applyAlignment="0" applyProtection="0"/>
    <xf numFmtId="179" fontId="112" fillId="38" borderId="56" applyNumberFormat="0" applyAlignment="0" applyProtection="0"/>
    <xf numFmtId="179" fontId="142" fillId="53" borderId="56" applyNumberFormat="0" applyAlignment="0" applyProtection="0"/>
    <xf numFmtId="179" fontId="76" fillId="0" borderId="62" applyNumberFormat="0" applyFill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6" fillId="0" borderId="54" applyAlignment="0">
      <alignment horizontal="centerContinuous"/>
    </xf>
    <xf numFmtId="179" fontId="93" fillId="0" borderId="60" applyNumberFormat="0" applyFill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78" fillId="44" borderId="77" applyNumberFormat="0" applyAlignment="0" applyProtection="0"/>
    <xf numFmtId="179" fontId="142" fillId="53" borderId="75" applyNumberFormat="0" applyAlignment="0" applyProtection="0"/>
    <xf numFmtId="179" fontId="78" fillId="38" borderId="77" applyNumberFormat="0" applyAlignment="0" applyProtection="0"/>
    <xf numFmtId="179" fontId="29" fillId="37" borderId="78" applyNumberFormat="0" applyFon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93" fillId="0" borderId="60" applyNumberFormat="0" applyFill="0" applyAlignment="0" applyProtection="0"/>
    <xf numFmtId="179" fontId="142" fillId="53" borderId="75" applyNumberFormat="0" applyAlignment="0" applyProtection="0"/>
    <xf numFmtId="179" fontId="25" fillId="37" borderId="59" applyNumberFormat="0" applyFon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12" fillId="38" borderId="56" applyNumberFormat="0" applyAlignment="0" applyProtection="0"/>
    <xf numFmtId="4" fontId="175" fillId="66" borderId="61" applyNumberFormat="0" applyProtection="0">
      <alignment horizontal="right" vertical="center"/>
    </xf>
    <xf numFmtId="179" fontId="142" fillId="53" borderId="56" applyNumberFormat="0" applyAlignment="0" applyProtection="0"/>
    <xf numFmtId="4" fontId="173" fillId="66" borderId="61" applyNumberFormat="0" applyProtection="0">
      <alignment horizontal="right" vertical="center"/>
    </xf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6" fillId="0" borderId="54" applyAlignment="0">
      <alignment horizontal="centerContinuous"/>
    </xf>
    <xf numFmtId="179" fontId="78" fillId="38" borderId="58" applyNumberFormat="0" applyAlignment="0" applyProtection="0"/>
    <xf numFmtId="179" fontId="3" fillId="37" borderId="59" applyNumberFormat="0" applyFon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02" fillId="0" borderId="82">
      <alignment horizontal="center"/>
    </xf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56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56" applyNumberFormat="0" applyAlignment="0" applyProtection="0"/>
    <xf numFmtId="179" fontId="10" fillId="37" borderId="78" applyNumberFormat="0" applyFon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93" fillId="0" borderId="60" applyNumberFormat="0" applyFill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60" fillId="0" borderId="63">
      <alignment horizontal="left" vertical="center"/>
    </xf>
    <xf numFmtId="12" fontId="176" fillId="0" borderId="53">
      <alignment horizontal="center"/>
    </xf>
    <xf numFmtId="179" fontId="78" fillId="38" borderId="58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55" fillId="37" borderId="78" applyNumberFormat="0" applyFon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74" fillId="53" borderId="75" applyNumberFormat="0" applyAlignment="0" applyProtection="0"/>
    <xf numFmtId="179" fontId="142" fillId="53" borderId="75" applyNumberFormat="0" applyAlignment="0" applyProtection="0"/>
    <xf numFmtId="179" fontId="100" fillId="37" borderId="78" applyNumberFormat="0" applyFont="0" applyAlignment="0" applyProtection="0"/>
    <xf numFmtId="179" fontId="93" fillId="0" borderId="60" applyNumberFormat="0" applyFill="0" applyAlignment="0" applyProtection="0"/>
    <xf numFmtId="179" fontId="142" fillId="53" borderId="75" applyNumberFormat="0" applyAlignment="0" applyProtection="0"/>
    <xf numFmtId="179" fontId="142" fillId="53" borderId="56" applyNumberFormat="0" applyAlignment="0" applyProtection="0"/>
    <xf numFmtId="179" fontId="78" fillId="38" borderId="77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78" fillId="38" borderId="58" applyNumberFormat="0" applyAlignment="0" applyProtection="0"/>
    <xf numFmtId="179" fontId="55" fillId="37" borderId="59" applyNumberFormat="0" applyFont="0" applyAlignment="0" applyProtection="0"/>
    <xf numFmtId="179" fontId="142" fillId="53" borderId="75" applyNumberFormat="0" applyAlignment="0" applyProtection="0"/>
    <xf numFmtId="179" fontId="10" fillId="37" borderId="78" applyNumberFormat="0" applyFon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93" fillId="0" borderId="60" applyNumberFormat="0" applyFill="0" applyAlignment="0" applyProtection="0"/>
    <xf numFmtId="179" fontId="142" fillId="53" borderId="75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0" fillId="37" borderId="59" applyNumberFormat="0" applyFon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78" fillId="44" borderId="58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76" fillId="0" borderId="76" applyNumberFormat="0" applyFill="0" applyAlignment="0" applyProtection="0"/>
    <xf numFmtId="179" fontId="142" fillId="53" borderId="75" applyNumberFormat="0" applyAlignment="0" applyProtection="0"/>
    <xf numFmtId="179" fontId="161" fillId="38" borderId="77" applyNumberFormat="0" applyAlignment="0" applyProtection="0"/>
    <xf numFmtId="179" fontId="142" fillId="53" borderId="75" applyNumberFormat="0" applyAlignment="0" applyProtection="0"/>
    <xf numFmtId="179" fontId="93" fillId="0" borderId="60" applyNumberFormat="0" applyFill="0" applyAlignment="0" applyProtection="0"/>
    <xf numFmtId="179" fontId="142" fillId="53" borderId="75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205" fillId="5" borderId="8" applyNumberFormat="0" applyAlignment="0" applyProtection="0"/>
    <xf numFmtId="179" fontId="142" fillId="53" borderId="56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29" fillId="37" borderId="78" applyNumberFormat="0" applyFont="0" applyAlignment="0" applyProtection="0"/>
    <xf numFmtId="179" fontId="142" fillId="53" borderId="75" applyNumberFormat="0" applyAlignment="0" applyProtection="0"/>
    <xf numFmtId="179" fontId="55" fillId="37" borderId="78" applyNumberFormat="0" applyFon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56" applyNumberFormat="0" applyAlignment="0" applyProtection="0"/>
    <xf numFmtId="179" fontId="93" fillId="0" borderId="60" applyNumberFormat="0" applyFill="0" applyAlignment="0" applyProtection="0"/>
    <xf numFmtId="179" fontId="142" fillId="53" borderId="75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93" fillId="0" borderId="60" applyNumberFormat="0" applyFill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61" fillId="38" borderId="58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11" fillId="38" borderId="75" applyNumberFormat="0" applyAlignment="0" applyProtection="0"/>
    <xf numFmtId="179" fontId="111" fillId="38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25" fillId="37" borderId="78" applyNumberFormat="0" applyFon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68" fillId="44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61" fillId="38" borderId="77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12" fillId="38" borderId="56" applyNumberFormat="0" applyAlignment="0" applyProtection="0"/>
    <xf numFmtId="179" fontId="29" fillId="37" borderId="59" applyNumberFormat="0" applyFont="0" applyAlignment="0" applyProtection="0"/>
    <xf numFmtId="179" fontId="142" fillId="53" borderId="56" applyNumberFormat="0" applyAlignment="0" applyProtection="0"/>
    <xf numFmtId="179" fontId="76" fillId="0" borderId="62" applyNumberFormat="0" applyFill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93" fillId="0" borderId="60" applyNumberFormat="0" applyFill="0" applyAlignment="0" applyProtection="0"/>
    <xf numFmtId="179" fontId="142" fillId="53" borderId="56" applyNumberFormat="0" applyAlignment="0" applyProtection="0"/>
    <xf numFmtId="179" fontId="3" fillId="37" borderId="59" applyNumberFormat="0" applyFon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4" fontId="174" fillId="66" borderId="61" applyNumberFormat="0" applyProtection="0">
      <alignment horizontal="right" vertical="center"/>
    </xf>
    <xf numFmtId="179" fontId="161" fillId="38" borderId="58" applyNumberFormat="0" applyAlignment="0" applyProtection="0"/>
    <xf numFmtId="179" fontId="3" fillId="37" borderId="59" applyNumberFormat="0" applyFon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11" fillId="38" borderId="56" applyNumberFormat="0" applyAlignment="0" applyProtection="0"/>
    <xf numFmtId="179" fontId="68" fillId="44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93" fillId="0" borderId="60" applyNumberFormat="0" applyFill="0" applyAlignment="0" applyProtection="0"/>
    <xf numFmtId="179" fontId="74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76" fillId="0" borderId="62" applyNumberFormat="0" applyFill="0" applyAlignment="0" applyProtection="0"/>
    <xf numFmtId="179" fontId="78" fillId="38" borderId="58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93" fillId="0" borderId="60" applyNumberFormat="0" applyFill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4" fontId="173" fillId="66" borderId="61" applyNumberFormat="0" applyProtection="0">
      <alignment horizontal="right" vertical="center"/>
    </xf>
    <xf numFmtId="4" fontId="172" fillId="35" borderId="61" applyNumberFormat="0" applyProtection="0">
      <alignment horizontal="left" vertical="center" wrapText="1" indent="1"/>
    </xf>
    <xf numFmtId="179" fontId="78" fillId="38" borderId="58" applyNumberFormat="0" applyAlignment="0" applyProtection="0"/>
    <xf numFmtId="179" fontId="55" fillId="37" borderId="59" applyNumberFormat="0" applyFon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11" fillId="38" borderId="56" applyNumberFormat="0" applyAlignment="0" applyProtection="0"/>
    <xf numFmtId="179" fontId="76" fillId="0" borderId="57" applyNumberFormat="0" applyFill="0" applyAlignment="0" applyProtection="0"/>
    <xf numFmtId="179" fontId="142" fillId="53" borderId="56" applyNumberFormat="0" applyAlignment="0" applyProtection="0"/>
    <xf numFmtId="179" fontId="100" fillId="37" borderId="59" applyNumberFormat="0" applyFon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11" fillId="38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78" fillId="44" borderId="58" applyNumberFormat="0" applyAlignment="0" applyProtection="0"/>
    <xf numFmtId="179" fontId="142" fillId="53" borderId="56" applyNumberFormat="0" applyAlignment="0" applyProtection="0"/>
    <xf numFmtId="179" fontId="100" fillId="37" borderId="59" applyNumberFormat="0" applyFont="0" applyAlignment="0" applyProtection="0"/>
    <xf numFmtId="179" fontId="10" fillId="37" borderId="59" applyNumberFormat="0" applyFont="0" applyAlignment="0" applyProtection="0"/>
    <xf numFmtId="179" fontId="10" fillId="37" borderId="59" applyNumberFormat="0" applyFont="0" applyAlignment="0" applyProtection="0"/>
    <xf numFmtId="179" fontId="10" fillId="37" borderId="59" applyNumberFormat="0" applyFont="0" applyAlignment="0" applyProtection="0"/>
    <xf numFmtId="179" fontId="25" fillId="37" borderId="59" applyNumberFormat="0" applyFon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4" fontId="172" fillId="35" borderId="61" applyNumberFormat="0" applyProtection="0">
      <alignment horizontal="left" vertical="center" wrapText="1" indent="1"/>
    </xf>
    <xf numFmtId="179" fontId="76" fillId="0" borderId="76" applyNumberFormat="0" applyFill="0" applyAlignment="0" applyProtection="0"/>
    <xf numFmtId="179" fontId="142" fillId="53" borderId="75" applyNumberFormat="0" applyAlignment="0" applyProtection="0"/>
    <xf numFmtId="9" fontId="2" fillId="0" borderId="0" applyFont="0" applyFill="0" applyBorder="0" applyAlignment="0" applyProtection="0"/>
    <xf numFmtId="179" fontId="142" fillId="53" borderId="75" applyNumberFormat="0" applyAlignment="0" applyProtection="0"/>
    <xf numFmtId="179" fontId="78" fillId="38" borderId="77" applyNumberFormat="0" applyAlignment="0" applyProtection="0"/>
    <xf numFmtId="179" fontId="142" fillId="53" borderId="75" applyNumberFormat="0" applyAlignment="0" applyProtection="0"/>
    <xf numFmtId="179" fontId="161" fillId="38" borderId="77" applyNumberFormat="0" applyAlignment="0" applyProtection="0"/>
    <xf numFmtId="179" fontId="142" fillId="53" borderId="75" applyNumberFormat="0" applyAlignment="0" applyProtection="0"/>
    <xf numFmtId="179" fontId="76" fillId="0" borderId="80" applyNumberFormat="0" applyFill="0" applyAlignment="0" applyProtection="0"/>
    <xf numFmtId="179" fontId="161" fillId="38" borderId="77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60" fillId="0" borderId="74">
      <alignment horizontal="left" vertical="center"/>
    </xf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60" fillId="0" borderId="63">
      <alignment horizontal="left" vertical="center"/>
    </xf>
    <xf numFmtId="10" fontId="59" fillId="33" borderId="64" applyNumberFormat="0" applyBorder="0" applyAlignment="0" applyProtection="0"/>
    <xf numFmtId="179" fontId="68" fillId="44" borderId="65" applyNumberFormat="0" applyAlignment="0" applyProtection="0"/>
    <xf numFmtId="179" fontId="74" fillId="40" borderId="65" applyNumberFormat="0" applyAlignment="0" applyProtection="0"/>
    <xf numFmtId="179" fontId="76" fillId="0" borderId="66" applyNumberFormat="0" applyFill="0" applyAlignment="0" applyProtection="0"/>
    <xf numFmtId="179" fontId="78" fillId="44" borderId="67" applyNumberFormat="0" applyAlignment="0" applyProtection="0"/>
    <xf numFmtId="179" fontId="29" fillId="37" borderId="68" applyNumberFormat="0" applyFont="0" applyAlignment="0" applyProtection="0"/>
    <xf numFmtId="179" fontId="93" fillId="0" borderId="69" applyNumberFormat="0" applyFill="0" applyAlignment="0" applyProtection="0"/>
    <xf numFmtId="179" fontId="142" fillId="53" borderId="75" applyNumberFormat="0" applyAlignment="0" applyProtection="0"/>
    <xf numFmtId="179" fontId="102" fillId="0" borderId="64">
      <alignment horizontal="center"/>
    </xf>
    <xf numFmtId="179" fontId="111" fillId="38" borderId="65" applyNumberFormat="0" applyAlignment="0" applyProtection="0"/>
    <xf numFmtId="179" fontId="111" fillId="38" borderId="65" applyNumberFormat="0" applyAlignment="0" applyProtection="0"/>
    <xf numFmtId="179" fontId="112" fillId="38" borderId="65" applyNumberFormat="0" applyAlignment="0" applyProtection="0"/>
    <xf numFmtId="179" fontId="111" fillId="38" borderId="65" applyNumberFormat="0" applyAlignment="0" applyProtection="0"/>
    <xf numFmtId="179" fontId="112" fillId="38" borderId="65" applyNumberFormat="0" applyAlignment="0" applyProtection="0"/>
    <xf numFmtId="3" fontId="10" fillId="0" borderId="64"/>
    <xf numFmtId="179" fontId="55" fillId="37" borderId="78" applyNumberFormat="0" applyFont="0" applyAlignment="0" applyProtection="0"/>
    <xf numFmtId="179" fontId="142" fillId="53" borderId="75" applyNumberFormat="0" applyAlignment="0" applyProtection="0"/>
    <xf numFmtId="179" fontId="76" fillId="0" borderId="80" applyNumberFormat="0" applyFill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74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74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142" fillId="53" borderId="65" applyNumberFormat="0" applyAlignment="0" applyProtection="0"/>
    <xf numFmtId="179" fontId="3" fillId="37" borderId="68" applyNumberFormat="0" applyFont="0" applyAlignment="0" applyProtection="0"/>
    <xf numFmtId="179" fontId="3" fillId="37" borderId="68" applyNumberFormat="0" applyFont="0" applyAlignment="0" applyProtection="0"/>
    <xf numFmtId="179" fontId="55" fillId="37" borderId="68" applyNumberFormat="0" applyFont="0" applyAlignment="0" applyProtection="0"/>
    <xf numFmtId="179" fontId="55" fillId="37" borderId="68" applyNumberFormat="0" applyFont="0" applyAlignment="0" applyProtection="0"/>
    <xf numFmtId="179" fontId="3" fillId="37" borderId="68" applyNumberFormat="0" applyFont="0" applyAlignment="0" applyProtection="0"/>
    <xf numFmtId="179" fontId="161" fillId="38" borderId="67" applyNumberFormat="0" applyAlignment="0" applyProtection="0"/>
    <xf numFmtId="179" fontId="161" fillId="38" borderId="67" applyNumberFormat="0" applyAlignment="0" applyProtection="0"/>
    <xf numFmtId="179" fontId="78" fillId="38" borderId="67" applyNumberFormat="0" applyAlignment="0" applyProtection="0"/>
    <xf numFmtId="179" fontId="161" fillId="38" borderId="67" applyNumberFormat="0" applyAlignment="0" applyProtection="0"/>
    <xf numFmtId="179" fontId="78" fillId="38" borderId="67" applyNumberFormat="0" applyAlignment="0" applyProtection="0"/>
    <xf numFmtId="4" fontId="173" fillId="66" borderId="70" applyNumberFormat="0" applyProtection="0">
      <alignment horizontal="right" vertical="center"/>
    </xf>
    <xf numFmtId="4" fontId="174" fillId="66" borderId="70" applyNumberFormat="0" applyProtection="0">
      <alignment horizontal="right" vertical="center"/>
    </xf>
    <xf numFmtId="4" fontId="172" fillId="35" borderId="70" applyNumberFormat="0" applyProtection="0">
      <alignment horizontal="left" vertical="center" wrapText="1" indent="1"/>
    </xf>
    <xf numFmtId="4" fontId="175" fillId="66" borderId="70" applyNumberFormat="0" applyProtection="0">
      <alignment horizontal="right" vertical="center"/>
    </xf>
    <xf numFmtId="179" fontId="16" fillId="0" borderId="54" applyAlignment="0">
      <alignment horizontal="centerContinuous"/>
    </xf>
    <xf numFmtId="12" fontId="176" fillId="0" borderId="64">
      <alignment horizontal="center"/>
    </xf>
    <xf numFmtId="179" fontId="76" fillId="0" borderId="71" applyNumberFormat="0" applyFill="0" applyAlignment="0" applyProtection="0"/>
    <xf numFmtId="179" fontId="76" fillId="0" borderId="71" applyNumberFormat="0" applyFill="0" applyAlignment="0" applyProtection="0"/>
    <xf numFmtId="179" fontId="25" fillId="37" borderId="68" applyNumberFormat="0" applyFont="0" applyAlignment="0" applyProtection="0"/>
    <xf numFmtId="179" fontId="10" fillId="37" borderId="68" applyNumberFormat="0" applyFont="0" applyAlignment="0" applyProtection="0"/>
    <xf numFmtId="179" fontId="10" fillId="37" borderId="68" applyNumberFormat="0" applyFont="0" applyAlignment="0" applyProtection="0"/>
    <xf numFmtId="179" fontId="10" fillId="37" borderId="68" applyNumberFormat="0" applyFont="0" applyAlignment="0" applyProtection="0"/>
    <xf numFmtId="179" fontId="100" fillId="37" borderId="68" applyNumberFormat="0" applyFont="0" applyAlignment="0" applyProtection="0"/>
    <xf numFmtId="10" fontId="59" fillId="33" borderId="64" applyNumberFormat="0" applyBorder="0" applyAlignment="0" applyProtection="0"/>
    <xf numFmtId="179" fontId="93" fillId="0" borderId="69" applyNumberFormat="0" applyFill="0" applyAlignment="0" applyProtection="0"/>
    <xf numFmtId="179" fontId="16" fillId="0" borderId="54" applyAlignment="0">
      <alignment horizontal="centerContinuous"/>
    </xf>
    <xf numFmtId="179" fontId="93" fillId="0" borderId="69" applyNumberFormat="0" applyFill="0" applyAlignment="0" applyProtection="0"/>
    <xf numFmtId="179" fontId="16" fillId="0" borderId="54" applyAlignment="0">
      <alignment horizontal="centerContinuous"/>
    </xf>
    <xf numFmtId="179" fontId="93" fillId="0" borderId="69" applyNumberFormat="0" applyFill="0" applyAlignment="0" applyProtection="0"/>
    <xf numFmtId="179" fontId="16" fillId="0" borderId="54" applyAlignment="0">
      <alignment horizontal="centerContinuous"/>
    </xf>
    <xf numFmtId="179" fontId="93" fillId="0" borderId="69" applyNumberFormat="0" applyFill="0" applyAlignment="0" applyProtection="0"/>
    <xf numFmtId="179" fontId="93" fillId="0" borderId="69" applyNumberFormat="0" applyFill="0" applyAlignment="0" applyProtection="0"/>
    <xf numFmtId="179" fontId="93" fillId="0" borderId="69" applyNumberFormat="0" applyFill="0" applyAlignment="0" applyProtection="0"/>
    <xf numFmtId="179" fontId="93" fillId="0" borderId="69" applyNumberFormat="0" applyFill="0" applyAlignment="0" applyProtection="0"/>
    <xf numFmtId="179" fontId="10" fillId="37" borderId="78" applyNumberFormat="0" applyFont="0" applyAlignment="0" applyProtection="0"/>
    <xf numFmtId="10" fontId="59" fillId="33" borderId="64" applyNumberFormat="0" applyBorder="0" applyAlignment="0" applyProtection="0"/>
    <xf numFmtId="179" fontId="29" fillId="37" borderId="59" applyNumberFormat="0" applyFont="0" applyAlignment="0" applyProtection="0"/>
    <xf numFmtId="179" fontId="76" fillId="0" borderId="57" applyNumberFormat="0" applyFill="0" applyAlignment="0" applyProtection="0"/>
    <xf numFmtId="10" fontId="59" fillId="33" borderId="64" applyNumberFormat="0" applyBorder="0" applyAlignment="0" applyProtection="0"/>
    <xf numFmtId="179" fontId="60" fillId="0" borderId="63">
      <alignment horizontal="left" vertical="center"/>
    </xf>
    <xf numFmtId="179" fontId="142" fillId="53" borderId="56" applyNumberFormat="0" applyAlignment="0" applyProtection="0"/>
    <xf numFmtId="179" fontId="102" fillId="0" borderId="64">
      <alignment horizontal="center"/>
    </xf>
    <xf numFmtId="3" fontId="10" fillId="0" borderId="64"/>
    <xf numFmtId="179" fontId="93" fillId="0" borderId="69" applyNumberFormat="0" applyFill="0" applyAlignment="0" applyProtection="0"/>
    <xf numFmtId="179" fontId="93" fillId="0" borderId="69" applyNumberFormat="0" applyFill="0" applyAlignment="0" applyProtection="0"/>
    <xf numFmtId="179" fontId="76" fillId="0" borderId="62" applyNumberFormat="0" applyFill="0" applyAlignment="0" applyProtection="0"/>
    <xf numFmtId="4" fontId="175" fillId="66" borderId="61" applyNumberFormat="0" applyProtection="0">
      <alignment horizontal="right" vertical="center"/>
    </xf>
    <xf numFmtId="179" fontId="161" fillId="38" borderId="58" applyNumberFormat="0" applyAlignment="0" applyProtection="0"/>
    <xf numFmtId="12" fontId="176" fillId="0" borderId="72">
      <alignment horizontal="center"/>
    </xf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2" fontId="176" fillId="0" borderId="64">
      <alignment horizontal="center"/>
    </xf>
    <xf numFmtId="179" fontId="111" fillId="38" borderId="56" applyNumberFormat="0" applyAlignment="0" applyProtection="0"/>
    <xf numFmtId="179" fontId="74" fillId="40" borderId="56" applyNumberFormat="0" applyAlignment="0" applyProtection="0"/>
    <xf numFmtId="179" fontId="78" fillId="44" borderId="58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3" fontId="10" fillId="0" borderId="82"/>
    <xf numFmtId="179" fontId="142" fillId="53" borderId="75" applyNumberFormat="0" applyAlignment="0" applyProtection="0"/>
    <xf numFmtId="10" fontId="59" fillId="33" borderId="64" applyNumberFormat="0" applyBorder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4" fontId="172" fillId="35" borderId="61" applyNumberFormat="0" applyProtection="0">
      <alignment horizontal="left" vertical="center" wrapText="1" indent="1"/>
    </xf>
    <xf numFmtId="179" fontId="78" fillId="38" borderId="58" applyNumberFormat="0" applyAlignment="0" applyProtection="0"/>
    <xf numFmtId="179" fontId="68" fillId="44" borderId="75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93" fillId="0" borderId="69" applyNumberFormat="0" applyFill="0" applyAlignment="0" applyProtection="0"/>
    <xf numFmtId="179" fontId="10" fillId="37" borderId="59" applyNumberFormat="0" applyFont="0" applyAlignment="0" applyProtection="0"/>
    <xf numFmtId="179" fontId="3" fillId="37" borderId="59" applyNumberFormat="0" applyFont="0" applyAlignment="0" applyProtection="0"/>
    <xf numFmtId="179" fontId="16" fillId="0" borderId="54" applyAlignment="0">
      <alignment horizontal="centerContinuous"/>
    </xf>
    <xf numFmtId="179" fontId="142" fillId="53" borderId="75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0" fontId="59" fillId="33" borderId="64" applyNumberFormat="0" applyBorder="0" applyAlignment="0" applyProtection="0"/>
    <xf numFmtId="179" fontId="142" fillId="53" borderId="56" applyNumberFormat="0" applyAlignment="0" applyProtection="0"/>
    <xf numFmtId="179" fontId="93" fillId="0" borderId="69" applyNumberFormat="0" applyFill="0" applyAlignment="0" applyProtection="0"/>
    <xf numFmtId="179" fontId="93" fillId="0" borderId="69" applyNumberFormat="0" applyFill="0" applyAlignment="0" applyProtection="0"/>
    <xf numFmtId="4" fontId="174" fillId="66" borderId="61" applyNumberFormat="0" applyProtection="0">
      <alignment horizontal="right" vertical="center"/>
    </xf>
    <xf numFmtId="179" fontId="161" fillId="38" borderId="58" applyNumberFormat="0" applyAlignment="0" applyProtection="0"/>
    <xf numFmtId="179" fontId="55" fillId="37" borderId="59" applyNumberFormat="0" applyFont="0" applyAlignment="0" applyProtection="0"/>
    <xf numFmtId="179" fontId="16" fillId="0" borderId="54" applyAlignment="0">
      <alignment horizontal="centerContinuous"/>
    </xf>
    <xf numFmtId="3" fontId="10" fillId="0" borderId="64"/>
    <xf numFmtId="179" fontId="93" fillId="0" borderId="69" applyNumberFormat="0" applyFill="0" applyAlignment="0" applyProtection="0"/>
    <xf numFmtId="179" fontId="93" fillId="0" borderId="69" applyNumberFormat="0" applyFill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3" fillId="37" borderId="78" applyNumberFormat="0" applyFont="0" applyAlignment="0" applyProtection="0"/>
    <xf numFmtId="179" fontId="142" fillId="53" borderId="75" applyNumberFormat="0" applyAlignment="0" applyProtection="0"/>
    <xf numFmtId="179" fontId="78" fillId="38" borderId="58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74" fillId="53" borderId="75" applyNumberFormat="0" applyAlignment="0" applyProtection="0"/>
    <xf numFmtId="179" fontId="142" fillId="53" borderId="75" applyNumberFormat="0" applyAlignment="0" applyProtection="0"/>
    <xf numFmtId="179" fontId="142" fillId="53" borderId="75" applyNumberFormat="0" applyAlignment="0" applyProtection="0"/>
    <xf numFmtId="179" fontId="142" fillId="53" borderId="56" applyNumberFormat="0" applyAlignment="0" applyProtection="0"/>
    <xf numFmtId="179" fontId="78" fillId="38" borderId="77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4" fontId="172" fillId="35" borderId="79" applyNumberFormat="0" applyProtection="0">
      <alignment horizontal="left" vertical="center" wrapText="1" indent="1"/>
    </xf>
    <xf numFmtId="179" fontId="55" fillId="37" borderId="78" applyNumberFormat="0" applyFont="0" applyAlignment="0" applyProtection="0"/>
    <xf numFmtId="179" fontId="142" fillId="53" borderId="75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93" fillId="0" borderId="69" applyNumberFormat="0" applyFill="0" applyAlignment="0" applyProtection="0"/>
    <xf numFmtId="179" fontId="93" fillId="0" borderId="69" applyNumberFormat="0" applyFill="0" applyAlignment="0" applyProtection="0"/>
    <xf numFmtId="179" fontId="93" fillId="0" borderId="69" applyNumberFormat="0" applyFill="0" applyAlignment="0" applyProtection="0"/>
    <xf numFmtId="179" fontId="25" fillId="37" borderId="59" applyNumberFormat="0" applyFont="0" applyAlignment="0" applyProtection="0"/>
    <xf numFmtId="179" fontId="111" fillId="38" borderId="56" applyNumberFormat="0" applyAlignment="0" applyProtection="0"/>
    <xf numFmtId="179" fontId="142" fillId="53" borderId="75" applyNumberFormat="0" applyAlignment="0" applyProtection="0"/>
    <xf numFmtId="179" fontId="76" fillId="0" borderId="62" applyNumberFormat="0" applyFill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93" fillId="0" borderId="69" applyNumberFormat="0" applyFill="0" applyAlignment="0" applyProtection="0"/>
    <xf numFmtId="179" fontId="10" fillId="37" borderId="59" applyNumberFormat="0" applyFont="0" applyAlignment="0" applyProtection="0"/>
    <xf numFmtId="179" fontId="3" fillId="37" borderId="59" applyNumberFormat="0" applyFont="0" applyAlignment="0" applyProtection="0"/>
    <xf numFmtId="179" fontId="111" fillId="38" borderId="56" applyNumberFormat="0" applyAlignment="0" applyProtection="0"/>
    <xf numFmtId="179" fontId="68" fillId="44" borderId="56" applyNumberFormat="0" applyAlignment="0" applyProtection="0"/>
    <xf numFmtId="179" fontId="142" fillId="53" borderId="56" applyNumberFormat="0" applyAlignment="0" applyProtection="0"/>
    <xf numFmtId="179" fontId="74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93" fillId="0" borderId="69" applyNumberFormat="0" applyFill="0" applyAlignment="0" applyProtection="0"/>
    <xf numFmtId="179" fontId="10" fillId="37" borderId="59" applyNumberFormat="0" applyFont="0" applyAlignment="0" applyProtection="0"/>
    <xf numFmtId="179" fontId="112" fillId="38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93" fillId="0" borderId="69" applyNumberFormat="0" applyFill="0" applyAlignment="0" applyProtection="0"/>
    <xf numFmtId="179" fontId="93" fillId="0" borderId="69" applyNumberFormat="0" applyFill="0" applyAlignment="0" applyProtection="0"/>
    <xf numFmtId="179" fontId="100" fillId="37" borderId="59" applyNumberFormat="0" applyFont="0" applyAlignment="0" applyProtection="0"/>
    <xf numFmtId="4" fontId="173" fillId="66" borderId="61" applyNumberFormat="0" applyProtection="0">
      <alignment horizontal="right" vertical="center"/>
    </xf>
    <xf numFmtId="179" fontId="161" fillId="38" borderId="58" applyNumberFormat="0" applyAlignment="0" applyProtection="0"/>
    <xf numFmtId="179" fontId="55" fillId="37" borderId="59" applyNumberFormat="0" applyFont="0" applyAlignment="0" applyProtection="0"/>
    <xf numFmtId="179" fontId="112" fillId="38" borderId="56" applyNumberFormat="0" applyAlignment="0" applyProtection="0"/>
    <xf numFmtId="179" fontId="102" fillId="0" borderId="64">
      <alignment horizontal="center"/>
    </xf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61" fillId="38" borderId="77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74" fillId="53" borderId="56" applyNumberFormat="0" applyAlignment="0" applyProtection="0"/>
    <xf numFmtId="179" fontId="142" fillId="53" borderId="56" applyNumberFormat="0" applyAlignment="0" applyProtection="0"/>
    <xf numFmtId="179" fontId="3" fillId="37" borderId="78" applyNumberFormat="0" applyFont="0" applyAlignment="0" applyProtection="0"/>
    <xf numFmtId="4" fontId="175" fillId="66" borderId="79" applyNumberFormat="0" applyProtection="0">
      <alignment horizontal="right" vertical="center"/>
    </xf>
    <xf numFmtId="179" fontId="3" fillId="37" borderId="78" applyNumberFormat="0" applyFont="0" applyAlignment="0" applyProtection="0"/>
    <xf numFmtId="179" fontId="111" fillId="38" borderId="75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79" fontId="142" fillId="53" borderId="56" applyNumberFormat="0" applyAlignment="0" applyProtection="0"/>
    <xf numFmtId="12" fontId="176" fillId="0" borderId="64">
      <alignment horizontal="center"/>
    </xf>
    <xf numFmtId="179" fontId="3" fillId="37" borderId="59" applyNumberFormat="0" applyFont="0" applyAlignment="0" applyProtection="0"/>
    <xf numFmtId="179" fontId="3" fillId="37" borderId="78" applyNumberFormat="0" applyFont="0" applyAlignment="0" applyProtection="0"/>
    <xf numFmtId="10" fontId="59" fillId="33" borderId="72" applyNumberFormat="0" applyBorder="0" applyAlignment="0" applyProtection="0"/>
    <xf numFmtId="179" fontId="93" fillId="0" borderId="83" applyNumberFormat="0" applyFill="0" applyAlignment="0" applyProtection="0"/>
    <xf numFmtId="12" fontId="176" fillId="0" borderId="72">
      <alignment horizontal="center"/>
    </xf>
    <xf numFmtId="10" fontId="59" fillId="33" borderId="72" applyNumberFormat="0" applyBorder="0" applyAlignment="0" applyProtection="0"/>
    <xf numFmtId="179" fontId="93" fillId="0" borderId="83" applyNumberFormat="0" applyFill="0" applyAlignment="0" applyProtection="0"/>
    <xf numFmtId="10" fontId="59" fillId="33" borderId="72" applyNumberFormat="0" applyBorder="0" applyAlignment="0" applyProtection="0"/>
    <xf numFmtId="179" fontId="93" fillId="0" borderId="83" applyNumberFormat="0" applyFill="0" applyAlignment="0" applyProtection="0"/>
    <xf numFmtId="179" fontId="93" fillId="0" borderId="83" applyNumberFormat="0" applyFill="0" applyAlignment="0" applyProtection="0"/>
    <xf numFmtId="3" fontId="10" fillId="0" borderId="72"/>
    <xf numFmtId="179" fontId="93" fillId="0" borderId="83" applyNumberFormat="0" applyFill="0" applyAlignment="0" applyProtection="0"/>
    <xf numFmtId="179" fontId="93" fillId="0" borderId="83" applyNumberFormat="0" applyFill="0" applyAlignment="0" applyProtection="0"/>
    <xf numFmtId="179" fontId="93" fillId="0" borderId="83" applyNumberFormat="0" applyFill="0" applyAlignment="0" applyProtection="0"/>
    <xf numFmtId="179" fontId="93" fillId="0" borderId="83" applyNumberFormat="0" applyFill="0" applyAlignment="0" applyProtection="0"/>
    <xf numFmtId="179" fontId="93" fillId="0" borderId="83" applyNumberFormat="0" applyFill="0" applyAlignment="0" applyProtection="0"/>
    <xf numFmtId="179" fontId="93" fillId="0" borderId="83" applyNumberFormat="0" applyFill="0" applyAlignment="0" applyProtection="0"/>
    <xf numFmtId="179" fontId="93" fillId="0" borderId="83" applyNumberFormat="0" applyFill="0" applyAlignment="0" applyProtection="0"/>
    <xf numFmtId="179" fontId="93" fillId="0" borderId="83" applyNumberFormat="0" applyFill="0" applyAlignment="0" applyProtection="0"/>
    <xf numFmtId="179" fontId="93" fillId="0" borderId="83" applyNumberFormat="0" applyFill="0" applyAlignment="0" applyProtection="0"/>
    <xf numFmtId="179" fontId="102" fillId="0" borderId="72">
      <alignment horizontal="center"/>
    </xf>
    <xf numFmtId="12" fontId="176" fillId="0" borderId="72">
      <alignment horizontal="center"/>
    </xf>
  </cellStyleXfs>
  <cellXfs count="263">
    <xf numFmtId="0" fontId="0" fillId="0" borderId="0" xfId="0"/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23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18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20" applyFont="1" applyAlignment="1">
      <alignment vertical="center"/>
    </xf>
    <xf numFmtId="0" fontId="7" fillId="0" borderId="0" xfId="22" applyFont="1" applyAlignment="1">
      <alignment horizontal="left" vertical="center" indent="2"/>
    </xf>
    <xf numFmtId="0" fontId="18" fillId="0" borderId="0" xfId="0" applyFont="1" applyAlignment="1">
      <alignment vertical="center"/>
    </xf>
    <xf numFmtId="37" fontId="7" fillId="0" borderId="0" xfId="12" applyNumberFormat="1" applyFont="1" applyFill="1" applyAlignment="1">
      <alignment vertical="center"/>
    </xf>
    <xf numFmtId="172" fontId="18" fillId="0" borderId="0" xfId="12" applyNumberFormat="1" applyFont="1" applyFill="1" applyAlignment="1">
      <alignment vertical="center"/>
    </xf>
    <xf numFmtId="172" fontId="18" fillId="0" borderId="0" xfId="12" applyNumberFormat="1" applyFont="1" applyFill="1" applyBorder="1" applyAlignment="1">
      <alignment vertical="center"/>
    </xf>
    <xf numFmtId="174" fontId="7" fillId="0" borderId="0" xfId="12" applyNumberFormat="1" applyFont="1" applyFill="1" applyAlignment="1">
      <alignment horizontal="center" vertical="center"/>
    </xf>
    <xf numFmtId="37" fontId="18" fillId="0" borderId="0" xfId="12" applyNumberFormat="1" applyFont="1" applyFill="1" applyAlignment="1">
      <alignment vertical="center"/>
    </xf>
    <xf numFmtId="172" fontId="7" fillId="0" borderId="0" xfId="12" applyNumberFormat="1" applyFont="1" applyFill="1" applyBorder="1" applyAlignment="1">
      <alignment vertical="center"/>
    </xf>
    <xf numFmtId="37" fontId="18" fillId="0" borderId="0" xfId="0" applyNumberFormat="1" applyFont="1" applyAlignment="1">
      <alignment vertical="center"/>
    </xf>
    <xf numFmtId="37" fontId="18" fillId="0" borderId="0" xfId="12" applyNumberFormat="1" applyFont="1" applyFill="1" applyBorder="1" applyAlignment="1">
      <alignment vertical="center"/>
    </xf>
    <xf numFmtId="37" fontId="7" fillId="0" borderId="0" xfId="12" applyNumberFormat="1" applyFont="1" applyFill="1" applyBorder="1" applyAlignment="1">
      <alignment vertical="center"/>
    </xf>
    <xf numFmtId="37" fontId="7" fillId="0" borderId="0" xfId="3" applyNumberFormat="1" applyFont="1" applyFill="1" applyBorder="1" applyAlignment="1">
      <alignment vertical="center"/>
    </xf>
    <xf numFmtId="37" fontId="7" fillId="0" borderId="2" xfId="12" applyNumberFormat="1" applyFont="1" applyFill="1" applyBorder="1" applyAlignment="1">
      <alignment vertical="center"/>
    </xf>
    <xf numFmtId="37" fontId="7" fillId="0" borderId="3" xfId="12" applyNumberFormat="1" applyFont="1" applyFill="1" applyBorder="1" applyAlignment="1">
      <alignment vertical="center"/>
    </xf>
    <xf numFmtId="0" fontId="7" fillId="0" borderId="0" xfId="20" applyFont="1" applyAlignment="1">
      <alignment vertical="top"/>
    </xf>
    <xf numFmtId="0" fontId="12" fillId="0" borderId="0" xfId="20" applyFont="1" applyAlignment="1">
      <alignment vertical="center"/>
    </xf>
    <xf numFmtId="0" fontId="17" fillId="0" borderId="0" xfId="20" applyFont="1" applyAlignment="1">
      <alignment horizontal="right" vertical="center"/>
    </xf>
    <xf numFmtId="37" fontId="12" fillId="0" borderId="0" xfId="15" applyNumberFormat="1" applyFont="1" applyFill="1" applyBorder="1" applyAlignment="1">
      <alignment horizontal="right" vertical="center"/>
    </xf>
    <xf numFmtId="0" fontId="6" fillId="0" borderId="0" xfId="18" applyFont="1" applyAlignment="1">
      <alignment vertical="center"/>
    </xf>
    <xf numFmtId="37" fontId="18" fillId="0" borderId="0" xfId="18" applyNumberFormat="1" applyFont="1" applyAlignment="1">
      <alignment vertical="center"/>
    </xf>
    <xf numFmtId="37" fontId="18" fillId="0" borderId="0" xfId="7" applyNumberFormat="1" applyFont="1" applyFill="1" applyAlignment="1">
      <alignment vertical="center"/>
    </xf>
    <xf numFmtId="0" fontId="7" fillId="0" borderId="0" xfId="18" applyFont="1" applyAlignment="1">
      <alignment horizontal="left" vertical="center" indent="2"/>
    </xf>
    <xf numFmtId="171" fontId="7" fillId="0" borderId="0" xfId="18" applyNumberFormat="1" applyFont="1" applyAlignment="1">
      <alignment vertical="center"/>
    </xf>
    <xf numFmtId="0" fontId="14" fillId="0" borderId="0" xfId="18" applyFont="1" applyAlignment="1">
      <alignment horizontal="left" vertical="center" wrapText="1" indent="2"/>
    </xf>
    <xf numFmtId="37" fontId="7" fillId="0" borderId="0" xfId="18" applyNumberFormat="1" applyFont="1" applyAlignment="1">
      <alignment vertical="center"/>
    </xf>
    <xf numFmtId="37" fontId="7" fillId="0" borderId="0" xfId="7" applyNumberFormat="1" applyFont="1" applyFill="1" applyBorder="1" applyAlignment="1">
      <alignment vertical="center"/>
    </xf>
    <xf numFmtId="0" fontId="7" fillId="0" borderId="0" xfId="18" applyFont="1" applyAlignment="1">
      <alignment horizontal="left" vertical="center" indent="4"/>
    </xf>
    <xf numFmtId="168" fontId="7" fillId="0" borderId="0" xfId="1" applyFont="1" applyFill="1" applyAlignment="1">
      <alignment vertical="center"/>
    </xf>
    <xf numFmtId="171" fontId="7" fillId="0" borderId="0" xfId="7" applyNumberFormat="1" applyFont="1" applyFill="1" applyAlignment="1">
      <alignment vertical="center"/>
    </xf>
    <xf numFmtId="171" fontId="7" fillId="0" borderId="0" xfId="7" applyNumberFormat="1" applyFont="1" applyFill="1" applyBorder="1" applyAlignment="1">
      <alignment vertical="center"/>
    </xf>
    <xf numFmtId="176" fontId="7" fillId="0" borderId="0" xfId="18" applyNumberFormat="1" applyFont="1" applyAlignment="1">
      <alignment horizontal="left" vertical="center" indent="4"/>
    </xf>
    <xf numFmtId="37" fontId="18" fillId="0" borderId="0" xfId="7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 indent="2"/>
    </xf>
    <xf numFmtId="0" fontId="7" fillId="0" borderId="0" xfId="0" applyFont="1" applyAlignment="1">
      <alignment horizontal="left" vertical="center" indent="4"/>
    </xf>
    <xf numFmtId="0" fontId="7" fillId="0" borderId="0" xfId="0" applyFont="1" applyAlignment="1">
      <alignment horizontal="left" vertical="center" indent="6"/>
    </xf>
    <xf numFmtId="0" fontId="7" fillId="0" borderId="0" xfId="0" applyFont="1" applyAlignment="1">
      <alignment horizontal="left" vertical="center" indent="5"/>
    </xf>
    <xf numFmtId="177" fontId="7" fillId="0" borderId="0" xfId="1" applyNumberFormat="1" applyFont="1" applyFill="1" applyAlignment="1">
      <alignment vertical="center"/>
    </xf>
    <xf numFmtId="0" fontId="7" fillId="0" borderId="0" xfId="0" applyFont="1" applyAlignment="1">
      <alignment horizontal="left" vertical="center" indent="3"/>
    </xf>
    <xf numFmtId="173" fontId="7" fillId="0" borderId="0" xfId="23" applyNumberFormat="1" applyFont="1" applyAlignment="1">
      <alignment vertical="center"/>
    </xf>
    <xf numFmtId="37" fontId="7" fillId="0" borderId="3" xfId="0" applyNumberFormat="1" applyFont="1" applyBorder="1" applyAlignment="1">
      <alignment vertical="center"/>
    </xf>
    <xf numFmtId="0" fontId="7" fillId="0" borderId="0" xfId="18" applyFont="1" applyAlignment="1">
      <alignment horizontal="center" vertical="center"/>
    </xf>
    <xf numFmtId="0" fontId="7" fillId="0" borderId="0" xfId="21" applyFont="1" applyAlignment="1">
      <alignment horizontal="left" vertical="center" indent="2"/>
    </xf>
    <xf numFmtId="0" fontId="22" fillId="0" borderId="0" xfId="0" applyFont="1" applyAlignment="1">
      <alignment vertical="center"/>
    </xf>
    <xf numFmtId="0" fontId="24" fillId="0" borderId="0" xfId="18" applyFont="1" applyAlignment="1">
      <alignment horizontal="left" vertical="center" indent="4"/>
    </xf>
    <xf numFmtId="0" fontId="24" fillId="0" borderId="0" xfId="18" applyFont="1" applyAlignment="1">
      <alignment vertical="center"/>
    </xf>
    <xf numFmtId="37" fontId="24" fillId="0" borderId="0" xfId="0" applyNumberFormat="1" applyFont="1" applyAlignment="1">
      <alignment vertical="center"/>
    </xf>
    <xf numFmtId="0" fontId="27" fillId="0" borderId="0" xfId="18" applyFont="1" applyAlignment="1">
      <alignment vertical="center"/>
    </xf>
    <xf numFmtId="0" fontId="22" fillId="0" borderId="0" xfId="18" applyFont="1" applyAlignment="1">
      <alignment vertical="center"/>
    </xf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37" fontId="24" fillId="0" borderId="0" xfId="12" applyNumberFormat="1" applyFont="1" applyFill="1" applyBorder="1" applyAlignment="1">
      <alignment vertical="center"/>
    </xf>
    <xf numFmtId="37" fontId="24" fillId="0" borderId="0" xfId="12" applyNumberFormat="1" applyFont="1" applyFill="1" applyAlignment="1">
      <alignment vertical="center"/>
    </xf>
    <xf numFmtId="172" fontId="24" fillId="0" borderId="0" xfId="12" applyNumberFormat="1" applyFont="1" applyFill="1" applyBorder="1" applyAlignment="1">
      <alignment vertical="center"/>
    </xf>
    <xf numFmtId="0" fontId="6" fillId="0" borderId="0" xfId="18" quotePrefix="1" applyFont="1" applyAlignment="1">
      <alignment horizontal="center" vertical="center"/>
    </xf>
    <xf numFmtId="172" fontId="22" fillId="0" borderId="0" xfId="1" applyNumberFormat="1" applyFont="1" applyFill="1" applyBorder="1" applyAlignment="1">
      <alignment vertical="center"/>
    </xf>
    <xf numFmtId="172" fontId="27" fillId="0" borderId="0" xfId="1" applyNumberFormat="1" applyFont="1" applyFill="1" applyBorder="1" applyAlignment="1">
      <alignment vertical="center"/>
    </xf>
    <xf numFmtId="172" fontId="7" fillId="0" borderId="0" xfId="1" applyNumberFormat="1" applyFont="1" applyFill="1" applyBorder="1" applyAlignment="1">
      <alignment vertical="center"/>
    </xf>
    <xf numFmtId="37" fontId="24" fillId="0" borderId="0" xfId="18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18" applyFont="1" applyAlignment="1">
      <alignment horizontal="center" vertical="center"/>
    </xf>
    <xf numFmtId="3" fontId="23" fillId="0" borderId="0" xfId="0" applyNumberFormat="1" applyFont="1"/>
    <xf numFmtId="171" fontId="7" fillId="0" borderId="3" xfId="18" applyNumberFormat="1" applyFont="1" applyBorder="1" applyAlignment="1">
      <alignment vertical="center"/>
    </xf>
    <xf numFmtId="173" fontId="7" fillId="0" borderId="0" xfId="23" applyNumberFormat="1" applyFont="1" applyAlignment="1">
      <alignment horizontal="center" vertical="center"/>
    </xf>
    <xf numFmtId="0" fontId="7" fillId="0" borderId="0" xfId="18" applyFont="1" applyAlignment="1">
      <alignment horizontal="left" vertical="center" wrapText="1" indent="2"/>
    </xf>
    <xf numFmtId="0" fontId="7" fillId="0" borderId="0" xfId="18" applyFont="1" applyAlignment="1">
      <alignment horizontal="left" vertical="center" indent="3"/>
    </xf>
    <xf numFmtId="168" fontId="7" fillId="0" borderId="0" xfId="1" applyFont="1" applyAlignment="1">
      <alignment vertical="center"/>
    </xf>
    <xf numFmtId="37" fontId="7" fillId="0" borderId="0" xfId="12" applyNumberFormat="1" applyFont="1" applyFill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12" applyNumberFormat="1" applyFont="1" applyFill="1" applyBorder="1" applyAlignment="1">
      <alignment horizontal="center" vertical="center"/>
    </xf>
    <xf numFmtId="37" fontId="7" fillId="0" borderId="0" xfId="3" applyNumberFormat="1" applyFont="1" applyFill="1" applyBorder="1" applyAlignment="1">
      <alignment horizontal="center" vertical="center"/>
    </xf>
    <xf numFmtId="171" fontId="7" fillId="0" borderId="0" xfId="18" applyNumberFormat="1" applyFont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 wrapText="1" indent="3"/>
    </xf>
    <xf numFmtId="172" fontId="7" fillId="0" borderId="0" xfId="1" applyNumberFormat="1" applyFont="1" applyFill="1" applyBorder="1" applyAlignment="1">
      <alignment horizontal="center" vertical="center"/>
    </xf>
    <xf numFmtId="168" fontId="7" fillId="0" borderId="0" xfId="1" applyFont="1" applyFill="1" applyBorder="1" applyAlignment="1">
      <alignment vertical="center"/>
    </xf>
    <xf numFmtId="168" fontId="7" fillId="0" borderId="0" xfId="1" applyFont="1" applyFill="1" applyBorder="1" applyAlignment="1">
      <alignment horizontal="center" vertical="center"/>
    </xf>
    <xf numFmtId="172" fontId="7" fillId="0" borderId="0" xfId="1" applyNumberFormat="1" applyFont="1" applyAlignment="1">
      <alignment vertical="center"/>
    </xf>
    <xf numFmtId="172" fontId="7" fillId="0" borderId="0" xfId="1" applyNumberFormat="1" applyFont="1" applyFill="1" applyAlignment="1">
      <alignment vertical="center"/>
    </xf>
    <xf numFmtId="0" fontId="30" fillId="0" borderId="0" xfId="0" applyFont="1" applyAlignment="1">
      <alignment vertical="center"/>
    </xf>
    <xf numFmtId="172" fontId="7" fillId="0" borderId="3" xfId="1" applyNumberFormat="1" applyFont="1" applyBorder="1" applyAlignment="1">
      <alignment vertical="center"/>
    </xf>
    <xf numFmtId="37" fontId="7" fillId="0" borderId="3" xfId="3" applyNumberFormat="1" applyFont="1" applyFill="1" applyBorder="1" applyAlignment="1">
      <alignment horizontal="center" vertical="center"/>
    </xf>
    <xf numFmtId="168" fontId="24" fillId="0" borderId="0" xfId="1" applyFont="1" applyFill="1" applyBorder="1" applyAlignment="1">
      <alignment vertical="center"/>
    </xf>
    <xf numFmtId="173" fontId="7" fillId="0" borderId="3" xfId="30" applyNumberFormat="1" applyFont="1" applyFill="1" applyBorder="1" applyAlignment="1">
      <alignment vertical="center"/>
    </xf>
    <xf numFmtId="37" fontId="6" fillId="0" borderId="0" xfId="34" applyNumberFormat="1" applyFont="1" applyAlignment="1">
      <alignment vertical="top"/>
    </xf>
    <xf numFmtId="0" fontId="7" fillId="0" borderId="0" xfId="34" applyFont="1" applyAlignment="1">
      <alignment vertical="top"/>
    </xf>
    <xf numFmtId="37" fontId="7" fillId="0" borderId="0" xfId="34" applyNumberFormat="1" applyFont="1" applyAlignment="1">
      <alignment horizontal="left" vertical="top" indent="2"/>
    </xf>
    <xf numFmtId="37" fontId="7" fillId="0" borderId="0" xfId="34" applyNumberFormat="1" applyFont="1" applyAlignment="1">
      <alignment vertical="top"/>
    </xf>
    <xf numFmtId="0" fontId="4" fillId="0" borderId="0" xfId="20" applyFont="1" applyAlignment="1">
      <alignment vertical="center"/>
    </xf>
    <xf numFmtId="0" fontId="4" fillId="0" borderId="0" xfId="20" applyFont="1" applyAlignment="1">
      <alignment vertical="top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center" vertical="center"/>
    </xf>
    <xf numFmtId="0" fontId="32" fillId="0" borderId="0" xfId="20" applyFont="1" applyAlignment="1">
      <alignment vertical="center" wrapText="1"/>
    </xf>
    <xf numFmtId="0" fontId="32" fillId="0" borderId="0" xfId="20" applyFont="1" applyAlignment="1">
      <alignment horizontal="left" vertical="center"/>
    </xf>
    <xf numFmtId="0" fontId="32" fillId="0" borderId="0" xfId="20" applyFont="1" applyAlignment="1">
      <alignment vertical="center"/>
    </xf>
    <xf numFmtId="0" fontId="32" fillId="0" borderId="0" xfId="20" applyFont="1" applyAlignment="1">
      <alignment horizontal="center" vertical="center" wrapText="1"/>
    </xf>
    <xf numFmtId="0" fontId="32" fillId="0" borderId="3" xfId="20" applyFont="1" applyBorder="1" applyAlignment="1">
      <alignment horizontal="center" vertical="center"/>
    </xf>
    <xf numFmtId="0" fontId="32" fillId="0" borderId="0" xfId="18" applyFont="1" applyAlignment="1">
      <alignment horizontal="left" vertical="center"/>
    </xf>
    <xf numFmtId="37" fontId="4" fillId="0" borderId="0" xfId="20" applyNumberFormat="1" applyFont="1" applyAlignment="1">
      <alignment vertical="center"/>
    </xf>
    <xf numFmtId="37" fontId="4" fillId="0" borderId="0" xfId="15" applyNumberFormat="1" applyFont="1" applyFill="1" applyBorder="1" applyAlignment="1">
      <alignment horizontal="right" vertical="center"/>
    </xf>
    <xf numFmtId="37" fontId="4" fillId="0" borderId="0" xfId="20" applyNumberFormat="1" applyFont="1" applyAlignment="1">
      <alignment horizontal="right" vertical="center"/>
    </xf>
    <xf numFmtId="37" fontId="4" fillId="0" borderId="0" xfId="20" applyNumberFormat="1" applyFont="1" applyAlignment="1">
      <alignment horizontal="center" vertical="center"/>
    </xf>
    <xf numFmtId="168" fontId="4" fillId="0" borderId="0" xfId="7" applyFont="1" applyFill="1" applyBorder="1" applyAlignment="1">
      <alignment horizontal="right" vertical="center"/>
    </xf>
    <xf numFmtId="174" fontId="4" fillId="0" borderId="0" xfId="6" applyNumberFormat="1" applyFont="1" applyFill="1" applyAlignment="1">
      <alignment horizontal="center" vertical="center"/>
    </xf>
    <xf numFmtId="168" fontId="4" fillId="0" borderId="0" xfId="1" applyFont="1" applyFill="1" applyBorder="1" applyAlignment="1">
      <alignment horizontal="right" vertical="center"/>
    </xf>
    <xf numFmtId="0" fontId="4" fillId="0" borderId="0" xfId="20" applyFont="1" applyAlignment="1">
      <alignment horizontal="left" vertical="center" indent="1"/>
    </xf>
    <xf numFmtId="0" fontId="4" fillId="0" borderId="0" xfId="20" applyFont="1" applyAlignment="1">
      <alignment horizontal="center" vertical="center"/>
    </xf>
    <xf numFmtId="174" fontId="4" fillId="0" borderId="3" xfId="6" applyNumberFormat="1" applyFont="1" applyFill="1" applyBorder="1" applyAlignment="1">
      <alignment horizontal="center" vertical="center"/>
    </xf>
    <xf numFmtId="37" fontId="4" fillId="0" borderId="3" xfId="20" applyNumberFormat="1" applyFont="1" applyBorder="1" applyAlignment="1">
      <alignment vertical="center"/>
    </xf>
    <xf numFmtId="174" fontId="4" fillId="0" borderId="0" xfId="6" applyNumberFormat="1" applyFont="1" applyFill="1" applyBorder="1" applyAlignment="1">
      <alignment horizontal="center" vertical="center"/>
    </xf>
    <xf numFmtId="37" fontId="4" fillId="0" borderId="3" xfId="3" applyNumberFormat="1" applyFont="1" applyFill="1" applyBorder="1" applyAlignment="1">
      <alignment horizontal="center" vertical="center"/>
    </xf>
    <xf numFmtId="171" fontId="4" fillId="0" borderId="0" xfId="15" applyNumberFormat="1" applyFont="1" applyFill="1" applyBorder="1" applyAlignment="1">
      <alignment horizontal="right" vertical="center"/>
    </xf>
    <xf numFmtId="0" fontId="34" fillId="0" borderId="0" xfId="20" applyFont="1" applyAlignment="1">
      <alignment vertical="center"/>
    </xf>
    <xf numFmtId="172" fontId="34" fillId="0" borderId="0" xfId="1" applyNumberFormat="1" applyFont="1" applyFill="1" applyAlignment="1">
      <alignment vertical="center"/>
    </xf>
    <xf numFmtId="43" fontId="34" fillId="0" borderId="0" xfId="20" applyNumberFormat="1" applyFont="1" applyAlignment="1">
      <alignment vertical="center"/>
    </xf>
    <xf numFmtId="37" fontId="34" fillId="0" borderId="0" xfId="20" applyNumberFormat="1" applyFont="1" applyAlignment="1">
      <alignment vertical="center"/>
    </xf>
    <xf numFmtId="171" fontId="4" fillId="0" borderId="0" xfId="6" applyNumberFormat="1" applyFont="1" applyFill="1" applyBorder="1" applyAlignment="1">
      <alignment horizontal="right" vertical="center"/>
    </xf>
    <xf numFmtId="168" fontId="4" fillId="0" borderId="0" xfId="1" applyFont="1" applyFill="1" applyAlignment="1">
      <alignment horizontal="center" vertical="center"/>
    </xf>
    <xf numFmtId="172" fontId="4" fillId="0" borderId="0" xfId="1" applyNumberFormat="1" applyFont="1" applyFill="1" applyAlignment="1">
      <alignment horizontal="center" vertical="center"/>
    </xf>
    <xf numFmtId="171" fontId="4" fillId="0" borderId="3" xfId="15" applyNumberFormat="1" applyFont="1" applyFill="1" applyBorder="1" applyAlignment="1">
      <alignment horizontal="right" vertical="center"/>
    </xf>
    <xf numFmtId="171" fontId="34" fillId="0" borderId="0" xfId="20" applyNumberFormat="1" applyFont="1" applyAlignment="1">
      <alignment vertical="center"/>
    </xf>
    <xf numFmtId="37" fontId="4" fillId="0" borderId="3" xfId="6" applyNumberFormat="1" applyFont="1" applyFill="1" applyBorder="1" applyAlignment="1">
      <alignment horizontal="center" vertical="center"/>
    </xf>
    <xf numFmtId="37" fontId="4" fillId="0" borderId="3" xfId="20" applyNumberFormat="1" applyFont="1" applyBorder="1" applyAlignment="1">
      <alignment horizontal="center" vertical="center"/>
    </xf>
    <xf numFmtId="168" fontId="30" fillId="0" borderId="0" xfId="1" applyFont="1" applyFill="1" applyAlignment="1">
      <alignment vertical="center"/>
    </xf>
    <xf numFmtId="172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 indent="1"/>
    </xf>
    <xf numFmtId="39" fontId="7" fillId="0" borderId="2" xfId="0" applyNumberFormat="1" applyFont="1" applyBorder="1" applyAlignment="1">
      <alignment vertical="center"/>
    </xf>
    <xf numFmtId="0" fontId="32" fillId="0" borderId="0" xfId="20" applyFont="1" applyAlignment="1">
      <alignment horizontal="left" vertical="center" indent="1"/>
    </xf>
    <xf numFmtId="172" fontId="4" fillId="0" borderId="3" xfId="1" applyNumberFormat="1" applyFont="1" applyFill="1" applyBorder="1" applyAlignment="1">
      <alignment horizontal="center" vertical="center"/>
    </xf>
    <xf numFmtId="37" fontId="4" fillId="0" borderId="0" xfId="6" applyNumberFormat="1" applyFont="1" applyFill="1" applyBorder="1" applyAlignment="1">
      <alignment horizontal="right" vertical="center"/>
    </xf>
    <xf numFmtId="0" fontId="7" fillId="0" borderId="0" xfId="35" applyFont="1" applyAlignment="1">
      <alignment horizontal="left" vertical="center" indent="2"/>
    </xf>
    <xf numFmtId="0" fontId="7" fillId="0" borderId="0" xfId="35" applyFont="1" applyAlignment="1">
      <alignment horizontal="left" vertical="center" indent="4"/>
    </xf>
    <xf numFmtId="172" fontId="7" fillId="0" borderId="0" xfId="1" applyNumberFormat="1" applyFont="1" applyBorder="1" applyAlignment="1">
      <alignment vertical="center"/>
    </xf>
    <xf numFmtId="0" fontId="7" fillId="0" borderId="0" xfId="35" applyFont="1" applyAlignment="1">
      <alignment horizontal="left" vertical="center" indent="3"/>
    </xf>
    <xf numFmtId="4" fontId="7" fillId="0" borderId="0" xfId="0" applyNumberFormat="1" applyFont="1" applyAlignment="1">
      <alignment vertical="center"/>
    </xf>
    <xf numFmtId="173" fontId="7" fillId="0" borderId="3" xfId="1" applyNumberFormat="1" applyFont="1" applyFill="1" applyBorder="1" applyAlignment="1">
      <alignment vertical="center"/>
    </xf>
    <xf numFmtId="37" fontId="7" fillId="0" borderId="0" xfId="12" applyNumberFormat="1" applyFont="1" applyFill="1" applyAlignment="1">
      <alignment horizontal="right" vertical="center"/>
    </xf>
    <xf numFmtId="173" fontId="7" fillId="0" borderId="0" xfId="1" applyNumberFormat="1" applyFont="1" applyFill="1" applyBorder="1" applyAlignment="1">
      <alignment vertical="center"/>
    </xf>
    <xf numFmtId="168" fontId="229" fillId="0" borderId="0" xfId="2419" applyFont="1" applyFill="1" applyAlignment="1">
      <alignment shrinkToFit="1"/>
    </xf>
    <xf numFmtId="173" fontId="7" fillId="0" borderId="0" xfId="1" applyNumberFormat="1" applyFont="1" applyAlignment="1">
      <alignment vertical="center"/>
    </xf>
    <xf numFmtId="173" fontId="4" fillId="0" borderId="0" xfId="20" applyNumberFormat="1" applyFont="1" applyAlignment="1">
      <alignment vertical="center"/>
    </xf>
    <xf numFmtId="173" fontId="4" fillId="0" borderId="3" xfId="20" applyNumberFormat="1" applyFont="1" applyBorder="1" applyAlignment="1">
      <alignment vertical="center"/>
    </xf>
    <xf numFmtId="173" fontId="4" fillId="0" borderId="0" xfId="20" applyNumberFormat="1" applyFont="1" applyAlignment="1">
      <alignment horizontal="right" vertical="center"/>
    </xf>
    <xf numFmtId="172" fontId="4" fillId="0" borderId="0" xfId="1" applyNumberFormat="1" applyFont="1" applyAlignment="1">
      <alignment vertical="center"/>
    </xf>
    <xf numFmtId="172" fontId="4" fillId="0" borderId="0" xfId="1" applyNumberFormat="1" applyFont="1" applyAlignment="1">
      <alignment horizontal="right" vertical="center"/>
    </xf>
    <xf numFmtId="172" fontId="4" fillId="0" borderId="0" xfId="1" applyNumberFormat="1" applyFont="1" applyFill="1" applyBorder="1" applyAlignment="1">
      <alignment horizontal="right" vertical="center"/>
    </xf>
    <xf numFmtId="172" fontId="4" fillId="0" borderId="0" xfId="1" applyNumberFormat="1" applyFont="1" applyAlignment="1">
      <alignment horizontal="center" vertical="center"/>
    </xf>
    <xf numFmtId="172" fontId="4" fillId="0" borderId="3" xfId="1" applyNumberFormat="1" applyFont="1" applyBorder="1" applyAlignment="1">
      <alignment horizontal="center" vertical="center"/>
    </xf>
    <xf numFmtId="172" fontId="4" fillId="0" borderId="3" xfId="1" applyNumberFormat="1" applyFont="1" applyFill="1" applyBorder="1" applyAlignment="1">
      <alignment horizontal="right" vertical="center"/>
    </xf>
    <xf numFmtId="173" fontId="4" fillId="0" borderId="0" xfId="1" applyNumberFormat="1" applyFont="1" applyFill="1" applyBorder="1" applyAlignment="1">
      <alignment horizontal="right" vertical="center"/>
    </xf>
    <xf numFmtId="173" fontId="4" fillId="0" borderId="0" xfId="1" applyNumberFormat="1" applyFont="1" applyAlignment="1">
      <alignment horizontal="right" vertical="center"/>
    </xf>
    <xf numFmtId="173" fontId="4" fillId="0" borderId="0" xfId="1" applyNumberFormat="1" applyFont="1" applyFill="1" applyBorder="1" applyAlignment="1">
      <alignment horizontal="center" vertical="center"/>
    </xf>
    <xf numFmtId="173" fontId="4" fillId="0" borderId="0" xfId="1" applyNumberFormat="1" applyFont="1" applyAlignment="1">
      <alignment horizontal="center" vertical="center"/>
    </xf>
    <xf numFmtId="172" fontId="4" fillId="0" borderId="0" xfId="1" applyNumberFormat="1" applyFont="1" applyFill="1" applyBorder="1" applyAlignment="1">
      <alignment horizontal="center" vertical="center"/>
    </xf>
    <xf numFmtId="173" fontId="4" fillId="0" borderId="3" xfId="1" applyNumberFormat="1" applyFont="1" applyBorder="1" applyAlignment="1">
      <alignment vertical="center"/>
    </xf>
    <xf numFmtId="172" fontId="7" fillId="0" borderId="0" xfId="20" applyNumberFormat="1" applyFont="1" applyAlignment="1">
      <alignment vertical="center"/>
    </xf>
    <xf numFmtId="172" fontId="4" fillId="0" borderId="0" xfId="20" applyNumberFormat="1" applyFont="1" applyAlignment="1">
      <alignment vertical="center"/>
    </xf>
    <xf numFmtId="172" fontId="7" fillId="0" borderId="3" xfId="1" applyNumberFormat="1" applyFont="1" applyFill="1" applyBorder="1" applyAlignment="1">
      <alignment vertical="center"/>
    </xf>
    <xf numFmtId="168" fontId="16" fillId="0" borderId="2" xfId="787" applyFont="1" applyFill="1" applyBorder="1" applyAlignment="1">
      <alignment vertical="center"/>
    </xf>
    <xf numFmtId="174" fontId="4" fillId="0" borderId="81" xfId="6" applyNumberFormat="1" applyFont="1" applyFill="1" applyBorder="1" applyAlignment="1">
      <alignment horizontal="center" vertical="center"/>
    </xf>
    <xf numFmtId="173" fontId="4" fillId="0" borderId="55" xfId="1" applyNumberFormat="1" applyFont="1" applyBorder="1" applyAlignment="1">
      <alignment vertical="center"/>
    </xf>
    <xf numFmtId="0" fontId="6" fillId="0" borderId="0" xfId="18506" applyFont="1" applyAlignment="1">
      <alignment vertical="center"/>
    </xf>
    <xf numFmtId="171" fontId="6" fillId="0" borderId="0" xfId="18506" applyNumberFormat="1" applyFont="1" applyAlignment="1">
      <alignment vertical="center"/>
    </xf>
    <xf numFmtId="0" fontId="7" fillId="0" borderId="0" xfId="18506" applyFont="1" applyAlignment="1">
      <alignment vertical="center"/>
    </xf>
    <xf numFmtId="37" fontId="7" fillId="0" borderId="0" xfId="17" applyNumberFormat="1" applyFont="1" applyAlignment="1">
      <alignment vertical="center"/>
    </xf>
    <xf numFmtId="37" fontId="18" fillId="0" borderId="0" xfId="18506" applyNumberFormat="1" applyFont="1" applyAlignment="1">
      <alignment vertical="center"/>
    </xf>
    <xf numFmtId="171" fontId="7" fillId="0" borderId="0" xfId="849" applyNumberFormat="1" applyFont="1" applyFill="1" applyAlignment="1">
      <alignment vertical="center"/>
    </xf>
    <xf numFmtId="0" fontId="7" fillId="0" borderId="0" xfId="18506" applyFont="1" applyAlignment="1">
      <alignment horizontal="left" vertical="center" indent="2"/>
    </xf>
    <xf numFmtId="37" fontId="7" fillId="0" borderId="0" xfId="849" applyNumberFormat="1" applyFont="1" applyFill="1" applyAlignment="1">
      <alignment vertical="center"/>
    </xf>
    <xf numFmtId="0" fontId="7" fillId="0" borderId="0" xfId="18506" applyFont="1" applyAlignment="1">
      <alignment horizontal="center" vertical="center"/>
    </xf>
    <xf numFmtId="173" fontId="7" fillId="0" borderId="0" xfId="17" applyNumberFormat="1" applyFont="1" applyAlignment="1">
      <alignment vertical="center"/>
    </xf>
    <xf numFmtId="37" fontId="18" fillId="0" borderId="0" xfId="849" applyNumberFormat="1" applyFont="1" applyFill="1" applyAlignment="1">
      <alignment vertical="center"/>
    </xf>
    <xf numFmtId="174" fontId="7" fillId="0" borderId="0" xfId="849" applyNumberFormat="1" applyFont="1" applyFill="1" applyBorder="1" applyAlignment="1">
      <alignment horizontal="center" vertical="center"/>
    </xf>
    <xf numFmtId="0" fontId="7" fillId="0" borderId="0" xfId="18506" applyFont="1" applyAlignment="1">
      <alignment horizontal="center" vertical="center" wrapText="1"/>
    </xf>
    <xf numFmtId="0" fontId="14" fillId="0" borderId="0" xfId="18506" applyFont="1" applyAlignment="1">
      <alignment horizontal="center" vertical="center" wrapText="1"/>
    </xf>
    <xf numFmtId="171" fontId="7" fillId="0" borderId="0" xfId="18506" applyNumberFormat="1" applyFont="1" applyAlignment="1">
      <alignment vertical="center"/>
    </xf>
    <xf numFmtId="245" fontId="7" fillId="0" borderId="3" xfId="17" applyNumberFormat="1" applyFont="1" applyBorder="1" applyAlignment="1">
      <alignment vertical="center"/>
    </xf>
    <xf numFmtId="245" fontId="7" fillId="0" borderId="0" xfId="18506" applyNumberFormat="1" applyFont="1" applyAlignment="1">
      <alignment vertical="center"/>
    </xf>
    <xf numFmtId="37" fontId="7" fillId="0" borderId="73" xfId="17" applyNumberFormat="1" applyFont="1" applyBorder="1" applyAlignment="1">
      <alignment vertical="center"/>
    </xf>
    <xf numFmtId="37" fontId="18" fillId="0" borderId="0" xfId="849" applyNumberFormat="1" applyFont="1" applyFill="1" applyBorder="1" applyAlignment="1">
      <alignment vertical="center"/>
    </xf>
    <xf numFmtId="0" fontId="7" fillId="0" borderId="0" xfId="18506" applyFont="1" applyAlignment="1">
      <alignment horizontal="left" vertical="center" indent="3"/>
    </xf>
    <xf numFmtId="37" fontId="7" fillId="0" borderId="0" xfId="849" applyNumberFormat="1" applyFont="1" applyFill="1" applyBorder="1" applyAlignment="1">
      <alignment vertical="center"/>
    </xf>
    <xf numFmtId="37" fontId="7" fillId="0" borderId="81" xfId="17" applyNumberFormat="1" applyFont="1" applyBorder="1" applyAlignment="1">
      <alignment vertical="center"/>
    </xf>
    <xf numFmtId="175" fontId="7" fillId="0" borderId="0" xfId="0" applyNumberFormat="1" applyFont="1" applyAlignment="1">
      <alignment vertical="center"/>
    </xf>
    <xf numFmtId="175" fontId="7" fillId="0" borderId="0" xfId="7" applyNumberFormat="1" applyFont="1" applyFill="1" applyAlignment="1">
      <alignment vertical="center"/>
    </xf>
    <xf numFmtId="175" fontId="7" fillId="0" borderId="0" xfId="7" applyNumberFormat="1" applyFont="1" applyFill="1" applyBorder="1" applyAlignment="1">
      <alignment horizontal="center" vertical="center"/>
    </xf>
    <xf numFmtId="175" fontId="7" fillId="0" borderId="0" xfId="1" applyNumberFormat="1" applyFont="1" applyFill="1" applyAlignment="1">
      <alignment vertical="center"/>
    </xf>
    <xf numFmtId="175" fontId="7" fillId="0" borderId="0" xfId="18" applyNumberFormat="1" applyFont="1" applyAlignment="1">
      <alignment vertical="center"/>
    </xf>
    <xf numFmtId="175" fontId="18" fillId="0" borderId="0" xfId="18" applyNumberFormat="1" applyFont="1" applyAlignment="1">
      <alignment vertical="center"/>
    </xf>
    <xf numFmtId="175" fontId="18" fillId="0" borderId="0" xfId="7" applyNumberFormat="1" applyFont="1" applyFill="1" applyAlignment="1">
      <alignment vertical="center"/>
    </xf>
    <xf numFmtId="175" fontId="7" fillId="0" borderId="0" xfId="1" applyNumberFormat="1" applyFont="1" applyFill="1" applyBorder="1" applyAlignment="1">
      <alignment horizontal="center" vertical="center"/>
    </xf>
    <xf numFmtId="175" fontId="7" fillId="0" borderId="3" xfId="0" applyNumberFormat="1" applyFont="1" applyBorder="1" applyAlignment="1">
      <alignment vertical="center"/>
    </xf>
    <xf numFmtId="175" fontId="7" fillId="0" borderId="3" xfId="7" applyNumberFormat="1" applyFont="1" applyFill="1" applyBorder="1" applyAlignment="1">
      <alignment vertical="center"/>
    </xf>
    <xf numFmtId="173" fontId="7" fillId="0" borderId="0" xfId="0" applyNumberFormat="1" applyFont="1" applyAlignment="1">
      <alignment vertical="center"/>
    </xf>
    <xf numFmtId="173" fontId="18" fillId="0" borderId="0" xfId="18" applyNumberFormat="1" applyFont="1" applyAlignment="1">
      <alignment vertical="center"/>
    </xf>
    <xf numFmtId="173" fontId="7" fillId="0" borderId="0" xfId="7" applyNumberFormat="1" applyFont="1" applyFill="1" applyBorder="1" applyAlignment="1">
      <alignment horizontal="center" vertical="center"/>
    </xf>
    <xf numFmtId="173" fontId="18" fillId="0" borderId="0" xfId="7" applyNumberFormat="1" applyFont="1" applyFill="1" applyAlignment="1">
      <alignment vertical="center"/>
    </xf>
    <xf numFmtId="173" fontId="7" fillId="0" borderId="0" xfId="7" applyNumberFormat="1" applyFont="1" applyFill="1" applyAlignment="1">
      <alignment vertical="center"/>
    </xf>
    <xf numFmtId="172" fontId="7" fillId="0" borderId="0" xfId="1" applyNumberFormat="1" applyFont="1" applyFill="1" applyAlignment="1">
      <alignment horizontal="right" vertical="center"/>
    </xf>
    <xf numFmtId="0" fontId="7" fillId="0" borderId="0" xfId="0" applyFont="1" applyAlignment="1">
      <alignment horizontal="center" vertical="center" shrinkToFit="1"/>
    </xf>
    <xf numFmtId="43" fontId="7" fillId="0" borderId="0" xfId="18" applyNumberFormat="1" applyFont="1" applyAlignment="1">
      <alignment vertical="center"/>
    </xf>
    <xf numFmtId="173" fontId="4" fillId="0" borderId="55" xfId="20" applyNumberFormat="1" applyFont="1" applyBorder="1" applyAlignment="1">
      <alignment vertical="center"/>
    </xf>
    <xf numFmtId="37" fontId="7" fillId="0" borderId="81" xfId="12" applyNumberFormat="1" applyFont="1" applyFill="1" applyBorder="1" applyAlignment="1">
      <alignment vertical="center"/>
    </xf>
    <xf numFmtId="37" fontId="7" fillId="0" borderId="55" xfId="12" applyNumberFormat="1" applyFont="1" applyFill="1" applyBorder="1" applyAlignment="1">
      <alignment vertical="center"/>
    </xf>
    <xf numFmtId="37" fontId="7" fillId="0" borderId="81" xfId="3" applyNumberFormat="1" applyFont="1" applyFill="1" applyBorder="1" applyAlignment="1">
      <alignment vertical="center"/>
    </xf>
    <xf numFmtId="172" fontId="7" fillId="0" borderId="81" xfId="1" applyNumberFormat="1" applyFont="1" applyBorder="1" applyAlignment="1">
      <alignment vertical="center"/>
    </xf>
    <xf numFmtId="171" fontId="7" fillId="0" borderId="81" xfId="18" applyNumberFormat="1" applyFont="1" applyBorder="1" applyAlignment="1">
      <alignment vertical="center"/>
    </xf>
    <xf numFmtId="172" fontId="7" fillId="0" borderId="73" xfId="1" applyNumberFormat="1" applyFont="1" applyBorder="1" applyAlignment="1">
      <alignment vertical="center"/>
    </xf>
    <xf numFmtId="171" fontId="7" fillId="0" borderId="73" xfId="18" applyNumberFormat="1" applyFont="1" applyBorder="1" applyAlignment="1">
      <alignment vertical="center"/>
    </xf>
    <xf numFmtId="172" fontId="7" fillId="0" borderId="55" xfId="1" applyNumberFormat="1" applyFont="1" applyBorder="1" applyAlignment="1">
      <alignment vertical="center"/>
    </xf>
    <xf numFmtId="37" fontId="7" fillId="0" borderId="55" xfId="0" applyNumberFormat="1" applyFont="1" applyBorder="1" applyAlignment="1">
      <alignment vertical="center"/>
    </xf>
    <xf numFmtId="173" fontId="7" fillId="0" borderId="55" xfId="1" applyNumberFormat="1" applyFont="1" applyBorder="1" applyAlignment="1">
      <alignment vertical="center"/>
    </xf>
    <xf numFmtId="37" fontId="4" fillId="0" borderId="81" xfId="20" applyNumberFormat="1" applyFont="1" applyBorder="1" applyAlignment="1">
      <alignment vertical="center"/>
    </xf>
    <xf numFmtId="173" fontId="4" fillId="0" borderId="81" xfId="20" applyNumberFormat="1" applyFont="1" applyBorder="1" applyAlignment="1">
      <alignment vertical="center"/>
    </xf>
    <xf numFmtId="171" fontId="4" fillId="0" borderId="81" xfId="6" applyNumberFormat="1" applyFont="1" applyFill="1" applyBorder="1" applyAlignment="1">
      <alignment horizontal="right" vertical="center"/>
    </xf>
    <xf numFmtId="37" fontId="4" fillId="0" borderId="55" xfId="6" applyNumberFormat="1" applyFont="1" applyFill="1" applyBorder="1" applyAlignment="1">
      <alignment vertical="center"/>
    </xf>
    <xf numFmtId="37" fontId="4" fillId="0" borderId="55" xfId="15" applyNumberFormat="1" applyFont="1" applyFill="1" applyBorder="1" applyAlignment="1">
      <alignment horizontal="right" vertical="center"/>
    </xf>
    <xf numFmtId="173" fontId="4" fillId="0" borderId="55" xfId="1" applyNumberFormat="1" applyFont="1" applyFill="1" applyBorder="1" applyAlignment="1">
      <alignment horizontal="center" vertical="center"/>
    </xf>
    <xf numFmtId="173" fontId="4" fillId="0" borderId="55" xfId="1" applyNumberFormat="1" applyFont="1" applyFill="1" applyBorder="1" applyAlignment="1">
      <alignment vertical="center"/>
    </xf>
    <xf numFmtId="172" fontId="4" fillId="0" borderId="81" xfId="1" applyNumberFormat="1" applyFont="1" applyBorder="1" applyAlignment="1">
      <alignment horizontal="right" vertical="center"/>
    </xf>
    <xf numFmtId="173" fontId="4" fillId="0" borderId="55" xfId="1" applyNumberFormat="1" applyFont="1" applyFill="1" applyBorder="1" applyAlignment="1">
      <alignment horizontal="right" vertical="center"/>
    </xf>
    <xf numFmtId="173" fontId="4" fillId="0" borderId="81" xfId="6" applyNumberFormat="1" applyFont="1" applyFill="1" applyBorder="1" applyAlignment="1">
      <alignment horizontal="right" vertical="center"/>
    </xf>
    <xf numFmtId="173" fontId="4" fillId="0" borderId="81" xfId="1" applyNumberFormat="1" applyFont="1" applyBorder="1" applyAlignment="1">
      <alignment vertical="center"/>
    </xf>
    <xf numFmtId="171" fontId="7" fillId="0" borderId="81" xfId="7" applyNumberFormat="1" applyFont="1" applyFill="1" applyBorder="1" applyAlignment="1">
      <alignment vertical="center"/>
    </xf>
    <xf numFmtId="37" fontId="7" fillId="0" borderId="81" xfId="7" applyNumberFormat="1" applyFont="1" applyFill="1" applyBorder="1" applyAlignment="1">
      <alignment vertical="center"/>
    </xf>
    <xf numFmtId="0" fontId="7" fillId="0" borderId="0" xfId="0" applyFont="1" applyAlignment="1">
      <alignment horizontal="right" vertical="center"/>
    </xf>
    <xf numFmtId="43" fontId="7" fillId="0" borderId="2" xfId="0" applyNumberFormat="1" applyFont="1" applyBorder="1" applyAlignment="1">
      <alignment vertical="center"/>
    </xf>
    <xf numFmtId="172" fontId="7" fillId="0" borderId="0" xfId="0" applyNumberFormat="1" applyFont="1" applyAlignment="1">
      <alignment vertical="center"/>
    </xf>
    <xf numFmtId="37" fontId="7" fillId="0" borderId="0" xfId="34" applyNumberFormat="1" applyFont="1" applyAlignment="1">
      <alignment horizontal="center" vertical="top"/>
    </xf>
    <xf numFmtId="168" fontId="22" fillId="0" borderId="0" xfId="1" applyFont="1" applyAlignment="1">
      <alignment vertical="center"/>
    </xf>
    <xf numFmtId="172" fontId="7" fillId="0" borderId="0" xfId="1" applyNumberFormat="1" applyFont="1" applyAlignment="1">
      <alignment horizontal="center" vertical="center"/>
    </xf>
    <xf numFmtId="173" fontId="4" fillId="0" borderId="81" xfId="1" applyNumberFormat="1" applyFont="1" applyFill="1" applyBorder="1" applyAlignment="1">
      <alignment horizontal="center" vertical="center"/>
    </xf>
    <xf numFmtId="173" fontId="4" fillId="0" borderId="81" xfId="1" applyNumberFormat="1" applyFont="1" applyFill="1" applyBorder="1" applyAlignment="1">
      <alignment vertical="center"/>
    </xf>
    <xf numFmtId="173" fontId="4" fillId="0" borderId="55" xfId="6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top"/>
    </xf>
    <xf numFmtId="0" fontId="8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73" xfId="0" applyFont="1" applyBorder="1" applyAlignment="1">
      <alignment horizontal="right" vertical="center"/>
    </xf>
    <xf numFmtId="0" fontId="8" fillId="0" borderId="0" xfId="0" applyFont="1" applyAlignment="1">
      <alignment horizontal="center" vertical="top"/>
    </xf>
    <xf numFmtId="0" fontId="6" fillId="0" borderId="3" xfId="0" applyFont="1" applyBorder="1" applyAlignment="1">
      <alignment horizontal="right" vertical="top"/>
    </xf>
    <xf numFmtId="0" fontId="32" fillId="0" borderId="3" xfId="20" applyFont="1" applyBorder="1" applyAlignment="1">
      <alignment horizontal="center" vertical="center" wrapText="1"/>
    </xf>
    <xf numFmtId="0" fontId="32" fillId="0" borderId="81" xfId="20" applyFont="1" applyBorder="1" applyAlignment="1">
      <alignment horizontal="center" vertical="center"/>
    </xf>
    <xf numFmtId="0" fontId="32" fillId="0" borderId="0" xfId="20" applyFont="1" applyAlignment="1">
      <alignment horizontal="center" vertical="center"/>
    </xf>
    <xf numFmtId="0" fontId="32" fillId="0" borderId="0" xfId="20" applyFont="1" applyAlignment="1">
      <alignment horizontal="center" vertical="top"/>
    </xf>
    <xf numFmtId="0" fontId="32" fillId="0" borderId="3" xfId="20" applyFont="1" applyBorder="1" applyAlignment="1">
      <alignment horizontal="right" vertical="center"/>
    </xf>
    <xf numFmtId="0" fontId="35" fillId="0" borderId="0" xfId="20" applyFont="1" applyAlignment="1">
      <alignment horizontal="left" vertical="center"/>
    </xf>
    <xf numFmtId="0" fontId="33" fillId="0" borderId="0" xfId="20" applyFont="1" applyAlignment="1">
      <alignment horizontal="left" vertical="center"/>
    </xf>
    <xf numFmtId="0" fontId="8" fillId="0" borderId="0" xfId="20" applyFont="1" applyAlignment="1">
      <alignment horizontal="center" vertical="center"/>
    </xf>
    <xf numFmtId="0" fontId="8" fillId="0" borderId="0" xfId="20" applyFont="1" applyAlignment="1">
      <alignment horizontal="center" vertical="top"/>
    </xf>
    <xf numFmtId="0" fontId="7" fillId="0" borderId="0" xfId="18" applyFont="1" applyAlignment="1">
      <alignment horizontal="left" vertical="center"/>
    </xf>
    <xf numFmtId="0" fontId="8" fillId="0" borderId="0" xfId="18" applyFont="1" applyAlignment="1">
      <alignment horizontal="center" vertical="center"/>
    </xf>
    <xf numFmtId="0" fontId="6" fillId="0" borderId="0" xfId="18" applyFont="1" applyAlignment="1">
      <alignment horizontal="center" vertical="center"/>
    </xf>
    <xf numFmtId="0" fontId="6" fillId="0" borderId="3" xfId="18" applyFont="1" applyBorder="1" applyAlignment="1">
      <alignment horizontal="right" vertical="center"/>
    </xf>
  </cellXfs>
  <cellStyles count="22403">
    <cellStyle name="??" xfId="37" xr:uid="{4CFE33EB-6EDF-4C5E-B2E6-11375A983845}"/>
    <cellStyle name="?? - Style1" xfId="38" xr:uid="{594AF787-EE57-4409-990B-10EADAE9EBC1}"/>
    <cellStyle name="?? [0.00]_ADMAG" xfId="139" xr:uid="{7BEE1552-AC61-4D70-8A93-ACBFF96BE698}"/>
    <cellStyle name="?? [0] - Style2" xfId="39" xr:uid="{9C3CFC98-A982-4DE6-B420-71625D9E18BD}"/>
    <cellStyle name="?? [0]_PERSONAL" xfId="40" xr:uid="{872BD336-E5DD-49BA-8D9B-4030EA037C76}"/>
    <cellStyle name="?? 10" xfId="140" xr:uid="{BB88D9FF-1CE4-45E1-88C6-862D5FA97E74}"/>
    <cellStyle name="?? 11" xfId="141" xr:uid="{6F440F61-09F0-4CE5-914E-BC7A45C57F4E}"/>
    <cellStyle name="?? 12" xfId="142" xr:uid="{EC430E4F-2AF3-413A-8491-4E78EE498B42}"/>
    <cellStyle name="?? 13" xfId="143" xr:uid="{8BC668A3-FFE5-4E43-9CBA-F05BBAAD55EC}"/>
    <cellStyle name="?? 14" xfId="144" xr:uid="{8935F355-A78F-4961-A2A2-357201E9D46A}"/>
    <cellStyle name="?? 15" xfId="145" xr:uid="{EEB45E32-CA4A-4D75-B8DB-668509872506}"/>
    <cellStyle name="?? 16" xfId="146" xr:uid="{D562ACBD-E05D-47FD-B497-4DF7A7DFCD3F}"/>
    <cellStyle name="?? 17" xfId="147" xr:uid="{203A718B-9F37-4C5E-954A-4279B5B434FC}"/>
    <cellStyle name="?? 18" xfId="148" xr:uid="{CD27B2EC-28CA-4296-B8F2-E5083385201C}"/>
    <cellStyle name="?? 19" xfId="149" xr:uid="{901B8328-AE1B-4E6B-A9B4-21CBEEFF809E}"/>
    <cellStyle name="?? 2" xfId="150" xr:uid="{5BF67266-2706-40DB-87EC-A93219BF7A92}"/>
    <cellStyle name="?? 20" xfId="151" xr:uid="{9ED5B6E8-AC49-4809-A08B-F0A549BFBE7E}"/>
    <cellStyle name="?? 21" xfId="152" xr:uid="{D4183FC9-88D3-4CBD-B460-1DCFD2284329}"/>
    <cellStyle name="?? 22" xfId="153" xr:uid="{A2DD1946-1CBF-4B6E-B182-0C1BA25D1576}"/>
    <cellStyle name="?? 23" xfId="154" xr:uid="{331FE468-9E95-4CF2-BA49-BAA7DB117352}"/>
    <cellStyle name="?? 24" xfId="155" xr:uid="{C64CDC3E-F2F4-4989-AD9A-20332C864482}"/>
    <cellStyle name="?? 25" xfId="156" xr:uid="{141CDAAA-8983-49A5-8F50-D27DC3127D67}"/>
    <cellStyle name="?? 3" xfId="157" xr:uid="{FD03A77F-915E-47D9-BEA7-B552547D993F}"/>
    <cellStyle name="?? 4" xfId="158" xr:uid="{E7902862-E929-4033-9627-09F6A12D7012}"/>
    <cellStyle name="?? 5" xfId="159" xr:uid="{6A57A93B-7F10-45DC-BDFF-3A8161F73BE2}"/>
    <cellStyle name="?? 6" xfId="160" xr:uid="{C392944B-93EF-4796-8A3D-534AD78B1C02}"/>
    <cellStyle name="?? 7" xfId="161" xr:uid="{9A7FC588-AA5D-4A9D-ACDD-F19A2CA171B6}"/>
    <cellStyle name="?? 8" xfId="162" xr:uid="{3067A868-8B78-42C0-B44D-E474C4047B1B}"/>
    <cellStyle name="?? 9" xfId="163" xr:uid="{8BCCDBA1-F2CF-4F9A-894D-68B9D1530558}"/>
    <cellStyle name="???" xfId="164" xr:uid="{DA6263DC-0D47-4E0D-AAA8-1A3CF1BD13DE}"/>
    <cellStyle name="???? [0.00]_ADMAG" xfId="165" xr:uid="{3153B9D7-44AB-4718-99F4-07480B3F3CD8}"/>
    <cellStyle name="?????? - Style3" xfId="41" xr:uid="{35CC173A-1C90-48DB-A907-0AACE85A5E5E}"/>
    <cellStyle name="?????? - Style4" xfId="42" xr:uid="{2D092506-E86A-4EC4-8C9E-CD332E55527C}"/>
    <cellStyle name="?????????????????" xfId="166" xr:uid="{D6961A19-EBDE-4F08-B867-DFACF43E95A8}"/>
    <cellStyle name="????????????????? [0]_MOGAS97" xfId="167" xr:uid="{07A3B34C-B512-44C9-B6E8-E0960578D924}"/>
    <cellStyle name="??????????????????? [0]_MOGAS97" xfId="168" xr:uid="{4220BFA2-2910-46B8-90AD-72C68C2626F1}"/>
    <cellStyle name="???????????????????_MOGAS97" xfId="169" xr:uid="{FF5FEE10-54FE-42F4-829E-C3EF4005EBB5}"/>
    <cellStyle name="?????????????????_MOGAS97" xfId="170" xr:uid="{D4433085-C54D-418C-AC02-96AF261DD44D}"/>
    <cellStyle name="????[0]_PLDT" xfId="171" xr:uid="{63204875-21A5-4B20-88AA-36327442D3E1}"/>
    <cellStyle name="????_ADMAG" xfId="172" xr:uid="{8030F1F0-576D-46C9-9E2B-7610D05D5CBC}"/>
    <cellStyle name="???[0]_liz-ss" xfId="173" xr:uid="{248E505C-4239-4DED-8101-8968244B6211}"/>
    <cellStyle name="???_'01.11" xfId="174" xr:uid="{5F6A4957-BCA2-402C-BEFE-FAE6D73ED5A4}"/>
    <cellStyle name="??[0]_PLDT" xfId="175" xr:uid="{5F5598CF-D23F-4F23-B33C-81476938636F}"/>
    <cellStyle name="??_ADMAG" xfId="176" xr:uid="{5C2704FA-46DA-4E13-BDF2-2B5B08056C40}"/>
    <cellStyle name="_%(SignOnly)" xfId="177" xr:uid="{B40664F4-1327-40AE-BB2B-D4E59EB69E4F}"/>
    <cellStyle name="_%(SignOnly) 2" xfId="178" xr:uid="{7CB08D0C-D50C-4615-85E0-6C3F6F8D57DB}"/>
    <cellStyle name="_%(SignSpaceOnly)" xfId="179" xr:uid="{AF96DC0A-43B0-4147-BEF9-FE76B2286287}"/>
    <cellStyle name="_%(SignSpaceOnly) 2" xfId="180" xr:uid="{D608271D-6638-4C09-90C0-3F938770CA2D}"/>
    <cellStyle name="_Comma" xfId="181" xr:uid="{5FEB2A6A-974F-4ED1-82F9-0AC30454F7DA}"/>
    <cellStyle name="_Comma 2" xfId="182" xr:uid="{4BAD4D66-4793-4E75-99FF-80772C140AF4}"/>
    <cellStyle name="_Currency" xfId="183" xr:uid="{9244A97B-0A36-4FCC-AB86-771E502CD8C5}"/>
    <cellStyle name="_Currency 2" xfId="184" xr:uid="{F70D0517-4AAA-47C4-84D2-F69AA09C03F4}"/>
    <cellStyle name="_CurrencySpace" xfId="185" xr:uid="{65911B97-DECC-4A5A-B7E4-3AFC1091F296}"/>
    <cellStyle name="_CurrencySpace 2" xfId="186" xr:uid="{60E339B2-2EC5-44C5-AC42-91F868B6270F}"/>
    <cellStyle name="_Detailed Fixed Asset" xfId="187" xr:uid="{624E4FC1-ABFF-4C4E-9FD9-4E1E1C4251B6}"/>
    <cellStyle name="_Detailed Fixed Asset 2" xfId="188" xr:uid="{4930BED1-7972-4C80-B309-206184963559}"/>
    <cellStyle name="_Euro" xfId="189" xr:uid="{1AA541C8-321D-4C6C-8664-CB7535C52EE6}"/>
    <cellStyle name="_Euro 2" xfId="190" xr:uid="{43FEA86D-BC27-4B99-AC9D-F0BE50E6449C}"/>
    <cellStyle name="_Heading" xfId="191" xr:uid="{0717BEC8-4CFA-41F9-9C74-41E8548641E9}"/>
    <cellStyle name="_Highlight" xfId="192" xr:uid="{6E3F226B-7779-45C1-B66D-9DAEBD920556}"/>
    <cellStyle name="_Highlight 2" xfId="193" xr:uid="{9FEEA888-265E-4301-9287-E22DE5012A8F}"/>
    <cellStyle name="_Lead_CW_31-12-08 file 2" xfId="194" xr:uid="{92DB6D4A-2CC3-4DD6-ADBA-8136AD9D76D7}"/>
    <cellStyle name="_Lead_CW_31-12-08 file 2 2" xfId="195" xr:uid="{1AD769A9-84BF-4553-B44E-546F66539C5E}"/>
    <cellStyle name="_Linking'06-update" xfId="196" xr:uid="{1A71F82F-7320-4F9D-A844-C7BC4C49ABD3}"/>
    <cellStyle name="_Linking'06-update 2" xfId="197" xr:uid="{C7A8559E-96C7-4DF5-89D4-4FAC778F4F19}"/>
    <cellStyle name="_Multiple" xfId="198" xr:uid="{F38F6E41-F1A9-47B3-A650-4629472DDF30}"/>
    <cellStyle name="_Multiple 2" xfId="199" xr:uid="{4D834039-821E-46DE-9909-C01C15429C31}"/>
    <cellStyle name="_Multiple_Cheque On Hand" xfId="200" xr:uid="{FD2DD787-74AC-4C37-AB0F-6B9AFBDA18B3}"/>
    <cellStyle name="_Multiple_Cheque On Hand 2" xfId="201" xr:uid="{FCF5DB02-BBDB-4CCD-BC19-3CD20610493F}"/>
    <cellStyle name="_MultipleSpace" xfId="202" xr:uid="{1BFAC735-45A5-41AF-B318-EE52E9E75E4E}"/>
    <cellStyle name="_MultipleSpace 2" xfId="203" xr:uid="{8E5977B7-ED64-4C94-8C8A-4AD9FEB6A417}"/>
    <cellStyle name="_MultipleSpace_Cheque On Hand" xfId="204" xr:uid="{36577A7A-BC41-4F15-8064-7ADFFEA85CB3}"/>
    <cellStyle name="_MultipleSpace_Cheque On Hand 2" xfId="205" xr:uid="{094FA589-9847-425C-B4E9-ACDB484C2F3D}"/>
    <cellStyle name="_PV Interear receivable" xfId="206" xr:uid="{14C2A354-2C35-4B43-9F2C-3C222308218A}"/>
    <cellStyle name="_Reconcile stock 30 June 08" xfId="207" xr:uid="{A8088C77-34D7-4561-8296-DCA0C81B80CA}"/>
    <cellStyle name="_Sampling plan ZC" xfId="208" xr:uid="{7C686F46-5F74-4778-A522-3D086C53A1CE}"/>
    <cellStyle name="_Sampling plan ZC 2" xfId="209" xr:uid="{24B40E60-F24A-4B12-9969-6DF06AB1E4CD}"/>
    <cellStyle name="_Sub lead Watta Q3'08" xfId="210" xr:uid="{181BFDF7-ACA8-4EA5-90C5-957B90C54287}"/>
    <cellStyle name="_SubHeading" xfId="211" xr:uid="{D966E4EF-3050-4AF3-8F5D-A9877DF63748}"/>
    <cellStyle name="_Sublead" xfId="212" xr:uid="{8426A419-125C-4EAE-929D-82CB07EA6974}"/>
    <cellStyle name="_Sublead 2" xfId="213" xr:uid="{036F260D-D229-4E0C-8795-55E431E51BD5}"/>
    <cellStyle name="_Table" xfId="214" xr:uid="{36578F01-9185-461C-92CE-79B1894C81B3}"/>
    <cellStyle name="_Table 2" xfId="3352" xr:uid="{6CCAC267-421D-4BE5-9653-EE679486B320}"/>
    <cellStyle name="_Table 2 2" xfId="5753" xr:uid="{7618614A-EBF2-4BC7-A44D-054AADB21D72}"/>
    <cellStyle name="_Table 2 2 2" xfId="11740" xr:uid="{C83BEE10-8FE3-469F-98C2-9710695E0500}"/>
    <cellStyle name="_Table 2 2 2 2" xfId="17347" xr:uid="{78E8F4D0-BC90-418A-8AA3-3B0B4C504A6C}"/>
    <cellStyle name="_Table 2 2 2 2 2" xfId="21045" xr:uid="{7A65A6B2-2C27-48AF-9E9B-3ABC6C8230A0}"/>
    <cellStyle name="_Table 2 2 2 2 2 2" xfId="22356" xr:uid="{D9ADF4ED-3255-47B2-9F4C-5DD7F82F1194}"/>
    <cellStyle name="_Table 2 2 2 2 2 3" xfId="22399" xr:uid="{847E9ABC-4B91-422D-BB2C-214BE9048BB5}"/>
    <cellStyle name="_Table 2 2 2 2 3" xfId="21934" xr:uid="{CF742C25-FA76-4997-95E5-2D4A79FDCD2F}"/>
    <cellStyle name="_Table 2 2 2 3" xfId="18285" xr:uid="{3E2A3A67-5023-41BD-AFB0-F7EDD3DDE0D6}"/>
    <cellStyle name="_Table 2 2 2 3 2" xfId="21046" xr:uid="{74842BC8-89C6-4F61-8EFE-C0EC665F3D81}"/>
    <cellStyle name="_Table 2 2 2 3 2 2" xfId="22357" xr:uid="{1885118C-9BEC-4FAD-BA00-B8483F424807}"/>
    <cellStyle name="_Table 2 2 2 3 2 3" xfId="22400" xr:uid="{0830AF88-24DA-4818-94A7-542FA707F5CE}"/>
    <cellStyle name="_Table 2 2 2 3 3" xfId="22023" xr:uid="{ACCFFA88-BF84-4754-8E4F-9CA4839555B2}"/>
    <cellStyle name="_Table 2 2 2 4" xfId="20517" xr:uid="{67D5835C-5004-4990-B207-DA3B73AC44F2}"/>
    <cellStyle name="_Table 2 2 2 4 2" xfId="22219" xr:uid="{7C9B1614-B27B-4DD0-9D3B-608CBD97A40B}"/>
    <cellStyle name="_Table 2 2 2 4 3" xfId="21252" xr:uid="{47270499-291B-46E4-AEED-24A79B0FCD4A}"/>
    <cellStyle name="_Table 2 2 3" xfId="15146" xr:uid="{9F3E6121-C284-4675-BA63-0D64293863D8}"/>
    <cellStyle name="_Table 2 2 3 2" xfId="20788" xr:uid="{180934FC-E74D-44DD-A0BE-51BE557838C4}"/>
    <cellStyle name="_Table 2 2 3 2 2" xfId="22288" xr:uid="{E7661388-B035-42AC-8CB7-A2B52B65A211}"/>
    <cellStyle name="_Table 2 2 3 2 3" xfId="22389" xr:uid="{D85F7B82-1F81-4812-BF36-106A32B858DB}"/>
    <cellStyle name="_Table 2 2 3 3" xfId="21834" xr:uid="{53CA7369-AAD8-46EA-8AB8-005F51AA8652}"/>
    <cellStyle name="_Table 2 2 4" xfId="14270" xr:uid="{EA44445C-2A27-4533-B303-8F7CA340F58F}"/>
    <cellStyle name="_Table 2 2 4 2" xfId="20539" xr:uid="{43CE83DF-DFBA-49A2-8F93-ABA68ABD1AB1}"/>
    <cellStyle name="_Table 2 2 4 2 2" xfId="22229" xr:uid="{3D57CAF6-6397-444E-8AB4-FCBD851BA042}"/>
    <cellStyle name="_Table 2 2 4 2 3" xfId="21248" xr:uid="{861C3F87-DD44-49E1-B651-1E25E51FDB9D}"/>
    <cellStyle name="_Table 2 2 4 3" xfId="21792" xr:uid="{7B9C2F22-AA5E-47F7-9BF3-73A98B1D70F3}"/>
    <cellStyle name="_Table 2 2 5" xfId="20467" xr:uid="{86D4E780-1AB1-41B5-8D3B-CCEF2427AA4A}"/>
    <cellStyle name="_Table 2 2 5 2" xfId="22214" xr:uid="{524EFD85-CE52-4473-B94C-2528C7C4784F}"/>
    <cellStyle name="_Table 2 2 5 3" xfId="21256" xr:uid="{1164ECD0-D0D7-4A1C-875F-D7DBCDB7B7E8}"/>
    <cellStyle name="_Table 2 3" xfId="9428" xr:uid="{C8B1F185-4462-464A-85D0-3B7D1D45625C}"/>
    <cellStyle name="_Table 2 3 2" xfId="16457" xr:uid="{AE35F2C7-9F38-4CBB-989A-60DB7559EA85}"/>
    <cellStyle name="_Table 2 3 2 2" xfId="21020" xr:uid="{6D55E840-8D15-4A7F-9D69-AA84E05728CE}"/>
    <cellStyle name="_Table 2 3 2 2 2" xfId="22341" xr:uid="{F822D952-21DE-4E9F-8CE5-AF9B6CBDE259}"/>
    <cellStyle name="_Table 2 3 2 2 3" xfId="22397" xr:uid="{5AB2B601-11A4-4A03-91C3-5EEC2840A58A}"/>
    <cellStyle name="_Table 2 3 2 3" xfId="21900" xr:uid="{0B5915E7-FD07-45D8-89E5-27F4F12974BC}"/>
    <cellStyle name="_Table 2 3 3" xfId="18253" xr:uid="{116097FA-0126-4E94-A607-E18E043F79AB}"/>
    <cellStyle name="_Table 2 3 3 2" xfId="20995" xr:uid="{45DBB59A-0472-4449-AA25-605F6B9B2CF4}"/>
    <cellStyle name="_Table 2 3 3 2 2" xfId="22333" xr:uid="{495B15B3-FC69-4299-973A-60252DFDB3AB}"/>
    <cellStyle name="_Table 2 3 3 2 3" xfId="22396" xr:uid="{9EF6BE59-0C09-4DA2-8999-6CD5D733A380}"/>
    <cellStyle name="_Table 2 3 3 3" xfId="21991" xr:uid="{83C2D37B-1771-4446-A5F9-EF5A6BD4DD2D}"/>
    <cellStyle name="_Table 2 3 4" xfId="20499" xr:uid="{5CF1D618-7FFC-46EA-AF84-FD505E4C0A3F}"/>
    <cellStyle name="_Table 2 3 4 2" xfId="22217" xr:uid="{6CC7541F-8253-4338-977D-5598ECED603B}"/>
    <cellStyle name="_Table 2 3 4 3" xfId="21254" xr:uid="{3E17B9E0-2FE6-4DDA-AB17-642AC2DA570C}"/>
    <cellStyle name="_Table 2 4" xfId="14239" xr:uid="{E8281F4B-B8B4-403A-A64B-35A82DB40B49}"/>
    <cellStyle name="_Table 2 4 2" xfId="20561" xr:uid="{5A3CEFDB-B9A3-4540-88D9-8D6CB6EE3BB5}"/>
    <cellStyle name="_Table 2 4 2 2" xfId="22230" xr:uid="{FFA5BAC6-FF35-483D-9F3A-FD7833338CB2}"/>
    <cellStyle name="_Table 2 4 2 3" xfId="22384" xr:uid="{70884971-B942-403F-A5C4-6A0B5FC66C1C}"/>
    <cellStyle name="_Table 2 4 3" xfId="21784" xr:uid="{2F827855-D295-48BF-99D6-B6E7AA3A8C24}"/>
    <cellStyle name="_Table 2 5" xfId="14717" xr:uid="{9E72644D-DC7A-427C-A855-3D031002F9DF}"/>
    <cellStyle name="_Table 2 5 2" xfId="21809" xr:uid="{7020A511-E342-44FE-BA09-A0BFE4350BA5}"/>
    <cellStyle name="_Table 2 6" xfId="20418" xr:uid="{53B9C41E-3E15-46E1-BED3-03DA1711524B}"/>
    <cellStyle name="_Table 2 6 2" xfId="22210" xr:uid="{E1C46785-12CA-46CA-B48A-C1CA4288DB24}"/>
    <cellStyle name="_Table 2 6 3" xfId="21526" xr:uid="{1DEA5089-F748-449D-8F53-4DD48EFB882D}"/>
    <cellStyle name="_Table 3" xfId="4583" xr:uid="{C8654475-0AC7-4B39-B6E9-B32A9EEF8683}"/>
    <cellStyle name="_Table 3 2" xfId="10613" xr:uid="{5BA191D9-7A29-4A21-B965-17990959450C}"/>
    <cellStyle name="_Table 3 2 2" xfId="16928" xr:uid="{B06A1E32-15F6-4553-A38C-59EA155D561C}"/>
    <cellStyle name="_Table 3 2 2 2" xfId="21036" xr:uid="{0DF0A76A-E771-42EB-81BE-131E44CD8CB8}"/>
    <cellStyle name="_Table 3 2 2 2 2" xfId="22350" xr:uid="{D72CE7F0-C8BC-40D6-9411-B95D1E904EC8}"/>
    <cellStyle name="_Table 3 2 2 2 3" xfId="22398" xr:uid="{96DACBC8-72F2-44CA-9FCC-291C81934CE6}"/>
    <cellStyle name="_Table 3 2 2 3" xfId="21917" xr:uid="{F32BDD33-09B6-4C42-A703-505E7B9276DD}"/>
    <cellStyle name="_Table 3 2 3" xfId="18270" xr:uid="{E9C021A7-4EF8-470B-88FC-D5509BE34C5C}"/>
    <cellStyle name="_Table 3 2 3 2" xfId="20994" xr:uid="{6AC981CD-F76A-485F-9F78-6C5E00A6CF31}"/>
    <cellStyle name="_Table 3 2 3 2 2" xfId="22332" xr:uid="{C024CA31-E21A-47AF-85A4-002505011A75}"/>
    <cellStyle name="_Table 3 2 3 2 3" xfId="22395" xr:uid="{98C3EF15-99ED-4ACB-A108-AF65F50C411E}"/>
    <cellStyle name="_Table 3 2 3 3" xfId="22008" xr:uid="{444F667B-20A5-465C-8401-F35E57247383}"/>
    <cellStyle name="_Table 3 2 4" xfId="20508" xr:uid="{C6AA4816-CBFD-4C9A-B10C-9475912E35CC}"/>
    <cellStyle name="_Table 3 2 4 2" xfId="22218" xr:uid="{E33D06F0-609C-402D-91D0-EF0E8A5044D6}"/>
    <cellStyle name="_Table 3 2 4 3" xfId="21253" xr:uid="{756BF1AA-8066-42AC-BA3F-CC4A1552CEA7}"/>
    <cellStyle name="_Table 3 3" xfId="14718" xr:uid="{DC6C469F-631E-4C33-9A9E-06BB75384005}"/>
    <cellStyle name="_Table 3 3 2" xfId="20763" xr:uid="{59896F35-2A1E-43D9-9881-6464F3D9FE4F}"/>
    <cellStyle name="_Table 3 3 2 2" xfId="22279" xr:uid="{14FF09F1-F53A-4254-A796-095FA7897F7E}"/>
    <cellStyle name="_Table 3 3 2 3" xfId="22387" xr:uid="{7754CF5D-2385-4E62-9839-8F183EA9602B}"/>
    <cellStyle name="_Table 3 3 3" xfId="21810" xr:uid="{615FCD39-A8D6-46AF-97B0-E30F15D2734B}"/>
    <cellStyle name="_Table 3 4" xfId="17376" xr:uid="{DAEC8D80-367F-42ED-8AD8-91404CBD3A5D}"/>
    <cellStyle name="_Table 3 4 2" xfId="20790" xr:uid="{28E2FEA4-EFED-4545-8672-D533C532B358}"/>
    <cellStyle name="_Table 3 4 2 2" xfId="22289" xr:uid="{72A2E084-9F0A-4694-B8D3-F84ADD589C63}"/>
    <cellStyle name="_Table 3 4 2 3" xfId="22390" xr:uid="{48A45FF2-7DB7-4802-B123-5DF7926F6F55}"/>
    <cellStyle name="_Table 3 4 3" xfId="21940" xr:uid="{DBE493A9-A304-42EB-8BB1-EF9D011983F6}"/>
    <cellStyle name="_Table 3 5" xfId="20450" xr:uid="{C8CBAB73-321A-4A09-8FF3-71464C17DF9A}"/>
    <cellStyle name="_Table 3 5 2" xfId="22212" xr:uid="{AB281982-87C7-4EF9-82AB-B5FBCB504FF7}"/>
    <cellStyle name="_Table 3 5 3" xfId="21257" xr:uid="{1940803F-5E1D-4BAD-88AD-D526B5C62913}"/>
    <cellStyle name="_Table 4" xfId="8254" xr:uid="{F0B922E1-654B-4C90-804D-B488F7614561}"/>
    <cellStyle name="_Table 4 2" xfId="16028" xr:uid="{C8886B34-C580-44E4-B05D-0885195788BA}"/>
    <cellStyle name="_Table 4 2 2" xfId="20993" xr:uid="{C3AE612B-7DC9-4C6C-BDBD-0D92E4408C86}"/>
    <cellStyle name="_Table 4 2 2 2" xfId="22331" xr:uid="{A0E2A19F-FACF-4D38-ACC4-79F54332A227}"/>
    <cellStyle name="_Table 4 2 2 3" xfId="22394" xr:uid="{05130D35-FF48-4BAE-BBF3-4F13631A853B}"/>
    <cellStyle name="_Table 4 2 3" xfId="21882" xr:uid="{CC36CE2E-B2FE-4F2C-BA10-B46F2347B975}"/>
    <cellStyle name="_Table 4 3" xfId="15723" xr:uid="{13DB8FE8-F730-44A4-94DA-3D15913A7D10}"/>
    <cellStyle name="_Table 4 3 2" xfId="20799" xr:uid="{297AF4EA-4746-4B34-B6E6-FFFEDE8D6CD1}"/>
    <cellStyle name="_Table 4 3 2 2" xfId="22296" xr:uid="{09CEFC3E-400F-4004-95E7-0DD2D6DF4539}"/>
    <cellStyle name="_Table 4 3 2 3" xfId="22393" xr:uid="{4010A065-1A95-4825-8481-2CB15FDECD04}"/>
    <cellStyle name="_Table 4 3 3" xfId="21865" xr:uid="{24E49033-4BB9-44D5-A4D0-6D356E93A9CB}"/>
    <cellStyle name="_Table 4 4" xfId="20489" xr:uid="{79E5256B-35FA-43BD-825E-42D5D0994794}"/>
    <cellStyle name="_Table 4 4 2" xfId="22216" xr:uid="{478B1076-8534-4DEC-8B35-14AB8344690A}"/>
    <cellStyle name="_Table 4 4 3" xfId="21255" xr:uid="{56C66995-C929-402B-83C3-A4AEF76F4FF2}"/>
    <cellStyle name="_Table 5" xfId="13605" xr:uid="{3F775CFD-9D33-4289-8665-E6AE92BB6147}"/>
    <cellStyle name="_Table 5 2" xfId="20796" xr:uid="{5263A58F-F178-4048-AA30-491F7F0005C0}"/>
    <cellStyle name="_Table 5 2 2" xfId="22295" xr:uid="{0483AA05-5539-48A9-9890-36E024B64BE0}"/>
    <cellStyle name="_Table 5 2 3" xfId="22392" xr:uid="{CAF04B02-230D-4A22-A9F8-844117A8B3A5}"/>
    <cellStyle name="_Table 5 3" xfId="21604" xr:uid="{69545D31-AAF1-413B-B338-8EAB5F18ACE9}"/>
    <cellStyle name="_Table 6" xfId="14910" xr:uid="{F5D60433-EB57-4B2D-9B7A-AA4AF3AA4B22}"/>
    <cellStyle name="_Table 6 2" xfId="21825" xr:uid="{7FE5124A-04C4-47FF-8E59-32269B436170}"/>
    <cellStyle name="_Table 7" xfId="19935" xr:uid="{1AB831E3-E46B-4DD7-B109-78E165A2DA50}"/>
    <cellStyle name="_Table 7 2" xfId="22093" xr:uid="{9B0FB0A2-4CE7-4212-8B62-703945E47731}"/>
    <cellStyle name="_Table 7 3" xfId="21804" xr:uid="{69BC059C-758F-4CB9-AD69-C26FA01A494A}"/>
    <cellStyle name="_TableHead" xfId="215" xr:uid="{513EA25F-D140-4903-9925-D8F4C8F5FE18}"/>
    <cellStyle name="_TableHead 2" xfId="216" xr:uid="{B0C3037C-984B-43A6-B97D-1506372D95B7}"/>
    <cellStyle name="_TableRowHead" xfId="217" xr:uid="{02A43BEE-0CF9-454A-935C-0C95A0F2F51A}"/>
    <cellStyle name="_TableSuperHead" xfId="218" xr:uid="{341351C1-1ADC-4AC4-AEC3-F0FCBEEE974E}"/>
    <cellStyle name="_Top YE 08_BCP V1.1" xfId="219" xr:uid="{2D063280-48F5-4210-8D63-EA781C881A41}"/>
    <cellStyle name="_Top YE 08_BCP_V1.3" xfId="220" xr:uid="{2A28F7DA-6156-409A-8D35-B2F870B02BA3}"/>
    <cellStyle name="_Top-summit'06-1" xfId="221" xr:uid="{D723BADF-4902-453D-B8B8-DD9BCA0B96E3}"/>
    <cellStyle name="_Top-summit'06-1 2" xfId="222" xr:uid="{16838E9A-3FB9-4D65-8E79-7DDD160CE6AA}"/>
    <cellStyle name="_Top-summit'06-1 2 2" xfId="223" xr:uid="{EE19B459-6588-4915-9F80-D2984AB3A277}"/>
    <cellStyle name="_Top-summit'06-1 2 2 2" xfId="3355" xr:uid="{DE0CA5C4-C0C2-416C-A0F6-9D2A14638FE4}"/>
    <cellStyle name="_Top-summit'06-1 2 2 2 2" xfId="5756" xr:uid="{7777E3B1-7CD8-4EB3-B362-2E13B980B947}"/>
    <cellStyle name="_Top-summit'06-1 2 2 2 2 2" xfId="11743" xr:uid="{A200B4A2-22ED-44F0-9634-B1E413AE1AA1}"/>
    <cellStyle name="_Top-summit'06-1 2 2 2 3" xfId="9431" xr:uid="{B7A064C0-B0FE-4448-9D54-B4B98C33A57F}"/>
    <cellStyle name="_Top-summit'06-1 2 2 3" xfId="4586" xr:uid="{DD55DC46-29F1-4EC8-A925-31C917C1CDE4}"/>
    <cellStyle name="_Top-summit'06-1 2 2 3 2" xfId="10616" xr:uid="{88C32270-9C61-465C-B138-9B19EF4EE2C0}"/>
    <cellStyle name="_Top-summit'06-1 2 2 4" xfId="8257" xr:uid="{BA2272A4-C2B9-4055-9B8A-1A41CAC2FB04}"/>
    <cellStyle name="_Top-summit'06-1 2 3" xfId="224" xr:uid="{7012CD0F-9682-4C1A-8E4F-FFE783CFF68C}"/>
    <cellStyle name="_Top-summit'06-1 2 3 2" xfId="3356" xr:uid="{B175075A-9F17-410E-A98E-6F85E2747E75}"/>
    <cellStyle name="_Top-summit'06-1 2 3 2 2" xfId="5757" xr:uid="{89C41578-7B81-4138-874B-8EC54669FE9C}"/>
    <cellStyle name="_Top-summit'06-1 2 3 2 2 2" xfId="11744" xr:uid="{61966FC0-3A90-4E0D-B866-A389C85E5720}"/>
    <cellStyle name="_Top-summit'06-1 2 3 2 3" xfId="9432" xr:uid="{25FDE7A1-68B1-4A5C-9C62-52C12654C7CC}"/>
    <cellStyle name="_Top-summit'06-1 2 3 3" xfId="4587" xr:uid="{EF271EC3-B887-478D-BBF9-3E037356BB1D}"/>
    <cellStyle name="_Top-summit'06-1 2 3 3 2" xfId="10617" xr:uid="{EDAB043A-0B14-4215-AAA8-56BA17B7EDEA}"/>
    <cellStyle name="_Top-summit'06-1 2 3 4" xfId="8258" xr:uid="{E3A4648A-0AB4-42C5-ACBC-60515E64627D}"/>
    <cellStyle name="_Top-summit'06-1 2 4" xfId="3354" xr:uid="{8EC09279-3DFC-42C9-84D6-626DF768CC87}"/>
    <cellStyle name="_Top-summit'06-1 2 4 2" xfId="5755" xr:uid="{A70A6B2E-7F59-4A38-B9B4-6A89BA46399C}"/>
    <cellStyle name="_Top-summit'06-1 2 4 2 2" xfId="11742" xr:uid="{83C59853-5705-425C-BB01-1CE61889DEDD}"/>
    <cellStyle name="_Top-summit'06-1 2 4 3" xfId="9430" xr:uid="{D03FC8F9-4B40-43EB-98B1-FB07C4304ADC}"/>
    <cellStyle name="_Top-summit'06-1 2 5" xfId="4585" xr:uid="{5648DFDB-426F-4428-9E25-89BFD050CA59}"/>
    <cellStyle name="_Top-summit'06-1 2 5 2" xfId="10615" xr:uid="{AB89A4C5-63BE-4156-8B7A-4C094DB85E3F}"/>
    <cellStyle name="_Top-summit'06-1 2 6" xfId="8256" xr:uid="{849AAF7A-FABC-4FF7-85E6-AABAD4F78231}"/>
    <cellStyle name="_Top-summit'06-1 3" xfId="225" xr:uid="{4857787E-D27B-4927-9624-790DF5A6F8AE}"/>
    <cellStyle name="_Top-summit'06-1 3 2" xfId="3357" xr:uid="{498417E5-047B-41C3-8F38-04BB94A0CAB3}"/>
    <cellStyle name="_Top-summit'06-1 3 2 2" xfId="5758" xr:uid="{4825BC68-A829-44CC-8A15-CCCBC03446E2}"/>
    <cellStyle name="_Top-summit'06-1 3 2 2 2" xfId="11745" xr:uid="{690D2C5D-EEB9-4B12-BB7A-93BCF46248EE}"/>
    <cellStyle name="_Top-summit'06-1 3 2 3" xfId="9433" xr:uid="{6B8A1C43-7D78-4224-8810-D6F5A2695586}"/>
    <cellStyle name="_Top-summit'06-1 3 3" xfId="4588" xr:uid="{AF23ADB9-A115-48B4-9C2F-511598D4C803}"/>
    <cellStyle name="_Top-summit'06-1 3 3 2" xfId="10618" xr:uid="{7EE241F4-8704-4941-8BC7-2BE1F52F3EE2}"/>
    <cellStyle name="_Top-summit'06-1 3 4" xfId="8259" xr:uid="{2081B1BD-66B4-4D6C-8C62-D28833BD92C5}"/>
    <cellStyle name="_Top-summit'06-1 4" xfId="226" xr:uid="{F592F07E-5DB2-4CBE-98EE-B50381834383}"/>
    <cellStyle name="_Top-summit'06-1 4 2" xfId="3358" xr:uid="{959A255A-92CF-4957-8B3A-CC9181B44367}"/>
    <cellStyle name="_Top-summit'06-1 4 2 2" xfId="5759" xr:uid="{08B9D6AE-D80E-475E-9267-7B2BA42F2432}"/>
    <cellStyle name="_Top-summit'06-1 4 2 2 2" xfId="11746" xr:uid="{78FD627A-766F-478C-B931-7D317B8771B1}"/>
    <cellStyle name="_Top-summit'06-1 4 2 3" xfId="9434" xr:uid="{AE90D0F0-0E46-4A94-8311-EE71F52813B7}"/>
    <cellStyle name="_Top-summit'06-1 4 3" xfId="4589" xr:uid="{3782A0D1-760A-44E2-ABE1-FB0EF57F755F}"/>
    <cellStyle name="_Top-summit'06-1 4 3 2" xfId="10619" xr:uid="{3ED4285F-B399-4E9C-90A6-F02D7B6972DB}"/>
    <cellStyle name="_Top-summit'06-1 4 4" xfId="8260" xr:uid="{66EF6034-E34A-4143-AC26-E636E4B7582B}"/>
    <cellStyle name="_Top-summit'06-1 5" xfId="3353" xr:uid="{5AE75405-7CD1-420E-B5E7-2FEA6F36E935}"/>
    <cellStyle name="_Top-summit'06-1 5 2" xfId="5754" xr:uid="{1F3FB6FC-B3F3-4F77-8AD0-1FF8DC2DD71C}"/>
    <cellStyle name="_Top-summit'06-1 5 2 2" xfId="11741" xr:uid="{05A52BDB-A401-449A-AEC2-2EE749973136}"/>
    <cellStyle name="_Top-summit'06-1 5 3" xfId="9429" xr:uid="{802614FD-8762-431C-9A9F-1EA559820224}"/>
    <cellStyle name="_Top-summit'06-1 6" xfId="4584" xr:uid="{97FEC9BC-A81A-4641-994F-B2817EC5B2CB}"/>
    <cellStyle name="_Top-summit'06-1 6 2" xfId="10614" xr:uid="{E9385445-2226-4906-9C1A-BD0DE27F85EB}"/>
    <cellStyle name="_Top-summit'06-1 7" xfId="8255" xr:uid="{929AB1FA-EBF5-4532-A81D-19F571A598A8}"/>
    <cellStyle name="_WP_2003new" xfId="227" xr:uid="{7007868A-7480-4C23-85DD-016974887021}"/>
    <cellStyle name="’??? [0.00]_TMCA Spreadsheet(body)" xfId="228" xr:uid="{9FDC3519-E82F-4CF7-A276-E5572EFBE8B5}"/>
    <cellStyle name="’???_TMCA Spreadsheet(body)" xfId="229" xr:uid="{0D98DBBD-464F-4C3F-B970-1D5C9FB92B11}"/>
    <cellStyle name="=C:\WINNT\SYSTEM32\COMMAND.COM" xfId="230" xr:uid="{E0342F9D-251A-4734-96D5-AD83224052B6}"/>
    <cellStyle name="=C:\WINNT\SYSTEM32\COMMAND.COM 2" xfId="231" xr:uid="{CEF22A1A-CF9F-4AD5-9C58-2140E003E2A9}"/>
    <cellStyle name="•W?_TMCA Spreadsheet(body)" xfId="232" xr:uid="{692701A3-E83C-4E59-8B2C-12798986F039}"/>
    <cellStyle name="_x0005_0&gt;឴Ǵ" xfId="233" xr:uid="{6DBAC96B-7D7B-4DBE-9916-B73D19100000}"/>
    <cellStyle name="_x0005_0&gt;឴Ǵ 2" xfId="18449" xr:uid="{29143737-886C-42CE-A921-B27057D67A4A}"/>
    <cellStyle name="2)" xfId="234" xr:uid="{CAA14481-AFB6-497A-9194-7B28F5EBF123}"/>
    <cellStyle name="20% - Accent1 10" xfId="2426" xr:uid="{B42817C3-A509-44A8-BC04-EACFA9552764}"/>
    <cellStyle name="20% - Accent1 10 2" xfId="7018" xr:uid="{DE7028FA-800E-4996-8BAA-4DCE746DCB30}"/>
    <cellStyle name="20% - Accent1 11" xfId="2427" xr:uid="{42274EB7-85E9-429D-8E42-2C512AC3D702}"/>
    <cellStyle name="20% - Accent1 11 2" xfId="7019" xr:uid="{D0DEFF08-AF3D-40D9-9907-BADE8EFA5E48}"/>
    <cellStyle name="20% - Accent1 12" xfId="2428" xr:uid="{3CF9FD6D-FFCE-4FF2-B44C-C133C9B05E83}"/>
    <cellStyle name="20% - Accent1 12 2" xfId="7020" xr:uid="{81BEF9DD-64AD-4C89-96B3-54D482623101}"/>
    <cellStyle name="20% - Accent1 13" xfId="2429" xr:uid="{45FE2CAE-73B6-4A4F-AF74-32F031206510}"/>
    <cellStyle name="20% - Accent1 13 2" xfId="7021" xr:uid="{1E47742D-EF0F-4DED-ABD0-1F19723B1281}"/>
    <cellStyle name="20% - Accent1 14" xfId="2430" xr:uid="{A3205A95-3B2B-448B-80C3-9C14B0DB58C6}"/>
    <cellStyle name="20% - Accent1 14 2" xfId="7022" xr:uid="{46BD1483-02DC-4FA4-BCF9-6D0061A5809E}"/>
    <cellStyle name="20% - Accent1 15" xfId="2431" xr:uid="{14917DC4-0CA0-43DD-ACB0-4924AB57D9D0}"/>
    <cellStyle name="20% - Accent1 15 2" xfId="7023" xr:uid="{31A7F2F4-9115-4BBC-AF4E-95C68B556BAA}"/>
    <cellStyle name="20% - Accent1 16" xfId="2432" xr:uid="{AE4FBA85-3B53-4D98-B727-3B201AF5E40D}"/>
    <cellStyle name="20% - Accent1 16 2" xfId="7024" xr:uid="{6AC627D8-4E23-444B-BC18-CE86BF07F4B9}"/>
    <cellStyle name="20% - Accent1 17" xfId="2433" xr:uid="{FB8DA3CB-2775-488F-99FC-6A0C0E756791}"/>
    <cellStyle name="20% - Accent1 17 2" xfId="7025" xr:uid="{F4DF11D3-3664-4C19-B53B-22243BB8A2EC}"/>
    <cellStyle name="20% - Accent1 18" xfId="2434" xr:uid="{60F20255-E604-4FC6-B281-B14378EF6F4F}"/>
    <cellStyle name="20% - Accent1 18 2" xfId="7026" xr:uid="{A86717E8-0F56-4426-B52E-4CB2AD437801}"/>
    <cellStyle name="20% - Accent1 19" xfId="2435" xr:uid="{0B76DCD3-821D-45E3-9FCE-98399DEBAA75}"/>
    <cellStyle name="20% - Accent1 19 2" xfId="7027" xr:uid="{9EE43888-BBF6-4A17-A1E0-6823374E1654}"/>
    <cellStyle name="20% - Accent1 2" xfId="235" xr:uid="{6D1803FD-5A80-4FF5-B37E-6CDD7C76FE33}"/>
    <cellStyle name="20% - Accent1 2 2" xfId="236" xr:uid="{5E73897F-2583-4FF3-9F63-92E76B71CE4A}"/>
    <cellStyle name="20% - Accent1 2 2 2" xfId="237" xr:uid="{C767A45E-6B24-49A0-A15A-3530CBD8F8BF}"/>
    <cellStyle name="20% - Accent1 2 2 2 2" xfId="7888" xr:uid="{41CFA2B2-644D-4228-9AEA-B2AB18D786DF}"/>
    <cellStyle name="20% - Accent1 2 2 2 2 2" xfId="13058" xr:uid="{20BC2BDD-341B-4780-A0CE-C4AA4257A914}"/>
    <cellStyle name="20% - Accent1 2 2 2 2 2 2" xfId="17951" xr:uid="{B4DC3D51-48F3-4729-BDE8-ED72D4C69BAA}"/>
    <cellStyle name="20% - Accent1 2 2 2 2 3" xfId="15762" xr:uid="{30027F70-4683-40DC-A635-49AF8A6815B7}"/>
    <cellStyle name="20% - Accent1 2 2 3" xfId="2436" xr:uid="{EE1FA39B-9489-441E-95DA-15621B54D0DB}"/>
    <cellStyle name="20% - Accent1 2 2 3 2" xfId="4296" xr:uid="{9589074D-D04C-4D4B-A12F-B6CC01E45A8F}"/>
    <cellStyle name="20% - Accent1 2 2 3 2 2" xfId="6654" xr:uid="{BCDD1244-18E0-4AB2-9D07-9B7CB04A8DD4}"/>
    <cellStyle name="20% - Accent1 2 2 3 2 2 2" xfId="12640" xr:uid="{C4D3F20D-6ABC-451C-B2E9-A82FDFF4CCF7}"/>
    <cellStyle name="20% - Accent1 2 2 3 2 2 2 2" xfId="17552" xr:uid="{37189956-2F7C-42D3-85B1-E97396121FC9}"/>
    <cellStyle name="20% - Accent1 2 2 3 2 2 3" xfId="15352" xr:uid="{351F55CD-A6EE-40C9-9E62-8417C3467E9E}"/>
    <cellStyle name="20% - Accent1 2 2 3 2 3" xfId="10328" xr:uid="{A94D85DD-4701-489B-A039-159AB64F9564}"/>
    <cellStyle name="20% - Accent1 2 2 3 2 3 2" xfId="16659" xr:uid="{F4C711C5-F69A-4243-9915-C0343A44783D}"/>
    <cellStyle name="20% - Accent1 2 2 3 2 4" xfId="14450" xr:uid="{3A9AC4C4-0A55-4158-B01B-631009BD21D7}"/>
    <cellStyle name="20% - Accent1 2 2 3 3" xfId="5521" xr:uid="{7CF84209-57E7-4B12-AEB5-BDF97DE97F78}"/>
    <cellStyle name="20% - Accent1 2 2 3 3 2" xfId="11508" xr:uid="{681ED0A6-AE7B-4C87-9EB5-9E44B8BE9124}"/>
    <cellStyle name="20% - Accent1 2 2 3 3 2 2" xfId="17123" xr:uid="{6CCF0BDC-3710-4475-B89B-827EAFE7E772}"/>
    <cellStyle name="20% - Accent1 2 2 3 3 3" xfId="14923" xr:uid="{A6741847-8A8A-490A-BC6E-5A21C04B7658}"/>
    <cellStyle name="20% - Accent1 2 2 3 4" xfId="9193" xr:uid="{A25A3AFC-F740-44DC-BF37-423EC5969940}"/>
    <cellStyle name="20% - Accent1 2 2 3 4 2" xfId="16231" xr:uid="{6397C116-89D9-4B34-9264-7C6A3AF88333}"/>
    <cellStyle name="20% - Accent1 2 2 3 5" xfId="14002" xr:uid="{20A859C8-28D4-4372-A41D-B396EC1549BD}"/>
    <cellStyle name="20% - Accent1 2 2 4" xfId="7028" xr:uid="{301FCF39-E461-424F-B256-926BB01A4FE9}"/>
    <cellStyle name="20% - Accent1 2 2 4 2" xfId="12946" xr:uid="{445DE768-FDAE-4AE5-9692-B42A639E38FB}"/>
    <cellStyle name="20% - Accent1 2 2 4 2 2" xfId="17844" xr:uid="{B04B06F6-D941-4C92-9F86-379D6D95F8AA}"/>
    <cellStyle name="20% - Accent1 2 2 4 3" xfId="15645" xr:uid="{C6963523-F823-47F9-95B3-9EC4C06C2DBE}"/>
    <cellStyle name="20% - Accent1 2 2 5" xfId="19937" xr:uid="{82A4A41F-1ABF-4C5A-8916-D451E60AE6AE}"/>
    <cellStyle name="20% - Accent1 2 2 6" xfId="19847" xr:uid="{52D10EEC-B26E-4AFD-83D8-BE63D7FA9208}"/>
    <cellStyle name="20% - Accent1 2 3" xfId="238" xr:uid="{344B4C25-B4F8-488F-9687-C74E9BADB033}"/>
    <cellStyle name="20% - Accent1 2 3 2" xfId="7869" xr:uid="{A581CEDF-40DB-420F-AF1C-0B7B281C6DCF}"/>
    <cellStyle name="20% - Accent1 2 3 2 2" xfId="20911" xr:uid="{89F47E0C-4B40-4F3C-945A-1D274955FF39}"/>
    <cellStyle name="20% - Accent1 2 4" xfId="239" xr:uid="{DE2C388E-DD10-458E-8BEA-FA9D145F2A97}"/>
    <cellStyle name="20% - Accent1 2 4 2" xfId="3359" xr:uid="{689D8779-3C76-4A75-BD79-CDC53AD114CE}"/>
    <cellStyle name="20% - Accent1 2 4 2 2" xfId="5760" xr:uid="{5DB6A2C5-D7C5-4AA7-823D-D1ECC0FBB63D}"/>
    <cellStyle name="20% - Accent1 2 4 2 2 2" xfId="11747" xr:uid="{847C9D6A-38D0-4CEB-A6B8-454AC70F7AC6}"/>
    <cellStyle name="20% - Accent1 2 4 2 2 2 2" xfId="17348" xr:uid="{0572C7F4-7580-4B2C-9717-4588C3376103}"/>
    <cellStyle name="20% - Accent1 2 4 2 2 3" xfId="15147" xr:uid="{EAD91966-DFB3-42C9-A7E5-A3E6493E156F}"/>
    <cellStyle name="20% - Accent1 2 4 2 3" xfId="9435" xr:uid="{218CDF95-EDBA-41D9-8041-0646624E395E}"/>
    <cellStyle name="20% - Accent1 2 4 2 3 2" xfId="16458" xr:uid="{0C6BD45A-3C80-4D52-B989-84DED53BE3B5}"/>
    <cellStyle name="20% - Accent1 2 4 2 4" xfId="14240" xr:uid="{FC2D20D5-6122-4EF7-B120-005A82F2D414}"/>
    <cellStyle name="20% - Accent1 2 4 3" xfId="4590" xr:uid="{EE1095A9-7D0C-4BC7-9DA6-9EB5B177297F}"/>
    <cellStyle name="20% - Accent1 2 4 3 2" xfId="10620" xr:uid="{DD396907-D467-4410-B55C-D5103A36D27E}"/>
    <cellStyle name="20% - Accent1 2 4 3 2 2" xfId="16929" xr:uid="{AF397678-882B-4152-982C-3359FC6EFA01}"/>
    <cellStyle name="20% - Accent1 2 4 3 3" xfId="14719" xr:uid="{CD9B3492-F1D0-4D6A-8055-87884FB14E34}"/>
    <cellStyle name="20% - Accent1 2 4 4" xfId="8261" xr:uid="{15ADB5A5-EC88-4B87-BF08-CA92E322F368}"/>
    <cellStyle name="20% - Accent1 2 4 4 2" xfId="16029" xr:uid="{328DD6F2-E73A-4C3C-97A4-AA5BC033388F}"/>
    <cellStyle name="20% - Accent1 2 4 5" xfId="13606" xr:uid="{ACC0FAB8-15AA-4478-9397-97C5CCCB9AA1}"/>
    <cellStyle name="20% - Accent1 2 5" xfId="2405" xr:uid="{FB23BE52-729A-45E7-9676-047E9AB9EA06}"/>
    <cellStyle name="20% - Accent1 2 5 2" xfId="20671" xr:uid="{5C5E1927-313F-473C-BB5F-069D59EB7ED1}"/>
    <cellStyle name="20% - Accent1 2 6" xfId="6997" xr:uid="{BCC4B8D3-B6C5-4888-BAFA-7FE44F5994D6}"/>
    <cellStyle name="20% - Accent1 2 6 2" xfId="20823" xr:uid="{4133BB13-158A-497E-A473-0EA4B25B3824}"/>
    <cellStyle name="20% - Accent1 2 7" xfId="19936" xr:uid="{66D6624D-3633-4C22-9A52-75138295BAC5}"/>
    <cellStyle name="20% - Accent1 2 8" xfId="19521" xr:uid="{432836E9-077F-4A36-A616-2601F17717DF}"/>
    <cellStyle name="20% - Accent1 20" xfId="2437" xr:uid="{8AC502AE-9AE1-4838-83D9-FDA87685723A}"/>
    <cellStyle name="20% - Accent1 20 2" xfId="7029" xr:uid="{28684240-D636-4F2F-BC15-84EDF3E47C62}"/>
    <cellStyle name="20% - Accent1 21" xfId="2438" xr:uid="{F9EA7196-3C07-4172-A633-A17D680E24D8}"/>
    <cellStyle name="20% - Accent1 21 2" xfId="7030" xr:uid="{56CA2B14-4CF1-4CC9-AFED-7992267EE805}"/>
    <cellStyle name="20% - Accent1 22" xfId="2439" xr:uid="{71E4083F-370B-4F30-A526-765456FFC364}"/>
    <cellStyle name="20% - Accent1 22 2" xfId="7889" xr:uid="{C6C4545D-17B9-4EEB-96B0-9B20E3FECC12}"/>
    <cellStyle name="20% - Accent1 22 2 2" xfId="20924" xr:uid="{221E7F3C-AE73-407C-AC44-D6A02E8C889E}"/>
    <cellStyle name="20% - Accent1 22 3" xfId="7031" xr:uid="{3CE75376-4B8E-44AE-9F3E-1C0ED8172BB9}"/>
    <cellStyle name="20% - Accent1 22 3 2" xfId="20835" xr:uid="{F06A27A1-2164-4493-8B95-0ECD1A5097F6}"/>
    <cellStyle name="20% - Accent1 22 4" xfId="20684" xr:uid="{B11D2499-939B-4C77-9307-4DA179EFB97E}"/>
    <cellStyle name="20% - Accent1 23" xfId="2440" xr:uid="{EF067A85-00B0-4AF2-860C-AF6BDC842EF7}"/>
    <cellStyle name="20% - Accent1 23 2" xfId="4297" xr:uid="{51DD578A-BF9D-428D-BBC2-363F2D69E75F}"/>
    <cellStyle name="20% - Accent1 23 2 2" xfId="6655" xr:uid="{6FD2CA6E-6C59-470A-910E-2E60C2292FB4}"/>
    <cellStyle name="20% - Accent1 23 2 2 2" xfId="12641" xr:uid="{6ECBCCB3-7FBE-4D32-A6B5-FC5795E610E8}"/>
    <cellStyle name="20% - Accent1 23 2 2 2 2" xfId="17553" xr:uid="{CCF5EF32-714D-43B1-8BEB-C7AA5EB98F98}"/>
    <cellStyle name="20% - Accent1 23 2 2 3" xfId="15353" xr:uid="{CB82612C-5A95-4144-AF05-14E7502DEC3E}"/>
    <cellStyle name="20% - Accent1 23 2 3" xfId="7890" xr:uid="{991E9880-795D-432E-9EEC-4F9CE1C9BC68}"/>
    <cellStyle name="20% - Accent1 23 2 3 2" xfId="13059" xr:uid="{DF83772C-40C1-40D4-873B-9F3BAB0A3B20}"/>
    <cellStyle name="20% - Accent1 23 2 3 2 2" xfId="17952" xr:uid="{42AB352B-ED02-4F42-B91A-6390F581649C}"/>
    <cellStyle name="20% - Accent1 23 2 3 3" xfId="15763" xr:uid="{249097D8-FDE8-488F-9244-4873C5C25D6C}"/>
    <cellStyle name="20% - Accent1 23 2 4" xfId="10329" xr:uid="{4EAF42E4-EE5B-4A7D-B6F4-87DD15AD0DF9}"/>
    <cellStyle name="20% - Accent1 23 2 4 2" xfId="16660" xr:uid="{3980683C-CE2A-4995-BAB6-0B68E992ED4F}"/>
    <cellStyle name="20% - Accent1 23 2 5" xfId="14451" xr:uid="{5B9A0231-356C-4DED-AC18-9A913E0E91C2}"/>
    <cellStyle name="20% - Accent1 23 3" xfId="5522" xr:uid="{94743D5F-E106-4EDD-B307-D89F53259434}"/>
    <cellStyle name="20% - Accent1 23 3 2" xfId="11509" xr:uid="{A716E4E7-DAE1-45D2-8F51-37AD4522BF1F}"/>
    <cellStyle name="20% - Accent1 23 3 2 2" xfId="17124" xr:uid="{5FF3230D-F937-4BBA-A810-439F3FCE4249}"/>
    <cellStyle name="20% - Accent1 23 3 3" xfId="14924" xr:uid="{6A269DAE-C6DC-46EA-9848-1A6A22D46CFB}"/>
    <cellStyle name="20% - Accent1 23 4" xfId="7032" xr:uid="{404C275F-0C76-447E-8F7D-076466ACEB14}"/>
    <cellStyle name="20% - Accent1 23 4 2" xfId="12947" xr:uid="{F17773C8-56FA-49C0-BFD6-D7DC4E03D5BD}"/>
    <cellStyle name="20% - Accent1 23 4 2 2" xfId="17845" xr:uid="{BEEED86B-D182-4836-B8C9-623F5A2C3D67}"/>
    <cellStyle name="20% - Accent1 23 4 3" xfId="15646" xr:uid="{FA4198B1-8400-471F-859E-C9913455C313}"/>
    <cellStyle name="20% - Accent1 23 5" xfId="9194" xr:uid="{734EDE78-8660-4EBE-83FD-31981C70D089}"/>
    <cellStyle name="20% - Accent1 23 5 2" xfId="16232" xr:uid="{11DE29DF-9E23-4FDB-AB50-CFACE7332028}"/>
    <cellStyle name="20% - Accent1 23 6" xfId="14003" xr:uid="{6655D936-A654-488F-A0CE-FFB44F065857}"/>
    <cellStyle name="20% - Accent1 24" xfId="2441" xr:uid="{8B7B648C-0530-422C-97E3-AE85000F5E9F}"/>
    <cellStyle name="20% - Accent1 24 2" xfId="7891" xr:uid="{613FCCC7-9B90-40F2-82A7-AA96E04F6DE1}"/>
    <cellStyle name="20% - Accent1 24 2 2" xfId="20925" xr:uid="{B9AF2C01-44D1-4047-8C91-8C558CB61877}"/>
    <cellStyle name="20% - Accent1 24 3" xfId="7033" xr:uid="{0E6B1943-B5B3-4E08-B786-5E2D4C8D3B78}"/>
    <cellStyle name="20% - Accent1 24 3 2" xfId="20836" xr:uid="{17DE5A9B-1415-471F-BCA0-F11E4D060C73}"/>
    <cellStyle name="20% - Accent1 24 4" xfId="20685" xr:uid="{86218F80-2015-42EF-BA2F-538FBEC38F30}"/>
    <cellStyle name="20% - Accent1 25" xfId="2442" xr:uid="{1506FCA6-4B40-4D67-BBF5-13B4B614F04A}"/>
    <cellStyle name="20% - Accent1 25 2" xfId="4298" xr:uid="{94F70CFC-15C8-4302-B7FE-F6594009894B}"/>
    <cellStyle name="20% - Accent1 25 2 2" xfId="6656" xr:uid="{5CA338C8-8F11-4E5C-A68F-DEF8FEEB6A3A}"/>
    <cellStyle name="20% - Accent1 25 2 2 2" xfId="12642" xr:uid="{1BFAC09D-6DA4-4469-9C2D-FC8962448E80}"/>
    <cellStyle name="20% - Accent1 25 2 2 2 2" xfId="17554" xr:uid="{5CD47EB7-009C-43EF-A5F3-BE74CC1AA582}"/>
    <cellStyle name="20% - Accent1 25 2 2 3" xfId="15354" xr:uid="{047C15B9-A8E9-4F1F-B013-C282F7FF153D}"/>
    <cellStyle name="20% - Accent1 25 2 3" xfId="7892" xr:uid="{D5A41377-0485-4604-8ADE-A7CE29300227}"/>
    <cellStyle name="20% - Accent1 25 2 3 2" xfId="13060" xr:uid="{EC9A7551-6109-4AFE-8CDB-EF6BC1F24285}"/>
    <cellStyle name="20% - Accent1 25 2 3 2 2" xfId="17953" xr:uid="{8F211026-7759-401C-BD10-85BAF66E0B04}"/>
    <cellStyle name="20% - Accent1 25 2 3 3" xfId="15764" xr:uid="{39DBB3F8-F329-428A-9310-E5DCB86DB284}"/>
    <cellStyle name="20% - Accent1 25 2 4" xfId="10330" xr:uid="{E7F338DD-45E4-42B0-A8A5-3F7216589009}"/>
    <cellStyle name="20% - Accent1 25 2 4 2" xfId="16661" xr:uid="{582B41BF-DD14-451C-AC08-47E36E4AD883}"/>
    <cellStyle name="20% - Accent1 25 2 5" xfId="14452" xr:uid="{E8244494-AC09-4B38-9C95-DA5C1303C314}"/>
    <cellStyle name="20% - Accent1 25 3" xfId="5523" xr:uid="{5E23BE05-7207-4041-8368-9BE6C3543FA8}"/>
    <cellStyle name="20% - Accent1 25 3 2" xfId="11510" xr:uid="{91FBA57B-804A-4CBB-B01C-6179C3816F01}"/>
    <cellStyle name="20% - Accent1 25 3 2 2" xfId="17125" xr:uid="{7EFA26C1-2BAC-423B-AE63-147F53AD7A1F}"/>
    <cellStyle name="20% - Accent1 25 3 3" xfId="14925" xr:uid="{5477B5FF-B01C-4065-80BA-686CD13CDB42}"/>
    <cellStyle name="20% - Accent1 25 4" xfId="7034" xr:uid="{E1D39A33-DDC7-4F37-BB1E-5B719F8DCEC1}"/>
    <cellStyle name="20% - Accent1 25 4 2" xfId="12948" xr:uid="{43EB51A9-2982-4172-B137-EDDCFAAE1919}"/>
    <cellStyle name="20% - Accent1 25 4 2 2" xfId="17846" xr:uid="{F124CE75-6CA8-423E-8A03-6CF9E3C8529A}"/>
    <cellStyle name="20% - Accent1 25 4 3" xfId="15647" xr:uid="{0EDE8555-8822-4D5A-BF8D-4971EEE35561}"/>
    <cellStyle name="20% - Accent1 25 5" xfId="9195" xr:uid="{1DE8B52F-6745-4C5E-A647-D4009D6AADAE}"/>
    <cellStyle name="20% - Accent1 25 5 2" xfId="16233" xr:uid="{396E47FF-09EC-4947-82A2-4C43F54CF73E}"/>
    <cellStyle name="20% - Accent1 25 6" xfId="14004" xr:uid="{1E5D162A-4E3B-405A-AF7C-466FE17280FD}"/>
    <cellStyle name="20% - Accent1 26" xfId="3295" xr:uid="{A3122275-EED9-415E-AF2F-884020EF6083}"/>
    <cellStyle name="20% - Accent1 26 2" xfId="4489" xr:uid="{88D57B06-1B2F-4CE7-8C05-0AB42EEBD9E0}"/>
    <cellStyle name="20% - Accent1 26 2 2" xfId="6846" xr:uid="{1FCA899D-DBD6-4B24-913A-B4C06986F848}"/>
    <cellStyle name="20% - Accent1 26 2 2 2" xfId="12832" xr:uid="{B5ACCE98-0C60-485B-BE1F-5CC5AA4C333D}"/>
    <cellStyle name="20% - Accent1 26 2 2 2 2" xfId="17740" xr:uid="{D416C62D-54A3-4545-879D-3B178CEAD84F}"/>
    <cellStyle name="20% - Accent1 26 2 2 3" xfId="15540" xr:uid="{A042119A-A63C-47A0-8A20-050C9DDD2F5D}"/>
    <cellStyle name="20% - Accent1 26 2 3" xfId="10520" xr:uid="{D62C4219-9170-48FF-971C-D782BBB423CA}"/>
    <cellStyle name="20% - Accent1 26 2 3 2" xfId="16847" xr:uid="{0D6D7E12-15BD-4DA9-864E-968DA4097444}"/>
    <cellStyle name="20% - Accent1 26 2 4" xfId="14638" xr:uid="{86DA692C-246B-4B21-AFFA-8DAD6E52B865}"/>
    <cellStyle name="20% - Accent1 26 3" xfId="5710" xr:uid="{12F74AB6-D334-4B74-9027-C10629D683FA}"/>
    <cellStyle name="20% - Accent1 26 3 2" xfId="11697" xr:uid="{A367A210-D122-40E8-AF16-D8D77EBD28A0}"/>
    <cellStyle name="20% - Accent1 26 3 2 2" xfId="17310" xr:uid="{120D7C02-519D-4989-ADB4-52FB85103694}"/>
    <cellStyle name="20% - Accent1 26 3 3" xfId="15110" xr:uid="{C3DCEA0C-3FA7-4BB2-9564-50A9561E0108}"/>
    <cellStyle name="20% - Accent1 26 4" xfId="7811" xr:uid="{88128B68-D6DD-455B-B6FE-AE7E2D37989F}"/>
    <cellStyle name="20% - Accent1 26 4 2" xfId="20884" xr:uid="{14DC237A-7EBC-47FF-86D0-F40442D2F951}"/>
    <cellStyle name="20% - Accent1 26 5" xfId="9385" xr:uid="{86566DAA-0262-4A7D-9C55-F02B6A9A6943}"/>
    <cellStyle name="20% - Accent1 26 5 2" xfId="16421" xr:uid="{4C12C9EC-A29E-457D-BB3D-58772409C246}"/>
    <cellStyle name="20% - Accent1 26 6" xfId="14203" xr:uid="{53163495-C570-46C4-B25C-AFFBEB9E11F0}"/>
    <cellStyle name="20% - Accent1 27" xfId="4265" xr:uid="{1216B9FB-A604-41FB-B0F3-6CA2C4867157}"/>
    <cellStyle name="20% - Accent1 27 2" xfId="7845" xr:uid="{2F9FEE70-B4CD-4406-BA75-7EACB66FAA9C}"/>
    <cellStyle name="20% - Accent1 27 2 2" xfId="20898" xr:uid="{6ED65196-F59D-4C90-80C7-6962FD998A27}"/>
    <cellStyle name="20% - Accent1 27 3" xfId="20740" xr:uid="{0E6041B6-5DB7-4064-84BF-306318DEF5C8}"/>
    <cellStyle name="20% - Accent1 28" xfId="5491" xr:uid="{224BAD78-EF18-4F5D-92F9-A82DE4E526CF}"/>
    <cellStyle name="20% - Accent1 28 2" xfId="20769" xr:uid="{5D570AE4-1A29-44A6-8068-7FEF6DF48D91}"/>
    <cellStyle name="20% - Accent1 29" xfId="6973" xr:uid="{D3FE2EBF-DEDB-4C3D-9268-0CA586768ED4}"/>
    <cellStyle name="20% - Accent1 29 2" xfId="20810" xr:uid="{B1814298-B9EA-47A6-BF41-EA5FB1F4668F}"/>
    <cellStyle name="20% - Accent1 3" xfId="240" xr:uid="{05DFA60A-1AA6-4505-BBCF-5B3951D46733}"/>
    <cellStyle name="20% - Accent1 3 2" xfId="241" xr:uid="{E53278BA-C9AE-4023-9129-61BBCE62588E}"/>
    <cellStyle name="20% - Accent1 3 2 2" xfId="2444" xr:uid="{ACC2267B-BF10-4C7A-9CFE-FBB3AB19463E}"/>
    <cellStyle name="20% - Accent1 3 2 2 2" xfId="4300" xr:uid="{BE242D13-EC35-4CD2-8BB0-B688BE82D3FB}"/>
    <cellStyle name="20% - Accent1 3 2 2 2 2" xfId="6658" xr:uid="{82458D0C-9ADB-4B6B-9C73-1F066FE2664B}"/>
    <cellStyle name="20% - Accent1 3 2 2 2 2 2" xfId="12644" xr:uid="{A9F725E3-310D-41F4-ADA8-DD2DF3FBE2CE}"/>
    <cellStyle name="20% - Accent1 3 2 2 2 2 2 2" xfId="17556" xr:uid="{B17D4A60-5087-42B9-9A4A-6A4187C3366B}"/>
    <cellStyle name="20% - Accent1 3 2 2 2 2 3" xfId="15356" xr:uid="{75A032CA-9862-4F6E-897A-49CFE4E2C7F8}"/>
    <cellStyle name="20% - Accent1 3 2 2 2 3" xfId="10332" xr:uid="{63B8BE5A-13CA-40B6-B6C4-737636F36FA4}"/>
    <cellStyle name="20% - Accent1 3 2 2 2 3 2" xfId="16663" xr:uid="{C544CE1A-46D1-4A6D-8AF9-16EE4AD5E335}"/>
    <cellStyle name="20% - Accent1 3 2 2 2 4" xfId="14454" xr:uid="{639A0AA4-4371-481D-9003-7E59F4468BCC}"/>
    <cellStyle name="20% - Accent1 3 2 2 3" xfId="5525" xr:uid="{A7B489EA-65C2-4167-978F-E1C912CD0C39}"/>
    <cellStyle name="20% - Accent1 3 2 2 3 2" xfId="11512" xr:uid="{E57C6806-F038-489F-8777-D1099E368AA1}"/>
    <cellStyle name="20% - Accent1 3 2 2 3 2 2" xfId="17127" xr:uid="{6ABC7A0D-0854-4BE2-A115-119D016AB561}"/>
    <cellStyle name="20% - Accent1 3 2 2 3 3" xfId="14927" xr:uid="{BC6E2EAE-5871-4AEE-B165-50572CAC1266}"/>
    <cellStyle name="20% - Accent1 3 2 2 4" xfId="7894" xr:uid="{19970F2D-1CF5-443C-9B5F-B42188028CED}"/>
    <cellStyle name="20% - Accent1 3 2 2 4 2" xfId="13062" xr:uid="{7D7FCEC3-1C1E-4C05-945D-33468DE48634}"/>
    <cellStyle name="20% - Accent1 3 2 2 4 2 2" xfId="17955" xr:uid="{E1E5C62F-3CEB-4300-9C17-C377DC82F494}"/>
    <cellStyle name="20% - Accent1 3 2 2 4 3" xfId="15766" xr:uid="{C8B6BDE1-CB42-4A74-848E-8FD2FD5C5058}"/>
    <cellStyle name="20% - Accent1 3 2 2 5" xfId="9197" xr:uid="{1F984FA2-92A7-4EA7-A0C8-A0B5C309C235}"/>
    <cellStyle name="20% - Accent1 3 2 2 5 2" xfId="16235" xr:uid="{B31AD8E7-ECB1-4806-829F-FD433DCF73B0}"/>
    <cellStyle name="20% - Accent1 3 2 2 6" xfId="14006" xr:uid="{C3C7097F-9180-4B15-A1A1-F85A69A1D502}"/>
    <cellStyle name="20% - Accent1 3 2 3" xfId="7036" xr:uid="{43EBC016-2628-4B3E-A9B1-1B2F4A8E8865}"/>
    <cellStyle name="20% - Accent1 3 2 3 2" xfId="12950" xr:uid="{8445D41B-00EE-4F87-A206-1D45F7FAB123}"/>
    <cellStyle name="20% - Accent1 3 2 3 2 2" xfId="17848" xr:uid="{CA1B2FD5-B91C-4810-8905-B1FBE1CB713A}"/>
    <cellStyle name="20% - Accent1 3 2 3 3" xfId="15649" xr:uid="{0E8C9890-EAD3-48D6-B6CA-927220C7C525}"/>
    <cellStyle name="20% - Accent1 3 3" xfId="242" xr:uid="{34AEA3C0-B216-4866-8A04-95486A17B975}"/>
    <cellStyle name="20% - Accent1 3 3 2" xfId="7893" xr:uid="{7C76EA8A-5805-40C1-B290-E295EB359ED4}"/>
    <cellStyle name="20% - Accent1 3 3 2 2" xfId="13061" xr:uid="{18503AB5-144E-42CB-AF71-F30E83CB1ABD}"/>
    <cellStyle name="20% - Accent1 3 3 2 2 2" xfId="17954" xr:uid="{A6A3C1C1-5A71-4E32-B0CE-6FE2B75C57BE}"/>
    <cellStyle name="20% - Accent1 3 3 2 3" xfId="15765" xr:uid="{2EF139DA-ACB9-4F7F-973D-1C3904961E41}"/>
    <cellStyle name="20% - Accent1 3 4" xfId="2443" xr:uid="{B52D4597-0FB2-4987-9714-2BF536D98AE9}"/>
    <cellStyle name="20% - Accent1 3 4 2" xfId="4299" xr:uid="{13E6ACC0-BCA4-4524-B73B-1171E934D0E5}"/>
    <cellStyle name="20% - Accent1 3 4 2 2" xfId="6657" xr:uid="{17FABA52-0746-4346-A240-F61D32E51905}"/>
    <cellStyle name="20% - Accent1 3 4 2 2 2" xfId="12643" xr:uid="{C87CFA64-5C43-42EC-A3BB-F9E9ECC4A771}"/>
    <cellStyle name="20% - Accent1 3 4 2 2 2 2" xfId="17555" xr:uid="{C26334EA-E513-4B21-9E2A-693EA7CA49B6}"/>
    <cellStyle name="20% - Accent1 3 4 2 2 3" xfId="15355" xr:uid="{20ACE48C-80DD-41C0-88FB-00C2C2299295}"/>
    <cellStyle name="20% - Accent1 3 4 2 3" xfId="10331" xr:uid="{E8B48CCF-7454-43F0-9A61-51A189C77C84}"/>
    <cellStyle name="20% - Accent1 3 4 2 3 2" xfId="16662" xr:uid="{12611C01-11AE-4B11-A2D4-05C125E920F8}"/>
    <cellStyle name="20% - Accent1 3 4 2 4" xfId="14453" xr:uid="{1BDB083C-6A28-4EB1-8D62-C0C96C773BF8}"/>
    <cellStyle name="20% - Accent1 3 4 3" xfId="5524" xr:uid="{A1DEAEE1-623E-4CF9-A184-E50DBBCC4808}"/>
    <cellStyle name="20% - Accent1 3 4 3 2" xfId="11511" xr:uid="{E5764680-2B05-4851-A3E0-CDDA816FA17C}"/>
    <cellStyle name="20% - Accent1 3 4 3 2 2" xfId="17126" xr:uid="{44ECEF52-64F9-4AC9-8A29-404624930669}"/>
    <cellStyle name="20% - Accent1 3 4 3 3" xfId="14926" xr:uid="{6496DBFA-BFCC-40B7-8093-5128DA89F49F}"/>
    <cellStyle name="20% - Accent1 3 4 4" xfId="9196" xr:uid="{A0D79F10-C9AA-4BE1-9F13-C9642387196C}"/>
    <cellStyle name="20% - Accent1 3 4 4 2" xfId="16234" xr:uid="{884CD0B6-7158-4D92-8571-DF07689803B2}"/>
    <cellStyle name="20% - Accent1 3 4 5" xfId="14005" xr:uid="{E217BBF8-2AEF-47C4-B1F5-A6EDED5E0917}"/>
    <cellStyle name="20% - Accent1 3 5" xfId="7035" xr:uid="{B07C3C6B-CB4B-43C3-9DED-C712BA656272}"/>
    <cellStyle name="20% - Accent1 3 5 2" xfId="12949" xr:uid="{E2DE89FE-A2A7-412A-997E-6868BC96CBC7}"/>
    <cellStyle name="20% - Accent1 3 5 2 2" xfId="17847" xr:uid="{8E42267B-8504-46AB-8DBF-0DE8129AFF02}"/>
    <cellStyle name="20% - Accent1 3 5 3" xfId="15648" xr:uid="{6CA72E29-9331-4142-9251-CEF099A51362}"/>
    <cellStyle name="20% - Accent1 3 6" xfId="19938" xr:uid="{F6AAFCCF-09E2-45E3-B400-F86BCDCB47E6}"/>
    <cellStyle name="20% - Accent1 3 7" xfId="19785" xr:uid="{29D88A69-68E6-435E-898E-0B2E83A3BB38}"/>
    <cellStyle name="20% - Accent1 30" xfId="9163" xr:uid="{D5C51B3D-4775-45BD-A37C-29F5C8E3978C}"/>
    <cellStyle name="20% - Accent1 30 2" xfId="21001" xr:uid="{1CCFC7A9-0B57-4AC5-A672-678CE8134C76}"/>
    <cellStyle name="20% - Accent1 31" xfId="13973" xr:uid="{C6C04B2E-D4C6-4D1A-A1EE-B6E7E6CDD8E1}"/>
    <cellStyle name="20% - Accent1 32" xfId="20658" xr:uid="{85B2DCCD-A5B3-443E-81BB-33C7FE67C1C3}"/>
    <cellStyle name="20% - Accent1 33" xfId="19195" xr:uid="{147B81E6-CB20-4667-84C8-C6C93D291403}"/>
    <cellStyle name="20% - Accent1 34" xfId="2380" xr:uid="{A13ADA7B-ED3D-4625-8DE8-DE94F2514A2F}"/>
    <cellStyle name="20% - Accent1 4" xfId="243" xr:uid="{D847FB04-F3CA-44A3-9B9D-281A5DDBF12D}"/>
    <cellStyle name="20% - Accent1 4 2" xfId="3360" xr:uid="{80948338-5ED3-494E-8EB4-FF12999BAE23}"/>
    <cellStyle name="20% - Accent1 4 2 2" xfId="5761" xr:uid="{5A64903D-BD1F-419A-B3BF-A014ABB71159}"/>
    <cellStyle name="20% - Accent1 4 2 2 2" xfId="11748" xr:uid="{DEA9ACB5-48C7-4CF0-922E-9F5EC29B462E}"/>
    <cellStyle name="20% - Accent1 4 2 2 2 2" xfId="17349" xr:uid="{B1CCB031-E627-406D-A4E5-92C0D24FB9F7}"/>
    <cellStyle name="20% - Accent1 4 2 2 3" xfId="15148" xr:uid="{6001C174-875F-4D80-B3CE-46A2B9BCF4F9}"/>
    <cellStyle name="20% - Accent1 4 2 3" xfId="7895" xr:uid="{0A88A0AB-61AB-471F-8233-4FAF852A06F3}"/>
    <cellStyle name="20% - Accent1 4 2 3 2" xfId="13063" xr:uid="{D91F8EC0-5425-4ECF-BF1B-EFB15A1E0ECE}"/>
    <cellStyle name="20% - Accent1 4 2 3 2 2" xfId="17956" xr:uid="{13F0174D-B4B0-45F0-9D5E-0723C34B8C82}"/>
    <cellStyle name="20% - Accent1 4 2 3 3" xfId="15767" xr:uid="{8128E27A-6B47-456E-8C3D-8EC4C8796DEF}"/>
    <cellStyle name="20% - Accent1 4 2 4" xfId="9436" xr:uid="{0E20D5C0-6B74-45B9-8411-F46089C34E2B}"/>
    <cellStyle name="20% - Accent1 4 2 4 2" xfId="16459" xr:uid="{DB3B62EF-A328-4DC0-921C-305D873C3CAF}"/>
    <cellStyle name="20% - Accent1 4 2 5" xfId="14241" xr:uid="{AFE79A86-732B-4058-B022-6EEA39792556}"/>
    <cellStyle name="20% - Accent1 4 3" xfId="4591" xr:uid="{2160DE5D-422F-43F0-ABD8-D9F0748A4BA4}"/>
    <cellStyle name="20% - Accent1 4 3 2" xfId="10621" xr:uid="{F72BDFC9-1AFC-40D3-B4CF-5F926AFCF3CE}"/>
    <cellStyle name="20% - Accent1 4 3 2 2" xfId="16930" xr:uid="{34C87EE9-4D19-436A-A8CF-213D28CE4518}"/>
    <cellStyle name="20% - Accent1 4 3 3" xfId="14720" xr:uid="{8C2B7848-EB23-4918-8C7C-AE4B062E4870}"/>
    <cellStyle name="20% - Accent1 4 4" xfId="7037" xr:uid="{930686D8-9DFD-4BC8-8A05-CE59209A8D17}"/>
    <cellStyle name="20% - Accent1 4 4 2" xfId="12951" xr:uid="{1DA37EF5-0505-41FD-AD9C-5D8E79415936}"/>
    <cellStyle name="20% - Accent1 4 4 2 2" xfId="17849" xr:uid="{4B70FB97-E10A-4B14-A133-00478554881A}"/>
    <cellStyle name="20% - Accent1 4 4 3" xfId="15650" xr:uid="{83BB51DE-F833-495F-AC66-11C39BBA7CF3}"/>
    <cellStyle name="20% - Accent1 4 5" xfId="8262" xr:uid="{877F2C03-C055-484B-A87E-4A4424D00C52}"/>
    <cellStyle name="20% - Accent1 4 5 2" xfId="16030" xr:uid="{17540BBA-550F-4CC0-AFF0-F5708DB165B7}"/>
    <cellStyle name="20% - Accent1 4 6" xfId="13607" xr:uid="{96E16824-3DF7-417B-892B-E4B3F242AE4C}"/>
    <cellStyle name="20% - Accent1 5" xfId="2445" xr:uid="{485101EF-FD79-47C5-8577-AAD963540926}"/>
    <cellStyle name="20% - Accent1 5 2" xfId="4301" xr:uid="{2090EFB6-5B09-48B3-A861-7AF8F09D8214}"/>
    <cellStyle name="20% - Accent1 5 2 2" xfId="6659" xr:uid="{57D2684B-BDDB-4BF5-B8C2-5A421C280812}"/>
    <cellStyle name="20% - Accent1 5 2 2 2" xfId="12645" xr:uid="{75DA7558-A61A-458B-B399-EE0B394EA2F6}"/>
    <cellStyle name="20% - Accent1 5 2 2 2 2" xfId="17557" xr:uid="{564D1471-0529-4C33-A176-CC6A50F33DA3}"/>
    <cellStyle name="20% - Accent1 5 2 2 3" xfId="15357" xr:uid="{042477CE-8EA3-42E4-A069-F91DCCB1443C}"/>
    <cellStyle name="20% - Accent1 5 2 3" xfId="7896" xr:uid="{A25DF099-A041-4970-A389-8A181659640C}"/>
    <cellStyle name="20% - Accent1 5 2 3 2" xfId="13064" xr:uid="{1D090A15-8C23-4AB4-9FDC-16B15B4400D5}"/>
    <cellStyle name="20% - Accent1 5 2 3 2 2" xfId="17957" xr:uid="{DC44C89E-3E1A-48E9-A90C-8F282F048807}"/>
    <cellStyle name="20% - Accent1 5 2 3 3" xfId="15768" xr:uid="{96CCC339-06F6-4B70-BD44-BAFEAB5FB1DA}"/>
    <cellStyle name="20% - Accent1 5 2 4" xfId="10333" xr:uid="{26D963A0-DB55-42D4-8CD0-A869E929FF97}"/>
    <cellStyle name="20% - Accent1 5 2 4 2" xfId="16664" xr:uid="{7418708A-1E92-4EEF-B576-2B0831770A18}"/>
    <cellStyle name="20% - Accent1 5 2 5" xfId="14455" xr:uid="{E89C21AF-E89F-42CD-B229-C9A8599451EA}"/>
    <cellStyle name="20% - Accent1 5 3" xfId="5526" xr:uid="{25562803-052A-4BDA-A2C4-7E0225865A9F}"/>
    <cellStyle name="20% - Accent1 5 3 2" xfId="11513" xr:uid="{C026BD75-C2E4-47AE-A650-86DA81C3C74D}"/>
    <cellStyle name="20% - Accent1 5 3 2 2" xfId="17128" xr:uid="{43DB64F5-ED18-40FB-9233-6A53F003CE11}"/>
    <cellStyle name="20% - Accent1 5 3 3" xfId="14928" xr:uid="{70CB9C04-C7EA-4664-859D-84D2097495A3}"/>
    <cellStyle name="20% - Accent1 5 4" xfId="7038" xr:uid="{42256692-FE0C-42AE-8BB3-6A15ACD12722}"/>
    <cellStyle name="20% - Accent1 5 4 2" xfId="12952" xr:uid="{1DD82057-3E27-4ACB-9DCD-0296C6A6F8E8}"/>
    <cellStyle name="20% - Accent1 5 4 2 2" xfId="17850" xr:uid="{00FBF8D3-079F-48A4-BDCF-A962D16DF4C6}"/>
    <cellStyle name="20% - Accent1 5 4 3" xfId="15651" xr:uid="{4610DBED-5FA3-4C3B-A85D-7E2B30924CB3}"/>
    <cellStyle name="20% - Accent1 5 5" xfId="9198" xr:uid="{BAFB1053-5DD7-4011-A655-E6F9BC76F338}"/>
    <cellStyle name="20% - Accent1 5 5 2" xfId="16236" xr:uid="{FE25F043-4CBE-4987-AF03-2132F3801AFA}"/>
    <cellStyle name="20% - Accent1 5 6" xfId="14007" xr:uid="{5A1A28E7-FB81-4006-9CBA-3F12279E37D9}"/>
    <cellStyle name="20% - Accent1 6" xfId="2446" xr:uid="{539057D0-3217-4536-BC1D-77A508346E62}"/>
    <cellStyle name="20% - Accent1 6 2" xfId="7039" xr:uid="{82B57729-2DFF-4D00-B15E-33E5EAD65DDA}"/>
    <cellStyle name="20% - Accent1 7" xfId="2447" xr:uid="{94529775-8AF7-4665-93EF-B2A2E5A2B1B6}"/>
    <cellStyle name="20% - Accent1 7 2" xfId="7040" xr:uid="{6E7D38F2-0C49-4D4A-A6D0-E31BFB5137B1}"/>
    <cellStyle name="20% - Accent1 8" xfId="2448" xr:uid="{379B8EF8-5D8D-4B1C-B1DE-2A0F198A7C78}"/>
    <cellStyle name="20% - Accent1 8 2" xfId="7041" xr:uid="{183E2128-6196-4029-88A9-BA1478068ECA}"/>
    <cellStyle name="20% - Accent1 9" xfId="2449" xr:uid="{5B721D37-316C-4F65-AD37-C908F39B98A7}"/>
    <cellStyle name="20% - Accent1 9 2" xfId="7042" xr:uid="{915AEB05-1863-40B2-A85D-36CD161CC99C}"/>
    <cellStyle name="20% - Accent2 10" xfId="2450" xr:uid="{5B2CE2FC-3DCD-4E51-B772-315D0FD2930F}"/>
    <cellStyle name="20% - Accent2 10 2" xfId="7043" xr:uid="{A0EB25E4-F2C5-450C-AAAD-208DA85399CB}"/>
    <cellStyle name="20% - Accent2 11" xfId="2451" xr:uid="{BACD77C0-672B-43BF-9165-6F14BB2D557D}"/>
    <cellStyle name="20% - Accent2 11 2" xfId="7044" xr:uid="{E5FC2150-5E8D-4825-9AF1-7A8E4E042869}"/>
    <cellStyle name="20% - Accent2 12" xfId="2452" xr:uid="{A92394D1-E6B5-44D5-AC52-3093A7F05290}"/>
    <cellStyle name="20% - Accent2 12 2" xfId="7045" xr:uid="{788BA01C-B9D3-45F2-9334-CE7DF4A98FE6}"/>
    <cellStyle name="20% - Accent2 13" xfId="2453" xr:uid="{0F95B860-2162-414E-971C-94498ED7B4DC}"/>
    <cellStyle name="20% - Accent2 13 2" xfId="7046" xr:uid="{6BEC8E74-A010-437C-AF29-7CC3B4F0193C}"/>
    <cellStyle name="20% - Accent2 14" xfId="2454" xr:uid="{8E8D7F5F-4DDF-4A97-96AD-436AF22773BC}"/>
    <cellStyle name="20% - Accent2 14 2" xfId="7047" xr:uid="{78DCC83B-D2E2-47B7-9D41-891F5156E826}"/>
    <cellStyle name="20% - Accent2 15" xfId="2455" xr:uid="{5B638D6B-3AA5-4066-B510-C27DC6A3C83E}"/>
    <cellStyle name="20% - Accent2 15 2" xfId="7048" xr:uid="{0D2E04C9-0F1F-41FD-A7AD-6D4D877DC7DE}"/>
    <cellStyle name="20% - Accent2 16" xfId="2456" xr:uid="{D1AFD0A8-336C-4418-BFA7-8DF616222F5D}"/>
    <cellStyle name="20% - Accent2 16 2" xfId="7049" xr:uid="{5D63921F-7946-46B6-9705-D3E1984BD143}"/>
    <cellStyle name="20% - Accent2 17" xfId="2457" xr:uid="{5F6DC36D-C8E8-470E-BAB4-F37AADA2CD8C}"/>
    <cellStyle name="20% - Accent2 17 2" xfId="7050" xr:uid="{9D76D4A7-B99A-417A-A70C-78BE9BB8D2D5}"/>
    <cellStyle name="20% - Accent2 18" xfId="2458" xr:uid="{E62355F3-51F4-4975-8140-F004D764D1D0}"/>
    <cellStyle name="20% - Accent2 18 2" xfId="7051" xr:uid="{9451BC3C-5F98-44CB-B5E9-FFA443561DC1}"/>
    <cellStyle name="20% - Accent2 19" xfId="2459" xr:uid="{B6E3E0D8-4DFB-4572-A0A9-FE54E1C6C3B1}"/>
    <cellStyle name="20% - Accent2 19 2" xfId="7052" xr:uid="{8D5DC8CA-A8B6-4FFC-B9F6-2B116B8E8316}"/>
    <cellStyle name="20% - Accent2 2" xfId="244" xr:uid="{5CF497C1-084F-45D3-8DA2-8B25EA8F393C}"/>
    <cellStyle name="20% - Accent2 2 2" xfId="245" xr:uid="{90BB3474-08F6-4B2B-A736-5DC04DDD86EB}"/>
    <cellStyle name="20% - Accent2 2 2 2" xfId="246" xr:uid="{000B9393-83D3-4252-839D-97887752E1C1}"/>
    <cellStyle name="20% - Accent2 2 2 2 2" xfId="7897" xr:uid="{C4B12102-0B83-4CBA-8961-1290A343F578}"/>
    <cellStyle name="20% - Accent2 2 2 2 2 2" xfId="13065" xr:uid="{95E8A995-3CCC-4905-90E9-8DDADB255458}"/>
    <cellStyle name="20% - Accent2 2 2 2 2 2 2" xfId="17958" xr:uid="{E05C28C9-2CC3-4F78-8958-B8786104CB44}"/>
    <cellStyle name="20% - Accent2 2 2 2 2 3" xfId="15769" xr:uid="{FEBFC0DF-34E4-4B09-84ED-FB3C26196123}"/>
    <cellStyle name="20% - Accent2 2 2 3" xfId="2460" xr:uid="{B56A1F47-994A-4B9D-B8D0-FDFB9EE12CD3}"/>
    <cellStyle name="20% - Accent2 2 2 3 2" xfId="4302" xr:uid="{86DDA87D-15FC-4C2E-AD6E-B680EF424602}"/>
    <cellStyle name="20% - Accent2 2 2 3 2 2" xfId="6660" xr:uid="{7AF8F0E3-3FC7-4167-95FD-18A54E4DB11F}"/>
    <cellStyle name="20% - Accent2 2 2 3 2 2 2" xfId="12646" xr:uid="{F620CF30-E52E-4A6D-8465-C87261226C13}"/>
    <cellStyle name="20% - Accent2 2 2 3 2 2 2 2" xfId="17558" xr:uid="{55F86C67-7477-4AB3-B274-60E088E915D9}"/>
    <cellStyle name="20% - Accent2 2 2 3 2 2 3" xfId="15358" xr:uid="{96148926-E397-4715-A3D3-B5A925691655}"/>
    <cellStyle name="20% - Accent2 2 2 3 2 3" xfId="10334" xr:uid="{C48D45A8-7B1D-42C1-B945-A11B60A63FDE}"/>
    <cellStyle name="20% - Accent2 2 2 3 2 3 2" xfId="16665" xr:uid="{6A96D11A-F87F-4E6E-BE8D-B912590FED38}"/>
    <cellStyle name="20% - Accent2 2 2 3 2 4" xfId="14456" xr:uid="{5EE61C35-8916-48A3-87C0-37F4F1DF63E5}"/>
    <cellStyle name="20% - Accent2 2 2 3 3" xfId="5527" xr:uid="{C555A76F-E249-441D-A9EF-83E4F1768C91}"/>
    <cellStyle name="20% - Accent2 2 2 3 3 2" xfId="11514" xr:uid="{2425C886-B356-4D94-A852-4E638C6191F1}"/>
    <cellStyle name="20% - Accent2 2 2 3 3 2 2" xfId="17129" xr:uid="{D5AE9DA8-E8A1-4C97-952C-22B615CB15DA}"/>
    <cellStyle name="20% - Accent2 2 2 3 3 3" xfId="14929" xr:uid="{712EC25E-C124-4781-A5BF-D50E5C1B47F3}"/>
    <cellStyle name="20% - Accent2 2 2 3 4" xfId="9199" xr:uid="{211537AA-6771-418E-8C62-579506CE418C}"/>
    <cellStyle name="20% - Accent2 2 2 3 4 2" xfId="16237" xr:uid="{94323CDB-B885-438C-80BA-6CAF259EE46C}"/>
    <cellStyle name="20% - Accent2 2 2 3 5" xfId="14008" xr:uid="{F2ACE4A3-C289-4A1C-B59C-27938E8C5BB9}"/>
    <cellStyle name="20% - Accent2 2 2 4" xfId="7053" xr:uid="{174284FC-A9B0-4856-9E68-16DB088B30C3}"/>
    <cellStyle name="20% - Accent2 2 2 4 2" xfId="12954" xr:uid="{6E188684-0E6E-4669-B4E7-3319C7F0CC0A}"/>
    <cellStyle name="20% - Accent2 2 2 4 2 2" xfId="17852" xr:uid="{1F1BDE13-78F6-4F63-8587-73FB85497389}"/>
    <cellStyle name="20% - Accent2 2 2 4 3" xfId="15652" xr:uid="{7460BB2A-7170-4BD8-A0FC-130D3DC617BC}"/>
    <cellStyle name="20% - Accent2 2 2 5" xfId="19940" xr:uid="{F2992AFD-894C-4F63-A920-CC3555E9CAF5}"/>
    <cellStyle name="20% - Accent2 2 2 6" xfId="19850" xr:uid="{CFA4CB73-C523-4958-AED0-F6CBF53241AD}"/>
    <cellStyle name="20% - Accent2 2 3" xfId="247" xr:uid="{862AA5A4-4AEC-4A4E-BB60-D963084C7772}"/>
    <cellStyle name="20% - Accent2 2 3 2" xfId="7871" xr:uid="{84441AAF-D0D6-4D23-8498-A5AD3FFF4301}"/>
    <cellStyle name="20% - Accent2 2 3 2 2" xfId="20913" xr:uid="{80E01D99-E6B2-4B27-B329-E06A42AE12FD}"/>
    <cellStyle name="20% - Accent2 2 4" xfId="248" xr:uid="{A0456CEF-D85A-4C7C-9EE1-A8DAA95CEC6D}"/>
    <cellStyle name="20% - Accent2 2 4 2" xfId="3361" xr:uid="{D7E423C2-8A23-4E4A-919C-C261472F53E0}"/>
    <cellStyle name="20% - Accent2 2 4 2 2" xfId="5762" xr:uid="{527EDE12-030E-4F87-B19E-A1D091E8D14B}"/>
    <cellStyle name="20% - Accent2 2 4 2 2 2" xfId="11749" xr:uid="{C0371474-BADF-4EA8-B700-E3EFC62134A5}"/>
    <cellStyle name="20% - Accent2 2 4 2 2 2 2" xfId="17350" xr:uid="{DEDB3ED9-A129-4A67-AEEF-128E670F5268}"/>
    <cellStyle name="20% - Accent2 2 4 2 2 3" xfId="15149" xr:uid="{4842EE72-7597-48C5-9BC4-799CE1336D5F}"/>
    <cellStyle name="20% - Accent2 2 4 2 3" xfId="9437" xr:uid="{D9509BC8-323A-4630-AA37-C7B9D2043959}"/>
    <cellStyle name="20% - Accent2 2 4 2 3 2" xfId="16460" xr:uid="{C0E6A6CE-B662-42F4-B088-B8C6CB4BCB2B}"/>
    <cellStyle name="20% - Accent2 2 4 2 4" xfId="14242" xr:uid="{41945519-B72C-4CB0-AF14-06F1CEB35D29}"/>
    <cellStyle name="20% - Accent2 2 4 3" xfId="4592" xr:uid="{00693733-6E82-4046-9DC9-E2B77DE87F41}"/>
    <cellStyle name="20% - Accent2 2 4 3 2" xfId="10622" xr:uid="{8B1EE6EF-633C-4956-9748-390A505BB459}"/>
    <cellStyle name="20% - Accent2 2 4 3 2 2" xfId="16931" xr:uid="{BF97A3AB-320F-445B-ACD7-B06EAF2530DE}"/>
    <cellStyle name="20% - Accent2 2 4 3 3" xfId="14721" xr:uid="{C46A2F5B-7AED-45E5-939B-764944C7CDA3}"/>
    <cellStyle name="20% - Accent2 2 4 4" xfId="8263" xr:uid="{037EB41A-77C2-4D2B-AE42-209864CB143F}"/>
    <cellStyle name="20% - Accent2 2 4 4 2" xfId="16031" xr:uid="{1CFC9549-D796-4F11-AF9D-151B78C54A0B}"/>
    <cellStyle name="20% - Accent2 2 4 5" xfId="13608" xr:uid="{B151775C-B818-4798-94DC-F357EBEF22B7}"/>
    <cellStyle name="20% - Accent2 2 5" xfId="2407" xr:uid="{8632C4E8-A716-4169-A8D4-EA4AE94AA622}"/>
    <cellStyle name="20% - Accent2 2 5 2" xfId="20673" xr:uid="{6DEA9AB3-D609-4379-B8CA-E07B1A2E190D}"/>
    <cellStyle name="20% - Accent2 2 6" xfId="6999" xr:uid="{365864D6-AEFE-4EB6-9339-2D04BCEB3920}"/>
    <cellStyle name="20% - Accent2 2 6 2" xfId="20825" xr:uid="{35F23CE4-11B7-4483-8EF5-2D63F6C5F9D5}"/>
    <cellStyle name="20% - Accent2 2 7" xfId="19939" xr:uid="{FD699ED0-A22C-4B41-A050-07696A8D8197}"/>
    <cellStyle name="20% - Accent2 2 8" xfId="19524" xr:uid="{7999DD4C-A713-4378-A732-C5E60EDC60A2}"/>
    <cellStyle name="20% - Accent2 20" xfId="2461" xr:uid="{11CE0F0D-B875-43A1-A7D3-922DA7EB7D1C}"/>
    <cellStyle name="20% - Accent2 20 2" xfId="7054" xr:uid="{44E26AA9-79DE-469B-9416-E54DD6F82736}"/>
    <cellStyle name="20% - Accent2 21" xfId="2462" xr:uid="{9CBB0E8D-4D61-4787-A5B4-D514B6E80A09}"/>
    <cellStyle name="20% - Accent2 21 2" xfId="7055" xr:uid="{3F801B42-3FF2-4818-9D6A-041A82022167}"/>
    <cellStyle name="20% - Accent2 22" xfId="2463" xr:uid="{CE9350D9-0200-4F09-8ED4-EC49CB6EC15D}"/>
    <cellStyle name="20% - Accent2 22 2" xfId="7898" xr:uid="{3ACEF39F-77C5-48F3-829C-E662361A7C6F}"/>
    <cellStyle name="20% - Accent2 22 2 2" xfId="20926" xr:uid="{2362C726-8869-4821-9BF9-EF8828462054}"/>
    <cellStyle name="20% - Accent2 22 3" xfId="7056" xr:uid="{79FB5766-7E06-4ABD-A569-15FC3A789E5E}"/>
    <cellStyle name="20% - Accent2 22 3 2" xfId="20837" xr:uid="{E16FCCE1-E9B1-453C-B29D-28CED842159D}"/>
    <cellStyle name="20% - Accent2 22 4" xfId="20686" xr:uid="{057EB5E6-5338-45B6-9AE1-43CB60A84DC9}"/>
    <cellStyle name="20% - Accent2 23" xfId="2464" xr:uid="{18EE68AA-4F43-4D76-9F61-B3AB6877E505}"/>
    <cellStyle name="20% - Accent2 23 2" xfId="4303" xr:uid="{FDD1F203-8300-4D3D-8211-C56442A47C6B}"/>
    <cellStyle name="20% - Accent2 23 2 2" xfId="6661" xr:uid="{994DF9DF-781D-4D69-96C0-7FC32B165678}"/>
    <cellStyle name="20% - Accent2 23 2 2 2" xfId="12647" xr:uid="{03802805-444E-489E-B1CE-FD4964FFA089}"/>
    <cellStyle name="20% - Accent2 23 2 2 2 2" xfId="17559" xr:uid="{4F4DEEEA-AE10-4090-B64F-18BE36D9E77B}"/>
    <cellStyle name="20% - Accent2 23 2 2 3" xfId="15359" xr:uid="{56FC559A-4BB4-4DDF-A2B2-D855A2724F78}"/>
    <cellStyle name="20% - Accent2 23 2 3" xfId="7899" xr:uid="{8E849B01-DB81-460D-98FD-0CFCA6F7A11C}"/>
    <cellStyle name="20% - Accent2 23 2 3 2" xfId="13066" xr:uid="{3082796D-5102-46EB-937E-CADD51262CF3}"/>
    <cellStyle name="20% - Accent2 23 2 3 2 2" xfId="17959" xr:uid="{726F9515-9EF0-49EA-92FE-B1DE0624158F}"/>
    <cellStyle name="20% - Accent2 23 2 3 3" xfId="15770" xr:uid="{53F68E46-CFB1-4D5F-A553-E52FC552F561}"/>
    <cellStyle name="20% - Accent2 23 2 4" xfId="10335" xr:uid="{9DE7F653-7EF0-4EF6-A21C-D7E40ABBD156}"/>
    <cellStyle name="20% - Accent2 23 2 4 2" xfId="16666" xr:uid="{5CFE8DF5-BB43-4520-9820-0CEC728D3E2D}"/>
    <cellStyle name="20% - Accent2 23 2 5" xfId="14457" xr:uid="{F6F567C9-93EB-478D-8541-C3FC04524448}"/>
    <cellStyle name="20% - Accent2 23 3" xfId="5528" xr:uid="{96AB3507-78AE-4A17-AA0D-226766A69482}"/>
    <cellStyle name="20% - Accent2 23 3 2" xfId="11515" xr:uid="{36502CED-A09E-426D-9C91-6B882555038D}"/>
    <cellStyle name="20% - Accent2 23 3 2 2" xfId="17130" xr:uid="{4324399B-F5A4-4028-9383-32B15E8544C9}"/>
    <cellStyle name="20% - Accent2 23 3 3" xfId="14930" xr:uid="{EE927B77-9965-4199-B617-F6FA662B86EE}"/>
    <cellStyle name="20% - Accent2 23 4" xfId="7057" xr:uid="{F1A9FC02-D466-4919-9AEF-EC281C023425}"/>
    <cellStyle name="20% - Accent2 23 4 2" xfId="12955" xr:uid="{44487FB4-626B-4266-BABA-8B673BD2DCBF}"/>
    <cellStyle name="20% - Accent2 23 4 2 2" xfId="17853" xr:uid="{4E657CFA-2A2E-4AFC-BBF7-8C696B0EA4DB}"/>
    <cellStyle name="20% - Accent2 23 4 3" xfId="15653" xr:uid="{175CD3D5-C210-4D65-9F38-376FAA45CE38}"/>
    <cellStyle name="20% - Accent2 23 5" xfId="9200" xr:uid="{332444CC-6771-4B2F-9EB8-676D46F5E871}"/>
    <cellStyle name="20% - Accent2 23 5 2" xfId="16238" xr:uid="{31D588FF-A205-4925-99BA-99AAB7390157}"/>
    <cellStyle name="20% - Accent2 23 6" xfId="14009" xr:uid="{7F3A4D22-5320-40BD-A4B0-A27466A15A13}"/>
    <cellStyle name="20% - Accent2 24" xfId="2465" xr:uid="{5CA8F9A4-2F3E-4EC7-9952-A9D062689D33}"/>
    <cellStyle name="20% - Accent2 24 2" xfId="7900" xr:uid="{F30C4EF9-8B4B-4A57-85B7-A035FCA3A27A}"/>
    <cellStyle name="20% - Accent2 24 2 2" xfId="20927" xr:uid="{F4809B8E-AA40-495C-A538-C0A7716C58A2}"/>
    <cellStyle name="20% - Accent2 24 3" xfId="7058" xr:uid="{EE8CF0DA-53ED-4797-A59D-B94B8E79AB7B}"/>
    <cellStyle name="20% - Accent2 24 3 2" xfId="20838" xr:uid="{B0F17105-14E7-492B-A024-153701D05675}"/>
    <cellStyle name="20% - Accent2 24 4" xfId="20687" xr:uid="{9DD3BCDC-8E02-4BD0-BD9F-3F3A622C49AA}"/>
    <cellStyle name="20% - Accent2 25" xfId="2466" xr:uid="{EAA89182-B298-4F38-9427-C911CCBA121A}"/>
    <cellStyle name="20% - Accent2 25 2" xfId="4304" xr:uid="{17AD044D-DFC6-4B7A-A1FC-F572D21E5A0D}"/>
    <cellStyle name="20% - Accent2 25 2 2" xfId="6662" xr:uid="{1B7F5374-3E8F-4554-A2FC-53EC83025601}"/>
    <cellStyle name="20% - Accent2 25 2 2 2" xfId="12648" xr:uid="{DECB4CDE-3492-43F5-A766-916B8ED0D124}"/>
    <cellStyle name="20% - Accent2 25 2 2 2 2" xfId="17560" xr:uid="{B09250E8-80AF-42F8-AD5A-658EC7EBDAF1}"/>
    <cellStyle name="20% - Accent2 25 2 2 3" xfId="15360" xr:uid="{9F367AE9-8E57-4B24-A0BC-9FE6EA3339EE}"/>
    <cellStyle name="20% - Accent2 25 2 3" xfId="7901" xr:uid="{3BA9EE06-D73C-480B-A80A-E6B9A13AB606}"/>
    <cellStyle name="20% - Accent2 25 2 3 2" xfId="13067" xr:uid="{5DB9DF5F-9D3D-4A3C-894F-25FCC8EDFF51}"/>
    <cellStyle name="20% - Accent2 25 2 3 2 2" xfId="17960" xr:uid="{830EF995-FEAF-4692-9B91-BDB03E148616}"/>
    <cellStyle name="20% - Accent2 25 2 3 3" xfId="15771" xr:uid="{010186E0-81A4-4C59-9AEA-0E50AA17F9BA}"/>
    <cellStyle name="20% - Accent2 25 2 4" xfId="10336" xr:uid="{2945AEF4-85B5-4AB5-9906-124724D30DD6}"/>
    <cellStyle name="20% - Accent2 25 2 4 2" xfId="16667" xr:uid="{B4276318-6C68-4F13-8844-328984EA55A4}"/>
    <cellStyle name="20% - Accent2 25 2 5" xfId="14458" xr:uid="{D27D18FB-A939-4671-B13A-80E003016A12}"/>
    <cellStyle name="20% - Accent2 25 3" xfId="5529" xr:uid="{37348BB4-B1B1-4848-874C-2198D8B79958}"/>
    <cellStyle name="20% - Accent2 25 3 2" xfId="11516" xr:uid="{BC073572-6923-43EB-A7A9-F41EF739D83D}"/>
    <cellStyle name="20% - Accent2 25 3 2 2" xfId="17131" xr:uid="{E6E69F6B-804E-4FE7-926B-04FFE86AC9D6}"/>
    <cellStyle name="20% - Accent2 25 3 3" xfId="14931" xr:uid="{BAFF7C49-DA98-488F-8B86-102715A23F72}"/>
    <cellStyle name="20% - Accent2 25 4" xfId="7059" xr:uid="{C3AE1CA8-369E-4082-AB8A-9E603FE7FF1E}"/>
    <cellStyle name="20% - Accent2 25 4 2" xfId="12956" xr:uid="{F391F87A-66E0-4691-BC2E-27530C8C24F4}"/>
    <cellStyle name="20% - Accent2 25 4 2 2" xfId="17854" xr:uid="{9529EB29-4AAC-470F-BF2E-3038A12C51B9}"/>
    <cellStyle name="20% - Accent2 25 4 3" xfId="15654" xr:uid="{74AFBE53-3E5D-4F61-9886-68CCAD3866DF}"/>
    <cellStyle name="20% - Accent2 25 5" xfId="9201" xr:uid="{20C6C4AA-16F4-477F-B7C4-3A467EFE2345}"/>
    <cellStyle name="20% - Accent2 25 5 2" xfId="16239" xr:uid="{01D70895-0702-46D2-A78C-E51DF19865B1}"/>
    <cellStyle name="20% - Accent2 25 6" xfId="14010" xr:uid="{E90F6E45-DDCF-417C-ABAD-047E3C27C522}"/>
    <cellStyle name="20% - Accent2 26" xfId="3299" xr:uid="{0073C43F-BE23-49C7-86AA-958CBB5448FA}"/>
    <cellStyle name="20% - Accent2 26 2" xfId="4491" xr:uid="{F0E4FB4B-6EE6-4329-87D6-636176BAC8BC}"/>
    <cellStyle name="20% - Accent2 26 2 2" xfId="6848" xr:uid="{13F3B816-5215-426A-B852-6F301849F334}"/>
    <cellStyle name="20% - Accent2 26 2 2 2" xfId="12834" xr:uid="{2F73BB75-B7F3-4039-A70A-37E5490EC772}"/>
    <cellStyle name="20% - Accent2 26 2 2 2 2" xfId="17742" xr:uid="{0A4FBFF5-508C-4D49-9A5F-9C6B88803008}"/>
    <cellStyle name="20% - Accent2 26 2 2 3" xfId="15542" xr:uid="{679259E3-19C0-4214-88A3-EFEB6C1DAB4A}"/>
    <cellStyle name="20% - Accent2 26 2 3" xfId="10522" xr:uid="{78142CD1-15A0-4137-A4CE-822F9CE9B510}"/>
    <cellStyle name="20% - Accent2 26 2 3 2" xfId="16849" xr:uid="{98F637BD-451B-41D0-8648-4A4BA3FEC119}"/>
    <cellStyle name="20% - Accent2 26 2 4" xfId="14640" xr:uid="{4CBDF55E-CDAE-4B8F-BC2F-F825BD4A8CAF}"/>
    <cellStyle name="20% - Accent2 26 3" xfId="5712" xr:uid="{8DBB38B7-D571-4674-B3F7-3C4BDC88D684}"/>
    <cellStyle name="20% - Accent2 26 3 2" xfId="11699" xr:uid="{7A7A57BA-A1AB-465C-9212-40886329A88B}"/>
    <cellStyle name="20% - Accent2 26 3 2 2" xfId="17312" xr:uid="{F26C1E12-A8DC-4ECB-A3EA-781862DCAA06}"/>
    <cellStyle name="20% - Accent2 26 3 3" xfId="15112" xr:uid="{1A74BD68-EBA8-4124-8BF3-4B76A354A7E3}"/>
    <cellStyle name="20% - Accent2 26 4" xfId="7813" xr:uid="{48694113-5085-4B75-826B-A34AAFB11804}"/>
    <cellStyle name="20% - Accent2 26 4 2" xfId="20886" xr:uid="{BFE519B7-44D1-44F0-8ADE-28983E170B46}"/>
    <cellStyle name="20% - Accent2 26 5" xfId="9387" xr:uid="{502B8247-ACDD-4644-A266-88AD4151B41D}"/>
    <cellStyle name="20% - Accent2 26 5 2" xfId="16423" xr:uid="{DA400793-DE04-4ACB-BFCC-E2C04E7D1963}"/>
    <cellStyle name="20% - Accent2 26 6" xfId="14205" xr:uid="{24BFB7A0-34C1-40BF-B142-D65006AEFD65}"/>
    <cellStyle name="20% - Accent2 27" xfId="4269" xr:uid="{A9C37566-15AD-4777-BD4F-BF9BBAD9D80F}"/>
    <cellStyle name="20% - Accent2 27 2" xfId="7849" xr:uid="{2B8905B0-141A-42CD-AD00-DDD74AB806B6}"/>
    <cellStyle name="20% - Accent2 27 2 2" xfId="20900" xr:uid="{2685C88F-2392-444D-9D01-7FF14B0BA91A}"/>
    <cellStyle name="20% - Accent2 27 3" xfId="20742" xr:uid="{D6FCDD89-BBFD-486A-9525-7663FB7B9B93}"/>
    <cellStyle name="20% - Accent2 28" xfId="5495" xr:uid="{52A90629-CFA9-4D9B-9CD2-F7CEE1B75813}"/>
    <cellStyle name="20% - Accent2 28 2" xfId="20771" xr:uid="{E4FEDB7A-68F6-4AB0-9EAC-F946413B737E}"/>
    <cellStyle name="20% - Accent2 29" xfId="6977" xr:uid="{E72B5C0C-B125-466B-AA33-FFC5E1A3CF39}"/>
    <cellStyle name="20% - Accent2 29 2" xfId="20812" xr:uid="{0A3B2FBE-0970-4DC8-A698-662D98B1D14F}"/>
    <cellStyle name="20% - Accent2 3" xfId="249" xr:uid="{1CDF4821-A70F-4EAA-BF0F-A48E6706B1C0}"/>
    <cellStyle name="20% - Accent2 3 2" xfId="250" xr:uid="{E0157684-52BE-4927-9470-97E404F3A505}"/>
    <cellStyle name="20% - Accent2 3 2 2" xfId="2468" xr:uid="{42223340-9165-4970-9BF8-BC25F25AB6E6}"/>
    <cellStyle name="20% - Accent2 3 2 2 2" xfId="4306" xr:uid="{D3927D01-C6F9-4DDD-AF6B-DA2952647683}"/>
    <cellStyle name="20% - Accent2 3 2 2 2 2" xfId="6664" xr:uid="{2299698D-6ED9-434D-A178-521E0BCE812D}"/>
    <cellStyle name="20% - Accent2 3 2 2 2 2 2" xfId="12650" xr:uid="{1189A7AB-A93F-438C-AD5F-9A30FFFE27B5}"/>
    <cellStyle name="20% - Accent2 3 2 2 2 2 2 2" xfId="17562" xr:uid="{BE2DE162-1034-4357-8CDF-DC20B1E757BA}"/>
    <cellStyle name="20% - Accent2 3 2 2 2 2 3" xfId="15362" xr:uid="{EA9AE3E1-A94A-469E-92C7-3E68661AAAC8}"/>
    <cellStyle name="20% - Accent2 3 2 2 2 3" xfId="10338" xr:uid="{BA227AE3-68FB-45C0-B6FD-23C51EB62296}"/>
    <cellStyle name="20% - Accent2 3 2 2 2 3 2" xfId="16669" xr:uid="{970E9B82-0F72-4B5C-B29D-C09E6BA5157B}"/>
    <cellStyle name="20% - Accent2 3 2 2 2 4" xfId="14460" xr:uid="{4047D9AD-3709-40DD-891C-053529B5CEC8}"/>
    <cellStyle name="20% - Accent2 3 2 2 3" xfId="5531" xr:uid="{4335E43E-B130-4F2C-A913-8BACBD566D0A}"/>
    <cellStyle name="20% - Accent2 3 2 2 3 2" xfId="11518" xr:uid="{4C53AD0F-4DCE-4046-9F23-F60D76E7D724}"/>
    <cellStyle name="20% - Accent2 3 2 2 3 2 2" xfId="17133" xr:uid="{A08842CE-01FC-4EA1-8DDE-FF89C3CB1878}"/>
    <cellStyle name="20% - Accent2 3 2 2 3 3" xfId="14933" xr:uid="{F01F407D-8406-4950-AF3B-CE415F1927F3}"/>
    <cellStyle name="20% - Accent2 3 2 2 4" xfId="7903" xr:uid="{97D5D0A6-6078-4360-ACD5-F1739004B268}"/>
    <cellStyle name="20% - Accent2 3 2 2 4 2" xfId="13069" xr:uid="{AA7199F4-ED2B-4B4A-B265-3A53885BB715}"/>
    <cellStyle name="20% - Accent2 3 2 2 4 2 2" xfId="17962" xr:uid="{AC11AAC5-5E17-4E2A-9147-0FAAA2A63341}"/>
    <cellStyle name="20% - Accent2 3 2 2 4 3" xfId="15773" xr:uid="{C56C864A-8E41-4017-B830-4BEB1D135F70}"/>
    <cellStyle name="20% - Accent2 3 2 2 5" xfId="9203" xr:uid="{CF460CAF-573B-4A4C-8290-4E46806D76DF}"/>
    <cellStyle name="20% - Accent2 3 2 2 5 2" xfId="16241" xr:uid="{E2731B6C-1615-4A61-B2ED-B4DCD551B98E}"/>
    <cellStyle name="20% - Accent2 3 2 2 6" xfId="14012" xr:uid="{C37AE40C-9C89-47E0-B19D-D316A57B0B68}"/>
    <cellStyle name="20% - Accent2 3 2 3" xfId="7061" xr:uid="{FE063F6B-5272-42E8-B2B7-0466D4477914}"/>
    <cellStyle name="20% - Accent2 3 2 3 2" xfId="12958" xr:uid="{51887B1C-2825-4809-9058-A83E95E95240}"/>
    <cellStyle name="20% - Accent2 3 2 3 2 2" xfId="17856" xr:uid="{4DCACD03-6B87-42F7-9710-062F85A8E245}"/>
    <cellStyle name="20% - Accent2 3 2 3 3" xfId="15656" xr:uid="{4875AE56-97EC-4FB5-A7AE-4E8EE64C43AF}"/>
    <cellStyle name="20% - Accent2 3 3" xfId="251" xr:uid="{F6A7F754-348E-4F14-8F7D-67BEBCDC42C6}"/>
    <cellStyle name="20% - Accent2 3 3 2" xfId="7902" xr:uid="{E5DDD35A-8C57-422F-82DA-318877DBB632}"/>
    <cellStyle name="20% - Accent2 3 3 2 2" xfId="13068" xr:uid="{32A27E63-E417-4B49-9E06-B238A0B57788}"/>
    <cellStyle name="20% - Accent2 3 3 2 2 2" xfId="17961" xr:uid="{B5A08FF3-F24B-4691-B77C-679F2BBB6463}"/>
    <cellStyle name="20% - Accent2 3 3 2 3" xfId="15772" xr:uid="{62431633-548D-40DB-A7DA-B178F1618267}"/>
    <cellStyle name="20% - Accent2 3 4" xfId="2467" xr:uid="{DDBBB44F-5A06-4165-9D07-FAF34537C4E8}"/>
    <cellStyle name="20% - Accent2 3 4 2" xfId="4305" xr:uid="{E4FFCF51-FE43-4435-B263-33A6B828E19C}"/>
    <cellStyle name="20% - Accent2 3 4 2 2" xfId="6663" xr:uid="{7DCDE81A-C593-4BE2-915A-B64CFD43799F}"/>
    <cellStyle name="20% - Accent2 3 4 2 2 2" xfId="12649" xr:uid="{2188A45B-53CB-49D8-A9FF-AD51B886AC2B}"/>
    <cellStyle name="20% - Accent2 3 4 2 2 2 2" xfId="17561" xr:uid="{60516BDC-E387-4CE7-990C-0AB285246866}"/>
    <cellStyle name="20% - Accent2 3 4 2 2 3" xfId="15361" xr:uid="{D25B5953-85B7-4959-9C00-BB419D668D09}"/>
    <cellStyle name="20% - Accent2 3 4 2 3" xfId="10337" xr:uid="{4F910B95-9538-442B-B13B-AAC21B4F9E73}"/>
    <cellStyle name="20% - Accent2 3 4 2 3 2" xfId="16668" xr:uid="{8C8A5280-558A-4646-ABE7-E3285C5B54DD}"/>
    <cellStyle name="20% - Accent2 3 4 2 4" xfId="14459" xr:uid="{D5874060-1A06-4BA6-BC34-4AC0E6591732}"/>
    <cellStyle name="20% - Accent2 3 4 3" xfId="5530" xr:uid="{8C7E32C3-CC50-40B3-8701-70A91A4F564D}"/>
    <cellStyle name="20% - Accent2 3 4 3 2" xfId="11517" xr:uid="{370C0C3E-4F74-4089-A971-EDC8757AA900}"/>
    <cellStyle name="20% - Accent2 3 4 3 2 2" xfId="17132" xr:uid="{F553D244-BADF-40F4-838A-FF90532950B5}"/>
    <cellStyle name="20% - Accent2 3 4 3 3" xfId="14932" xr:uid="{DCE46C1D-D161-4E3E-964F-EDDF6D8261BE}"/>
    <cellStyle name="20% - Accent2 3 4 4" xfId="9202" xr:uid="{B57FEC77-0E5F-4420-8245-13B9EBFE00B7}"/>
    <cellStyle name="20% - Accent2 3 4 4 2" xfId="16240" xr:uid="{C9235874-0149-46AA-98DE-26B077551C3A}"/>
    <cellStyle name="20% - Accent2 3 4 5" xfId="14011" xr:uid="{761C113F-B5FC-4476-B5F5-BE675E336E3A}"/>
    <cellStyle name="20% - Accent2 3 5" xfId="7060" xr:uid="{83A2785B-DA0C-459A-8FAA-889A36DF85A7}"/>
    <cellStyle name="20% - Accent2 3 5 2" xfId="12957" xr:uid="{759B909D-3882-475C-AC34-8A4B4565E039}"/>
    <cellStyle name="20% - Accent2 3 5 2 2" xfId="17855" xr:uid="{0FFB6715-64A3-4255-9216-0CBB519F1FB0}"/>
    <cellStyle name="20% - Accent2 3 5 3" xfId="15655" xr:uid="{55EDBC7F-F5F3-4623-9093-D597716EA6EA}"/>
    <cellStyle name="20% - Accent2 3 6" xfId="19941" xr:uid="{3806DACD-010A-43DB-811F-2F771B56663A}"/>
    <cellStyle name="20% - Accent2 3 7" xfId="19788" xr:uid="{6393AC96-2C7C-4987-AA00-B77D03CA3EF5}"/>
    <cellStyle name="20% - Accent2 30" xfId="9167" xr:uid="{24B096A6-EC45-4AD1-BF1C-B3968A755331}"/>
    <cellStyle name="20% - Accent2 30 2" xfId="21003" xr:uid="{968AC298-1F9A-4C68-9B24-884DAD068DDE}"/>
    <cellStyle name="20% - Accent2 31" xfId="13977" xr:uid="{F35F2757-A6C5-4CB5-8B0D-826AF4ADC445}"/>
    <cellStyle name="20% - Accent2 32" xfId="20660" xr:uid="{81A7AFEF-38C8-4D88-B211-2FD6A238D54E}"/>
    <cellStyle name="20% - Accent2 33" xfId="19199" xr:uid="{3D178127-225E-4A7F-8564-5F53A1599587}"/>
    <cellStyle name="20% - Accent2 34" xfId="2384" xr:uid="{B23C6834-2C36-49E5-862E-DA2281BC1007}"/>
    <cellStyle name="20% - Accent2 4" xfId="252" xr:uid="{5BA922B4-F589-4AC4-9705-A700F82686C7}"/>
    <cellStyle name="20% - Accent2 4 2" xfId="3362" xr:uid="{529E9699-C9B4-4531-9900-BF46CFEDA136}"/>
    <cellStyle name="20% - Accent2 4 2 2" xfId="5763" xr:uid="{30CCB67D-F381-4201-ACCA-BE1B5FB87CB1}"/>
    <cellStyle name="20% - Accent2 4 2 2 2" xfId="11750" xr:uid="{CBC897BF-870C-4DF4-AAB5-D14BB5DFF679}"/>
    <cellStyle name="20% - Accent2 4 2 2 2 2" xfId="17351" xr:uid="{D2B4EC29-9E94-4FBA-81C2-97AC680FD4E3}"/>
    <cellStyle name="20% - Accent2 4 2 2 3" xfId="15150" xr:uid="{E6F6998E-19B0-4B6C-86B3-58DB4E1B58A2}"/>
    <cellStyle name="20% - Accent2 4 2 3" xfId="7904" xr:uid="{99FEB56A-5081-43BA-A6DD-B45BF0DCF0D9}"/>
    <cellStyle name="20% - Accent2 4 2 3 2" xfId="13070" xr:uid="{CC2A72C0-E9D5-4571-9205-D0C307A307AC}"/>
    <cellStyle name="20% - Accent2 4 2 3 2 2" xfId="17963" xr:uid="{B0CE948B-3FAA-4194-852C-5395D46B72E3}"/>
    <cellStyle name="20% - Accent2 4 2 3 3" xfId="15774" xr:uid="{D10267A4-D24B-4F60-9654-108958CF9543}"/>
    <cellStyle name="20% - Accent2 4 2 4" xfId="9438" xr:uid="{EC2DC14F-6585-4E15-951B-853FF63791CF}"/>
    <cellStyle name="20% - Accent2 4 2 4 2" xfId="16461" xr:uid="{131658D5-69F8-4914-AA19-EE7C3A553736}"/>
    <cellStyle name="20% - Accent2 4 2 5" xfId="14243" xr:uid="{84661A77-CB41-4066-B526-950075E284EE}"/>
    <cellStyle name="20% - Accent2 4 3" xfId="4593" xr:uid="{0C60B553-17FC-4AB2-BF37-FC1ECE7175FA}"/>
    <cellStyle name="20% - Accent2 4 3 2" xfId="10623" xr:uid="{94D6C62E-A9AA-4658-BB5A-295B2575AAC3}"/>
    <cellStyle name="20% - Accent2 4 3 2 2" xfId="16932" xr:uid="{C60BCD87-5364-4A7A-B725-E7B8B9D08948}"/>
    <cellStyle name="20% - Accent2 4 3 3" xfId="14722" xr:uid="{284523B2-9B12-4DA5-BB12-11F4DF5B3C8D}"/>
    <cellStyle name="20% - Accent2 4 4" xfId="7062" xr:uid="{2FE59BC5-5A04-467C-BF39-F628C09E8870}"/>
    <cellStyle name="20% - Accent2 4 4 2" xfId="12959" xr:uid="{FE44EC23-F3E8-434E-ACC1-47FE4CA2F037}"/>
    <cellStyle name="20% - Accent2 4 4 2 2" xfId="17857" xr:uid="{D48C6A55-0C75-4C3A-95DB-AD23242B1490}"/>
    <cellStyle name="20% - Accent2 4 4 3" xfId="15657" xr:uid="{CD66E4F7-678B-4406-BB24-BB18F457CD02}"/>
    <cellStyle name="20% - Accent2 4 5" xfId="8264" xr:uid="{CE169D99-5DBB-4FF3-970F-4AEA7BFF4F96}"/>
    <cellStyle name="20% - Accent2 4 5 2" xfId="16032" xr:uid="{9839E3DE-C5B5-4805-A816-21771900B915}"/>
    <cellStyle name="20% - Accent2 4 6" xfId="13609" xr:uid="{BCC4E064-BDC4-407B-A263-FABF1A801976}"/>
    <cellStyle name="20% - Accent2 5" xfId="2469" xr:uid="{36408F14-C095-46D0-97C4-C604BE074277}"/>
    <cellStyle name="20% - Accent2 5 2" xfId="4307" xr:uid="{C531D9B1-0841-4A7E-9F29-2E75D5C1BF59}"/>
    <cellStyle name="20% - Accent2 5 2 2" xfId="6665" xr:uid="{EF51B5CD-1B8F-4E87-AF60-0EB4086FDD3D}"/>
    <cellStyle name="20% - Accent2 5 2 2 2" xfId="12651" xr:uid="{585D2656-B04C-454B-80FE-E7E6AAF5995D}"/>
    <cellStyle name="20% - Accent2 5 2 2 2 2" xfId="17563" xr:uid="{FD925908-06C8-4FE7-B81D-8462B0B988C5}"/>
    <cellStyle name="20% - Accent2 5 2 2 3" xfId="15363" xr:uid="{BD8CBA4D-2B38-42AA-9540-53F27591D0CE}"/>
    <cellStyle name="20% - Accent2 5 2 3" xfId="7905" xr:uid="{AF6FFA9E-69C2-4635-84C1-34F9922A28F2}"/>
    <cellStyle name="20% - Accent2 5 2 3 2" xfId="13071" xr:uid="{E7DBDB37-EF84-47F8-89FF-9062B022E56D}"/>
    <cellStyle name="20% - Accent2 5 2 3 2 2" xfId="17964" xr:uid="{E6015E9D-6841-4F46-BFE2-2A5191B181E3}"/>
    <cellStyle name="20% - Accent2 5 2 3 3" xfId="15775" xr:uid="{426E404F-95FC-4C8A-B28C-156FFB8425CB}"/>
    <cellStyle name="20% - Accent2 5 2 4" xfId="10339" xr:uid="{B8DC0CE1-19AB-4EE5-B20D-54B95BF5D589}"/>
    <cellStyle name="20% - Accent2 5 2 4 2" xfId="16670" xr:uid="{4691E94A-53F9-4D8D-AC28-775A5C0BAAF8}"/>
    <cellStyle name="20% - Accent2 5 2 5" xfId="14461" xr:uid="{EB7E536D-B9BF-4E04-97D9-C2A2325E5345}"/>
    <cellStyle name="20% - Accent2 5 3" xfId="5532" xr:uid="{8E615D69-1075-4158-8EB1-A463AAEDAFED}"/>
    <cellStyle name="20% - Accent2 5 3 2" xfId="11519" xr:uid="{C999F128-A5FB-4CC7-BE3B-03A53C0B5F81}"/>
    <cellStyle name="20% - Accent2 5 3 2 2" xfId="17134" xr:uid="{D0129FD7-A0D6-42D5-83E4-1FE42FC39FDB}"/>
    <cellStyle name="20% - Accent2 5 3 3" xfId="14934" xr:uid="{8A940911-8452-415B-B015-ACDB61CB2B8E}"/>
    <cellStyle name="20% - Accent2 5 4" xfId="7063" xr:uid="{43BB5C26-F8C6-4293-A876-22B442023C3B}"/>
    <cellStyle name="20% - Accent2 5 4 2" xfId="12960" xr:uid="{5BEF91D7-CBF8-447A-AF4F-68A8B94EBF01}"/>
    <cellStyle name="20% - Accent2 5 4 2 2" xfId="17858" xr:uid="{6D9E7CB5-2A08-4955-ADE9-A614096BC3AA}"/>
    <cellStyle name="20% - Accent2 5 4 3" xfId="15658" xr:uid="{51DBDA39-9A3B-4470-8BCA-E6E1C9A41093}"/>
    <cellStyle name="20% - Accent2 5 5" xfId="9204" xr:uid="{DE770D11-15CD-49F5-A0A2-561E3B145FCE}"/>
    <cellStyle name="20% - Accent2 5 5 2" xfId="16242" xr:uid="{CF6128BE-23F1-4CA0-AAFD-9D3B9D49A8B9}"/>
    <cellStyle name="20% - Accent2 5 6" xfId="14013" xr:uid="{3B4911AF-A2EE-4AFC-85F0-FBA0F9E8EA97}"/>
    <cellStyle name="20% - Accent2 6" xfId="2470" xr:uid="{C95D9ABA-27B9-4DFD-BF7C-F17556BCE6E2}"/>
    <cellStyle name="20% - Accent2 6 2" xfId="7064" xr:uid="{6914D6E0-4107-4AA8-93C4-634A7F8E8F4B}"/>
    <cellStyle name="20% - Accent2 7" xfId="2471" xr:uid="{B8A771D7-89C8-4735-B50D-9763C2F8C261}"/>
    <cellStyle name="20% - Accent2 7 2" xfId="7065" xr:uid="{2987E059-7D1B-4CCE-A5CF-7CCE6A61F7C1}"/>
    <cellStyle name="20% - Accent2 8" xfId="2472" xr:uid="{B2D24A0F-40BE-4248-9AFF-BC6D817A1C41}"/>
    <cellStyle name="20% - Accent2 8 2" xfId="7066" xr:uid="{5AF903AC-6835-4389-BA46-9CCC82917226}"/>
    <cellStyle name="20% - Accent2 9" xfId="2473" xr:uid="{60CF7F0F-8629-4D15-B687-11D350F3B778}"/>
    <cellStyle name="20% - Accent2 9 2" xfId="7067" xr:uid="{BBB1F856-92BC-4D0D-A16C-A4C82B3F4726}"/>
    <cellStyle name="20% - Accent3 10" xfId="2474" xr:uid="{743F5C55-0369-4FF1-8A55-5C8FD785D60B}"/>
    <cellStyle name="20% - Accent3 10 2" xfId="7068" xr:uid="{A26791A5-8C5E-4522-8415-6FF142DA48C0}"/>
    <cellStyle name="20% - Accent3 11" xfId="2475" xr:uid="{11553EB8-0093-48A0-BACD-CDC8AB3DE700}"/>
    <cellStyle name="20% - Accent3 11 2" xfId="7069" xr:uid="{5B89A94A-CBF5-426A-86F4-EA741F3868EB}"/>
    <cellStyle name="20% - Accent3 12" xfId="2476" xr:uid="{F2B699F1-BBAB-4C54-8F91-79D9A7434774}"/>
    <cellStyle name="20% - Accent3 12 2" xfId="7070" xr:uid="{6D376F01-891F-445F-ACE9-7957951D0564}"/>
    <cellStyle name="20% - Accent3 13" xfId="2477" xr:uid="{BD611CFE-1449-4AB1-989F-5BB374A72F9E}"/>
    <cellStyle name="20% - Accent3 13 2" xfId="7071" xr:uid="{578C219C-B79D-40DF-A983-A5AE68FC5D5A}"/>
    <cellStyle name="20% - Accent3 14" xfId="2478" xr:uid="{277B1E02-C1D7-4FAF-9F42-5F05C1DC2E44}"/>
    <cellStyle name="20% - Accent3 14 2" xfId="7072" xr:uid="{36EFEE24-26CD-4655-8BE5-C4846CDB1386}"/>
    <cellStyle name="20% - Accent3 15" xfId="2479" xr:uid="{5EC559CC-87CE-4303-9999-365BC251002E}"/>
    <cellStyle name="20% - Accent3 15 2" xfId="7073" xr:uid="{4C4A7680-84D7-49C8-828D-2B2021E6C708}"/>
    <cellStyle name="20% - Accent3 16" xfId="2480" xr:uid="{D1C2CF33-34B4-4C2F-93CA-87C5D6DC8C94}"/>
    <cellStyle name="20% - Accent3 16 2" xfId="7074" xr:uid="{8BBFEA0C-A3B4-4214-A083-3FCAC4807875}"/>
    <cellStyle name="20% - Accent3 17" xfId="2481" xr:uid="{02770CBB-9BA9-48CE-A3F6-8AD8F22D7F1B}"/>
    <cellStyle name="20% - Accent3 17 2" xfId="7075" xr:uid="{1DA71717-3A37-4550-808A-CA67074A9904}"/>
    <cellStyle name="20% - Accent3 18" xfId="2482" xr:uid="{F854B0C3-31A6-4B1B-BCD4-1E35029EE07B}"/>
    <cellStyle name="20% - Accent3 18 2" xfId="7076" xr:uid="{D3E47153-4E33-4A2E-8929-C0042FF006C4}"/>
    <cellStyle name="20% - Accent3 19" xfId="2483" xr:uid="{01023C9C-D145-4014-94EA-40119CBAF3E7}"/>
    <cellStyle name="20% - Accent3 19 2" xfId="7077" xr:uid="{1163773F-D75C-4233-9CEE-B422A0963CF4}"/>
    <cellStyle name="20% - Accent3 2" xfId="253" xr:uid="{0D381B41-82C5-479E-AC0E-B58CE103045E}"/>
    <cellStyle name="20% - Accent3 2 2" xfId="254" xr:uid="{02A9FC01-EF8D-42DF-86FF-E4183C0D4415}"/>
    <cellStyle name="20% - Accent3 2 2 2" xfId="255" xr:uid="{6273CFB2-87DE-43E7-934B-93D778063903}"/>
    <cellStyle name="20% - Accent3 2 2 2 2" xfId="7906" xr:uid="{41D58880-A211-44F0-AC80-FA2009D30451}"/>
    <cellStyle name="20% - Accent3 2 2 2 2 2" xfId="13072" xr:uid="{EA2D07A5-3A18-4360-8598-6FED9E9EAA28}"/>
    <cellStyle name="20% - Accent3 2 2 2 2 2 2" xfId="17965" xr:uid="{31924F17-098E-4CFE-A56E-92BDFAC27DE3}"/>
    <cellStyle name="20% - Accent3 2 2 2 2 3" xfId="15776" xr:uid="{782C11DC-6AE5-46D1-A3EC-60AA4476B162}"/>
    <cellStyle name="20% - Accent3 2 2 3" xfId="2484" xr:uid="{CDAC1799-F10A-4FE5-9E86-1C5B4F99BFFB}"/>
    <cellStyle name="20% - Accent3 2 2 3 2" xfId="4308" xr:uid="{A86C7805-E9EE-4F71-9687-FC01EC0E1521}"/>
    <cellStyle name="20% - Accent3 2 2 3 2 2" xfId="6666" xr:uid="{1D1DE50E-F1B2-4061-B673-69308707B1CD}"/>
    <cellStyle name="20% - Accent3 2 2 3 2 2 2" xfId="12652" xr:uid="{D9F52CAD-7AAA-4DAF-A840-0C64F8998BA9}"/>
    <cellStyle name="20% - Accent3 2 2 3 2 2 2 2" xfId="17564" xr:uid="{04DEAEFE-DD90-480C-96F1-CF09E8C54A67}"/>
    <cellStyle name="20% - Accent3 2 2 3 2 2 3" xfId="15364" xr:uid="{56E703E7-FF5A-4F8A-BC85-DE5D1AEEAEF2}"/>
    <cellStyle name="20% - Accent3 2 2 3 2 3" xfId="10340" xr:uid="{69A2112D-3263-4D4F-A821-DA5C78684293}"/>
    <cellStyle name="20% - Accent3 2 2 3 2 3 2" xfId="16671" xr:uid="{0069F146-238D-4E5C-98C6-FD9800E5695F}"/>
    <cellStyle name="20% - Accent3 2 2 3 2 4" xfId="14462" xr:uid="{61880234-4391-4C3E-9E67-D18531EBE1C5}"/>
    <cellStyle name="20% - Accent3 2 2 3 3" xfId="5533" xr:uid="{3ED3D65F-62F1-481F-B9B6-7ECBAB8FD8D0}"/>
    <cellStyle name="20% - Accent3 2 2 3 3 2" xfId="11520" xr:uid="{8F7623A3-70A3-4487-9C82-4482182848A6}"/>
    <cellStyle name="20% - Accent3 2 2 3 3 2 2" xfId="17135" xr:uid="{48EAB127-C401-46B0-A1D3-274A2832CF88}"/>
    <cellStyle name="20% - Accent3 2 2 3 3 3" xfId="14935" xr:uid="{AC0CC68E-CBB7-4053-A962-3A9332113F51}"/>
    <cellStyle name="20% - Accent3 2 2 3 4" xfId="9205" xr:uid="{6EB31795-B7E9-48C0-82A3-88EF036CA0B3}"/>
    <cellStyle name="20% - Accent3 2 2 3 4 2" xfId="16243" xr:uid="{64D4496F-502D-43AD-A86F-333DFB0AEA53}"/>
    <cellStyle name="20% - Accent3 2 2 3 5" xfId="14015" xr:uid="{6D8856D6-F4E0-4FA8-A661-9739C49E93A0}"/>
    <cellStyle name="20% - Accent3 2 2 4" xfId="7078" xr:uid="{9936CB6A-7C34-44CC-A91E-398D0B791449}"/>
    <cellStyle name="20% - Accent3 2 2 4 2" xfId="12961" xr:uid="{B04B10A6-3291-4F16-8F95-81EE6FF859FA}"/>
    <cellStyle name="20% - Accent3 2 2 4 2 2" xfId="17859" xr:uid="{538F8AE1-5195-4B56-8B1E-E70E36ECD38A}"/>
    <cellStyle name="20% - Accent3 2 2 4 3" xfId="15659" xr:uid="{A19F08ED-F741-435D-AD4A-DDA075C70991}"/>
    <cellStyle name="20% - Accent3 2 2 5" xfId="19943" xr:uid="{36DCBECB-FFE3-402F-BCDC-F5EED96EBF8D}"/>
    <cellStyle name="20% - Accent3 2 2 6" xfId="19853" xr:uid="{3638D17C-AFFD-4A0E-83D6-04D1B842431E}"/>
    <cellStyle name="20% - Accent3 2 3" xfId="256" xr:uid="{334B50F1-94BA-478E-9F5A-5F31A3873BF4}"/>
    <cellStyle name="20% - Accent3 2 3 2" xfId="7873" xr:uid="{0228F6DB-1FCB-4604-9396-199FECB02100}"/>
    <cellStyle name="20% - Accent3 2 3 2 2" xfId="20915" xr:uid="{B122C3CD-4383-448A-865E-B103B58E92CF}"/>
    <cellStyle name="20% - Accent3 2 4" xfId="257" xr:uid="{6DB1F7C5-68AD-44B4-B4A4-9DBC458B34BC}"/>
    <cellStyle name="20% - Accent3 2 4 2" xfId="3363" xr:uid="{46D1F624-DB33-49A2-BEFA-3935D281AD0A}"/>
    <cellStyle name="20% - Accent3 2 4 2 2" xfId="5764" xr:uid="{FA4307FB-CC50-44A1-A22C-0ED35D2269C2}"/>
    <cellStyle name="20% - Accent3 2 4 2 2 2" xfId="11751" xr:uid="{BE9F89AA-76C2-4FD2-B8AB-4A878FDA9D4E}"/>
    <cellStyle name="20% - Accent3 2 4 2 2 2 2" xfId="17352" xr:uid="{F7C91123-F121-43AB-89BC-BF9D5147AC66}"/>
    <cellStyle name="20% - Accent3 2 4 2 2 3" xfId="15151" xr:uid="{D75A39B0-844D-4158-927A-4820300D4B96}"/>
    <cellStyle name="20% - Accent3 2 4 2 3" xfId="9439" xr:uid="{77E363E0-426B-4BA2-8346-9AC3C4C6E787}"/>
    <cellStyle name="20% - Accent3 2 4 2 3 2" xfId="16462" xr:uid="{0E11028D-D267-4599-AD13-3E662BD2E733}"/>
    <cellStyle name="20% - Accent3 2 4 2 4" xfId="14244" xr:uid="{D0A120EF-8345-4FBF-B390-BD4913CFC84D}"/>
    <cellStyle name="20% - Accent3 2 4 3" xfId="4594" xr:uid="{58780B9E-A1C3-4F91-8833-CD4E5EB9536A}"/>
    <cellStyle name="20% - Accent3 2 4 3 2" xfId="10624" xr:uid="{6A5FF57C-EB4A-42E5-83E7-6FADF890EA83}"/>
    <cellStyle name="20% - Accent3 2 4 3 2 2" xfId="16933" xr:uid="{09152500-B2E5-40E5-92D5-195FCABC8BE0}"/>
    <cellStyle name="20% - Accent3 2 4 3 3" xfId="14723" xr:uid="{E9E13BC6-AF72-4620-B7CE-B23EB04EF81C}"/>
    <cellStyle name="20% - Accent3 2 4 4" xfId="8265" xr:uid="{214CA626-6551-4C07-9CAD-4397C6F1A766}"/>
    <cellStyle name="20% - Accent3 2 4 4 2" xfId="16033" xr:uid="{51805DF1-C751-4C38-B07A-65BA410C5A1F}"/>
    <cellStyle name="20% - Accent3 2 4 5" xfId="13610" xr:uid="{A48A050D-8A01-44C0-8D14-EB73765D5C24}"/>
    <cellStyle name="20% - Accent3 2 5" xfId="2409" xr:uid="{CADC7B6B-DB81-478D-987F-15D5C0B222CE}"/>
    <cellStyle name="20% - Accent3 2 5 2" xfId="20675" xr:uid="{3E1EF510-5BCF-4F2A-8151-C152D8DA1E20}"/>
    <cellStyle name="20% - Accent3 2 6" xfId="7001" xr:uid="{E8914E1C-16F4-4C3E-8D56-729446870035}"/>
    <cellStyle name="20% - Accent3 2 6 2" xfId="20827" xr:uid="{22A2BFE7-6320-4192-9D5C-C5EFCCA11BF4}"/>
    <cellStyle name="20% - Accent3 2 7" xfId="19942" xr:uid="{D4AE92A3-5EDE-43B1-8EF2-9DB903F2A815}"/>
    <cellStyle name="20% - Accent3 2 8" xfId="19527" xr:uid="{8F616B63-999D-4334-96C9-23F86DAF0D19}"/>
    <cellStyle name="20% - Accent3 20" xfId="2485" xr:uid="{D702E249-9826-42DC-A4E4-550B875B5A7A}"/>
    <cellStyle name="20% - Accent3 20 2" xfId="7079" xr:uid="{D957757D-28D7-4C27-9665-E8E38987866D}"/>
    <cellStyle name="20% - Accent3 21" xfId="2486" xr:uid="{02438BF8-CE04-479D-B17C-DF1B2AEB1926}"/>
    <cellStyle name="20% - Accent3 21 2" xfId="7080" xr:uid="{F3C190A3-BE1F-4BE0-9DB5-984A1FAC1F41}"/>
    <cellStyle name="20% - Accent3 22" xfId="2487" xr:uid="{413065FF-175A-4A1A-A2FB-C0DC97EBE0A9}"/>
    <cellStyle name="20% - Accent3 22 2" xfId="7907" xr:uid="{67329E43-BE04-400A-81EF-B8F625C78C79}"/>
    <cellStyle name="20% - Accent3 22 2 2" xfId="20928" xr:uid="{DC2498FE-343C-4D8B-AE66-572C6DADF362}"/>
    <cellStyle name="20% - Accent3 22 3" xfId="7081" xr:uid="{391F1A29-A4CB-4EC5-BE6A-0D1501AA2D6F}"/>
    <cellStyle name="20% - Accent3 22 3 2" xfId="20839" xr:uid="{E3B3A3B6-AD30-4F00-8356-3ABFFEF85278}"/>
    <cellStyle name="20% - Accent3 22 4" xfId="20688" xr:uid="{CDB3864F-C944-4826-B759-7EA85C974ABA}"/>
    <cellStyle name="20% - Accent3 23" xfId="2488" xr:uid="{B9A7B762-2F11-48EA-A6E0-01E7FC085BB6}"/>
    <cellStyle name="20% - Accent3 23 2" xfId="4309" xr:uid="{A8E9C633-F29E-40DD-9368-8457621620AE}"/>
    <cellStyle name="20% - Accent3 23 2 2" xfId="6667" xr:uid="{4E91E4D1-DB78-458E-84AE-D67DDF1FBE2B}"/>
    <cellStyle name="20% - Accent3 23 2 2 2" xfId="12653" xr:uid="{D1910788-85B9-4F4A-B07A-E84E86C65749}"/>
    <cellStyle name="20% - Accent3 23 2 2 2 2" xfId="17565" xr:uid="{A85FDEE2-FCA6-4F43-B7FA-4DE1F689D4A8}"/>
    <cellStyle name="20% - Accent3 23 2 2 3" xfId="15365" xr:uid="{7EA9E74A-4BD2-4924-8C79-34F2B434CA65}"/>
    <cellStyle name="20% - Accent3 23 2 3" xfId="7908" xr:uid="{8672297E-41D8-4033-8047-31B629A6CD10}"/>
    <cellStyle name="20% - Accent3 23 2 3 2" xfId="13073" xr:uid="{DE7C3E35-CCFD-44E4-A407-667F8E6978C4}"/>
    <cellStyle name="20% - Accent3 23 2 3 2 2" xfId="17966" xr:uid="{926D22B6-0D43-4F7B-82D7-07F6DA5D349B}"/>
    <cellStyle name="20% - Accent3 23 2 3 3" xfId="15777" xr:uid="{099A41CC-4266-4FA1-B3B2-CD9FB77929A3}"/>
    <cellStyle name="20% - Accent3 23 2 4" xfId="10341" xr:uid="{48F9FA53-5219-48A0-9435-1065648E3ACA}"/>
    <cellStyle name="20% - Accent3 23 2 4 2" xfId="16672" xr:uid="{598AFC7E-D417-4020-8E88-ABE1DA81A955}"/>
    <cellStyle name="20% - Accent3 23 2 5" xfId="14463" xr:uid="{310F21F2-8738-4548-BB8E-843EEBAAA871}"/>
    <cellStyle name="20% - Accent3 23 3" xfId="5534" xr:uid="{9C7D6F57-2864-4E0D-BF44-B20D4CCFD5BC}"/>
    <cellStyle name="20% - Accent3 23 3 2" xfId="11521" xr:uid="{60A2A274-B17A-4C54-B1CC-E745070185D8}"/>
    <cellStyle name="20% - Accent3 23 3 2 2" xfId="17136" xr:uid="{CA4E1E8E-DF7C-4600-9DBF-9ED7E491C001}"/>
    <cellStyle name="20% - Accent3 23 3 3" xfId="14936" xr:uid="{08E3E933-A077-44B0-90E0-E9A55D6A9C60}"/>
    <cellStyle name="20% - Accent3 23 4" xfId="7082" xr:uid="{E1ABF5A7-8B7B-4F21-9485-45D87C70BBAC}"/>
    <cellStyle name="20% - Accent3 23 4 2" xfId="12962" xr:uid="{CC0909B9-CE47-4EBE-B352-C06A826E3431}"/>
    <cellStyle name="20% - Accent3 23 4 2 2" xfId="17860" xr:uid="{F0AD039F-BA77-4F14-884D-D61811DD40F3}"/>
    <cellStyle name="20% - Accent3 23 4 3" xfId="15660" xr:uid="{4BAEFE2F-CC23-4D18-82B6-3DB88FF58453}"/>
    <cellStyle name="20% - Accent3 23 5" xfId="9206" xr:uid="{9D446F3E-A0F8-4A9C-AE36-1F1907432A90}"/>
    <cellStyle name="20% - Accent3 23 5 2" xfId="16244" xr:uid="{C4EC1090-9159-42D5-91A3-CE74F7A21B01}"/>
    <cellStyle name="20% - Accent3 23 6" xfId="14016" xr:uid="{E773C4D5-25FA-4F5B-B70E-1B6930E00916}"/>
    <cellStyle name="20% - Accent3 24" xfId="2489" xr:uid="{044905F2-78E8-4ABB-885A-FE72EFC6CF65}"/>
    <cellStyle name="20% - Accent3 24 2" xfId="7909" xr:uid="{67AE3B74-A45E-4656-9A86-C302BC627808}"/>
    <cellStyle name="20% - Accent3 24 2 2" xfId="20929" xr:uid="{3C36E2AF-D210-4AEF-9D17-06045A1873EB}"/>
    <cellStyle name="20% - Accent3 24 3" xfId="7083" xr:uid="{B591067C-7866-437F-A30C-CE13FFEBD60F}"/>
    <cellStyle name="20% - Accent3 24 3 2" xfId="20840" xr:uid="{4DE34886-2621-45F3-98EB-5C3907BCA0B0}"/>
    <cellStyle name="20% - Accent3 24 4" xfId="20689" xr:uid="{C5F1359B-8170-4904-B634-3C540E4B2B8B}"/>
    <cellStyle name="20% - Accent3 25" xfId="2490" xr:uid="{C3B3550D-6E9C-49F9-ADA1-85A18C01860A}"/>
    <cellStyle name="20% - Accent3 25 2" xfId="4310" xr:uid="{200A1779-594F-4F1F-8C0B-56241507DE1B}"/>
    <cellStyle name="20% - Accent3 25 2 2" xfId="6668" xr:uid="{194DCB55-6492-47D8-8BFF-34CE7D238463}"/>
    <cellStyle name="20% - Accent3 25 2 2 2" xfId="12654" xr:uid="{CAD7DAEB-57F4-412C-8AD5-4B1BA3420E78}"/>
    <cellStyle name="20% - Accent3 25 2 2 2 2" xfId="17566" xr:uid="{9E96BCA3-B839-4206-BEAA-4C54F13FABF5}"/>
    <cellStyle name="20% - Accent3 25 2 2 3" xfId="15366" xr:uid="{F814292D-E008-4114-8600-03CB57B8557D}"/>
    <cellStyle name="20% - Accent3 25 2 3" xfId="7910" xr:uid="{2F4EE7E6-7F18-449A-82DB-A6FF0B3650D8}"/>
    <cellStyle name="20% - Accent3 25 2 3 2" xfId="13074" xr:uid="{93A4A146-5626-4156-B15B-02BDA8961F1B}"/>
    <cellStyle name="20% - Accent3 25 2 3 2 2" xfId="17967" xr:uid="{85F52B6C-2378-4260-9B95-640552D7B739}"/>
    <cellStyle name="20% - Accent3 25 2 3 3" xfId="15778" xr:uid="{DE04C74A-36A0-4AD2-8E7B-7087CB273E6E}"/>
    <cellStyle name="20% - Accent3 25 2 4" xfId="10342" xr:uid="{4E9B852E-6702-4546-A3C7-A924081CEE8E}"/>
    <cellStyle name="20% - Accent3 25 2 4 2" xfId="16673" xr:uid="{FC00D0CF-33DF-409D-B256-B541BFFD79B8}"/>
    <cellStyle name="20% - Accent3 25 2 5" xfId="14464" xr:uid="{C99DD770-6440-47C1-A211-57266791AF06}"/>
    <cellStyle name="20% - Accent3 25 3" xfId="5535" xr:uid="{EBB2E7DD-F694-4AB3-AA31-EC9D567636B5}"/>
    <cellStyle name="20% - Accent3 25 3 2" xfId="11522" xr:uid="{8EC96631-AF24-4E8C-8313-484E8A5FBE98}"/>
    <cellStyle name="20% - Accent3 25 3 2 2" xfId="17137" xr:uid="{723000B8-C66E-4B82-B959-49E68233AC0D}"/>
    <cellStyle name="20% - Accent3 25 3 3" xfId="14937" xr:uid="{75187136-9F82-460F-8C39-C8A068C7E699}"/>
    <cellStyle name="20% - Accent3 25 4" xfId="7084" xr:uid="{5B8C4B04-D911-4A90-B657-1A0AA87C12CB}"/>
    <cellStyle name="20% - Accent3 25 4 2" xfId="12963" xr:uid="{EF9E828D-034C-4EAA-8465-1DE32DA18E09}"/>
    <cellStyle name="20% - Accent3 25 4 2 2" xfId="17861" xr:uid="{D7647E74-7478-4767-8BA3-30864131E3C6}"/>
    <cellStyle name="20% - Accent3 25 4 3" xfId="15661" xr:uid="{FCCD65BF-50A0-44C2-BC61-BB0A468D0DEE}"/>
    <cellStyle name="20% - Accent3 25 5" xfId="9207" xr:uid="{FF24B9FB-EA9D-441F-8A4D-A61D2679F36A}"/>
    <cellStyle name="20% - Accent3 25 5 2" xfId="16245" xr:uid="{D0E2E6AF-6077-49C2-B4B3-6EFA4639B471}"/>
    <cellStyle name="20% - Accent3 25 6" xfId="14017" xr:uid="{277B66FF-D5C8-485C-9372-BDB081651368}"/>
    <cellStyle name="20% - Accent3 26" xfId="3303" xr:uid="{35669FBB-F271-4640-BFC0-D9ED69188F87}"/>
    <cellStyle name="20% - Accent3 26 2" xfId="4493" xr:uid="{E6EB880B-DE95-43C7-A1A5-C1464AB4585F}"/>
    <cellStyle name="20% - Accent3 26 2 2" xfId="6850" xr:uid="{DFED5CF1-4664-4FD6-9C78-1BE20F827AF4}"/>
    <cellStyle name="20% - Accent3 26 2 2 2" xfId="12836" xr:uid="{3FFA63B1-AA08-4EF1-8346-87837517319C}"/>
    <cellStyle name="20% - Accent3 26 2 2 2 2" xfId="17744" xr:uid="{D5A4B794-B1DB-4619-86BF-821AD884331A}"/>
    <cellStyle name="20% - Accent3 26 2 2 3" xfId="15544" xr:uid="{9BF09F6F-E3F8-4CD4-A795-E79D9A686BFB}"/>
    <cellStyle name="20% - Accent3 26 2 3" xfId="10524" xr:uid="{B6453796-6A45-4A3F-B16C-FE47E0FB6B3D}"/>
    <cellStyle name="20% - Accent3 26 2 3 2" xfId="16851" xr:uid="{17FE5C9A-71F5-4793-A714-422E311D5633}"/>
    <cellStyle name="20% - Accent3 26 2 4" xfId="14642" xr:uid="{AD8F4AB1-FA21-4F96-9FD6-CC23414FAA26}"/>
    <cellStyle name="20% - Accent3 26 3" xfId="5714" xr:uid="{25E5DF82-E9DB-46EF-BB0C-C5F310902320}"/>
    <cellStyle name="20% - Accent3 26 3 2" xfId="11701" xr:uid="{93775D5B-A148-44DE-AB1E-EE29B262ED61}"/>
    <cellStyle name="20% - Accent3 26 3 2 2" xfId="17314" xr:uid="{449536F3-62DE-4CE8-8F0B-8FA0EF147E4A}"/>
    <cellStyle name="20% - Accent3 26 3 3" xfId="15114" xr:uid="{7F9498CA-A51A-4669-89FF-828E2EF60714}"/>
    <cellStyle name="20% - Accent3 26 4" xfId="7815" xr:uid="{48B2D6E5-0C02-4FF5-A8F1-6B3B0B6847D4}"/>
    <cellStyle name="20% - Accent3 26 4 2" xfId="20888" xr:uid="{8B5DB24F-7942-489C-84AC-150BC5845964}"/>
    <cellStyle name="20% - Accent3 26 5" xfId="9389" xr:uid="{719E4CDC-BFD9-4A26-A95E-5CA1B9E3F780}"/>
    <cellStyle name="20% - Accent3 26 5 2" xfId="16425" xr:uid="{72279678-3977-4EF6-A9C2-002FC51B386B}"/>
    <cellStyle name="20% - Accent3 26 6" xfId="14207" xr:uid="{8A295BCC-CF77-4D27-B890-62F92CE9F24C}"/>
    <cellStyle name="20% - Accent3 27" xfId="4273" xr:uid="{C769F8DE-3364-493B-AF84-1D5A772287FB}"/>
    <cellStyle name="20% - Accent3 27 2" xfId="7853" xr:uid="{E8BEB255-FDBA-48B3-BEF2-D557A0099ABF}"/>
    <cellStyle name="20% - Accent3 27 2 2" xfId="20902" xr:uid="{271862C9-2460-4DCF-8440-DE356241A4C9}"/>
    <cellStyle name="20% - Accent3 27 3" xfId="20744" xr:uid="{429D924C-12D8-453B-9F77-C5E02C9DA6AC}"/>
    <cellStyle name="20% - Accent3 28" xfId="5499" xr:uid="{76561F5A-C278-4888-821D-45F2A26090AF}"/>
    <cellStyle name="20% - Accent3 28 2" xfId="20773" xr:uid="{C78CA0D4-CB26-42D6-88BA-209BB064E245}"/>
    <cellStyle name="20% - Accent3 29" xfId="6981" xr:uid="{D4280730-5080-4C81-9D19-49A51477A87C}"/>
    <cellStyle name="20% - Accent3 29 2" xfId="20814" xr:uid="{E133C648-3CA3-48BC-A5EE-29D1A5BF57B8}"/>
    <cellStyle name="20% - Accent3 3" xfId="258" xr:uid="{0B418231-ADDC-4286-9E3A-6A4855458118}"/>
    <cellStyle name="20% - Accent3 3 2" xfId="259" xr:uid="{250D330B-D23D-4042-BFCA-B8B2281AF729}"/>
    <cellStyle name="20% - Accent3 3 2 2" xfId="2492" xr:uid="{F16777AA-4EF5-4A5C-B4B6-4933E28BBC44}"/>
    <cellStyle name="20% - Accent3 3 2 2 2" xfId="4312" xr:uid="{C09B6FF0-6D48-4B3F-B2F1-A5D9E5CA406D}"/>
    <cellStyle name="20% - Accent3 3 2 2 2 2" xfId="6670" xr:uid="{A9799F34-E5A8-4473-8EE1-49BAD9081E78}"/>
    <cellStyle name="20% - Accent3 3 2 2 2 2 2" xfId="12656" xr:uid="{2FFF5525-47A1-411C-9859-B0441BE53724}"/>
    <cellStyle name="20% - Accent3 3 2 2 2 2 2 2" xfId="17568" xr:uid="{213FBDA3-5C1C-4C1A-A4C9-E02E42851287}"/>
    <cellStyle name="20% - Accent3 3 2 2 2 2 3" xfId="15368" xr:uid="{32A326FA-A8BE-4962-85FC-73CE7F864693}"/>
    <cellStyle name="20% - Accent3 3 2 2 2 3" xfId="10344" xr:uid="{A16CC431-1491-4167-871D-86C5E90570B1}"/>
    <cellStyle name="20% - Accent3 3 2 2 2 3 2" xfId="16675" xr:uid="{0CE20D74-72EA-4C0C-B0A4-20EFFAA54347}"/>
    <cellStyle name="20% - Accent3 3 2 2 2 4" xfId="14466" xr:uid="{FF8981E0-6066-4432-B8F7-EA41E5FA80DF}"/>
    <cellStyle name="20% - Accent3 3 2 2 3" xfId="5537" xr:uid="{5BA51713-B73F-45E9-9300-14A3F92CDF21}"/>
    <cellStyle name="20% - Accent3 3 2 2 3 2" xfId="11524" xr:uid="{E32A8A38-F893-46C9-83F9-FD03C50BE6BE}"/>
    <cellStyle name="20% - Accent3 3 2 2 3 2 2" xfId="17139" xr:uid="{EF1E802A-2116-45B1-9CE0-C5BE23BB9840}"/>
    <cellStyle name="20% - Accent3 3 2 2 3 3" xfId="14939" xr:uid="{78131C9A-A019-43DF-AC53-53A03C0E2138}"/>
    <cellStyle name="20% - Accent3 3 2 2 4" xfId="7912" xr:uid="{A2ED2D2E-8A75-4799-B243-E48648651CF2}"/>
    <cellStyle name="20% - Accent3 3 2 2 4 2" xfId="13076" xr:uid="{21AA0D36-C807-4903-8CEE-C771FCDB81C3}"/>
    <cellStyle name="20% - Accent3 3 2 2 4 2 2" xfId="17969" xr:uid="{89210E39-C248-4ADA-B205-1A0C9C6A6B6F}"/>
    <cellStyle name="20% - Accent3 3 2 2 4 3" xfId="15780" xr:uid="{998B7176-73D1-4ADE-A40B-7FDD953CB24A}"/>
    <cellStyle name="20% - Accent3 3 2 2 5" xfId="9209" xr:uid="{223B0A64-79E8-45F6-AB09-8C1D9A3CF0C8}"/>
    <cellStyle name="20% - Accent3 3 2 2 5 2" xfId="16247" xr:uid="{6A04E9DA-945F-4B05-8800-4B441323929A}"/>
    <cellStyle name="20% - Accent3 3 2 2 6" xfId="14019" xr:uid="{F99BA9DC-C8E9-4DF6-AED8-822E2CB2BE4B}"/>
    <cellStyle name="20% - Accent3 3 2 3" xfId="7086" xr:uid="{CBCF8593-0D69-4BCC-A6CB-E6360E193155}"/>
    <cellStyle name="20% - Accent3 3 2 3 2" xfId="12965" xr:uid="{BDBCE0FC-D32E-41F5-AEF7-5133A9AC0026}"/>
    <cellStyle name="20% - Accent3 3 2 3 2 2" xfId="17863" xr:uid="{1F7277A8-4737-4185-8201-6737D1F1A137}"/>
    <cellStyle name="20% - Accent3 3 2 3 3" xfId="15663" xr:uid="{8789527D-5344-40E1-AF10-CFA411DCFD71}"/>
    <cellStyle name="20% - Accent3 3 3" xfId="260" xr:uid="{B0F1A088-49D6-416E-89FE-9E6AE98ABF1C}"/>
    <cellStyle name="20% - Accent3 3 3 2" xfId="7911" xr:uid="{6AE72AB3-57B8-4704-B20F-57476D1D4073}"/>
    <cellStyle name="20% - Accent3 3 3 2 2" xfId="13075" xr:uid="{36F11F87-4240-4DB6-BC10-CB523FEDA394}"/>
    <cellStyle name="20% - Accent3 3 3 2 2 2" xfId="17968" xr:uid="{BF68E688-8E25-45D5-BD32-E9B6ED90E64F}"/>
    <cellStyle name="20% - Accent3 3 3 2 3" xfId="15779" xr:uid="{0929E299-5E31-4663-87B9-D22285C18FBB}"/>
    <cellStyle name="20% - Accent3 3 4" xfId="2491" xr:uid="{7A9C2956-32A9-4386-A6AE-BC1A3A09DE98}"/>
    <cellStyle name="20% - Accent3 3 4 2" xfId="4311" xr:uid="{23171165-BD09-402D-AEF5-BC5A0175ACE5}"/>
    <cellStyle name="20% - Accent3 3 4 2 2" xfId="6669" xr:uid="{1B28929C-FB05-41DA-BE7D-D733301505F2}"/>
    <cellStyle name="20% - Accent3 3 4 2 2 2" xfId="12655" xr:uid="{1882D13B-F4AE-4BC3-A351-F53C109E2042}"/>
    <cellStyle name="20% - Accent3 3 4 2 2 2 2" xfId="17567" xr:uid="{B0C5FED4-EEFC-49E4-8BA8-64B436BAB5BD}"/>
    <cellStyle name="20% - Accent3 3 4 2 2 3" xfId="15367" xr:uid="{6499DFA9-CFF9-4D1D-AE47-759FBAE75229}"/>
    <cellStyle name="20% - Accent3 3 4 2 3" xfId="10343" xr:uid="{AC788511-B446-458B-96DE-AED932CC3778}"/>
    <cellStyle name="20% - Accent3 3 4 2 3 2" xfId="16674" xr:uid="{12CFA1E9-2E4E-4ABF-8ABF-7AE95CE52462}"/>
    <cellStyle name="20% - Accent3 3 4 2 4" xfId="14465" xr:uid="{A516A711-A4CE-4FAB-B8EC-BF9625F67F2E}"/>
    <cellStyle name="20% - Accent3 3 4 3" xfId="5536" xr:uid="{630F217B-A7E9-4038-841C-9561C9783F23}"/>
    <cellStyle name="20% - Accent3 3 4 3 2" xfId="11523" xr:uid="{8D624155-1896-484D-BE0F-6FCDCA8E93D0}"/>
    <cellStyle name="20% - Accent3 3 4 3 2 2" xfId="17138" xr:uid="{2824B3FA-4539-4DBC-95E3-69CF9C18AE25}"/>
    <cellStyle name="20% - Accent3 3 4 3 3" xfId="14938" xr:uid="{B04697F0-F9C3-4D80-8586-091A284CA0A6}"/>
    <cellStyle name="20% - Accent3 3 4 4" xfId="9208" xr:uid="{0525966E-0BEC-4AAA-BACA-2B82487295DA}"/>
    <cellStyle name="20% - Accent3 3 4 4 2" xfId="16246" xr:uid="{9626331D-0197-4C4F-BB34-029F468FC43E}"/>
    <cellStyle name="20% - Accent3 3 4 5" xfId="14018" xr:uid="{C4380179-7C23-4D6F-AA37-306E618AD96F}"/>
    <cellStyle name="20% - Accent3 3 5" xfId="7085" xr:uid="{B059C767-9891-41DB-A40E-80285211B4ED}"/>
    <cellStyle name="20% - Accent3 3 5 2" xfId="12964" xr:uid="{6EC3A600-65CC-4A2D-BC05-9F4ED7D37089}"/>
    <cellStyle name="20% - Accent3 3 5 2 2" xfId="17862" xr:uid="{1AD08E61-884F-45AA-8B3A-D18D27C82638}"/>
    <cellStyle name="20% - Accent3 3 5 3" xfId="15662" xr:uid="{6390E173-589A-492C-8E8C-BFF909EBAB94}"/>
    <cellStyle name="20% - Accent3 3 6" xfId="19944" xr:uid="{4B1BF096-4174-4879-A55E-EEDCE28CDBAA}"/>
    <cellStyle name="20% - Accent3 3 7" xfId="19791" xr:uid="{E91CF7F6-DA54-47AE-95A1-037ED3DF4CA9}"/>
    <cellStyle name="20% - Accent3 30" xfId="9171" xr:uid="{30C1156E-E339-411A-B38A-7E50584EBEA3}"/>
    <cellStyle name="20% - Accent3 30 2" xfId="21005" xr:uid="{81EF96E0-4FC6-4ED3-B55C-CE1E188D7061}"/>
    <cellStyle name="20% - Accent3 31" xfId="13981" xr:uid="{19F8A16A-F723-4EEF-BEC5-5C6630407910}"/>
    <cellStyle name="20% - Accent3 32" xfId="20662" xr:uid="{6853499D-5617-477E-8BBA-0AD75B2A21A7}"/>
    <cellStyle name="20% - Accent3 33" xfId="19203" xr:uid="{50723618-5D5D-4890-95B8-7CD0314D092E}"/>
    <cellStyle name="20% - Accent3 34" xfId="2388" xr:uid="{ECCC8579-FCDE-496B-AC41-4D68A5236148}"/>
    <cellStyle name="20% - Accent3 4" xfId="261" xr:uid="{B1FCC32C-5C92-4F2D-85EB-708FD6F248F8}"/>
    <cellStyle name="20% - Accent3 4 2" xfId="3364" xr:uid="{264FC8F3-4A76-4C35-9C85-0EAB9361BCE1}"/>
    <cellStyle name="20% - Accent3 4 2 2" xfId="5765" xr:uid="{8F5A6A3E-6B88-4406-BB50-30BAF5CEDA78}"/>
    <cellStyle name="20% - Accent3 4 2 2 2" xfId="11752" xr:uid="{63F3B390-0A4C-470E-9755-BDA98C227ED1}"/>
    <cellStyle name="20% - Accent3 4 2 2 2 2" xfId="17353" xr:uid="{C6F2292F-0340-4F7D-B20A-D9AD81E01A2C}"/>
    <cellStyle name="20% - Accent3 4 2 2 3" xfId="15152" xr:uid="{47AF6976-83E5-47C5-A2D5-DC4DE60DCAB1}"/>
    <cellStyle name="20% - Accent3 4 2 3" xfId="7913" xr:uid="{2AA09119-44B6-459A-B9E0-1ADB8A2E099C}"/>
    <cellStyle name="20% - Accent3 4 2 3 2" xfId="13077" xr:uid="{977006EF-385B-444C-8D80-39CF8D4E9B22}"/>
    <cellStyle name="20% - Accent3 4 2 3 2 2" xfId="17970" xr:uid="{DAD0B03E-5917-4DD7-9B56-500390E24F9B}"/>
    <cellStyle name="20% - Accent3 4 2 3 3" xfId="15781" xr:uid="{B170EA1E-7931-4841-AD0C-E8F24D8D224B}"/>
    <cellStyle name="20% - Accent3 4 2 4" xfId="9440" xr:uid="{CB0EAF1C-21A0-49C3-8E8E-B6CDEA1B38C7}"/>
    <cellStyle name="20% - Accent3 4 2 4 2" xfId="16463" xr:uid="{86AA8D56-E357-4222-98C7-7A8EFE874B37}"/>
    <cellStyle name="20% - Accent3 4 2 5" xfId="14245" xr:uid="{1F466B5D-CE7E-4ECF-989E-7D9E2F2985CC}"/>
    <cellStyle name="20% - Accent3 4 3" xfId="4595" xr:uid="{6FCF7E43-5919-410E-B6E0-E223C6047344}"/>
    <cellStyle name="20% - Accent3 4 3 2" xfId="10625" xr:uid="{68B766AB-5F50-4454-877F-83C329B20282}"/>
    <cellStyle name="20% - Accent3 4 3 2 2" xfId="16934" xr:uid="{66FD10FA-2B8F-4343-9360-12865516803C}"/>
    <cellStyle name="20% - Accent3 4 3 3" xfId="14724" xr:uid="{E8972B74-0DAD-4DE3-B65E-CA50956A1DEE}"/>
    <cellStyle name="20% - Accent3 4 4" xfId="7087" xr:uid="{C3491029-12A2-40D9-8B0A-E15C08221B81}"/>
    <cellStyle name="20% - Accent3 4 4 2" xfId="12966" xr:uid="{BFEA4A2A-D28E-4AD6-B483-D3D0C5F47F6A}"/>
    <cellStyle name="20% - Accent3 4 4 2 2" xfId="17864" xr:uid="{64715F85-9100-4051-9644-80B09C3E713F}"/>
    <cellStyle name="20% - Accent3 4 4 3" xfId="15664" xr:uid="{C4845236-8B84-4A3D-98CD-5FE025706D78}"/>
    <cellStyle name="20% - Accent3 4 5" xfId="8266" xr:uid="{18AD20AA-DA9F-4D11-B431-28665D7868FB}"/>
    <cellStyle name="20% - Accent3 4 5 2" xfId="16034" xr:uid="{A1FBA0E8-6669-4849-ACCC-13C54B7DD3C9}"/>
    <cellStyle name="20% - Accent3 4 6" xfId="13611" xr:uid="{A4DF99FF-E52D-44FF-8341-1ABE6DB8E765}"/>
    <cellStyle name="20% - Accent3 5" xfId="2493" xr:uid="{672C26E2-6223-451F-8ABD-EC4A6FA2FCCD}"/>
    <cellStyle name="20% - Accent3 5 2" xfId="4313" xr:uid="{239BE0C2-A7E0-479E-8F82-7F2F5388F7B7}"/>
    <cellStyle name="20% - Accent3 5 2 2" xfId="6671" xr:uid="{E5ADFBFF-EE5E-4BCE-8D4F-CAA7443C0FB6}"/>
    <cellStyle name="20% - Accent3 5 2 2 2" xfId="12657" xr:uid="{7D422B1C-C6ED-4447-BDD4-73068D0B0353}"/>
    <cellStyle name="20% - Accent3 5 2 2 2 2" xfId="17569" xr:uid="{948C9778-7FEF-49C0-B397-572B4CC794F3}"/>
    <cellStyle name="20% - Accent3 5 2 2 3" xfId="15369" xr:uid="{B19E7285-2C45-4C6C-B4C9-56B844976AB1}"/>
    <cellStyle name="20% - Accent3 5 2 3" xfId="7914" xr:uid="{AB0DAE46-DD8D-47CB-B4AD-8FD7D5173B74}"/>
    <cellStyle name="20% - Accent3 5 2 3 2" xfId="13078" xr:uid="{54B4D52B-856D-4DC4-A4F5-3FB46E9195F0}"/>
    <cellStyle name="20% - Accent3 5 2 3 2 2" xfId="17971" xr:uid="{707F8721-E4A0-449C-9713-ECE1646DDA07}"/>
    <cellStyle name="20% - Accent3 5 2 3 3" xfId="15782" xr:uid="{241FE64D-0B40-4027-A954-F07B966A629B}"/>
    <cellStyle name="20% - Accent3 5 2 4" xfId="10345" xr:uid="{E4EFB2F6-8307-48C8-A9A1-08C8FAF5B0B6}"/>
    <cellStyle name="20% - Accent3 5 2 4 2" xfId="16676" xr:uid="{3DEBF8B9-FC9D-479B-A5D8-816FB8480C45}"/>
    <cellStyle name="20% - Accent3 5 2 5" xfId="14467" xr:uid="{EF62DEED-6BCE-4638-B71C-FBA6B7F5E305}"/>
    <cellStyle name="20% - Accent3 5 3" xfId="5538" xr:uid="{7D06C57E-E663-4DB6-BB10-D2D3F79571BE}"/>
    <cellStyle name="20% - Accent3 5 3 2" xfId="11525" xr:uid="{35380313-A416-4AE1-B967-60B27742B2D8}"/>
    <cellStyle name="20% - Accent3 5 3 2 2" xfId="17140" xr:uid="{611D3CCA-2020-4EA4-B282-A4C0448540F3}"/>
    <cellStyle name="20% - Accent3 5 3 3" xfId="14940" xr:uid="{271F827E-A92B-4A24-B6B0-07A0E9A259A6}"/>
    <cellStyle name="20% - Accent3 5 4" xfId="7088" xr:uid="{29B536A0-A661-43AD-BE3E-5D57D6920FA8}"/>
    <cellStyle name="20% - Accent3 5 4 2" xfId="12967" xr:uid="{D9A2E3E3-BD91-4F92-8B01-BC3F584720F7}"/>
    <cellStyle name="20% - Accent3 5 4 2 2" xfId="17865" xr:uid="{89D98DBA-F1C9-4970-8B51-CEDD13EA0A98}"/>
    <cellStyle name="20% - Accent3 5 4 3" xfId="15665" xr:uid="{86F4D185-1E4C-44A2-BF84-5C8E1146A825}"/>
    <cellStyle name="20% - Accent3 5 5" xfId="9210" xr:uid="{ED8745D3-FA3E-4CB9-87BD-3045072CED8E}"/>
    <cellStyle name="20% - Accent3 5 5 2" xfId="16248" xr:uid="{C178B25F-E679-428F-8A04-2449452374EF}"/>
    <cellStyle name="20% - Accent3 5 6" xfId="14020" xr:uid="{21B7BE7F-11E2-4F0D-AD26-D8CEA1C4C0C2}"/>
    <cellStyle name="20% - Accent3 6" xfId="2494" xr:uid="{969991C3-D23D-4A82-831F-B722CBF71940}"/>
    <cellStyle name="20% - Accent3 6 2" xfId="7089" xr:uid="{F0683F1A-98F7-4D88-B27F-0591003818AB}"/>
    <cellStyle name="20% - Accent3 7" xfId="2495" xr:uid="{ACBCC281-3306-4F4D-9D60-ADD2BBCFDC20}"/>
    <cellStyle name="20% - Accent3 7 2" xfId="7090" xr:uid="{6001FDDD-4270-4D6F-B8FC-495ACAC9A29E}"/>
    <cellStyle name="20% - Accent3 8" xfId="2496" xr:uid="{7B75AB5F-97F4-4DB3-B306-19C004FC3E5D}"/>
    <cellStyle name="20% - Accent3 8 2" xfId="7091" xr:uid="{B3AAF554-FA57-403A-91B3-CF8F18FC3D8A}"/>
    <cellStyle name="20% - Accent3 9" xfId="2497" xr:uid="{4B5F52DC-E565-46B0-8E44-191053DF70BF}"/>
    <cellStyle name="20% - Accent3 9 2" xfId="7092" xr:uid="{0B3F0490-FA07-4510-8538-D76A587B8B4B}"/>
    <cellStyle name="20% - Accent4 10" xfId="2498" xr:uid="{6386AB8A-33B9-4721-9418-017139F82BFA}"/>
    <cellStyle name="20% - Accent4 10 2" xfId="7093" xr:uid="{EC583A47-3F7A-4775-BD7C-9D59EE11D389}"/>
    <cellStyle name="20% - Accent4 11" xfId="2499" xr:uid="{93A2880A-1E13-4529-BF5F-524E1734C62E}"/>
    <cellStyle name="20% - Accent4 11 2" xfId="7094" xr:uid="{DA5103A3-3152-4CFE-9499-8BAAD0023246}"/>
    <cellStyle name="20% - Accent4 12" xfId="2500" xr:uid="{42B11779-6D23-409C-B8DD-24F50A3141A3}"/>
    <cellStyle name="20% - Accent4 12 2" xfId="7095" xr:uid="{5197F0B6-7499-41BE-939B-D38E26C5B9F1}"/>
    <cellStyle name="20% - Accent4 13" xfId="2501" xr:uid="{E6F233FE-B943-4226-928F-D663BCD3286C}"/>
    <cellStyle name="20% - Accent4 13 2" xfId="7096" xr:uid="{DE72E398-2D92-4C36-A2CF-6928D23F278F}"/>
    <cellStyle name="20% - Accent4 14" xfId="2502" xr:uid="{EE15C1FA-B3AE-44DB-A238-FFCD2C75C345}"/>
    <cellStyle name="20% - Accent4 14 2" xfId="7097" xr:uid="{8FC533FC-9675-410B-B334-DB1C5EFF8D38}"/>
    <cellStyle name="20% - Accent4 15" xfId="2503" xr:uid="{CDBBB30A-6707-4802-BD2A-D7C784DE63D5}"/>
    <cellStyle name="20% - Accent4 15 2" xfId="7098" xr:uid="{12CCA4DC-B4C1-41C0-ACEC-C92A8DDDFD46}"/>
    <cellStyle name="20% - Accent4 16" xfId="2504" xr:uid="{043BB2C0-AAA8-4E11-8A8F-A542801E8E9D}"/>
    <cellStyle name="20% - Accent4 16 2" xfId="7099" xr:uid="{BAE56AE7-F91B-4845-B56E-80A9FFF8AEE8}"/>
    <cellStyle name="20% - Accent4 17" xfId="2505" xr:uid="{7EC8C2E6-B96A-4728-B4F6-E038E4B2007E}"/>
    <cellStyle name="20% - Accent4 17 2" xfId="7100" xr:uid="{6E63CCBC-EBC9-4BC3-867A-C24B959D04A4}"/>
    <cellStyle name="20% - Accent4 18" xfId="2506" xr:uid="{B9720F63-D084-4E68-9262-467B2B425FF5}"/>
    <cellStyle name="20% - Accent4 18 2" xfId="7101" xr:uid="{132309E8-1830-408F-B4C8-913FA9FA06A4}"/>
    <cellStyle name="20% - Accent4 19" xfId="2507" xr:uid="{361EAEFD-EB7E-4978-B2EB-CBB173479A87}"/>
    <cellStyle name="20% - Accent4 19 2" xfId="7102" xr:uid="{C96A5E00-9AFA-4C58-A946-594F2FAB61F4}"/>
    <cellStyle name="20% - Accent4 2" xfId="262" xr:uid="{68AEF701-D92D-4F3A-A013-A65937A3F5EC}"/>
    <cellStyle name="20% - Accent4 2 2" xfId="263" xr:uid="{426EA455-7B46-4264-9E2B-1E73A96D46E5}"/>
    <cellStyle name="20% - Accent4 2 2 2" xfId="264" xr:uid="{45B39210-933C-4238-A894-5CC241E4B3CF}"/>
    <cellStyle name="20% - Accent4 2 2 2 2" xfId="7915" xr:uid="{892EB47C-1604-45B3-BBF4-30DADC28F0CC}"/>
    <cellStyle name="20% - Accent4 2 2 2 2 2" xfId="13079" xr:uid="{E95FE04A-36C5-4BB0-895A-3B0340FAB1C1}"/>
    <cellStyle name="20% - Accent4 2 2 2 2 2 2" xfId="17972" xr:uid="{BDB8DFED-3EE1-4AAA-B6DA-745DB7ABD2FF}"/>
    <cellStyle name="20% - Accent4 2 2 2 2 3" xfId="15783" xr:uid="{3F3DE9EB-45F1-428F-85D1-F4831272CC22}"/>
    <cellStyle name="20% - Accent4 2 2 3" xfId="2508" xr:uid="{02A57AAC-225A-4146-B87B-2F4F0CD64413}"/>
    <cellStyle name="20% - Accent4 2 2 3 2" xfId="4314" xr:uid="{F19E2D66-E0DF-4F7D-8924-4138FA82FC4F}"/>
    <cellStyle name="20% - Accent4 2 2 3 2 2" xfId="6672" xr:uid="{1BEEE73A-9409-4E55-96B9-2FD81D6CE9C2}"/>
    <cellStyle name="20% - Accent4 2 2 3 2 2 2" xfId="12658" xr:uid="{C967F6E6-3734-44D8-A4C1-EE55309CC5BA}"/>
    <cellStyle name="20% - Accent4 2 2 3 2 2 2 2" xfId="17570" xr:uid="{F0237B22-91EC-4339-91A2-790C5DB3289A}"/>
    <cellStyle name="20% - Accent4 2 2 3 2 2 3" xfId="15370" xr:uid="{C8A5DD6C-2197-464F-8181-1EF4CBAC5BDD}"/>
    <cellStyle name="20% - Accent4 2 2 3 2 3" xfId="10346" xr:uid="{44DB9AC3-B6E9-4A40-BE75-75B7A265E41C}"/>
    <cellStyle name="20% - Accent4 2 2 3 2 3 2" xfId="16677" xr:uid="{35BDF960-E541-4B34-B434-355EEF2DC793}"/>
    <cellStyle name="20% - Accent4 2 2 3 2 4" xfId="14468" xr:uid="{F9643BCF-2E2D-4789-A86B-CC4EC88ECFB1}"/>
    <cellStyle name="20% - Accent4 2 2 3 3" xfId="5539" xr:uid="{39B9813E-0930-4CAB-9C94-54818FEB7AC0}"/>
    <cellStyle name="20% - Accent4 2 2 3 3 2" xfId="11526" xr:uid="{0BE0B959-591E-4473-9081-4D6A858AB451}"/>
    <cellStyle name="20% - Accent4 2 2 3 3 2 2" xfId="17141" xr:uid="{5B9A46F1-DE4D-4278-943A-51C90C346082}"/>
    <cellStyle name="20% - Accent4 2 2 3 3 3" xfId="14941" xr:uid="{6DC5B5FA-7A42-4AA3-A5D6-C11ADFFE13B9}"/>
    <cellStyle name="20% - Accent4 2 2 3 4" xfId="9211" xr:uid="{D0213B6D-B7FF-40E2-87D2-905CE406DDB3}"/>
    <cellStyle name="20% - Accent4 2 2 3 4 2" xfId="16249" xr:uid="{13D95BE1-41E1-47F2-8D70-AD5AACDBCCDD}"/>
    <cellStyle name="20% - Accent4 2 2 3 5" xfId="14021" xr:uid="{BF95A862-7FF4-47CE-8B3D-BF72850AB67F}"/>
    <cellStyle name="20% - Accent4 2 2 4" xfId="7103" xr:uid="{1F3766A1-4AC0-4677-B508-E56ECA27AE1F}"/>
    <cellStyle name="20% - Accent4 2 2 4 2" xfId="12968" xr:uid="{35E587E0-2AD4-42C4-BC86-C9D2879D9F87}"/>
    <cellStyle name="20% - Accent4 2 2 4 2 2" xfId="17866" xr:uid="{26DF7E1B-9673-4FDD-951A-7AF7C2641DB4}"/>
    <cellStyle name="20% - Accent4 2 2 4 3" xfId="15666" xr:uid="{1FAB60EB-1710-4423-8A0F-55B2D6939EF1}"/>
    <cellStyle name="20% - Accent4 2 2 5" xfId="19946" xr:uid="{B61F0C1F-F307-4C6C-BD27-A3F5ED9031BC}"/>
    <cellStyle name="20% - Accent4 2 2 6" xfId="19856" xr:uid="{A5AE56BD-7977-4E6B-9F6E-3B27CD62E8D2}"/>
    <cellStyle name="20% - Accent4 2 3" xfId="265" xr:uid="{F7A5390B-3838-44DB-93C0-2EF2E56E1BE5}"/>
    <cellStyle name="20% - Accent4 2 3 2" xfId="7875" xr:uid="{E1F3CF8D-BAAC-4D06-BB89-EC30C8EECCEF}"/>
    <cellStyle name="20% - Accent4 2 3 2 2" xfId="20917" xr:uid="{47DF5FBC-95B6-4FA5-8D5A-53D36E69A81C}"/>
    <cellStyle name="20% - Accent4 2 4" xfId="266" xr:uid="{1A9900C2-18D3-4ABA-90A3-5E77576E990F}"/>
    <cellStyle name="20% - Accent4 2 4 2" xfId="3365" xr:uid="{DDF44F9D-F2EB-493B-BEE9-80BA0F2EA427}"/>
    <cellStyle name="20% - Accent4 2 4 2 2" xfId="5766" xr:uid="{51BE8784-0FA2-4273-8265-85E4F0E8FB95}"/>
    <cellStyle name="20% - Accent4 2 4 2 2 2" xfId="11753" xr:uid="{0DB4E55E-E14D-488A-8A38-58A34C31DAF8}"/>
    <cellStyle name="20% - Accent4 2 4 2 2 2 2" xfId="17354" xr:uid="{03CFEB6C-A465-4867-B3EA-A7B46A1448A2}"/>
    <cellStyle name="20% - Accent4 2 4 2 2 3" xfId="15153" xr:uid="{3F43DEFA-220A-49D8-AB2F-ED9FCAB68B85}"/>
    <cellStyle name="20% - Accent4 2 4 2 3" xfId="9441" xr:uid="{CD82D005-DD84-442D-8E4B-547F446AA457}"/>
    <cellStyle name="20% - Accent4 2 4 2 3 2" xfId="16464" xr:uid="{FA6A9873-3DAE-4F79-B8B9-5C1DEBA18F27}"/>
    <cellStyle name="20% - Accent4 2 4 2 4" xfId="14246" xr:uid="{8F83621C-01EF-4D84-8CF8-3C42B458994C}"/>
    <cellStyle name="20% - Accent4 2 4 3" xfId="4596" xr:uid="{9E9DECF6-6BBE-41D3-872B-89020A897827}"/>
    <cellStyle name="20% - Accent4 2 4 3 2" xfId="10626" xr:uid="{0D533F5D-70F0-4535-84CE-006F8002F579}"/>
    <cellStyle name="20% - Accent4 2 4 3 2 2" xfId="16935" xr:uid="{91CEA50D-77ED-4CF1-A8C3-6D3F996CD0DD}"/>
    <cellStyle name="20% - Accent4 2 4 3 3" xfId="14725" xr:uid="{CCD02F98-239B-4F51-8B1C-A83A437758D1}"/>
    <cellStyle name="20% - Accent4 2 4 4" xfId="8267" xr:uid="{2DB49010-F1FF-401B-91D9-60583B018CD7}"/>
    <cellStyle name="20% - Accent4 2 4 4 2" xfId="16035" xr:uid="{760551BE-77E9-44E7-8A19-3E463C68519A}"/>
    <cellStyle name="20% - Accent4 2 4 5" xfId="13612" xr:uid="{BB6904D6-FD26-4694-9065-94A60B4FB490}"/>
    <cellStyle name="20% - Accent4 2 5" xfId="2411" xr:uid="{6E6DFB39-97FA-45F0-9DE8-3276611CC3CB}"/>
    <cellStyle name="20% - Accent4 2 5 2" xfId="20677" xr:uid="{F158A20E-CA56-4340-B65D-EB257E18FF1D}"/>
    <cellStyle name="20% - Accent4 2 6" xfId="7003" xr:uid="{4EE59124-CCDF-4791-9B71-A3355AD336C7}"/>
    <cellStyle name="20% - Accent4 2 6 2" xfId="20829" xr:uid="{7B540AC5-9421-4A31-A94E-924A4851C6BB}"/>
    <cellStyle name="20% - Accent4 2 7" xfId="19945" xr:uid="{74EE001D-8BC0-41C3-99DC-8D0F0F6849A6}"/>
    <cellStyle name="20% - Accent4 2 8" xfId="19530" xr:uid="{AE0ADAB3-4290-4C96-BBE3-82ADA266257C}"/>
    <cellStyle name="20% - Accent4 20" xfId="2509" xr:uid="{DA43498D-308B-47B1-91AC-EE97F36D736C}"/>
    <cellStyle name="20% - Accent4 20 2" xfId="7104" xr:uid="{04CFA3CC-67CC-4212-ABAB-2822AAB81AA2}"/>
    <cellStyle name="20% - Accent4 21" xfId="2510" xr:uid="{4924451D-CCAE-4076-89E2-5582DCA8F06D}"/>
    <cellStyle name="20% - Accent4 21 2" xfId="7105" xr:uid="{865AED44-E86E-4DA5-BCB1-871905DA8F98}"/>
    <cellStyle name="20% - Accent4 22" xfId="2511" xr:uid="{1A1B90DE-B565-4E9A-BC11-FCC9E017B0E8}"/>
    <cellStyle name="20% - Accent4 22 2" xfId="7916" xr:uid="{CBFB163C-0589-4C00-B353-9E88701C2C91}"/>
    <cellStyle name="20% - Accent4 22 2 2" xfId="20930" xr:uid="{1C09E1C1-F7D6-4784-ACBF-D2200783B2E5}"/>
    <cellStyle name="20% - Accent4 22 3" xfId="7106" xr:uid="{F07603BB-EDA2-4A44-84E0-25F790634569}"/>
    <cellStyle name="20% - Accent4 22 3 2" xfId="20841" xr:uid="{536CBF85-05EC-4574-8E1E-ACCABE580164}"/>
    <cellStyle name="20% - Accent4 22 4" xfId="20690" xr:uid="{1674E1BC-A941-435C-ADE1-5E605FEF8F86}"/>
    <cellStyle name="20% - Accent4 23" xfId="2512" xr:uid="{61AD1F4C-F0E4-4049-9E9B-37E4633D4477}"/>
    <cellStyle name="20% - Accent4 23 2" xfId="4315" xr:uid="{9AF95AEC-B22A-4BEC-92B2-9C78A7E2785C}"/>
    <cellStyle name="20% - Accent4 23 2 2" xfId="6673" xr:uid="{7D6227E7-1250-454B-9647-D56030780661}"/>
    <cellStyle name="20% - Accent4 23 2 2 2" xfId="12659" xr:uid="{7AD617A3-B0FF-4B99-AE8B-574F43097040}"/>
    <cellStyle name="20% - Accent4 23 2 2 2 2" xfId="17571" xr:uid="{88870DD4-71DE-4F76-81A1-732E03762863}"/>
    <cellStyle name="20% - Accent4 23 2 2 3" xfId="15371" xr:uid="{5DA58FE2-46B0-4FA7-B5D2-78F91842AAC5}"/>
    <cellStyle name="20% - Accent4 23 2 3" xfId="7917" xr:uid="{08ACE718-DE05-4137-AD85-A54C3C7C8853}"/>
    <cellStyle name="20% - Accent4 23 2 3 2" xfId="13080" xr:uid="{81376643-D1BC-4366-B3EF-9D499C188F08}"/>
    <cellStyle name="20% - Accent4 23 2 3 2 2" xfId="17973" xr:uid="{BD042E3B-D78B-41CB-A35E-A61E6F0B4671}"/>
    <cellStyle name="20% - Accent4 23 2 3 3" xfId="15784" xr:uid="{4AEFB41D-AB6E-4B3D-B089-C7845A8ED0A6}"/>
    <cellStyle name="20% - Accent4 23 2 4" xfId="10347" xr:uid="{8BC83438-A2FC-40F7-97F9-C1928B72216C}"/>
    <cellStyle name="20% - Accent4 23 2 4 2" xfId="16678" xr:uid="{87C043B4-EB80-43DA-BACD-9D4E9246404B}"/>
    <cellStyle name="20% - Accent4 23 2 5" xfId="14469" xr:uid="{9CF5CE1F-02BE-4FF0-9C45-0E96C1C29BFC}"/>
    <cellStyle name="20% - Accent4 23 3" xfId="5540" xr:uid="{3F79C4D8-BFF2-4AA9-AF5A-C85A7E2386A9}"/>
    <cellStyle name="20% - Accent4 23 3 2" xfId="11527" xr:uid="{37244F56-BCC8-4C41-9B38-D3F2DB03A700}"/>
    <cellStyle name="20% - Accent4 23 3 2 2" xfId="17142" xr:uid="{E8222DC7-368E-4010-8F6A-F56E28AE0B8C}"/>
    <cellStyle name="20% - Accent4 23 3 3" xfId="14942" xr:uid="{59CA3060-DE26-4F39-A5CD-9F9BD9F9B4C0}"/>
    <cellStyle name="20% - Accent4 23 4" xfId="7107" xr:uid="{2D75D567-25F2-4FB8-B5E4-0161FD79EFAB}"/>
    <cellStyle name="20% - Accent4 23 4 2" xfId="12969" xr:uid="{C71BF3B1-48E2-4E2C-9D95-5675C14A23C5}"/>
    <cellStyle name="20% - Accent4 23 4 2 2" xfId="17867" xr:uid="{3851E4DE-BD4E-4B57-ADF6-862E528A095F}"/>
    <cellStyle name="20% - Accent4 23 4 3" xfId="15667" xr:uid="{B89478D2-2951-4F01-A955-2431F078E777}"/>
    <cellStyle name="20% - Accent4 23 5" xfId="9212" xr:uid="{43EBB1B2-AEA3-49E9-80A0-FABA72F1858D}"/>
    <cellStyle name="20% - Accent4 23 5 2" xfId="16250" xr:uid="{B054D85A-4AD7-4681-83AB-E40E1D937191}"/>
    <cellStyle name="20% - Accent4 23 6" xfId="14022" xr:uid="{EBF841CF-1CA2-4E98-8B10-C1DCB3608F13}"/>
    <cellStyle name="20% - Accent4 24" xfId="2513" xr:uid="{69164DC5-91CE-4AEB-A9EB-F046261AFD0D}"/>
    <cellStyle name="20% - Accent4 24 2" xfId="7918" xr:uid="{379D9EA7-3C8E-4784-A03C-851C7D14DD88}"/>
    <cellStyle name="20% - Accent4 24 2 2" xfId="20931" xr:uid="{15707A33-E273-480A-9A52-04B7B7B5F4EA}"/>
    <cellStyle name="20% - Accent4 24 3" xfId="7108" xr:uid="{5DC7B9F8-AD94-4F9F-BC30-F9703C4C2A07}"/>
    <cellStyle name="20% - Accent4 24 3 2" xfId="20842" xr:uid="{801D14DF-E6E2-4F02-9A0A-62CB01911B46}"/>
    <cellStyle name="20% - Accent4 24 4" xfId="20691" xr:uid="{2786A320-2A30-40AC-A2EB-A806580B92BB}"/>
    <cellStyle name="20% - Accent4 25" xfId="2514" xr:uid="{A9F64B81-5D31-4914-BE0A-FDF91009BFD0}"/>
    <cellStyle name="20% - Accent4 25 2" xfId="4316" xr:uid="{032CF9E0-6F9A-4C20-9BC8-FA2D2B5F64BF}"/>
    <cellStyle name="20% - Accent4 25 2 2" xfId="6674" xr:uid="{8D2F4676-61AC-476D-89FD-F6BFB715918D}"/>
    <cellStyle name="20% - Accent4 25 2 2 2" xfId="12660" xr:uid="{63CEBE6D-478C-4E37-B6BC-7793464164D7}"/>
    <cellStyle name="20% - Accent4 25 2 2 2 2" xfId="17572" xr:uid="{3E6A5244-F025-40FF-AE81-FC6ADA697841}"/>
    <cellStyle name="20% - Accent4 25 2 2 3" xfId="15372" xr:uid="{93B016FD-271A-4DBC-B0F6-456F58AE20C3}"/>
    <cellStyle name="20% - Accent4 25 2 3" xfId="7919" xr:uid="{82B73106-4C94-426D-927F-17EC7B1A8931}"/>
    <cellStyle name="20% - Accent4 25 2 3 2" xfId="13081" xr:uid="{D3504A1E-1F88-45B7-A205-23E0FD48534C}"/>
    <cellStyle name="20% - Accent4 25 2 3 2 2" xfId="17974" xr:uid="{36DD7B87-F90C-4D6E-932C-E7BAB555CAE9}"/>
    <cellStyle name="20% - Accent4 25 2 3 3" xfId="15785" xr:uid="{D5BF9DE8-9985-486C-BBDB-ADCD84E36A1D}"/>
    <cellStyle name="20% - Accent4 25 2 4" xfId="10348" xr:uid="{1130446F-E865-47F6-A46E-61C314CBB6F0}"/>
    <cellStyle name="20% - Accent4 25 2 4 2" xfId="16679" xr:uid="{B96255B6-0B46-4BF6-8046-65C5C6525B01}"/>
    <cellStyle name="20% - Accent4 25 2 5" xfId="14470" xr:uid="{16DFAB15-15D7-48A3-8AD4-D8675973A219}"/>
    <cellStyle name="20% - Accent4 25 3" xfId="5541" xr:uid="{68815190-4DB6-4939-B5F3-BC5E9E8F6219}"/>
    <cellStyle name="20% - Accent4 25 3 2" xfId="11528" xr:uid="{29440F3E-0D57-46EB-A28C-C7C232194286}"/>
    <cellStyle name="20% - Accent4 25 3 2 2" xfId="17143" xr:uid="{8181BC36-30D8-4877-B643-389D8380B202}"/>
    <cellStyle name="20% - Accent4 25 3 3" xfId="14943" xr:uid="{C1D332D5-F8C0-4AF8-B2BB-FBF910CAEFDC}"/>
    <cellStyle name="20% - Accent4 25 4" xfId="7109" xr:uid="{55EEB800-F4C8-4CEE-978E-216DF0E57293}"/>
    <cellStyle name="20% - Accent4 25 4 2" xfId="12970" xr:uid="{385D5F8E-2A26-4456-AE55-9FC483FF1F78}"/>
    <cellStyle name="20% - Accent4 25 4 2 2" xfId="17868" xr:uid="{BB790151-B14E-4C39-B789-947E53C813CB}"/>
    <cellStyle name="20% - Accent4 25 4 3" xfId="15668" xr:uid="{EB8A9956-13B4-42E5-84DB-BEEF547898AA}"/>
    <cellStyle name="20% - Accent4 25 5" xfId="9213" xr:uid="{82E1DD52-050F-44E2-A7F2-80073A9D3A3F}"/>
    <cellStyle name="20% - Accent4 25 5 2" xfId="16251" xr:uid="{2ABF01D1-AC08-406D-B9DB-5B40461061F0}"/>
    <cellStyle name="20% - Accent4 25 6" xfId="14023" xr:uid="{5783B80A-F5FC-410C-AA23-66A573050DAC}"/>
    <cellStyle name="20% - Accent4 26" xfId="3307" xr:uid="{B5802BB1-43C2-4526-8255-2D43C22D1889}"/>
    <cellStyle name="20% - Accent4 26 2" xfId="4495" xr:uid="{AAED2ACF-50D4-4115-A2DD-B25DEE664083}"/>
    <cellStyle name="20% - Accent4 26 2 2" xfId="6852" xr:uid="{75E8AD23-7DA5-4CD4-BA4E-BE3C8E7D49B3}"/>
    <cellStyle name="20% - Accent4 26 2 2 2" xfId="12838" xr:uid="{C9486B30-58B5-44EF-AD1D-5B6DBE7794D3}"/>
    <cellStyle name="20% - Accent4 26 2 2 2 2" xfId="17746" xr:uid="{4C196ED4-379A-41BD-87F8-97DEDC21E9FC}"/>
    <cellStyle name="20% - Accent4 26 2 2 3" xfId="15546" xr:uid="{D1E75485-FF92-4544-AD29-950FC05A529D}"/>
    <cellStyle name="20% - Accent4 26 2 3" xfId="10526" xr:uid="{3CB8ED29-ED6E-4FF2-8D2D-96497C6908C6}"/>
    <cellStyle name="20% - Accent4 26 2 3 2" xfId="16853" xr:uid="{43447F8C-AB5E-4D5F-9646-33E00D88AC74}"/>
    <cellStyle name="20% - Accent4 26 2 4" xfId="14644" xr:uid="{7B711922-836E-45F0-8635-462B0997E2B9}"/>
    <cellStyle name="20% - Accent4 26 3" xfId="5716" xr:uid="{246441A6-E093-471E-B515-409AE8E751C3}"/>
    <cellStyle name="20% - Accent4 26 3 2" xfId="11703" xr:uid="{0243C706-CA20-446B-8EB2-72201E33857A}"/>
    <cellStyle name="20% - Accent4 26 3 2 2" xfId="17316" xr:uid="{5741843B-25EF-4E61-A852-2E3924BBD074}"/>
    <cellStyle name="20% - Accent4 26 3 3" xfId="15116" xr:uid="{B30482FE-555B-450E-8691-62C470A003BC}"/>
    <cellStyle name="20% - Accent4 26 4" xfId="7817" xr:uid="{68C875DE-7BCB-438C-BAD1-450EA3BE0E90}"/>
    <cellStyle name="20% - Accent4 26 4 2" xfId="20890" xr:uid="{642DC784-8141-4A59-8158-87FB8B082206}"/>
    <cellStyle name="20% - Accent4 26 5" xfId="9391" xr:uid="{5AF8E605-A209-4190-B739-8A8422C53457}"/>
    <cellStyle name="20% - Accent4 26 5 2" xfId="16427" xr:uid="{C6621ED1-23DB-41E3-ABEC-484B2E9AEC38}"/>
    <cellStyle name="20% - Accent4 26 6" xfId="14209" xr:uid="{02B0AC61-3F14-4851-8177-DAC725B58B7F}"/>
    <cellStyle name="20% - Accent4 27" xfId="4277" xr:uid="{5ADBDD93-A790-4627-99DB-679D3DBB365E}"/>
    <cellStyle name="20% - Accent4 27 2" xfId="7857" xr:uid="{C8405894-BE1F-4497-9083-2A8E6692E918}"/>
    <cellStyle name="20% - Accent4 27 2 2" xfId="20904" xr:uid="{FE92A339-0954-4A57-9EAE-D10CAAD0BBBA}"/>
    <cellStyle name="20% - Accent4 27 3" xfId="20746" xr:uid="{F7C5925B-FF7A-4AF4-A115-CABD8DBF7FBF}"/>
    <cellStyle name="20% - Accent4 28" xfId="5503" xr:uid="{8E82952E-74EB-47E5-B4C7-48E60B04A367}"/>
    <cellStyle name="20% - Accent4 28 2" xfId="20775" xr:uid="{5888EFB6-4BC8-4391-8D54-A145A788582D}"/>
    <cellStyle name="20% - Accent4 29" xfId="6985" xr:uid="{DD10140E-5513-46BF-B67C-C73263E22539}"/>
    <cellStyle name="20% - Accent4 29 2" xfId="20816" xr:uid="{B9ECB8A8-5AB2-45E2-AB6D-5A136B15FBCF}"/>
    <cellStyle name="20% - Accent4 3" xfId="267" xr:uid="{C29F97B9-6C9B-4405-AD9D-F3F485E76221}"/>
    <cellStyle name="20% - Accent4 3 2" xfId="268" xr:uid="{0F35ACC7-EFF5-46FE-B155-1E18878BCE90}"/>
    <cellStyle name="20% - Accent4 3 2 2" xfId="2516" xr:uid="{B683D3E3-D62C-4238-9965-27A2C955E952}"/>
    <cellStyle name="20% - Accent4 3 2 2 2" xfId="4318" xr:uid="{27151F44-0F4D-4A9C-AC33-6BEE1CC62259}"/>
    <cellStyle name="20% - Accent4 3 2 2 2 2" xfId="6676" xr:uid="{335AC08B-3CBD-43F4-B7D1-92977C0C19EA}"/>
    <cellStyle name="20% - Accent4 3 2 2 2 2 2" xfId="12662" xr:uid="{E69CB745-A008-457A-9E04-40BF751DD3A5}"/>
    <cellStyle name="20% - Accent4 3 2 2 2 2 2 2" xfId="17574" xr:uid="{2446A638-A8EB-40F2-8F4E-289CBA29D381}"/>
    <cellStyle name="20% - Accent4 3 2 2 2 2 3" xfId="15374" xr:uid="{41ACBD25-F1DB-4E14-B6D7-C66617715E83}"/>
    <cellStyle name="20% - Accent4 3 2 2 2 3" xfId="10350" xr:uid="{9F0AC4C5-A81E-4D6D-81C5-CF9AD79073EE}"/>
    <cellStyle name="20% - Accent4 3 2 2 2 3 2" xfId="16681" xr:uid="{8E2749AE-8677-46CE-AC32-F6734EEC7982}"/>
    <cellStyle name="20% - Accent4 3 2 2 2 4" xfId="14472" xr:uid="{C7433758-AE31-4BCC-8FE3-C7E1AE4C1B16}"/>
    <cellStyle name="20% - Accent4 3 2 2 3" xfId="5543" xr:uid="{8F12B05A-9D20-4FFB-B08F-84F02867BB77}"/>
    <cellStyle name="20% - Accent4 3 2 2 3 2" xfId="11530" xr:uid="{8C297179-4D0A-4BDB-A181-4AE4F7BD93F3}"/>
    <cellStyle name="20% - Accent4 3 2 2 3 2 2" xfId="17145" xr:uid="{408FA780-EAF3-4C1B-BD7F-DD49239357C2}"/>
    <cellStyle name="20% - Accent4 3 2 2 3 3" xfId="14945" xr:uid="{A2652CB7-3B18-46D9-A393-2BCC79411ED6}"/>
    <cellStyle name="20% - Accent4 3 2 2 4" xfId="7921" xr:uid="{845BD458-61E9-47DE-BACB-B6EA7EC4027B}"/>
    <cellStyle name="20% - Accent4 3 2 2 4 2" xfId="13083" xr:uid="{37D7175B-C620-437D-B530-CF9648F47E4A}"/>
    <cellStyle name="20% - Accent4 3 2 2 4 2 2" xfId="17976" xr:uid="{A728A278-0F92-4D9C-A164-DF2CBA62C4A8}"/>
    <cellStyle name="20% - Accent4 3 2 2 4 3" xfId="15787" xr:uid="{D45A1DD8-571A-43D3-A354-7370716E26B1}"/>
    <cellStyle name="20% - Accent4 3 2 2 5" xfId="9215" xr:uid="{107D83C3-287A-44AF-9717-EE700CDAD5C0}"/>
    <cellStyle name="20% - Accent4 3 2 2 5 2" xfId="16253" xr:uid="{451C1ACA-D59A-4A0B-B2BF-24E2F83600DA}"/>
    <cellStyle name="20% - Accent4 3 2 2 6" xfId="14025" xr:uid="{0FE88508-E32D-4C78-8747-40F1EB5BE4E2}"/>
    <cellStyle name="20% - Accent4 3 2 3" xfId="7111" xr:uid="{5FCC5254-F9E2-4CC3-A972-2D8B43D53329}"/>
    <cellStyle name="20% - Accent4 3 2 3 2" xfId="12972" xr:uid="{E6C55A15-A217-4AC2-8049-9CCA2BEF1BE9}"/>
    <cellStyle name="20% - Accent4 3 2 3 2 2" xfId="17870" xr:uid="{E926DBDA-1644-4816-9522-2F0D979FE9CB}"/>
    <cellStyle name="20% - Accent4 3 2 3 3" xfId="15670" xr:uid="{9AFDF987-31B2-4267-A8BA-68C700A7BF3E}"/>
    <cellStyle name="20% - Accent4 3 3" xfId="269" xr:uid="{BE45E62B-7A2E-42B0-AC69-D208AA9CF488}"/>
    <cellStyle name="20% - Accent4 3 3 2" xfId="7920" xr:uid="{1311647A-C90D-454C-AF0F-1DABA61D7398}"/>
    <cellStyle name="20% - Accent4 3 3 2 2" xfId="13082" xr:uid="{D5B8A344-099D-418F-913D-E150CD5F98B6}"/>
    <cellStyle name="20% - Accent4 3 3 2 2 2" xfId="17975" xr:uid="{516C71C5-58B3-4F98-9B4D-BDC6F12996E7}"/>
    <cellStyle name="20% - Accent4 3 3 2 3" xfId="15786" xr:uid="{1F24D7F5-D1A0-40BC-8021-2A64012763C8}"/>
    <cellStyle name="20% - Accent4 3 4" xfId="2515" xr:uid="{0E3B13B8-6A80-44AB-B9CE-2DA2E12D74E6}"/>
    <cellStyle name="20% - Accent4 3 4 2" xfId="4317" xr:uid="{1D5AA3B2-98F3-4DEB-BDD3-DA7892137C5B}"/>
    <cellStyle name="20% - Accent4 3 4 2 2" xfId="6675" xr:uid="{3223C01B-AC56-4C18-8AC4-43CEAE8C6AA8}"/>
    <cellStyle name="20% - Accent4 3 4 2 2 2" xfId="12661" xr:uid="{F16653FC-14D9-43DA-872F-5B8DAACB2F90}"/>
    <cellStyle name="20% - Accent4 3 4 2 2 2 2" xfId="17573" xr:uid="{8BAC9DB4-B914-4068-ACEE-290A7969FE9E}"/>
    <cellStyle name="20% - Accent4 3 4 2 2 3" xfId="15373" xr:uid="{730928A6-D50A-4549-BC45-DC435F8BDC94}"/>
    <cellStyle name="20% - Accent4 3 4 2 3" xfId="10349" xr:uid="{B3B57F86-4B0B-41EB-990D-3738D79716A5}"/>
    <cellStyle name="20% - Accent4 3 4 2 3 2" xfId="16680" xr:uid="{B0FFC158-2C69-494F-BFE5-6A155600C67B}"/>
    <cellStyle name="20% - Accent4 3 4 2 4" xfId="14471" xr:uid="{A702C253-B3F3-4361-9D1F-BFC2B496AED0}"/>
    <cellStyle name="20% - Accent4 3 4 3" xfId="5542" xr:uid="{CCC32DFA-267F-4D90-9E82-AA36D8358D98}"/>
    <cellStyle name="20% - Accent4 3 4 3 2" xfId="11529" xr:uid="{A78B7B7F-6559-4326-B021-6566B2417AAB}"/>
    <cellStyle name="20% - Accent4 3 4 3 2 2" xfId="17144" xr:uid="{1BBC209C-FDB3-4AFC-9BA5-AF13C07B7EE6}"/>
    <cellStyle name="20% - Accent4 3 4 3 3" xfId="14944" xr:uid="{825427A5-5314-4BB5-9F36-8393885D11D4}"/>
    <cellStyle name="20% - Accent4 3 4 4" xfId="9214" xr:uid="{18F5191B-6213-458F-8C66-3EA11B38C1E7}"/>
    <cellStyle name="20% - Accent4 3 4 4 2" xfId="16252" xr:uid="{5C9A6C24-DD25-4D10-A1B3-A9700A9E11F5}"/>
    <cellStyle name="20% - Accent4 3 4 5" xfId="14024" xr:uid="{97C3F0D5-5710-4570-9CAD-D84E8A73E7FA}"/>
    <cellStyle name="20% - Accent4 3 5" xfId="7110" xr:uid="{661EEA18-4C31-4A6A-8E29-3B4C6923DE71}"/>
    <cellStyle name="20% - Accent4 3 5 2" xfId="12971" xr:uid="{B5C36169-252F-47C6-A4F5-F3808EAF7EC7}"/>
    <cellStyle name="20% - Accent4 3 5 2 2" xfId="17869" xr:uid="{5B98E60B-DAB5-4575-BE08-E36B3BE50761}"/>
    <cellStyle name="20% - Accent4 3 5 3" xfId="15669" xr:uid="{284AEF6A-0A82-4512-BF00-70EA4638FD7D}"/>
    <cellStyle name="20% - Accent4 3 6" xfId="19947" xr:uid="{BD111F3C-7524-4B0E-9BD1-BA5E74FD047A}"/>
    <cellStyle name="20% - Accent4 3 7" xfId="19794" xr:uid="{74492322-DA1F-4174-9A41-ED8C0787DBCC}"/>
    <cellStyle name="20% - Accent4 30" xfId="9175" xr:uid="{56D6CC39-1524-49F1-A767-E21379D94B3B}"/>
    <cellStyle name="20% - Accent4 30 2" xfId="21007" xr:uid="{BEFB9CFB-A8CE-4090-925C-39E59C7CD582}"/>
    <cellStyle name="20% - Accent4 31" xfId="13985" xr:uid="{8749B518-B893-4F2F-AD5D-F8A4482EC402}"/>
    <cellStyle name="20% - Accent4 32" xfId="20664" xr:uid="{38908FBB-C8E5-4ABC-8B9B-7BAF02E0ECE4}"/>
    <cellStyle name="20% - Accent4 33" xfId="19207" xr:uid="{B25F9A10-B43A-4D22-A601-80C1573DC0A8}"/>
    <cellStyle name="20% - Accent4 34" xfId="2392" xr:uid="{F6AFB683-1E49-43CF-A2C5-583D41D9C825}"/>
    <cellStyle name="20% - Accent4 4" xfId="270" xr:uid="{9530527F-64F1-4B63-993C-4B2EFFA8B02B}"/>
    <cellStyle name="20% - Accent4 4 2" xfId="3366" xr:uid="{CCC99A2B-0B03-4364-BA1C-72AA7CA0179B}"/>
    <cellStyle name="20% - Accent4 4 2 2" xfId="5767" xr:uid="{3A597F22-02A8-4285-8F9C-B08122111EF0}"/>
    <cellStyle name="20% - Accent4 4 2 2 2" xfId="11754" xr:uid="{CB435CEF-F58D-46E9-B931-0704146A6D89}"/>
    <cellStyle name="20% - Accent4 4 2 2 2 2" xfId="17355" xr:uid="{F7872BA9-F79A-4CB2-B6EE-261E453EE312}"/>
    <cellStyle name="20% - Accent4 4 2 2 3" xfId="15154" xr:uid="{D92BB16B-2F68-4933-915F-8DCF9B326C05}"/>
    <cellStyle name="20% - Accent4 4 2 3" xfId="7922" xr:uid="{EF4BEBA5-B0DA-46F3-8857-582AD49DA1B2}"/>
    <cellStyle name="20% - Accent4 4 2 3 2" xfId="13084" xr:uid="{FBE43F5F-63B6-4FC0-9F6F-E05AC6B5168C}"/>
    <cellStyle name="20% - Accent4 4 2 3 2 2" xfId="17977" xr:uid="{56AF0C07-B3F3-4CE7-8496-BD7BA35535E3}"/>
    <cellStyle name="20% - Accent4 4 2 3 3" xfId="15788" xr:uid="{D63EA806-A725-4C03-A211-9AA202D1BB7E}"/>
    <cellStyle name="20% - Accent4 4 2 4" xfId="9442" xr:uid="{F39BD8B6-D91F-47A5-ABFA-2709C1ABBE88}"/>
    <cellStyle name="20% - Accent4 4 2 4 2" xfId="16465" xr:uid="{99F07AE8-4DF5-4AF7-82DE-65B653ED98A0}"/>
    <cellStyle name="20% - Accent4 4 2 5" xfId="14247" xr:uid="{FDAC3527-7CC6-43F2-8854-481F15A30128}"/>
    <cellStyle name="20% - Accent4 4 3" xfId="4597" xr:uid="{D8DE37FD-9FB8-4963-AE18-CFB20953F221}"/>
    <cellStyle name="20% - Accent4 4 3 2" xfId="10627" xr:uid="{72B26205-D366-4C09-ABAC-413D82563FE9}"/>
    <cellStyle name="20% - Accent4 4 3 2 2" xfId="16936" xr:uid="{C81B8FED-D601-448E-B868-4620511ADCD7}"/>
    <cellStyle name="20% - Accent4 4 3 3" xfId="14726" xr:uid="{A07A7D83-A926-4FA1-9D65-A7DAF9B41352}"/>
    <cellStyle name="20% - Accent4 4 4" xfId="7112" xr:uid="{7BE7BB7C-2AD6-4446-9134-CA7CFD2698AA}"/>
    <cellStyle name="20% - Accent4 4 4 2" xfId="12973" xr:uid="{E301ED26-3E8D-46F9-B00C-20936AC88848}"/>
    <cellStyle name="20% - Accent4 4 4 2 2" xfId="17871" xr:uid="{3FAC8047-12E9-4BDD-9F90-0352ECA3F3A6}"/>
    <cellStyle name="20% - Accent4 4 4 3" xfId="15671" xr:uid="{CDEB9D86-0A82-4528-A653-E14EEA5B89FD}"/>
    <cellStyle name="20% - Accent4 4 5" xfId="8268" xr:uid="{EFD374D5-F4FD-4DAC-A32D-91F09BA37AA6}"/>
    <cellStyle name="20% - Accent4 4 5 2" xfId="16036" xr:uid="{6C73BEA5-72E2-4BD5-8DAE-53FDF9DED647}"/>
    <cellStyle name="20% - Accent4 4 6" xfId="13613" xr:uid="{504A646E-D358-4789-A63B-4E903ABA1CA2}"/>
    <cellStyle name="20% - Accent4 5" xfId="2517" xr:uid="{F9601ADE-F2EE-47F5-AB65-3F1DA4820105}"/>
    <cellStyle name="20% - Accent4 5 2" xfId="4319" xr:uid="{619CC496-B7C3-4B19-A54C-E355F68572A0}"/>
    <cellStyle name="20% - Accent4 5 2 2" xfId="6677" xr:uid="{4EC352B9-FC70-44DE-9275-27D8A1060669}"/>
    <cellStyle name="20% - Accent4 5 2 2 2" xfId="12663" xr:uid="{7B3B62FB-CE65-4C8C-A6FF-47408C10DBA7}"/>
    <cellStyle name="20% - Accent4 5 2 2 2 2" xfId="17575" xr:uid="{FE181C35-A8AD-4275-B3D0-FE617631F912}"/>
    <cellStyle name="20% - Accent4 5 2 2 3" xfId="15375" xr:uid="{BE8A6A6B-9C2B-42FC-843B-45745244B0AF}"/>
    <cellStyle name="20% - Accent4 5 2 3" xfId="7923" xr:uid="{6DBF8DB2-DF5D-472A-99BB-3FDF164F7726}"/>
    <cellStyle name="20% - Accent4 5 2 3 2" xfId="13085" xr:uid="{550E1200-62D9-48C4-950B-B5D1FD7ACFE4}"/>
    <cellStyle name="20% - Accent4 5 2 3 2 2" xfId="17978" xr:uid="{556B324E-5C23-4D6A-9E2C-FE2DA7852D62}"/>
    <cellStyle name="20% - Accent4 5 2 3 3" xfId="15789" xr:uid="{7917B5B7-7307-47E2-87E0-B90E6CF3ABA3}"/>
    <cellStyle name="20% - Accent4 5 2 4" xfId="10351" xr:uid="{15DC0230-2C3F-416C-B886-C01AE96CC667}"/>
    <cellStyle name="20% - Accent4 5 2 4 2" xfId="16682" xr:uid="{C471E0CF-6D39-4F93-8F67-A531746B9C4A}"/>
    <cellStyle name="20% - Accent4 5 2 5" xfId="14473" xr:uid="{61EFDD1C-34D7-404E-BD34-0C7FE81DE0D9}"/>
    <cellStyle name="20% - Accent4 5 3" xfId="5544" xr:uid="{51E082AB-0F39-43AE-8057-48A29EF69BF7}"/>
    <cellStyle name="20% - Accent4 5 3 2" xfId="11531" xr:uid="{022BF6DB-396F-40BD-B904-21310F63151E}"/>
    <cellStyle name="20% - Accent4 5 3 2 2" xfId="17146" xr:uid="{0AC1BFEB-FFA6-4651-BAF2-3ECE678D81B0}"/>
    <cellStyle name="20% - Accent4 5 3 3" xfId="14946" xr:uid="{E5566B83-A36D-494B-B577-0C512E88A136}"/>
    <cellStyle name="20% - Accent4 5 4" xfId="7113" xr:uid="{04D19F94-4ACA-46E0-9E5C-240447633D15}"/>
    <cellStyle name="20% - Accent4 5 4 2" xfId="12974" xr:uid="{D4F10989-C661-4270-B2BC-A41B2192D738}"/>
    <cellStyle name="20% - Accent4 5 4 2 2" xfId="17872" xr:uid="{82CE2A80-1040-4016-B59A-D6ADCF3681CB}"/>
    <cellStyle name="20% - Accent4 5 4 3" xfId="15672" xr:uid="{3F907E78-24F1-45C4-A111-AAA0E26C5323}"/>
    <cellStyle name="20% - Accent4 5 5" xfId="9216" xr:uid="{9AE00C59-E0BD-4A6D-BE10-660012C2A052}"/>
    <cellStyle name="20% - Accent4 5 5 2" xfId="16254" xr:uid="{157D67BA-7C9E-4EC2-A055-D62A56E82149}"/>
    <cellStyle name="20% - Accent4 5 6" xfId="14026" xr:uid="{C989BC06-8385-445D-9818-F2F7DD623BF1}"/>
    <cellStyle name="20% - Accent4 6" xfId="2518" xr:uid="{33F45B84-5973-46F3-B9B6-68D8A2F0B6D8}"/>
    <cellStyle name="20% - Accent4 6 2" xfId="7114" xr:uid="{A9F3DBAA-9C1A-459B-A5E8-0B20D0DE223D}"/>
    <cellStyle name="20% - Accent4 7" xfId="2519" xr:uid="{1E9EAEB2-4B95-45A1-9860-9CA00D73F49A}"/>
    <cellStyle name="20% - Accent4 7 2" xfId="7115" xr:uid="{2BED5334-5023-4A53-AE73-586127A9F503}"/>
    <cellStyle name="20% - Accent4 8" xfId="2520" xr:uid="{38C043E2-D8E3-4993-BD4F-61A163731503}"/>
    <cellStyle name="20% - Accent4 8 2" xfId="7116" xr:uid="{C953E925-1BEF-4345-86D7-C3624EEC3CA4}"/>
    <cellStyle name="20% - Accent4 9" xfId="2521" xr:uid="{1759032E-DD7A-4963-B730-372005C43A21}"/>
    <cellStyle name="20% - Accent4 9 2" xfId="7117" xr:uid="{F3288099-6547-45CB-93B3-BC8419E5EAE1}"/>
    <cellStyle name="20% - Accent5 10" xfId="2522" xr:uid="{C0EAFD18-A6CB-4054-99DD-C1C11276CC2B}"/>
    <cellStyle name="20% - Accent5 10 2" xfId="7118" xr:uid="{7294B0AB-9607-4551-A0F5-370A27BD3DDB}"/>
    <cellStyle name="20% - Accent5 11" xfId="2523" xr:uid="{3956D5BB-0A65-4A0A-BC0A-1E6CBB890F32}"/>
    <cellStyle name="20% - Accent5 11 2" xfId="7119" xr:uid="{A89FF314-97C1-4CB8-A064-84E7CF34E303}"/>
    <cellStyle name="20% - Accent5 12" xfId="2524" xr:uid="{9949A0B7-75BA-4A62-9DFE-1607C52E2FA1}"/>
    <cellStyle name="20% - Accent5 12 2" xfId="7120" xr:uid="{C01413A7-6693-46B4-9DF0-4DC87A2EAB7D}"/>
    <cellStyle name="20% - Accent5 13" xfId="2525" xr:uid="{B57C2ED1-4480-4A58-B881-2D59BEDC7D61}"/>
    <cellStyle name="20% - Accent5 13 2" xfId="7121" xr:uid="{340C52FD-A795-4AB5-B2DE-21EF5786E112}"/>
    <cellStyle name="20% - Accent5 14" xfId="2526" xr:uid="{EDCB1093-D949-44DC-96E5-91B7B1CAB539}"/>
    <cellStyle name="20% - Accent5 14 2" xfId="7122" xr:uid="{EDD61433-B4A2-4DF7-95EE-ED280AF33090}"/>
    <cellStyle name="20% - Accent5 15" xfId="2527" xr:uid="{67F1407E-7E0B-4181-A07F-6D9D84C19633}"/>
    <cellStyle name="20% - Accent5 15 2" xfId="7123" xr:uid="{A26AFBD4-3D7E-4E55-8D17-C59BB05589CC}"/>
    <cellStyle name="20% - Accent5 16" xfId="2528" xr:uid="{55F6B74A-775A-45B3-8F48-1DAACD985241}"/>
    <cellStyle name="20% - Accent5 16 2" xfId="7124" xr:uid="{AE5991EA-B6E3-4A9E-879C-B5D60CAB0E89}"/>
    <cellStyle name="20% - Accent5 17" xfId="2529" xr:uid="{6A21327E-7FBD-4D2A-BCEA-1E6B784BC1FD}"/>
    <cellStyle name="20% - Accent5 17 2" xfId="7125" xr:uid="{BA2C75B0-C11C-4E4E-AE65-A5E88840A121}"/>
    <cellStyle name="20% - Accent5 18" xfId="2530" xr:uid="{D4BC4E33-A138-4CBE-85B9-F8D7FC75C026}"/>
    <cellStyle name="20% - Accent5 18 2" xfId="7126" xr:uid="{4551F1BF-290C-4C31-9089-138AB7168025}"/>
    <cellStyle name="20% - Accent5 19" xfId="2531" xr:uid="{1C8ECFCE-3631-40BF-83A3-830E498F6778}"/>
    <cellStyle name="20% - Accent5 19 2" xfId="7127" xr:uid="{F0270A52-5F10-49D5-A915-623445B62059}"/>
    <cellStyle name="20% - Accent5 2" xfId="271" xr:uid="{456D01D2-CB39-452D-AE8F-2F2B0CDDA588}"/>
    <cellStyle name="20% - Accent5 2 2" xfId="272" xr:uid="{1A4136AE-4872-45B3-B32F-A41B79010BF7}"/>
    <cellStyle name="20% - Accent5 2 2 2" xfId="273" xr:uid="{7ABD431C-9D33-470A-A8CD-C0435870DE6F}"/>
    <cellStyle name="20% - Accent5 2 2 2 2" xfId="7924" xr:uid="{6AACC8E1-8E68-451F-A566-B1147CA8B989}"/>
    <cellStyle name="20% - Accent5 2 2 2 2 2" xfId="13086" xr:uid="{2780F63D-08C5-4CBA-B154-C8876CAE5491}"/>
    <cellStyle name="20% - Accent5 2 2 2 2 2 2" xfId="17979" xr:uid="{41BF9F09-4F7D-4FDF-BD8C-4504E85EEF30}"/>
    <cellStyle name="20% - Accent5 2 2 2 2 3" xfId="15790" xr:uid="{59EDEA16-26A9-47BE-8545-4D8C946307BF}"/>
    <cellStyle name="20% - Accent5 2 2 3" xfId="2532" xr:uid="{420C322D-90E3-4514-832F-A385DEB5C9A7}"/>
    <cellStyle name="20% - Accent5 2 2 3 2" xfId="4320" xr:uid="{31B7C212-0C37-4DC2-92BC-ABD4AC61DB6A}"/>
    <cellStyle name="20% - Accent5 2 2 3 2 2" xfId="6678" xr:uid="{49EDDBC1-1DF9-4D61-A146-50EC5DC95064}"/>
    <cellStyle name="20% - Accent5 2 2 3 2 2 2" xfId="12664" xr:uid="{1CFC4F84-D934-41F9-8388-E8DFE65C2EA9}"/>
    <cellStyle name="20% - Accent5 2 2 3 2 2 2 2" xfId="17576" xr:uid="{2A510FE7-4CD6-4624-B97C-A56DD1990507}"/>
    <cellStyle name="20% - Accent5 2 2 3 2 2 3" xfId="15376" xr:uid="{EE4DFFCB-873C-43C6-BB9C-4F73A8B4C08C}"/>
    <cellStyle name="20% - Accent5 2 2 3 2 3" xfId="10352" xr:uid="{C8BB5B14-FDEE-4287-8284-EF788EECA1CB}"/>
    <cellStyle name="20% - Accent5 2 2 3 2 3 2" xfId="16683" xr:uid="{DFA8F3F6-1B62-47FF-9F71-C3ED557AFBC3}"/>
    <cellStyle name="20% - Accent5 2 2 3 2 4" xfId="14474" xr:uid="{596D9255-A069-4C34-BA13-950508C85496}"/>
    <cellStyle name="20% - Accent5 2 2 3 3" xfId="5545" xr:uid="{14B328B9-AACA-4AE9-9501-D5D7733EECD3}"/>
    <cellStyle name="20% - Accent5 2 2 3 3 2" xfId="11532" xr:uid="{01C0F8C0-C870-4BAE-B473-DAA8DDF85A00}"/>
    <cellStyle name="20% - Accent5 2 2 3 3 2 2" xfId="17147" xr:uid="{6B00A189-610C-45F3-9E3A-3E8634EF9A1C}"/>
    <cellStyle name="20% - Accent5 2 2 3 3 3" xfId="14947" xr:uid="{EE790849-F99D-4866-ABB5-C6521513DD3B}"/>
    <cellStyle name="20% - Accent5 2 2 3 4" xfId="9217" xr:uid="{133F880E-2ED7-442A-9627-7291A8F35B8B}"/>
    <cellStyle name="20% - Accent5 2 2 3 4 2" xfId="16255" xr:uid="{B3A20920-CC9B-4E2A-A7B4-F835FAFC1BA2}"/>
    <cellStyle name="20% - Accent5 2 2 3 5" xfId="14028" xr:uid="{7E79E83C-1320-4347-847C-6AEBBC5814B5}"/>
    <cellStyle name="20% - Accent5 2 2 4" xfId="7128" xr:uid="{D2064F28-2B62-4C9D-B903-CC024EF800E4}"/>
    <cellStyle name="20% - Accent5 2 2 4 2" xfId="12975" xr:uid="{EE14FB90-DC3E-4F50-BC31-1BAC5A6ED00D}"/>
    <cellStyle name="20% - Accent5 2 2 4 2 2" xfId="17873" xr:uid="{3F9BBA68-1F4B-4F64-AA9D-8463728F8C2C}"/>
    <cellStyle name="20% - Accent5 2 2 4 3" xfId="15674" xr:uid="{1B1A8977-D5D5-4BB3-B0FE-1F2DF0F304D6}"/>
    <cellStyle name="20% - Accent5 2 2 5" xfId="19949" xr:uid="{93B3D757-7085-4B1A-BE00-2C7F037C91A4}"/>
    <cellStyle name="20% - Accent5 2 2 6" xfId="19859" xr:uid="{8645A5F7-33D0-47F4-B6A4-BF20C29B0E69}"/>
    <cellStyle name="20% - Accent5 2 3" xfId="274" xr:uid="{4D6EF090-A2BC-49A4-B5E8-051808083411}"/>
    <cellStyle name="20% - Accent5 2 3 2" xfId="7877" xr:uid="{5A16F420-C818-478E-B804-2F49D8A21976}"/>
    <cellStyle name="20% - Accent5 2 3 2 2" xfId="20919" xr:uid="{0B4BFDC5-D635-41DB-A671-7F7B211AF025}"/>
    <cellStyle name="20% - Accent5 2 4" xfId="275" xr:uid="{D56C2F82-7CF3-4ED7-8F69-2EF2187F9C43}"/>
    <cellStyle name="20% - Accent5 2 4 2" xfId="3367" xr:uid="{A763A691-34F9-43E2-9ECB-E09654FA063B}"/>
    <cellStyle name="20% - Accent5 2 4 2 2" xfId="5768" xr:uid="{56A084D4-51B1-4CDD-9B61-2D828DA249AE}"/>
    <cellStyle name="20% - Accent5 2 4 2 2 2" xfId="11755" xr:uid="{256AC8F2-45BB-47E6-B54E-42E8C0EB9B84}"/>
    <cellStyle name="20% - Accent5 2 4 2 2 2 2" xfId="17356" xr:uid="{F181F10A-C13A-4DAA-B1F2-E03467483565}"/>
    <cellStyle name="20% - Accent5 2 4 2 2 3" xfId="15155" xr:uid="{853D996F-6513-4440-8155-8C1EEBC9602E}"/>
    <cellStyle name="20% - Accent5 2 4 2 3" xfId="9443" xr:uid="{35C885A3-DBA2-4691-9E3E-5E02D91A0C04}"/>
    <cellStyle name="20% - Accent5 2 4 2 3 2" xfId="16466" xr:uid="{91BBB926-6AB7-45F9-9608-01074E61CBEA}"/>
    <cellStyle name="20% - Accent5 2 4 2 4" xfId="14248" xr:uid="{89111076-55EB-4BF6-A690-F77060881FCE}"/>
    <cellStyle name="20% - Accent5 2 4 3" xfId="4598" xr:uid="{406AA207-F055-41B7-A152-8E596D6D94B0}"/>
    <cellStyle name="20% - Accent5 2 4 3 2" xfId="10628" xr:uid="{58482582-524A-4083-BAEE-90B62A89B813}"/>
    <cellStyle name="20% - Accent5 2 4 3 2 2" xfId="16937" xr:uid="{DEDAA951-8CDB-454B-BDD7-DDD86D503C53}"/>
    <cellStyle name="20% - Accent5 2 4 3 3" xfId="14727" xr:uid="{9283A597-BA5D-4AE0-8112-28B12C25D5E7}"/>
    <cellStyle name="20% - Accent5 2 4 4" xfId="8269" xr:uid="{63D8FF8E-41CE-481E-A823-07D5D0C27C8D}"/>
    <cellStyle name="20% - Accent5 2 4 4 2" xfId="16037" xr:uid="{6E3A8D08-09FC-4C3B-9EF7-24351F6B1FBA}"/>
    <cellStyle name="20% - Accent5 2 4 5" xfId="13614" xr:uid="{16299B32-62CC-4B8F-8739-FA3D4FB1722B}"/>
    <cellStyle name="20% - Accent5 2 5" xfId="2413" xr:uid="{F83B4B36-E333-40F4-BED2-87E7E1A1F7B8}"/>
    <cellStyle name="20% - Accent5 2 5 2" xfId="20679" xr:uid="{5DFD76DA-E4D7-446C-BD68-782B2449A748}"/>
    <cellStyle name="20% - Accent5 2 6" xfId="7005" xr:uid="{1B3E0D4C-A462-4091-BB16-F5F119E61ACC}"/>
    <cellStyle name="20% - Accent5 2 6 2" xfId="20831" xr:uid="{4682BB75-A3E1-402B-A3E0-DF0E78403F06}"/>
    <cellStyle name="20% - Accent5 2 7" xfId="19948" xr:uid="{ED551447-CDD2-46C0-BF43-CB0D46C7CBE4}"/>
    <cellStyle name="20% - Accent5 2 8" xfId="19533" xr:uid="{A59CC627-B911-4BEE-95A4-85A453886BC5}"/>
    <cellStyle name="20% - Accent5 20" xfId="2533" xr:uid="{C57AF2B8-6C6D-40EB-AD09-B1161AB7FA8F}"/>
    <cellStyle name="20% - Accent5 20 2" xfId="7129" xr:uid="{9D28D2A6-EA37-47DA-B552-252424571CF3}"/>
    <cellStyle name="20% - Accent5 21" xfId="2534" xr:uid="{E3757941-94D2-4505-9997-BB39148D7911}"/>
    <cellStyle name="20% - Accent5 21 2" xfId="7130" xr:uid="{B2244684-CDF6-46A7-8055-2B378F774239}"/>
    <cellStyle name="20% - Accent5 22" xfId="2535" xr:uid="{F2DBF303-8BF3-42AE-8DA9-170A15A3D700}"/>
    <cellStyle name="20% - Accent5 22 2" xfId="7925" xr:uid="{5D498518-FD78-4C31-A2CE-A36B4B9831C2}"/>
    <cellStyle name="20% - Accent5 22 2 2" xfId="20932" xr:uid="{F89FA941-2240-46CE-A6D7-209E544127B0}"/>
    <cellStyle name="20% - Accent5 22 3" xfId="7131" xr:uid="{6D342A58-BB29-4FEC-BCB2-4902ACFB7311}"/>
    <cellStyle name="20% - Accent5 22 3 2" xfId="20843" xr:uid="{0AA672FC-5B1A-4622-8D31-E43E1E01D8D3}"/>
    <cellStyle name="20% - Accent5 22 4" xfId="20692" xr:uid="{4CFB551D-402E-4D06-9255-DC8CB138CCCC}"/>
    <cellStyle name="20% - Accent5 23" xfId="2536" xr:uid="{CBE13C36-BD4C-4E0E-A7B9-06B06E37C68E}"/>
    <cellStyle name="20% - Accent5 23 2" xfId="4321" xr:uid="{FC9882B3-E22F-4CCD-B139-F4BC2C857DA2}"/>
    <cellStyle name="20% - Accent5 23 2 2" xfId="6679" xr:uid="{AD5FAB21-E05D-4BBE-9F94-EC14CA020D26}"/>
    <cellStyle name="20% - Accent5 23 2 2 2" xfId="12665" xr:uid="{CFB05163-3607-46D9-A91E-EDE78A8EEB1D}"/>
    <cellStyle name="20% - Accent5 23 2 2 2 2" xfId="17577" xr:uid="{E9546946-2603-4EAF-9BDA-86F45DCD6845}"/>
    <cellStyle name="20% - Accent5 23 2 2 3" xfId="15377" xr:uid="{1387DA55-0056-49F0-89E6-006B3E7AF65A}"/>
    <cellStyle name="20% - Accent5 23 2 3" xfId="7926" xr:uid="{B47E2FF3-89C1-422F-9541-AD2198EE2107}"/>
    <cellStyle name="20% - Accent5 23 2 3 2" xfId="13087" xr:uid="{852D985F-A53E-4EEF-9C54-7F8B3CD7AC14}"/>
    <cellStyle name="20% - Accent5 23 2 3 2 2" xfId="17980" xr:uid="{78D26515-A483-4409-A6E7-0DC442A0A6AE}"/>
    <cellStyle name="20% - Accent5 23 2 3 3" xfId="15791" xr:uid="{88706003-C9D0-4F5F-ABC5-D683C993141C}"/>
    <cellStyle name="20% - Accent5 23 2 4" xfId="10353" xr:uid="{76AF9109-E8B3-4635-A17D-0225AB1AE622}"/>
    <cellStyle name="20% - Accent5 23 2 4 2" xfId="16684" xr:uid="{D57DB291-9423-4359-971F-0D63CFB7A0D8}"/>
    <cellStyle name="20% - Accent5 23 2 5" xfId="14475" xr:uid="{B81D9A45-32E9-402C-AB2C-5474547CC8CC}"/>
    <cellStyle name="20% - Accent5 23 3" xfId="5546" xr:uid="{32F2DF79-0902-47D6-92FB-B629A8EB6F29}"/>
    <cellStyle name="20% - Accent5 23 3 2" xfId="11533" xr:uid="{5053A2EF-0FEC-4B88-98D3-709EE6E8748E}"/>
    <cellStyle name="20% - Accent5 23 3 2 2" xfId="17148" xr:uid="{FFCB8DA6-1BC2-47F7-9765-4C60B8E632F3}"/>
    <cellStyle name="20% - Accent5 23 3 3" xfId="14948" xr:uid="{D05D8D2B-8D77-4BEE-BBB9-63B7E12A1699}"/>
    <cellStyle name="20% - Accent5 23 4" xfId="7132" xr:uid="{31165B76-92CB-47C6-9C1B-6ECA6E3971AD}"/>
    <cellStyle name="20% - Accent5 23 4 2" xfId="12976" xr:uid="{C2C93103-3FA3-4330-8530-C8009F9D07A2}"/>
    <cellStyle name="20% - Accent5 23 4 2 2" xfId="17874" xr:uid="{4455A0E4-3853-41F1-8439-E5FCBE43C702}"/>
    <cellStyle name="20% - Accent5 23 4 3" xfId="15675" xr:uid="{5D308000-769C-44FF-8EFF-D53A0797E99A}"/>
    <cellStyle name="20% - Accent5 23 5" xfId="9218" xr:uid="{1E08B02F-8A8E-402D-9442-E2C78445D342}"/>
    <cellStyle name="20% - Accent5 23 5 2" xfId="16256" xr:uid="{594E07C4-B3EA-4CF5-A6FF-F0147D36340D}"/>
    <cellStyle name="20% - Accent5 23 6" xfId="14029" xr:uid="{FB9A19FC-0AE9-45DC-9D8C-3FE5BB9ACC30}"/>
    <cellStyle name="20% - Accent5 24" xfId="2537" xr:uid="{72B55E56-3955-4741-8F45-5C8B765472A6}"/>
    <cellStyle name="20% - Accent5 24 2" xfId="7927" xr:uid="{5206B840-E736-495C-9484-2ECF7E7874F2}"/>
    <cellStyle name="20% - Accent5 24 2 2" xfId="20933" xr:uid="{1567DE9A-38E5-4B2E-862B-C01D40A1B803}"/>
    <cellStyle name="20% - Accent5 24 3" xfId="7133" xr:uid="{C0745ADD-C2F7-40B3-A589-46C9A0D657B7}"/>
    <cellStyle name="20% - Accent5 24 3 2" xfId="20844" xr:uid="{39C289AB-847F-4FA3-84F9-06E5D92EB1D2}"/>
    <cellStyle name="20% - Accent5 24 4" xfId="20693" xr:uid="{A3BC871A-085F-4F9D-9CFD-C013B03E6BF3}"/>
    <cellStyle name="20% - Accent5 25" xfId="2538" xr:uid="{6B3502BF-5549-4CAA-BA3E-4016CBF3E783}"/>
    <cellStyle name="20% - Accent5 25 2" xfId="4322" xr:uid="{F60AE4B8-3BD7-49CA-8597-4F2420AFBE72}"/>
    <cellStyle name="20% - Accent5 25 2 2" xfId="6680" xr:uid="{2EF2D4D4-B886-49BD-ABD5-2861CF1AE405}"/>
    <cellStyle name="20% - Accent5 25 2 2 2" xfId="12666" xr:uid="{0E55D876-1E93-499C-8032-7E264F6C4723}"/>
    <cellStyle name="20% - Accent5 25 2 2 2 2" xfId="17578" xr:uid="{0020B9D7-6137-4B88-927D-C3A40B4A050B}"/>
    <cellStyle name="20% - Accent5 25 2 2 3" xfId="15378" xr:uid="{77EB1086-49C0-47E4-A22C-838D8E78CA21}"/>
    <cellStyle name="20% - Accent5 25 2 3" xfId="7928" xr:uid="{F207B73F-B4FE-4209-80FE-85A5B4334568}"/>
    <cellStyle name="20% - Accent5 25 2 3 2" xfId="13088" xr:uid="{C33F6B10-FCB5-4872-BF4B-C7ADEB105DD6}"/>
    <cellStyle name="20% - Accent5 25 2 3 2 2" xfId="17981" xr:uid="{64D0E9F2-33C5-4635-81FC-94646438E31A}"/>
    <cellStyle name="20% - Accent5 25 2 3 3" xfId="15792" xr:uid="{767D297F-BBD4-45B3-8BA9-4530A541083F}"/>
    <cellStyle name="20% - Accent5 25 2 4" xfId="10354" xr:uid="{E4903F73-9FBA-487E-843A-BB60291D8E8B}"/>
    <cellStyle name="20% - Accent5 25 2 4 2" xfId="16685" xr:uid="{0882E407-8336-4019-9151-BAD0D4B4A020}"/>
    <cellStyle name="20% - Accent5 25 2 5" xfId="14476" xr:uid="{B4A54928-5875-4DB0-94E8-52175E4A9781}"/>
    <cellStyle name="20% - Accent5 25 3" xfId="5547" xr:uid="{16C60279-35C0-4D6A-963B-35F43681F48B}"/>
    <cellStyle name="20% - Accent5 25 3 2" xfId="11534" xr:uid="{63416060-C0F2-426A-955D-1C09675AEE8C}"/>
    <cellStyle name="20% - Accent5 25 3 2 2" xfId="17149" xr:uid="{0300BD55-9EBE-4517-8F26-BB5B212EA157}"/>
    <cellStyle name="20% - Accent5 25 3 3" xfId="14949" xr:uid="{25F0E0BC-D94A-4FA1-B1E6-78A40955FF75}"/>
    <cellStyle name="20% - Accent5 25 4" xfId="7134" xr:uid="{52D61746-875B-4D06-A9D4-EB90CD444525}"/>
    <cellStyle name="20% - Accent5 25 4 2" xfId="12977" xr:uid="{6DBD21F5-FBC8-4AC2-ACF0-177BF35623B2}"/>
    <cellStyle name="20% - Accent5 25 4 2 2" xfId="17875" xr:uid="{1019B78F-C241-4419-ABA2-99BA16E658EA}"/>
    <cellStyle name="20% - Accent5 25 4 3" xfId="15676" xr:uid="{CCEBA91D-E330-4970-82A7-5C1147BA8096}"/>
    <cellStyle name="20% - Accent5 25 5" xfId="9219" xr:uid="{4A16B638-7BFE-4640-9211-5A9FBA65476A}"/>
    <cellStyle name="20% - Accent5 25 5 2" xfId="16257" xr:uid="{F4083C74-6F7E-4A37-B72C-0E377EACF942}"/>
    <cellStyle name="20% - Accent5 25 6" xfId="14030" xr:uid="{CD009439-5C7A-4A3C-9C94-6E8CE4B4F1EF}"/>
    <cellStyle name="20% - Accent5 26" xfId="3311" xr:uid="{F0D52585-E2F3-4289-9E39-8BDB577A352D}"/>
    <cellStyle name="20% - Accent5 26 2" xfId="4497" xr:uid="{841F66AC-B679-4015-AF83-A23A2C65E66A}"/>
    <cellStyle name="20% - Accent5 26 2 2" xfId="6854" xr:uid="{B06D41ED-D37D-459D-9B81-25B1603537D1}"/>
    <cellStyle name="20% - Accent5 26 2 2 2" xfId="12840" xr:uid="{83B6A5B0-782D-4D8A-9361-8FEFC110FDFA}"/>
    <cellStyle name="20% - Accent5 26 2 2 2 2" xfId="17748" xr:uid="{2F3A6CEE-8DA6-43C7-810F-5630E675331C}"/>
    <cellStyle name="20% - Accent5 26 2 2 3" xfId="15548" xr:uid="{E5892450-8EBB-481F-8DD2-E3B8E236A4DB}"/>
    <cellStyle name="20% - Accent5 26 2 3" xfId="10528" xr:uid="{04AD7AB9-325E-4E48-A818-A7D0A90AFFC8}"/>
    <cellStyle name="20% - Accent5 26 2 3 2" xfId="16855" xr:uid="{F80561C4-1EE8-4FA9-9410-E135FC84DBD8}"/>
    <cellStyle name="20% - Accent5 26 2 4" xfId="14646" xr:uid="{587E49DC-40D0-4A72-85AC-B33897CB47A8}"/>
    <cellStyle name="20% - Accent5 26 3" xfId="5718" xr:uid="{7467C4EF-12A5-4D24-9BFF-77B8F8D7BA39}"/>
    <cellStyle name="20% - Accent5 26 3 2" xfId="11705" xr:uid="{4A1A7860-A225-41D7-B015-576815119C49}"/>
    <cellStyle name="20% - Accent5 26 3 2 2" xfId="17318" xr:uid="{D9DE9D59-1283-4BF5-9A55-B8C75BC575E3}"/>
    <cellStyle name="20% - Accent5 26 3 3" xfId="15118" xr:uid="{007608A2-48EF-45DB-8465-ED71B1BFD71C}"/>
    <cellStyle name="20% - Accent5 26 4" xfId="7819" xr:uid="{264DA11F-B0AA-4333-A8F8-6C23F89A555C}"/>
    <cellStyle name="20% - Accent5 26 4 2" xfId="20892" xr:uid="{6A88A8EA-4D44-49EC-B21B-C12CFB8DAA66}"/>
    <cellStyle name="20% - Accent5 26 5" xfId="9393" xr:uid="{429B5CFB-5BB1-4C53-B695-D7E85F56BE73}"/>
    <cellStyle name="20% - Accent5 26 5 2" xfId="16429" xr:uid="{87CA103C-FA8D-4D94-9CFB-0FBE1587D6D8}"/>
    <cellStyle name="20% - Accent5 26 6" xfId="14211" xr:uid="{4E32998E-B370-417B-9D70-41C85F3435F1}"/>
    <cellStyle name="20% - Accent5 27" xfId="4281" xr:uid="{5B06DCA9-E75D-4329-9142-AC1F4FD8BB8C}"/>
    <cellStyle name="20% - Accent5 27 2" xfId="7861" xr:uid="{8E95FA4A-471B-48DA-9552-7B807615B277}"/>
    <cellStyle name="20% - Accent5 27 2 2" xfId="20906" xr:uid="{CC28C227-D20B-4D34-B328-9AFE12F4DBA3}"/>
    <cellStyle name="20% - Accent5 27 3" xfId="20748" xr:uid="{A96E27D2-5BAE-42F1-91FC-9C57931442CD}"/>
    <cellStyle name="20% - Accent5 28" xfId="5507" xr:uid="{585532EA-06FD-4773-B231-453DADC3FBAF}"/>
    <cellStyle name="20% - Accent5 28 2" xfId="20777" xr:uid="{D68621E0-7E9E-4880-A8B8-815315C215F5}"/>
    <cellStyle name="20% - Accent5 29" xfId="6989" xr:uid="{E646575C-DEFC-4BC6-AFE6-1D03B26BFBB1}"/>
    <cellStyle name="20% - Accent5 29 2" xfId="20818" xr:uid="{B8FAB243-7924-4107-80FA-3B27E026F16C}"/>
    <cellStyle name="20% - Accent5 3" xfId="276" xr:uid="{993A3509-B498-4ED1-AD64-D405A69501D1}"/>
    <cellStyle name="20% - Accent5 3 2" xfId="277" xr:uid="{B6C5B797-8D4D-42FF-B733-F0CECBE6A167}"/>
    <cellStyle name="20% - Accent5 3 2 2" xfId="2540" xr:uid="{B24D547C-10C7-4250-BA33-E804A16EE006}"/>
    <cellStyle name="20% - Accent5 3 2 2 2" xfId="4324" xr:uid="{363A82E5-C0C9-43CE-BA65-AFF22C357B8A}"/>
    <cellStyle name="20% - Accent5 3 2 2 2 2" xfId="6682" xr:uid="{061CCE67-C78E-4F9B-A0D6-9D086F66A57A}"/>
    <cellStyle name="20% - Accent5 3 2 2 2 2 2" xfId="12668" xr:uid="{6B3AF9E7-6AED-4503-B53D-CF542015377D}"/>
    <cellStyle name="20% - Accent5 3 2 2 2 2 2 2" xfId="17580" xr:uid="{DF500891-9D69-41B3-8834-E6D5F3CE4083}"/>
    <cellStyle name="20% - Accent5 3 2 2 2 2 3" xfId="15380" xr:uid="{E9D60FAE-2289-48B4-8D5A-5DE2D7D58152}"/>
    <cellStyle name="20% - Accent5 3 2 2 2 3" xfId="10356" xr:uid="{1A30230C-0DC5-4767-96F9-5F978ED1707E}"/>
    <cellStyle name="20% - Accent5 3 2 2 2 3 2" xfId="16687" xr:uid="{8C9F1899-D119-4017-9AF4-846BD2189CC0}"/>
    <cellStyle name="20% - Accent5 3 2 2 2 4" xfId="14478" xr:uid="{6CF449D2-3885-41FF-9EFD-1097DE088328}"/>
    <cellStyle name="20% - Accent5 3 2 2 3" xfId="5549" xr:uid="{2C0F3448-19A0-4E8A-B329-F5425D676369}"/>
    <cellStyle name="20% - Accent5 3 2 2 3 2" xfId="11536" xr:uid="{67E5D22C-52A2-4578-A6E4-2E749724BEA0}"/>
    <cellStyle name="20% - Accent5 3 2 2 3 2 2" xfId="17151" xr:uid="{B8619EE3-4371-4A62-B1A5-0E6EAD4D05C1}"/>
    <cellStyle name="20% - Accent5 3 2 2 3 3" xfId="14951" xr:uid="{5CFD9EEE-98E4-45F5-86D4-74F1229E5083}"/>
    <cellStyle name="20% - Accent5 3 2 2 4" xfId="7930" xr:uid="{15ECB3DC-3546-4543-B687-8345E75EB5C4}"/>
    <cellStyle name="20% - Accent5 3 2 2 4 2" xfId="13090" xr:uid="{179CA201-B8FE-4617-9702-F90381B46744}"/>
    <cellStyle name="20% - Accent5 3 2 2 4 2 2" xfId="17983" xr:uid="{E37ECD68-7EF9-439B-98C7-C19598D181DC}"/>
    <cellStyle name="20% - Accent5 3 2 2 4 3" xfId="15794" xr:uid="{4643BA0D-0C93-4AD1-A061-9720F13B9AF6}"/>
    <cellStyle name="20% - Accent5 3 2 2 5" xfId="9221" xr:uid="{16DC7054-17FC-4130-89F9-92CEB6A87107}"/>
    <cellStyle name="20% - Accent5 3 2 2 5 2" xfId="16259" xr:uid="{F05D033D-874D-4926-BC8E-F16CB86E4238}"/>
    <cellStyle name="20% - Accent5 3 2 2 6" xfId="14032" xr:uid="{38AFD911-BE2E-42BD-87AD-EEF783CD5399}"/>
    <cellStyle name="20% - Accent5 3 2 3" xfId="7136" xr:uid="{BCD14A3A-5A65-497D-BDDA-A4AD6C3954A4}"/>
    <cellStyle name="20% - Accent5 3 2 3 2" xfId="12979" xr:uid="{EC493D02-B547-46B7-B046-DF8F9287630F}"/>
    <cellStyle name="20% - Accent5 3 2 3 2 2" xfId="17877" xr:uid="{FD156980-7978-4141-A79F-E1334D13D486}"/>
    <cellStyle name="20% - Accent5 3 2 3 3" xfId="15678" xr:uid="{CC7ABFCB-5D46-4A5C-835B-8E51776FC754}"/>
    <cellStyle name="20% - Accent5 3 3" xfId="278" xr:uid="{9DDC1316-C118-4A77-ADB3-856D0D264C95}"/>
    <cellStyle name="20% - Accent5 3 3 2" xfId="7929" xr:uid="{7E887250-CA45-46D1-8E2B-074A84D34158}"/>
    <cellStyle name="20% - Accent5 3 3 2 2" xfId="13089" xr:uid="{4067F67B-A204-4A9D-924D-BE31F0C69A1B}"/>
    <cellStyle name="20% - Accent5 3 3 2 2 2" xfId="17982" xr:uid="{0F82BE41-2CEB-4B9A-AF6C-468B69042058}"/>
    <cellStyle name="20% - Accent5 3 3 2 3" xfId="15793" xr:uid="{BA15E649-800A-4BD1-BE10-84CF0712A19E}"/>
    <cellStyle name="20% - Accent5 3 4" xfId="2539" xr:uid="{A9200BBF-D4F5-4E44-A3F2-CC57DCEE10D1}"/>
    <cellStyle name="20% - Accent5 3 4 2" xfId="4323" xr:uid="{5C08C96A-9F76-4155-9090-D2E8423A8B61}"/>
    <cellStyle name="20% - Accent5 3 4 2 2" xfId="6681" xr:uid="{FE394554-62AE-4981-A2BF-FD66AE37EFD2}"/>
    <cellStyle name="20% - Accent5 3 4 2 2 2" xfId="12667" xr:uid="{A6216DD0-A128-411D-B7BD-48BE700A4476}"/>
    <cellStyle name="20% - Accent5 3 4 2 2 2 2" xfId="17579" xr:uid="{2ED9CD6F-B1BD-489A-B9D2-2D88A1F12911}"/>
    <cellStyle name="20% - Accent5 3 4 2 2 3" xfId="15379" xr:uid="{1B648504-0D4E-497D-A3B4-3C8C42A638A1}"/>
    <cellStyle name="20% - Accent5 3 4 2 3" xfId="10355" xr:uid="{4D9A0281-8994-48ED-B835-054361EFA201}"/>
    <cellStyle name="20% - Accent5 3 4 2 3 2" xfId="16686" xr:uid="{5822D83E-5B57-43CC-88E0-092FC09869FB}"/>
    <cellStyle name="20% - Accent5 3 4 2 4" xfId="14477" xr:uid="{F157F522-EBA7-4E12-8A23-27D9137FC666}"/>
    <cellStyle name="20% - Accent5 3 4 3" xfId="5548" xr:uid="{7F239D9B-6D01-43AC-82D3-84AD1EBB089C}"/>
    <cellStyle name="20% - Accent5 3 4 3 2" xfId="11535" xr:uid="{580A99A8-5022-42E0-AEBC-0A4423A29F7C}"/>
    <cellStyle name="20% - Accent5 3 4 3 2 2" xfId="17150" xr:uid="{BC9BB996-E522-4135-871F-775CCE2D492A}"/>
    <cellStyle name="20% - Accent5 3 4 3 3" xfId="14950" xr:uid="{318E5BF0-5AED-4AF3-947F-45A1C412F619}"/>
    <cellStyle name="20% - Accent5 3 4 4" xfId="9220" xr:uid="{965F667F-B21E-4550-8ABE-2B6C01D60201}"/>
    <cellStyle name="20% - Accent5 3 4 4 2" xfId="16258" xr:uid="{FFF6FD4F-2315-45DB-99D2-B3C48030AA78}"/>
    <cellStyle name="20% - Accent5 3 4 5" xfId="14031" xr:uid="{36FD1DB2-D453-4D35-A627-84ECC80927C0}"/>
    <cellStyle name="20% - Accent5 3 5" xfId="7135" xr:uid="{4257BBCE-DB8D-4FCE-A042-606CEDDDA595}"/>
    <cellStyle name="20% - Accent5 3 5 2" xfId="12978" xr:uid="{88711609-D42E-47B8-84AA-266AEF2922A3}"/>
    <cellStyle name="20% - Accent5 3 5 2 2" xfId="17876" xr:uid="{41AE283B-F573-4351-8170-82D5DE4392C8}"/>
    <cellStyle name="20% - Accent5 3 5 3" xfId="15677" xr:uid="{D7D6B47B-0492-43E1-B3A7-98509DAB7B05}"/>
    <cellStyle name="20% - Accent5 3 6" xfId="19950" xr:uid="{A9794CED-3F1D-49A8-A261-CEFED87B145B}"/>
    <cellStyle name="20% - Accent5 3 7" xfId="19797" xr:uid="{F47F1BF7-2D69-488C-9C25-A14979A6AE0B}"/>
    <cellStyle name="20% - Accent5 30" xfId="9179" xr:uid="{A1F63D42-1349-409A-82CC-FB6EF583C99E}"/>
    <cellStyle name="20% - Accent5 30 2" xfId="21009" xr:uid="{B2F2DBCE-8620-4D88-BE3E-3104EAC8984B}"/>
    <cellStyle name="20% - Accent5 31" xfId="13989" xr:uid="{0B8F81C0-7571-43CF-9B01-64B8FDF03D97}"/>
    <cellStyle name="20% - Accent5 32" xfId="20666" xr:uid="{627523B0-0676-4AF0-BFD1-DFD7AE49BCB3}"/>
    <cellStyle name="20% - Accent5 33" xfId="19211" xr:uid="{06099258-C887-4A62-A36F-2232F121C850}"/>
    <cellStyle name="20% - Accent5 34" xfId="2396" xr:uid="{72F6A18D-32B2-4BD1-8CF9-ACB418309EA4}"/>
    <cellStyle name="20% - Accent5 4" xfId="279" xr:uid="{CC3C7866-5F4B-4C75-A27D-7FE05BDFBFA3}"/>
    <cellStyle name="20% - Accent5 4 2" xfId="3368" xr:uid="{C65858CC-80E7-48E0-B51E-57CB4CCC01F3}"/>
    <cellStyle name="20% - Accent5 4 2 2" xfId="5769" xr:uid="{7FBA4DB9-6768-42A2-A2A9-969750406C3C}"/>
    <cellStyle name="20% - Accent5 4 2 2 2" xfId="11756" xr:uid="{1EC4195C-9BA2-4B5D-9076-94F6CCDEC621}"/>
    <cellStyle name="20% - Accent5 4 2 2 2 2" xfId="17357" xr:uid="{6492A056-BF78-453C-9CE7-467BA8600989}"/>
    <cellStyle name="20% - Accent5 4 2 2 3" xfId="15156" xr:uid="{F72FD86E-3982-46A6-8F5A-FD5E384DB90F}"/>
    <cellStyle name="20% - Accent5 4 2 3" xfId="7931" xr:uid="{F6F9405C-7F0F-4EC0-BE96-5E4D77A7DB5D}"/>
    <cellStyle name="20% - Accent5 4 2 3 2" xfId="13091" xr:uid="{57C08316-FE77-4EEB-9DB9-CEFAAE09352A}"/>
    <cellStyle name="20% - Accent5 4 2 3 2 2" xfId="17984" xr:uid="{307CE200-1880-4CD8-89D2-9612DCD73147}"/>
    <cellStyle name="20% - Accent5 4 2 3 3" xfId="15795" xr:uid="{CB9064C3-5C13-411E-86FD-635BE7992929}"/>
    <cellStyle name="20% - Accent5 4 2 4" xfId="9444" xr:uid="{83B807D8-A89D-448F-A230-293AC337BD45}"/>
    <cellStyle name="20% - Accent5 4 2 4 2" xfId="16467" xr:uid="{6AADD57D-B17C-406F-848C-B51F84D4D154}"/>
    <cellStyle name="20% - Accent5 4 2 5" xfId="14249" xr:uid="{5868C786-4614-4F69-ABE8-27A740A44313}"/>
    <cellStyle name="20% - Accent5 4 3" xfId="4599" xr:uid="{FC5187F4-C67B-412C-AD9D-0CCC3125A4EE}"/>
    <cellStyle name="20% - Accent5 4 3 2" xfId="10629" xr:uid="{506F3919-0F0F-4A34-9D12-18BF5C302E9E}"/>
    <cellStyle name="20% - Accent5 4 3 2 2" xfId="16938" xr:uid="{1019A2D3-2181-4214-A796-DCAD0C1B8507}"/>
    <cellStyle name="20% - Accent5 4 3 3" xfId="14728" xr:uid="{147DB22F-C337-473E-A693-7AA435DE281E}"/>
    <cellStyle name="20% - Accent5 4 4" xfId="7137" xr:uid="{6B80395D-8EC3-499B-8F52-270C418D7043}"/>
    <cellStyle name="20% - Accent5 4 4 2" xfId="12980" xr:uid="{6340D503-9682-4709-AC7C-A365B10AD0CA}"/>
    <cellStyle name="20% - Accent5 4 4 2 2" xfId="17878" xr:uid="{F400BA39-039B-42F2-BCF7-4FB63ED81540}"/>
    <cellStyle name="20% - Accent5 4 4 3" xfId="15679" xr:uid="{A096469B-2522-46DD-B711-AEAF7F5672A0}"/>
    <cellStyle name="20% - Accent5 4 5" xfId="8270" xr:uid="{0C59DB79-F462-41C2-B051-359025E289B2}"/>
    <cellStyle name="20% - Accent5 4 5 2" xfId="16038" xr:uid="{595947EB-CAF1-4785-9EC5-2C7F220001B7}"/>
    <cellStyle name="20% - Accent5 4 6" xfId="13615" xr:uid="{914D45CA-56AA-48B2-97E4-76AC352F41BF}"/>
    <cellStyle name="20% - Accent5 5" xfId="2541" xr:uid="{DF5F036B-19C6-4CFD-BC3F-9A52E8A8D28E}"/>
    <cellStyle name="20% - Accent5 5 2" xfId="4325" xr:uid="{C8A2D199-4712-4885-AE9E-75F99FF5F4FE}"/>
    <cellStyle name="20% - Accent5 5 2 2" xfId="6683" xr:uid="{C4331767-CB01-4002-8155-35FBFF511189}"/>
    <cellStyle name="20% - Accent5 5 2 2 2" xfId="12669" xr:uid="{21BF8E9F-0EC7-4229-B56F-4835A3FE8BAD}"/>
    <cellStyle name="20% - Accent5 5 2 2 2 2" xfId="17581" xr:uid="{D9C94EFC-1B12-40A3-936D-2AAC4B9B7294}"/>
    <cellStyle name="20% - Accent5 5 2 2 3" xfId="15381" xr:uid="{0C51FB8F-50B1-4F09-BAE7-8D7A955D9195}"/>
    <cellStyle name="20% - Accent5 5 2 3" xfId="7932" xr:uid="{40A6106B-0A79-4477-AE5F-5E23553426AB}"/>
    <cellStyle name="20% - Accent5 5 2 3 2" xfId="13092" xr:uid="{7D69B76B-9581-4291-918C-F0E028946AFB}"/>
    <cellStyle name="20% - Accent5 5 2 3 2 2" xfId="17985" xr:uid="{C0F48740-EF58-4F64-9046-BB206875EB72}"/>
    <cellStyle name="20% - Accent5 5 2 3 3" xfId="15796" xr:uid="{1FC8BF0F-0673-4712-A4E3-D6E36A130F9C}"/>
    <cellStyle name="20% - Accent5 5 2 4" xfId="10357" xr:uid="{6FCA683F-5B7C-4B2D-9AF3-72CDFDA30CED}"/>
    <cellStyle name="20% - Accent5 5 2 4 2" xfId="16688" xr:uid="{463B81F5-3453-4EC3-9D6A-CC163E597819}"/>
    <cellStyle name="20% - Accent5 5 2 5" xfId="14479" xr:uid="{9757F04A-500C-4F55-B991-4F32DC1F2C96}"/>
    <cellStyle name="20% - Accent5 5 3" xfId="5550" xr:uid="{E9226E04-3553-48F2-851D-BB131148D6F8}"/>
    <cellStyle name="20% - Accent5 5 3 2" xfId="11537" xr:uid="{A9AA9C35-86ED-4371-9F07-5A582FEF4829}"/>
    <cellStyle name="20% - Accent5 5 3 2 2" xfId="17152" xr:uid="{D60B1744-95E2-46B1-8ED9-7FDBAF60F95B}"/>
    <cellStyle name="20% - Accent5 5 3 3" xfId="14952" xr:uid="{B503F509-0801-4A70-B922-261988EA6A29}"/>
    <cellStyle name="20% - Accent5 5 4" xfId="7138" xr:uid="{8E560704-D295-4ECA-8698-0E846DCEBF56}"/>
    <cellStyle name="20% - Accent5 5 4 2" xfId="12981" xr:uid="{37172592-20D3-4C8B-9413-F01DDE01289F}"/>
    <cellStyle name="20% - Accent5 5 4 2 2" xfId="17879" xr:uid="{752A953D-5FEE-44EB-BAAB-C21656C07253}"/>
    <cellStyle name="20% - Accent5 5 4 3" xfId="15680" xr:uid="{325657AB-9C25-4E03-BCDA-BECE99008C3E}"/>
    <cellStyle name="20% - Accent5 5 5" xfId="9222" xr:uid="{5ECEC80E-847E-4E63-B717-A61074CBD76A}"/>
    <cellStyle name="20% - Accent5 5 5 2" xfId="16260" xr:uid="{15D9BB8B-53B3-48D4-96A1-4690B44D6BD3}"/>
    <cellStyle name="20% - Accent5 5 6" xfId="14033" xr:uid="{64F1DC3B-EDC7-4EA7-BD0A-14AD8104929F}"/>
    <cellStyle name="20% - Accent5 6" xfId="2542" xr:uid="{F06BF532-5142-4F63-B19A-8DEBC3880693}"/>
    <cellStyle name="20% - Accent5 6 2" xfId="7139" xr:uid="{99FC2D23-C69E-4CA8-884A-0FC3B396BA4D}"/>
    <cellStyle name="20% - Accent5 7" xfId="2543" xr:uid="{158006F3-8644-4ECA-9A83-68559EAB08D0}"/>
    <cellStyle name="20% - Accent5 7 2" xfId="7140" xr:uid="{25EFAF02-BF25-4493-9E33-EDA376A7C17B}"/>
    <cellStyle name="20% - Accent5 8" xfId="2544" xr:uid="{2292F8E7-BF90-406D-86B7-3FB9E52CB6F0}"/>
    <cellStyle name="20% - Accent5 8 2" xfId="7141" xr:uid="{C2530DAE-F1D8-461D-9B25-A7D0E8D39F3C}"/>
    <cellStyle name="20% - Accent5 9" xfId="2545" xr:uid="{52FEDBD0-C25D-47FD-A3E6-FDB78AE90E7F}"/>
    <cellStyle name="20% - Accent5 9 2" xfId="7142" xr:uid="{B3DC8F7B-C550-44FC-A95C-E30567001839}"/>
    <cellStyle name="20% - Accent6 10" xfId="2546" xr:uid="{564DBC60-96EF-43D9-B06B-AD8620581EBA}"/>
    <cellStyle name="20% - Accent6 10 2" xfId="7143" xr:uid="{08FC5F38-F077-49D6-803E-D58C79284593}"/>
    <cellStyle name="20% - Accent6 11" xfId="2547" xr:uid="{B591356F-5446-4ED1-877C-69DE796224CB}"/>
    <cellStyle name="20% - Accent6 11 2" xfId="7144" xr:uid="{F7D39EDC-B684-44DF-9E8B-3947686836A9}"/>
    <cellStyle name="20% - Accent6 12" xfId="2548" xr:uid="{FD78B3E1-FA59-4419-8F3D-0416C6A6B70B}"/>
    <cellStyle name="20% - Accent6 12 2" xfId="7145" xr:uid="{F7FBE155-01CE-4981-9E8E-52FBCC29D333}"/>
    <cellStyle name="20% - Accent6 13" xfId="2549" xr:uid="{DA7F9A26-1DB1-4067-BFF4-E1301FD59401}"/>
    <cellStyle name="20% - Accent6 13 2" xfId="7146" xr:uid="{1643E8CA-7381-4241-9B5F-26394627D69C}"/>
    <cellStyle name="20% - Accent6 14" xfId="2550" xr:uid="{5B3E9578-A0AE-4DD3-8167-7A39B8BDBE73}"/>
    <cellStyle name="20% - Accent6 14 2" xfId="7147" xr:uid="{EE34D76E-0834-4001-9201-29D10C6826D6}"/>
    <cellStyle name="20% - Accent6 15" xfId="2551" xr:uid="{1FE2490C-6143-4079-B193-B3B01FA47CA2}"/>
    <cellStyle name="20% - Accent6 15 2" xfId="7148" xr:uid="{6A71C19D-F61E-4E7D-8FC2-775C12EB460B}"/>
    <cellStyle name="20% - Accent6 16" xfId="2552" xr:uid="{AC98AD7A-F95B-458A-82E0-178FADC5BA0F}"/>
    <cellStyle name="20% - Accent6 16 2" xfId="7149" xr:uid="{173E66BA-04CB-47A9-A259-69D01E20CF49}"/>
    <cellStyle name="20% - Accent6 17" xfId="2553" xr:uid="{B87DF64A-8614-43BE-8BE5-57D4093FF550}"/>
    <cellStyle name="20% - Accent6 17 2" xfId="7150" xr:uid="{9767A219-EF14-46EB-9670-303A68713B2A}"/>
    <cellStyle name="20% - Accent6 18" xfId="2554" xr:uid="{161F823D-B08D-4372-AF2A-C95FB16BE83E}"/>
    <cellStyle name="20% - Accent6 18 2" xfId="7151" xr:uid="{4736BBB5-64DC-46D7-A0F3-1EBEA4524072}"/>
    <cellStyle name="20% - Accent6 19" xfId="2555" xr:uid="{7438A605-B92D-41E4-B7EB-2B73943CFCF9}"/>
    <cellStyle name="20% - Accent6 19 2" xfId="7152" xr:uid="{58A4465D-DF61-4D5D-B69B-AD91CF429683}"/>
    <cellStyle name="20% - Accent6 2" xfId="280" xr:uid="{EEB1AB61-45C9-4ECD-9A85-13268241DECF}"/>
    <cellStyle name="20% - Accent6 2 2" xfId="281" xr:uid="{3B95BD80-EE2E-4A1D-88C1-3E3B3201BF4E}"/>
    <cellStyle name="20% - Accent6 2 2 2" xfId="282" xr:uid="{42C6CD14-63F7-41AE-B3AF-342B9158D491}"/>
    <cellStyle name="20% - Accent6 2 2 2 2" xfId="7933" xr:uid="{E2B6CF40-3725-4709-8EB0-C6134088CC8D}"/>
    <cellStyle name="20% - Accent6 2 2 2 2 2" xfId="13093" xr:uid="{18165AA2-537D-4EEE-86E8-936794CFFBA8}"/>
    <cellStyle name="20% - Accent6 2 2 2 2 2 2" xfId="17986" xr:uid="{4B3E1312-A5C3-42CD-B506-577EBE2115FD}"/>
    <cellStyle name="20% - Accent6 2 2 2 2 3" xfId="15797" xr:uid="{3949B83E-6639-4F71-8FBD-B1EC21B23BF7}"/>
    <cellStyle name="20% - Accent6 2 2 3" xfId="2556" xr:uid="{3A231857-2E95-4EA1-8963-66ADE7FC56C9}"/>
    <cellStyle name="20% - Accent6 2 2 3 2" xfId="4326" xr:uid="{4EB41BE0-3685-41BB-89A7-70708FC52C83}"/>
    <cellStyle name="20% - Accent6 2 2 3 2 2" xfId="6684" xr:uid="{E74A7A98-9BE1-446D-9E6C-B62BD0C707DB}"/>
    <cellStyle name="20% - Accent6 2 2 3 2 2 2" xfId="12670" xr:uid="{AF0C7C8F-2617-40C8-967F-037D171DAC6F}"/>
    <cellStyle name="20% - Accent6 2 2 3 2 2 2 2" xfId="17582" xr:uid="{65C24C94-1571-4241-8C9D-BC96AB2EE45C}"/>
    <cellStyle name="20% - Accent6 2 2 3 2 2 3" xfId="15382" xr:uid="{41052B37-9433-464A-84AD-95BBA43332EB}"/>
    <cellStyle name="20% - Accent6 2 2 3 2 3" xfId="10358" xr:uid="{E0859440-9A66-40D1-B8A3-57C257B0B17F}"/>
    <cellStyle name="20% - Accent6 2 2 3 2 3 2" xfId="16689" xr:uid="{9765E886-8B80-4D84-80A2-27C9DCE9DE3E}"/>
    <cellStyle name="20% - Accent6 2 2 3 2 4" xfId="14480" xr:uid="{117CBDF2-9AF2-4CC3-9E18-A8DA875FEBF1}"/>
    <cellStyle name="20% - Accent6 2 2 3 3" xfId="5551" xr:uid="{1C943F9A-E2F1-47A7-97AF-33F25DD99DF5}"/>
    <cellStyle name="20% - Accent6 2 2 3 3 2" xfId="11538" xr:uid="{874BBD68-22CE-46F5-88FA-32135A6D07C7}"/>
    <cellStyle name="20% - Accent6 2 2 3 3 2 2" xfId="17153" xr:uid="{10C34DF8-35D4-4C76-BB49-BECFFA59A248}"/>
    <cellStyle name="20% - Accent6 2 2 3 3 3" xfId="14953" xr:uid="{69EB39CB-CB63-42A2-B7C8-FF01070B19DA}"/>
    <cellStyle name="20% - Accent6 2 2 3 4" xfId="9223" xr:uid="{C8C9CFFB-3B5B-48B0-B776-D91443EDB401}"/>
    <cellStyle name="20% - Accent6 2 2 3 4 2" xfId="16261" xr:uid="{6B8C72B5-8ED7-4312-A118-C55ED4BB7AC8}"/>
    <cellStyle name="20% - Accent6 2 2 3 5" xfId="14034" xr:uid="{AE160BDE-473B-4B9B-A7FD-AB6499CDC378}"/>
    <cellStyle name="20% - Accent6 2 2 4" xfId="7153" xr:uid="{0AD8BE17-70D0-4A91-BB5A-45E669029906}"/>
    <cellStyle name="20% - Accent6 2 2 4 2" xfId="12982" xr:uid="{F2B4DADD-A090-42E6-85CD-26B7AB321DD8}"/>
    <cellStyle name="20% - Accent6 2 2 4 2 2" xfId="17880" xr:uid="{43AC461A-E9CC-47A5-BF33-0DD4667C5CB6}"/>
    <cellStyle name="20% - Accent6 2 2 4 3" xfId="15681" xr:uid="{B98542C3-6D6C-4008-9079-0E8BE87B93B4}"/>
    <cellStyle name="20% - Accent6 2 2 5" xfId="19952" xr:uid="{CDB6FABB-2AB1-410D-B5A7-A67A3311BD4B}"/>
    <cellStyle name="20% - Accent6 2 2 6" xfId="19862" xr:uid="{0FF45ED3-D2FD-4EC6-9C50-5F6A582D9E1E}"/>
    <cellStyle name="20% - Accent6 2 3" xfId="283" xr:uid="{E0069AF8-A9A1-4841-85FE-2B8FAB16B669}"/>
    <cellStyle name="20% - Accent6 2 3 2" xfId="7879" xr:uid="{9A25071E-E5BD-4FF7-8A96-0F7177E611C8}"/>
    <cellStyle name="20% - Accent6 2 3 2 2" xfId="20921" xr:uid="{120C0117-3BEB-436E-AA73-D21AB4D8F3B6}"/>
    <cellStyle name="20% - Accent6 2 4" xfId="284" xr:uid="{3686D656-8383-4487-AC2B-4C906E6B81E9}"/>
    <cellStyle name="20% - Accent6 2 4 2" xfId="3369" xr:uid="{F28D4BCF-F6E9-44F5-81B1-BCEFC0EC16DF}"/>
    <cellStyle name="20% - Accent6 2 4 2 2" xfId="5770" xr:uid="{BECA0BC7-A73E-4DB8-A011-2B32A6B357F5}"/>
    <cellStyle name="20% - Accent6 2 4 2 2 2" xfId="11757" xr:uid="{7ED97F86-5D7E-41A5-96C6-51457A927212}"/>
    <cellStyle name="20% - Accent6 2 4 2 2 2 2" xfId="17358" xr:uid="{7D261D3A-6ACA-484D-947F-EB0E866F130F}"/>
    <cellStyle name="20% - Accent6 2 4 2 2 3" xfId="15157" xr:uid="{DD0CD936-5CDC-495A-8AFB-041898B07611}"/>
    <cellStyle name="20% - Accent6 2 4 2 3" xfId="9445" xr:uid="{C992194E-5C6C-4736-B6EE-3908CC324F98}"/>
    <cellStyle name="20% - Accent6 2 4 2 3 2" xfId="16468" xr:uid="{E42421E1-705D-4C24-929E-DB08FF1EA137}"/>
    <cellStyle name="20% - Accent6 2 4 2 4" xfId="14250" xr:uid="{BE543DC8-FE04-4E2A-9B85-68BF3B028012}"/>
    <cellStyle name="20% - Accent6 2 4 3" xfId="4600" xr:uid="{28CC8923-78E7-4EDE-9D15-8594D9F79EEC}"/>
    <cellStyle name="20% - Accent6 2 4 3 2" xfId="10630" xr:uid="{C362BD89-8218-4182-BE64-AA9B5FE4EE67}"/>
    <cellStyle name="20% - Accent6 2 4 3 2 2" xfId="16939" xr:uid="{60C055B6-1DDD-4EF6-A06F-C6ABAE9F2829}"/>
    <cellStyle name="20% - Accent6 2 4 3 3" xfId="14729" xr:uid="{9E160E67-CCC6-482D-B95F-8F074C4218A3}"/>
    <cellStyle name="20% - Accent6 2 4 4" xfId="8271" xr:uid="{437CA968-3BFC-40F6-A1DE-C7BA611B2C6D}"/>
    <cellStyle name="20% - Accent6 2 4 4 2" xfId="16039" xr:uid="{3EE89FF0-965B-4D96-A96B-C8FE78C5BD18}"/>
    <cellStyle name="20% - Accent6 2 4 5" xfId="13616" xr:uid="{2733CED2-2186-4B9C-BBD0-8BDB76B9F78B}"/>
    <cellStyle name="20% - Accent6 2 5" xfId="2415" xr:uid="{FF3C7100-73E9-469D-A8C0-C72A4A3CC53E}"/>
    <cellStyle name="20% - Accent6 2 5 2" xfId="20681" xr:uid="{ACB0B90B-F251-4324-8767-AD5E0C02326C}"/>
    <cellStyle name="20% - Accent6 2 6" xfId="7007" xr:uid="{C4B3EFDD-FA46-45F2-9B66-C0455EEF9EBC}"/>
    <cellStyle name="20% - Accent6 2 6 2" xfId="20833" xr:uid="{66D3EEEF-4EE4-4C19-ADA0-16337CC965F2}"/>
    <cellStyle name="20% - Accent6 2 7" xfId="19951" xr:uid="{EBEF017F-D09C-47C7-90A5-C820FE34F3AA}"/>
    <cellStyle name="20% - Accent6 2 8" xfId="19536" xr:uid="{8F39F741-3DFB-4C6D-991B-7A804E5346E8}"/>
    <cellStyle name="20% - Accent6 20" xfId="2557" xr:uid="{47815313-9C76-4BF0-96A1-70975699E83A}"/>
    <cellStyle name="20% - Accent6 20 2" xfId="7154" xr:uid="{0FE0E322-3919-487B-9D3E-0012246FCE2A}"/>
    <cellStyle name="20% - Accent6 21" xfId="2558" xr:uid="{880EC971-7548-477C-ACB8-A6351D6C50DE}"/>
    <cellStyle name="20% - Accent6 21 2" xfId="7155" xr:uid="{E8A0F921-AA11-49F4-9BD2-34FCC0644467}"/>
    <cellStyle name="20% - Accent6 22" xfId="2559" xr:uid="{5AA857BC-7E3A-43A1-907B-C18B19ED295C}"/>
    <cellStyle name="20% - Accent6 22 2" xfId="7934" xr:uid="{AD3568B0-0FEC-477F-8C05-E264A9988A01}"/>
    <cellStyle name="20% - Accent6 22 2 2" xfId="20934" xr:uid="{342A12B1-77E4-49C6-A4ED-C251414CFF56}"/>
    <cellStyle name="20% - Accent6 22 3" xfId="7156" xr:uid="{7CDA6EF2-DBD5-4643-8FF8-A9A6814343C1}"/>
    <cellStyle name="20% - Accent6 22 3 2" xfId="20845" xr:uid="{73226409-D46A-43A8-9C29-74EC5E583EE5}"/>
    <cellStyle name="20% - Accent6 22 4" xfId="20694" xr:uid="{16D03DB6-81CE-4789-AB7A-7FECBF186F8B}"/>
    <cellStyle name="20% - Accent6 23" xfId="2560" xr:uid="{C1E9620B-5F00-4283-BD64-605C23359FCC}"/>
    <cellStyle name="20% - Accent6 23 2" xfId="4327" xr:uid="{38A1F712-333F-470F-AB97-60F6682687D7}"/>
    <cellStyle name="20% - Accent6 23 2 2" xfId="6685" xr:uid="{B4B28ED9-0F77-4F25-A38F-0CB54A0C21FE}"/>
    <cellStyle name="20% - Accent6 23 2 2 2" xfId="12671" xr:uid="{1EAB69D9-EF29-4957-9E1D-A63884D366A5}"/>
    <cellStyle name="20% - Accent6 23 2 2 2 2" xfId="17583" xr:uid="{57031567-97CD-4DAA-B218-C1CF6AD8F5FE}"/>
    <cellStyle name="20% - Accent6 23 2 2 3" xfId="15383" xr:uid="{AE2CAEBE-41CF-4778-89D1-9D0DA48D75F3}"/>
    <cellStyle name="20% - Accent6 23 2 3" xfId="7935" xr:uid="{D059FA88-B512-42B6-9EDD-45258C5490A7}"/>
    <cellStyle name="20% - Accent6 23 2 3 2" xfId="13094" xr:uid="{E25B2DBD-4BCF-478C-8B57-A4F5AE5D936E}"/>
    <cellStyle name="20% - Accent6 23 2 3 2 2" xfId="17987" xr:uid="{32CCCEB0-C1C7-4CD3-A45C-C7115468359D}"/>
    <cellStyle name="20% - Accent6 23 2 3 3" xfId="15798" xr:uid="{411CB466-8AF2-467D-B4C9-1B93DE57DE52}"/>
    <cellStyle name="20% - Accent6 23 2 4" xfId="10359" xr:uid="{436037BE-1DAF-4E2E-91E4-8170312162C6}"/>
    <cellStyle name="20% - Accent6 23 2 4 2" xfId="16690" xr:uid="{50A196C6-C257-4676-8F23-F12F4A2692DF}"/>
    <cellStyle name="20% - Accent6 23 2 5" xfId="14481" xr:uid="{E5434CF1-19E4-4B3C-A1E8-A6686A14852D}"/>
    <cellStyle name="20% - Accent6 23 3" xfId="5552" xr:uid="{60FC2682-9488-4794-AD1F-1301E4819D45}"/>
    <cellStyle name="20% - Accent6 23 3 2" xfId="11539" xr:uid="{49E79DC1-7B34-4BEF-8CE3-11414E9AB70B}"/>
    <cellStyle name="20% - Accent6 23 3 2 2" xfId="17154" xr:uid="{D6396B9D-3210-47E9-9C5B-D495450B58E0}"/>
    <cellStyle name="20% - Accent6 23 3 3" xfId="14954" xr:uid="{33EC505D-4F5F-43C0-B403-A81699CD18B1}"/>
    <cellStyle name="20% - Accent6 23 4" xfId="7157" xr:uid="{60164A41-E0BA-4EAD-8B56-4F8142586AEE}"/>
    <cellStyle name="20% - Accent6 23 4 2" xfId="12983" xr:uid="{4B6003C2-2DF3-4D5C-801B-279E5C165936}"/>
    <cellStyle name="20% - Accent6 23 4 2 2" xfId="17881" xr:uid="{591C7922-AA7B-4053-9A24-39B3452EC2F5}"/>
    <cellStyle name="20% - Accent6 23 4 3" xfId="15682" xr:uid="{C5303B8C-81C5-432E-99F1-025FED863D49}"/>
    <cellStyle name="20% - Accent6 23 5" xfId="9224" xr:uid="{B839ACFD-FC4D-460B-9624-D64CB2820EA1}"/>
    <cellStyle name="20% - Accent6 23 5 2" xfId="16262" xr:uid="{1E8FB772-B815-470B-829A-617D8156AB7E}"/>
    <cellStyle name="20% - Accent6 23 6" xfId="14035" xr:uid="{8A9F92CC-A03D-43A3-9A05-42DF2E037566}"/>
    <cellStyle name="20% - Accent6 24" xfId="2561" xr:uid="{D0CC0323-2EC8-4EF3-BF26-65DDE9C4BF50}"/>
    <cellStyle name="20% - Accent6 24 2" xfId="7936" xr:uid="{E6049C1E-3290-47F1-AEC5-BDE91677EFEA}"/>
    <cellStyle name="20% - Accent6 24 2 2" xfId="20935" xr:uid="{D0512EE2-41E9-4381-B8AB-56A4C570C72A}"/>
    <cellStyle name="20% - Accent6 24 3" xfId="7158" xr:uid="{8F1A9874-C4C4-4A0F-BFB7-FAF8B59BF27A}"/>
    <cellStyle name="20% - Accent6 24 3 2" xfId="20846" xr:uid="{D0BA28D9-3D74-4A58-9EF2-9BA6C753EAA8}"/>
    <cellStyle name="20% - Accent6 24 4" xfId="20695" xr:uid="{C042FF1E-E8B9-4DA1-ABCA-7BE87A0F89FD}"/>
    <cellStyle name="20% - Accent6 25" xfId="2562" xr:uid="{59EE8EA6-F19A-4BE3-96F7-BD6D5DAD04D7}"/>
    <cellStyle name="20% - Accent6 25 2" xfId="4328" xr:uid="{A221C7FF-5C60-4A55-B1C1-0A467BC38E46}"/>
    <cellStyle name="20% - Accent6 25 2 2" xfId="6686" xr:uid="{93A8E035-D3DD-4789-AF6F-EF821F4BBC9B}"/>
    <cellStyle name="20% - Accent6 25 2 2 2" xfId="12672" xr:uid="{F446D977-1EA5-484A-BDDE-9C4DB5515E66}"/>
    <cellStyle name="20% - Accent6 25 2 2 2 2" xfId="17584" xr:uid="{7648FDB4-00B5-4B9C-A016-E1BADB837CB2}"/>
    <cellStyle name="20% - Accent6 25 2 2 3" xfId="15384" xr:uid="{075BEC05-6F61-49BD-859E-BEAA69252BFE}"/>
    <cellStyle name="20% - Accent6 25 2 3" xfId="7937" xr:uid="{13DA3F67-490E-4493-BD6D-980FFF2364C5}"/>
    <cellStyle name="20% - Accent6 25 2 3 2" xfId="13095" xr:uid="{CF016CDB-68ED-4532-9C04-C26FFFD8C8A7}"/>
    <cellStyle name="20% - Accent6 25 2 3 2 2" xfId="17988" xr:uid="{EA427A90-077F-4648-B498-AC1B993AD2CD}"/>
    <cellStyle name="20% - Accent6 25 2 3 3" xfId="15799" xr:uid="{963C014A-4F3A-4705-9ADB-BDD5098437C5}"/>
    <cellStyle name="20% - Accent6 25 2 4" xfId="10360" xr:uid="{0674B60D-C6EB-4AA3-B1E0-93B613452344}"/>
    <cellStyle name="20% - Accent6 25 2 4 2" xfId="16691" xr:uid="{2F8E492A-9F13-41FF-83A1-A98A5510B50B}"/>
    <cellStyle name="20% - Accent6 25 2 5" xfId="14482" xr:uid="{68E9AD8C-2F5F-49EF-8134-E5955558CEBC}"/>
    <cellStyle name="20% - Accent6 25 3" xfId="5553" xr:uid="{7CEC8BA6-F778-47C6-86F4-BE54246E3D4B}"/>
    <cellStyle name="20% - Accent6 25 3 2" xfId="11540" xr:uid="{D04BE3B0-8BE1-4D66-9108-313956DDD1BA}"/>
    <cellStyle name="20% - Accent6 25 3 2 2" xfId="17155" xr:uid="{B71246CA-5520-4CC1-966B-15409055EE82}"/>
    <cellStyle name="20% - Accent6 25 3 3" xfId="14955" xr:uid="{802C9EC7-32E5-4BC0-BB4B-175C9CCC17FA}"/>
    <cellStyle name="20% - Accent6 25 4" xfId="7159" xr:uid="{2D3A9F6E-30F8-43FB-8F89-11753E9AF227}"/>
    <cellStyle name="20% - Accent6 25 4 2" xfId="12984" xr:uid="{640CCD94-4F18-4C26-B95C-9B6BD7AC5C7E}"/>
    <cellStyle name="20% - Accent6 25 4 2 2" xfId="17882" xr:uid="{82EB76A7-A065-4308-A578-BD72867E26BE}"/>
    <cellStyle name="20% - Accent6 25 4 3" xfId="15683" xr:uid="{183B1506-1734-4A61-B914-8D40BE8C1C47}"/>
    <cellStyle name="20% - Accent6 25 5" xfId="9225" xr:uid="{4B8B6A63-FB67-41F3-8EBE-F72BCCA1FF7C}"/>
    <cellStyle name="20% - Accent6 25 5 2" xfId="16263" xr:uid="{41D66765-8235-40AC-AECC-D22EC146CD0D}"/>
    <cellStyle name="20% - Accent6 25 6" xfId="14036" xr:uid="{8E1CFDF8-F805-4F3A-8C5B-7D05BA8D5021}"/>
    <cellStyle name="20% - Accent6 26" xfId="3315" xr:uid="{10D32C6B-0735-439E-9CE5-025E79A55DED}"/>
    <cellStyle name="20% - Accent6 26 2" xfId="4499" xr:uid="{F2CDF962-191B-4A83-8999-DCA83860CA0A}"/>
    <cellStyle name="20% - Accent6 26 2 2" xfId="6856" xr:uid="{1DE71494-F30E-46F0-8686-1EF0EBE1C2CA}"/>
    <cellStyle name="20% - Accent6 26 2 2 2" xfId="12842" xr:uid="{411A87F0-B856-425A-888A-102D050EB4DA}"/>
    <cellStyle name="20% - Accent6 26 2 2 2 2" xfId="17750" xr:uid="{772AC786-A7A2-4DC1-AD7F-5DDA619686C5}"/>
    <cellStyle name="20% - Accent6 26 2 2 3" xfId="15550" xr:uid="{18D7D7CC-35F3-48B9-A031-41BB716ECFAE}"/>
    <cellStyle name="20% - Accent6 26 2 3" xfId="10530" xr:uid="{92D8ABCC-4FD2-4482-B5C9-EA56C7F1EEE8}"/>
    <cellStyle name="20% - Accent6 26 2 3 2" xfId="16857" xr:uid="{49A4DA61-D01F-48A9-A005-2002242B5CA1}"/>
    <cellStyle name="20% - Accent6 26 2 4" xfId="14648" xr:uid="{A5CBAB16-C896-4940-8B2F-8BF0B4C5670C}"/>
    <cellStyle name="20% - Accent6 26 3" xfId="5720" xr:uid="{7463C22E-B71B-4F71-AB02-655DBEBE2EB2}"/>
    <cellStyle name="20% - Accent6 26 3 2" xfId="11707" xr:uid="{83071E1A-E149-4A26-B3E0-73A2447CD63E}"/>
    <cellStyle name="20% - Accent6 26 3 2 2" xfId="17320" xr:uid="{C0609571-6730-4DA3-99A2-F40427A29BF6}"/>
    <cellStyle name="20% - Accent6 26 3 3" xfId="15120" xr:uid="{4C22E70A-94C0-4E2D-8012-2C2B1B704946}"/>
    <cellStyle name="20% - Accent6 26 4" xfId="7821" xr:uid="{0D8E7350-D82F-405A-85BC-82DF313436AE}"/>
    <cellStyle name="20% - Accent6 26 4 2" xfId="20894" xr:uid="{EFD09DF5-9F86-495C-A13F-2B7F176305FE}"/>
    <cellStyle name="20% - Accent6 26 5" xfId="9395" xr:uid="{C8882B15-DBB0-4B60-B2A8-C9A4D7E11D94}"/>
    <cellStyle name="20% - Accent6 26 5 2" xfId="16431" xr:uid="{82B801C5-FD0C-4F03-A390-B63A53B1ADEA}"/>
    <cellStyle name="20% - Accent6 26 6" xfId="14213" xr:uid="{26E1A655-AFA2-4C81-95DF-46EBB15A95B6}"/>
    <cellStyle name="20% - Accent6 27" xfId="4285" xr:uid="{6C464609-0B52-42AF-B268-4C7C7F1C6B5E}"/>
    <cellStyle name="20% - Accent6 27 2" xfId="7865" xr:uid="{403480D4-1CC0-4A30-AE28-6B83B8FD52E5}"/>
    <cellStyle name="20% - Accent6 27 2 2" xfId="20908" xr:uid="{DFBF4421-1885-4E37-AAC3-713FB29F4247}"/>
    <cellStyle name="20% - Accent6 27 3" xfId="20750" xr:uid="{CD8C926B-FFB7-4CD4-B218-30F242978B5D}"/>
    <cellStyle name="20% - Accent6 28" xfId="5511" xr:uid="{5D6A855A-ED55-45C4-A74B-FF6E0ED0867C}"/>
    <cellStyle name="20% - Accent6 28 2" xfId="20779" xr:uid="{B1F39E37-D6E1-45D9-AA26-8A5625DC03FE}"/>
    <cellStyle name="20% - Accent6 29" xfId="6993" xr:uid="{62DEF9DA-6D01-4011-9339-7F42A50D8C41}"/>
    <cellStyle name="20% - Accent6 29 2" xfId="20820" xr:uid="{2B157C89-5736-4D2F-9510-D940144F9A9C}"/>
    <cellStyle name="20% - Accent6 3" xfId="285" xr:uid="{1C39446E-D5E0-48FA-86A5-086B0F660D09}"/>
    <cellStyle name="20% - Accent6 3 2" xfId="286" xr:uid="{8105126D-628E-4984-8CFA-7CE8B9FF9670}"/>
    <cellStyle name="20% - Accent6 3 2 2" xfId="2564" xr:uid="{AD30DA09-43AE-4B7C-954D-E59F4597DFBD}"/>
    <cellStyle name="20% - Accent6 3 2 2 2" xfId="4330" xr:uid="{A7EEE95E-37E7-403C-B967-A9078D730FDC}"/>
    <cellStyle name="20% - Accent6 3 2 2 2 2" xfId="6688" xr:uid="{2ADA41F5-47B0-41A2-9EF8-6D4E4BA6EE90}"/>
    <cellStyle name="20% - Accent6 3 2 2 2 2 2" xfId="12674" xr:uid="{7B58B850-C366-4E47-BC99-8213928170BC}"/>
    <cellStyle name="20% - Accent6 3 2 2 2 2 2 2" xfId="17586" xr:uid="{0D25C9F3-C80D-4AE7-8319-679072E690F8}"/>
    <cellStyle name="20% - Accent6 3 2 2 2 2 3" xfId="15386" xr:uid="{BD0AE48A-C6D4-46F3-A552-DF88500D97BE}"/>
    <cellStyle name="20% - Accent6 3 2 2 2 3" xfId="10362" xr:uid="{C50F41BA-7F71-41D1-AEE5-7068E9BF8F0A}"/>
    <cellStyle name="20% - Accent6 3 2 2 2 3 2" xfId="16693" xr:uid="{6F5BE8BB-751B-4A63-B54C-B26F00238DFB}"/>
    <cellStyle name="20% - Accent6 3 2 2 2 4" xfId="14484" xr:uid="{2B037B8A-0E05-4B87-9B10-559EB305F50E}"/>
    <cellStyle name="20% - Accent6 3 2 2 3" xfId="5555" xr:uid="{A0503D69-F6E6-4AC7-AE50-14E2D17F87B5}"/>
    <cellStyle name="20% - Accent6 3 2 2 3 2" xfId="11542" xr:uid="{8E21F23D-61E2-40CF-A4F0-E7EFE2C3E599}"/>
    <cellStyle name="20% - Accent6 3 2 2 3 2 2" xfId="17157" xr:uid="{83859F1B-376B-42F2-AE68-351D75AEA0EB}"/>
    <cellStyle name="20% - Accent6 3 2 2 3 3" xfId="14957" xr:uid="{4E763804-267A-4315-8B04-62600AD8BB58}"/>
    <cellStyle name="20% - Accent6 3 2 2 4" xfId="7939" xr:uid="{B9E693DB-319B-4D68-A5A7-B6F51B88A398}"/>
    <cellStyle name="20% - Accent6 3 2 2 4 2" xfId="13097" xr:uid="{E55B5355-C414-401C-B0DD-920C8F1E763C}"/>
    <cellStyle name="20% - Accent6 3 2 2 4 2 2" xfId="17990" xr:uid="{905B032A-D95C-4D01-92F3-35C4356CB355}"/>
    <cellStyle name="20% - Accent6 3 2 2 4 3" xfId="15801" xr:uid="{FADA59C2-A589-4644-8B86-BE70FC8478A9}"/>
    <cellStyle name="20% - Accent6 3 2 2 5" xfId="9227" xr:uid="{A0172400-ED49-4A75-8D24-834D0F45CA6E}"/>
    <cellStyle name="20% - Accent6 3 2 2 5 2" xfId="16265" xr:uid="{5CBB3DF7-3C7B-4C75-8B49-A9D7B0BAE351}"/>
    <cellStyle name="20% - Accent6 3 2 2 6" xfId="14038" xr:uid="{2D056F6D-83BD-4C7A-B157-0103E32FAC5F}"/>
    <cellStyle name="20% - Accent6 3 2 3" xfId="7161" xr:uid="{94D8D57D-A36D-4C11-9CFF-32BD9CD3130D}"/>
    <cellStyle name="20% - Accent6 3 2 3 2" xfId="12986" xr:uid="{1F6D8D4F-BC2F-4FE2-BD6F-962339FAC6AD}"/>
    <cellStyle name="20% - Accent6 3 2 3 2 2" xfId="17884" xr:uid="{9816ED6E-CBE4-4926-A9FB-18A60687426E}"/>
    <cellStyle name="20% - Accent6 3 2 3 3" xfId="15685" xr:uid="{49FF94BE-16BE-403A-92E2-2F765CCBE94A}"/>
    <cellStyle name="20% - Accent6 3 3" xfId="287" xr:uid="{F2FF6F3B-D1EA-4B5A-84C8-0360105CF2CD}"/>
    <cellStyle name="20% - Accent6 3 3 2" xfId="7938" xr:uid="{58B358B1-3549-4B6D-A914-1EEAE9748252}"/>
    <cellStyle name="20% - Accent6 3 3 2 2" xfId="13096" xr:uid="{924DD42C-0958-4CD2-85C1-A8A345E91F5C}"/>
    <cellStyle name="20% - Accent6 3 3 2 2 2" xfId="17989" xr:uid="{CFE7C39B-C1AA-4BB8-B377-DDF85DD8BC89}"/>
    <cellStyle name="20% - Accent6 3 3 2 3" xfId="15800" xr:uid="{39388F2B-D467-4403-B8E1-9AF40FB59BB0}"/>
    <cellStyle name="20% - Accent6 3 4" xfId="2563" xr:uid="{5C97FF6D-B1BE-4B43-AFB4-804ED702A95A}"/>
    <cellStyle name="20% - Accent6 3 4 2" xfId="4329" xr:uid="{A08968ED-D11B-4B1F-8392-4ABA6D3F9BF0}"/>
    <cellStyle name="20% - Accent6 3 4 2 2" xfId="6687" xr:uid="{5F7775CA-8C72-417B-A451-42CD88735DB7}"/>
    <cellStyle name="20% - Accent6 3 4 2 2 2" xfId="12673" xr:uid="{C90DB528-9099-4C89-9CBB-D5DB797B608B}"/>
    <cellStyle name="20% - Accent6 3 4 2 2 2 2" xfId="17585" xr:uid="{F8E0FA55-2691-4E14-B133-4E86D083414C}"/>
    <cellStyle name="20% - Accent6 3 4 2 2 3" xfId="15385" xr:uid="{37203862-5A74-4EFB-92F4-FB38687E8600}"/>
    <cellStyle name="20% - Accent6 3 4 2 3" xfId="10361" xr:uid="{EF9DFF77-69A9-48C8-8614-893A76AF762E}"/>
    <cellStyle name="20% - Accent6 3 4 2 3 2" xfId="16692" xr:uid="{765A8C06-8B94-4380-B500-DBA61121E872}"/>
    <cellStyle name="20% - Accent6 3 4 2 4" xfId="14483" xr:uid="{B942B43D-B8DE-4629-B3E5-A0ADD3B72AC9}"/>
    <cellStyle name="20% - Accent6 3 4 3" xfId="5554" xr:uid="{BA1A90E0-70D3-4E99-AA6E-7716413EBE01}"/>
    <cellStyle name="20% - Accent6 3 4 3 2" xfId="11541" xr:uid="{3B22FBDD-BA1F-42A2-90DF-C432C0110D96}"/>
    <cellStyle name="20% - Accent6 3 4 3 2 2" xfId="17156" xr:uid="{9A4F72E6-ACFE-4B59-AC6C-3DAB93549174}"/>
    <cellStyle name="20% - Accent6 3 4 3 3" xfId="14956" xr:uid="{CBC91BEC-8B7C-4285-A8FC-E0F151DC90A8}"/>
    <cellStyle name="20% - Accent6 3 4 4" xfId="9226" xr:uid="{2C04A4C8-92B9-4693-A1E7-837C3C1FEB02}"/>
    <cellStyle name="20% - Accent6 3 4 4 2" xfId="16264" xr:uid="{BA8009AD-8B38-4DC8-AD2E-88BA2FFA53F6}"/>
    <cellStyle name="20% - Accent6 3 4 5" xfId="14037" xr:uid="{B45FBF0B-3018-43EF-B0E1-8C5059A85B95}"/>
    <cellStyle name="20% - Accent6 3 5" xfId="7160" xr:uid="{EF2BFDBD-5E04-491B-A99A-C088471394C6}"/>
    <cellStyle name="20% - Accent6 3 5 2" xfId="12985" xr:uid="{CFC25F18-FF86-47A4-A8A9-C0B3193E9B1B}"/>
    <cellStyle name="20% - Accent6 3 5 2 2" xfId="17883" xr:uid="{716C2ABC-AD12-4397-BBDB-BF6F785C283B}"/>
    <cellStyle name="20% - Accent6 3 5 3" xfId="15684" xr:uid="{781E0FAB-DE65-455B-9D90-DDBA218E0CB4}"/>
    <cellStyle name="20% - Accent6 3 6" xfId="19953" xr:uid="{0F1D3496-C1D0-4B82-8B4E-9644C31D8A89}"/>
    <cellStyle name="20% - Accent6 3 7" xfId="19800" xr:uid="{B61E4A43-70B1-4888-B7D2-2B0323D14BB0}"/>
    <cellStyle name="20% - Accent6 30" xfId="9183" xr:uid="{D3EE96C2-75A3-4A3D-91E5-1BE1A42EE8B1}"/>
    <cellStyle name="20% - Accent6 30 2" xfId="21011" xr:uid="{EE2113D4-A929-40BF-9701-3FFA164FEA9C}"/>
    <cellStyle name="20% - Accent6 31" xfId="13993" xr:uid="{72A6536C-255D-49AF-A330-9A869ABF5D28}"/>
    <cellStyle name="20% - Accent6 32" xfId="20668" xr:uid="{BC6C337A-043A-4059-A9AA-F8AE8AA4A58C}"/>
    <cellStyle name="20% - Accent6 33" xfId="19215" xr:uid="{71C58FF9-8734-4518-A0E4-93CF32478DB3}"/>
    <cellStyle name="20% - Accent6 34" xfId="2400" xr:uid="{02BCDDF5-B8C7-4A56-9AE3-8E341626FA05}"/>
    <cellStyle name="20% - Accent6 4" xfId="288" xr:uid="{2698ACCE-CD68-46B3-864F-1EEAE84D4B9B}"/>
    <cellStyle name="20% - Accent6 4 2" xfId="3370" xr:uid="{290F2970-2281-4ABA-B313-E65D5ED9DF1A}"/>
    <cellStyle name="20% - Accent6 4 2 2" xfId="5771" xr:uid="{60DCF15D-F0A3-42B0-B5E6-3FC8EEEE9746}"/>
    <cellStyle name="20% - Accent6 4 2 2 2" xfId="11758" xr:uid="{7CE4F61B-BFC9-4DD7-8285-1942F33A1A32}"/>
    <cellStyle name="20% - Accent6 4 2 2 2 2" xfId="17359" xr:uid="{5AC331D2-8494-46D8-B222-13907590FF16}"/>
    <cellStyle name="20% - Accent6 4 2 2 3" xfId="15158" xr:uid="{1864FE87-E8E4-43E0-AAB8-205EA363E761}"/>
    <cellStyle name="20% - Accent6 4 2 3" xfId="7940" xr:uid="{B640FE65-6249-4EE7-9596-848CE1A14115}"/>
    <cellStyle name="20% - Accent6 4 2 3 2" xfId="13098" xr:uid="{7E837AAE-56C0-4E17-9108-58D9FD5FD3B3}"/>
    <cellStyle name="20% - Accent6 4 2 3 2 2" xfId="17991" xr:uid="{D016B07F-AB16-4513-A959-63616312A380}"/>
    <cellStyle name="20% - Accent6 4 2 3 3" xfId="15802" xr:uid="{EF1FEB10-292B-4AE5-BC30-BE8B073BF73A}"/>
    <cellStyle name="20% - Accent6 4 2 4" xfId="9446" xr:uid="{3862039D-5C5C-4B04-B805-6EB0242E0BC1}"/>
    <cellStyle name="20% - Accent6 4 2 4 2" xfId="16469" xr:uid="{F1CD8B3B-E1F6-4CE6-9D26-34337F4062D1}"/>
    <cellStyle name="20% - Accent6 4 2 5" xfId="14251" xr:uid="{A0D0A239-AEBA-4F12-BC75-21AFC99531D1}"/>
    <cellStyle name="20% - Accent6 4 3" xfId="4601" xr:uid="{35A1C06A-2C58-4FF4-A4FF-DC36F507A0CC}"/>
    <cellStyle name="20% - Accent6 4 3 2" xfId="10631" xr:uid="{2EE17B2C-6182-47E3-9180-E8F4F0251258}"/>
    <cellStyle name="20% - Accent6 4 3 2 2" xfId="16940" xr:uid="{010E7D0B-853C-4DB9-AC2F-793596AB122F}"/>
    <cellStyle name="20% - Accent6 4 3 3" xfId="14730" xr:uid="{09F0C247-1C8C-4437-A03E-980A5E64372B}"/>
    <cellStyle name="20% - Accent6 4 4" xfId="7162" xr:uid="{4D16CFC1-603E-4F01-81DC-92B90F90CFBD}"/>
    <cellStyle name="20% - Accent6 4 4 2" xfId="12987" xr:uid="{B51EE850-BDB9-4EB5-B565-426BB600C4C4}"/>
    <cellStyle name="20% - Accent6 4 4 2 2" xfId="17885" xr:uid="{4B2F4867-26AA-4074-934F-132F260F47AF}"/>
    <cellStyle name="20% - Accent6 4 4 3" xfId="15686" xr:uid="{141E3B4E-9859-4464-AE54-55B05A9226C3}"/>
    <cellStyle name="20% - Accent6 4 5" xfId="8272" xr:uid="{A8D039B6-4723-4678-8D19-A4AF8A4A8FC5}"/>
    <cellStyle name="20% - Accent6 4 5 2" xfId="16040" xr:uid="{C09E45FD-4607-4C18-B787-C54BC5359173}"/>
    <cellStyle name="20% - Accent6 4 6" xfId="13617" xr:uid="{C3417052-BAC1-49E8-A37D-A5CAEE6846FC}"/>
    <cellStyle name="20% - Accent6 5" xfId="2565" xr:uid="{CE879A19-BC64-47C2-BE24-91298A97B944}"/>
    <cellStyle name="20% - Accent6 5 2" xfId="4331" xr:uid="{D8C972E0-2DE2-45E9-BC6F-59E400AF7395}"/>
    <cellStyle name="20% - Accent6 5 2 2" xfId="6689" xr:uid="{2B447FA5-C7DC-42E9-98EA-68602347AB7D}"/>
    <cellStyle name="20% - Accent6 5 2 2 2" xfId="12675" xr:uid="{837B0B6D-D9E4-4813-A4DB-2B675D44605C}"/>
    <cellStyle name="20% - Accent6 5 2 2 2 2" xfId="17587" xr:uid="{61801159-ACBC-4E0B-8C97-B3204445EBFE}"/>
    <cellStyle name="20% - Accent6 5 2 2 3" xfId="15387" xr:uid="{C17F7C9F-0829-489F-BA76-EA3A4BE6FEFB}"/>
    <cellStyle name="20% - Accent6 5 2 3" xfId="7941" xr:uid="{96726FEF-8664-406A-B86B-AE6E03A26CE9}"/>
    <cellStyle name="20% - Accent6 5 2 3 2" xfId="13099" xr:uid="{D59328FA-4065-4BAB-87C3-224C2F449B50}"/>
    <cellStyle name="20% - Accent6 5 2 3 2 2" xfId="17992" xr:uid="{A2B0CC0E-0638-4DA6-983B-95770FDFE19D}"/>
    <cellStyle name="20% - Accent6 5 2 3 3" xfId="15803" xr:uid="{B81C74DA-93BE-4042-A4AC-F6DB91F7399E}"/>
    <cellStyle name="20% - Accent6 5 2 4" xfId="10363" xr:uid="{C87592D1-DE1B-4AE3-B7E1-134A6C6FAE62}"/>
    <cellStyle name="20% - Accent6 5 2 4 2" xfId="16694" xr:uid="{8C975F8B-C509-438E-820E-94C67DE6E5B3}"/>
    <cellStyle name="20% - Accent6 5 2 5" xfId="14485" xr:uid="{39B5CA48-4DEC-464A-9FC4-7C6EB815E68B}"/>
    <cellStyle name="20% - Accent6 5 3" xfId="5556" xr:uid="{A304E26E-CD8B-4CE6-8ECE-3F4B94B44521}"/>
    <cellStyle name="20% - Accent6 5 3 2" xfId="11543" xr:uid="{38A157ED-D5C1-4FAF-8625-3B8AF86F4DF6}"/>
    <cellStyle name="20% - Accent6 5 3 2 2" xfId="17158" xr:uid="{E073B0AA-3A7C-4675-A59A-EFC3E3DDA746}"/>
    <cellStyle name="20% - Accent6 5 3 3" xfId="14958" xr:uid="{FB5B3BFA-A186-4FFD-B668-FA234BE14110}"/>
    <cellStyle name="20% - Accent6 5 4" xfId="7163" xr:uid="{9547694C-1C85-42C1-AA28-A0F5C9CD7816}"/>
    <cellStyle name="20% - Accent6 5 4 2" xfId="12988" xr:uid="{C1EE48F3-11FB-43A9-8A9D-1EE91F32772C}"/>
    <cellStyle name="20% - Accent6 5 4 2 2" xfId="17886" xr:uid="{0ADCF849-0B3D-499C-B201-5FFE5C0685AB}"/>
    <cellStyle name="20% - Accent6 5 4 3" xfId="15687" xr:uid="{A54CBD1A-19A7-43CE-90D5-837C69DA87D7}"/>
    <cellStyle name="20% - Accent6 5 5" xfId="9228" xr:uid="{2D805493-9D42-43CB-BC7C-A176289E3A91}"/>
    <cellStyle name="20% - Accent6 5 5 2" xfId="16266" xr:uid="{18F5FB62-237A-4494-A111-9ADF77C49E6B}"/>
    <cellStyle name="20% - Accent6 5 6" xfId="14039" xr:uid="{9A90D66C-CC12-48A9-9DE5-8796448C22BC}"/>
    <cellStyle name="20% - Accent6 6" xfId="2566" xr:uid="{95B14419-411D-43D7-909C-77AF4CD87CE6}"/>
    <cellStyle name="20% - Accent6 6 2" xfId="7164" xr:uid="{450ABEC1-D367-4653-AAB5-7471954E8681}"/>
    <cellStyle name="20% - Accent6 7" xfId="2567" xr:uid="{43F2CFB8-10B5-4E90-AAE3-B0E5DDE23917}"/>
    <cellStyle name="20% - Accent6 7 2" xfId="7165" xr:uid="{C62BF4F8-BA05-44E2-BEAE-D33EBE6CA243}"/>
    <cellStyle name="20% - Accent6 8" xfId="2568" xr:uid="{8F3D5D5F-83C0-4B78-9D1E-6FAA61063C31}"/>
    <cellStyle name="20% - Accent6 8 2" xfId="7166" xr:uid="{41AEFB12-F2AC-4E85-A456-E8349D30CE6D}"/>
    <cellStyle name="20% - Accent6 9" xfId="2569" xr:uid="{82806CA4-9DCE-4E84-8C9D-A292DC671EC3}"/>
    <cellStyle name="20% - Accent6 9 2" xfId="7167" xr:uid="{12E5DA30-8D1D-41BE-B29B-A013894CD781}"/>
    <cellStyle name="20% - ส่วนที่ถูกเน้น1" xfId="80" xr:uid="{7BCCFA0E-D3D9-4031-B3B0-8BCBF3A73848}"/>
    <cellStyle name="20% - ส่วนที่ถูกเน้น1 2" xfId="289" xr:uid="{1B5CB625-45B8-447E-9850-F436C84D089E}"/>
    <cellStyle name="20% - ส่วนที่ถูกเน้น2" xfId="81" xr:uid="{36A5CDD8-3D6F-45C3-A60C-A93C3BAF2132}"/>
    <cellStyle name="20% - ส่วนที่ถูกเน้น2 2" xfId="290" xr:uid="{14AE5FB2-975C-498E-B412-D64FC9FB1101}"/>
    <cellStyle name="20% - ส่วนที่ถูกเน้น3" xfId="82" xr:uid="{D1263326-AC39-489F-808D-99F978A38A87}"/>
    <cellStyle name="20% - ส่วนที่ถูกเน้น3 2" xfId="291" xr:uid="{57DE931C-181A-4816-811B-25D6BC83EA1D}"/>
    <cellStyle name="20% - ส่วนที่ถูกเน้น4" xfId="83" xr:uid="{DB04B384-54A8-4D3F-9475-C7E1C928076F}"/>
    <cellStyle name="20% - ส่วนที่ถูกเน้น4 2" xfId="292" xr:uid="{8631D191-28CF-47D9-B82A-DE5DE489FABC}"/>
    <cellStyle name="20% - ส่วนที่ถูกเน้น5" xfId="84" xr:uid="{996B2999-EEC6-43C6-A883-50951ADD9599}"/>
    <cellStyle name="20% - ส่วนที่ถูกเน้น5 2" xfId="293" xr:uid="{4BC715B2-2F42-42FF-B932-51A15CF13F14}"/>
    <cellStyle name="20% - ส่วนที่ถูกเน้น6" xfId="85" xr:uid="{0263201F-513C-4846-85A6-AA9A56A123B0}"/>
    <cellStyle name="20% - ส่วนที่ถูกเน้น6 2" xfId="294" xr:uid="{CA3C205C-6E8E-4D8B-80BF-E46EC7CA73AC}"/>
    <cellStyle name="40% - Accent1 10" xfId="2570" xr:uid="{624445CD-2223-4BF9-A751-66257F2D0C23}"/>
    <cellStyle name="40% - Accent1 10 2" xfId="7168" xr:uid="{5C37CE2B-915D-4F93-82E9-B68EC935174B}"/>
    <cellStyle name="40% - Accent1 11" xfId="2571" xr:uid="{42F3E48E-21DA-4BF8-ADBF-88B62BB5CE27}"/>
    <cellStyle name="40% - Accent1 11 2" xfId="7169" xr:uid="{DDAAB83B-E92E-4801-8F93-1BB4565D3650}"/>
    <cellStyle name="40% - Accent1 12" xfId="2572" xr:uid="{324AB8F7-1D01-4ABD-BC56-2C560A32208D}"/>
    <cellStyle name="40% - Accent1 12 2" xfId="7170" xr:uid="{CBDBA89D-4DF0-4C66-92FD-AD3EDFF6F4C2}"/>
    <cellStyle name="40% - Accent1 13" xfId="2573" xr:uid="{8486F87E-74D6-4BA7-8687-3B08DBBD33F8}"/>
    <cellStyle name="40% - Accent1 13 2" xfId="7171" xr:uid="{8A8F7938-2032-4491-BE9A-CCDA4C051131}"/>
    <cellStyle name="40% - Accent1 14" xfId="2574" xr:uid="{179FDC92-8488-4080-A32E-09FAD9687522}"/>
    <cellStyle name="40% - Accent1 14 2" xfId="7172" xr:uid="{009B36E0-9E3F-4A48-8D5A-46C0B99C7AD6}"/>
    <cellStyle name="40% - Accent1 15" xfId="2575" xr:uid="{9ADCCBD8-C223-4644-8C4A-4BD9D315402C}"/>
    <cellStyle name="40% - Accent1 15 2" xfId="7173" xr:uid="{211B0A88-C49D-4AEB-B2DC-AF380D014D22}"/>
    <cellStyle name="40% - Accent1 16" xfId="2576" xr:uid="{8683D9B8-3B16-4B60-9EA8-4A1851C79A6F}"/>
    <cellStyle name="40% - Accent1 16 2" xfId="7174" xr:uid="{FD3D10D8-C18D-4F6F-8A61-E25FE6701964}"/>
    <cellStyle name="40% - Accent1 17" xfId="2577" xr:uid="{9424B941-5565-4CBE-AD2A-FBA05DF5C27B}"/>
    <cellStyle name="40% - Accent1 17 2" xfId="7175" xr:uid="{DD4EDA5A-064B-408C-9286-D6B179814EF4}"/>
    <cellStyle name="40% - Accent1 18" xfId="2578" xr:uid="{63FF71CB-1BEF-43FE-8EF9-817EFBEC14A2}"/>
    <cellStyle name="40% - Accent1 18 2" xfId="7176" xr:uid="{1FA800C4-2E31-4618-B601-CF4D400BCB70}"/>
    <cellStyle name="40% - Accent1 19" xfId="2579" xr:uid="{6542F96A-ADC3-4462-808B-4C7FC0B311FE}"/>
    <cellStyle name="40% - Accent1 19 2" xfId="7177" xr:uid="{8995A224-C973-4183-8925-B18E86AEDACA}"/>
    <cellStyle name="40% - Accent1 2" xfId="295" xr:uid="{7FC869C6-6E74-4A0B-9A00-FE26FDF73565}"/>
    <cellStyle name="40% - Accent1 2 2" xfId="296" xr:uid="{65DA50FB-5976-4087-B465-98CD869F3416}"/>
    <cellStyle name="40% - Accent1 2 2 2" xfId="297" xr:uid="{26681350-C38C-4A8E-A027-8F6A9D758332}"/>
    <cellStyle name="40% - Accent1 2 2 2 2" xfId="7942" xr:uid="{56D5FCE6-51BD-4382-84FC-C249C42D38F9}"/>
    <cellStyle name="40% - Accent1 2 2 2 2 2" xfId="13100" xr:uid="{39F0C9A1-3E74-4208-9D0F-9E0635A9A0F9}"/>
    <cellStyle name="40% - Accent1 2 2 2 2 2 2" xfId="17993" xr:uid="{C88F0735-BDAC-4D52-A240-3D4233834116}"/>
    <cellStyle name="40% - Accent1 2 2 2 2 3" xfId="15804" xr:uid="{BF6B84ED-9F78-402C-80DA-2FD941CA0F55}"/>
    <cellStyle name="40% - Accent1 2 2 3" xfId="2580" xr:uid="{A8E6EA7B-6A02-407C-BF2A-D404F8BE2F34}"/>
    <cellStyle name="40% - Accent1 2 2 3 2" xfId="4332" xr:uid="{F3737A55-4D73-41EA-8E34-B29DAD1EC73C}"/>
    <cellStyle name="40% - Accent1 2 2 3 2 2" xfId="6690" xr:uid="{A0DF53EF-71D3-45BE-858C-8229084432CD}"/>
    <cellStyle name="40% - Accent1 2 2 3 2 2 2" xfId="12676" xr:uid="{B45AEDFB-12A5-49DA-A954-35059E6FBF1C}"/>
    <cellStyle name="40% - Accent1 2 2 3 2 2 2 2" xfId="17588" xr:uid="{58494E74-4291-489F-B1BE-712A575FA6B4}"/>
    <cellStyle name="40% - Accent1 2 2 3 2 2 3" xfId="15388" xr:uid="{8C0BFB05-3C68-4707-9ECB-F55CD88B1F54}"/>
    <cellStyle name="40% - Accent1 2 2 3 2 3" xfId="10364" xr:uid="{91C45EC5-6020-44F3-ADE8-3863352D4897}"/>
    <cellStyle name="40% - Accent1 2 2 3 2 3 2" xfId="16695" xr:uid="{1B90130C-9C48-4B40-9895-6042B063E500}"/>
    <cellStyle name="40% - Accent1 2 2 3 2 4" xfId="14486" xr:uid="{121EC27C-E221-43EB-8B78-141FA84551AD}"/>
    <cellStyle name="40% - Accent1 2 2 3 3" xfId="5557" xr:uid="{3AF70CF3-E5C9-4825-A94E-34B896ED7CA3}"/>
    <cellStyle name="40% - Accent1 2 2 3 3 2" xfId="11544" xr:uid="{A829BFFB-9A5A-4CDB-983E-4CAE001F49BD}"/>
    <cellStyle name="40% - Accent1 2 2 3 3 2 2" xfId="17159" xr:uid="{F72CA5A1-01EA-456C-869F-FAAD305F225E}"/>
    <cellStyle name="40% - Accent1 2 2 3 3 3" xfId="14959" xr:uid="{D4658DAC-DB11-4157-BF05-2BF6CF06F4FC}"/>
    <cellStyle name="40% - Accent1 2 2 3 4" xfId="9229" xr:uid="{EB7A2E2C-93E2-4A3B-8636-46561E5AEB67}"/>
    <cellStyle name="40% - Accent1 2 2 3 4 2" xfId="16267" xr:uid="{C7E5DFFC-FAC8-48DA-B74E-6C68C4E6D2FA}"/>
    <cellStyle name="40% - Accent1 2 2 3 5" xfId="14040" xr:uid="{76D4E0B6-E473-4E74-90C4-D0C5586F7367}"/>
    <cellStyle name="40% - Accent1 2 2 4" xfId="7178" xr:uid="{36AA9CCE-C2CB-493D-82F4-5EC1B83D959D}"/>
    <cellStyle name="40% - Accent1 2 2 4 2" xfId="12989" xr:uid="{8195FCBD-C699-4683-8C3F-004BB0ABE712}"/>
    <cellStyle name="40% - Accent1 2 2 4 2 2" xfId="17887" xr:uid="{90A057CC-94ED-4A37-B028-D29F5C42E6DE}"/>
    <cellStyle name="40% - Accent1 2 2 4 3" xfId="15688" xr:uid="{A487AE36-73EF-4136-89FA-7BB5DE5139EC}"/>
    <cellStyle name="40% - Accent1 2 2 5" xfId="19955" xr:uid="{0B361A5A-C50D-4311-BD34-12CBFF1F15F7}"/>
    <cellStyle name="40% - Accent1 2 2 6" xfId="19848" xr:uid="{8774D4E7-4A3A-4457-8E15-E291B509E935}"/>
    <cellStyle name="40% - Accent1 2 3" xfId="298" xr:uid="{A93A9290-816C-43FF-8A73-C04E6ADC44AC}"/>
    <cellStyle name="40% - Accent1 2 3 2" xfId="7870" xr:uid="{2FC9D152-A003-4794-A4A9-9D31C6B64301}"/>
    <cellStyle name="40% - Accent1 2 3 2 2" xfId="20912" xr:uid="{BD61836B-30B1-442B-90E7-5C454CB54BF1}"/>
    <cellStyle name="40% - Accent1 2 4" xfId="299" xr:uid="{3C5F0850-B8A6-4D42-84FB-31FCAF230AAD}"/>
    <cellStyle name="40% - Accent1 2 4 2" xfId="3371" xr:uid="{87E95C8B-6811-4CAB-B278-D1CDA0930DE8}"/>
    <cellStyle name="40% - Accent1 2 4 2 2" xfId="5772" xr:uid="{2B17036B-2BF2-475E-8A08-C2C54576155F}"/>
    <cellStyle name="40% - Accent1 2 4 2 2 2" xfId="11759" xr:uid="{104AEFB0-158E-452B-AC78-07323B81C910}"/>
    <cellStyle name="40% - Accent1 2 4 2 2 2 2" xfId="17360" xr:uid="{925F274D-5F65-4829-93B7-EBCD2C6C66D8}"/>
    <cellStyle name="40% - Accent1 2 4 2 2 3" xfId="15159" xr:uid="{8D9BFF5E-E94D-4A47-A1AC-418930718135}"/>
    <cellStyle name="40% - Accent1 2 4 2 3" xfId="9447" xr:uid="{40814804-1C3C-4B95-A25F-166761E52F5B}"/>
    <cellStyle name="40% - Accent1 2 4 2 3 2" xfId="16470" xr:uid="{410B561F-8931-400A-AC6D-1D58A7F513C3}"/>
    <cellStyle name="40% - Accent1 2 4 2 4" xfId="14252" xr:uid="{B53AEA71-CB31-4745-9722-2E872645E0E5}"/>
    <cellStyle name="40% - Accent1 2 4 3" xfId="4602" xr:uid="{C488D8CA-0A84-4D18-B653-3E5B36F3C60E}"/>
    <cellStyle name="40% - Accent1 2 4 3 2" xfId="10632" xr:uid="{EFE24889-02B2-4407-BBB6-7A3AD8E528E5}"/>
    <cellStyle name="40% - Accent1 2 4 3 2 2" xfId="16941" xr:uid="{55E830A9-A660-46CB-90E6-17D0829B5023}"/>
    <cellStyle name="40% - Accent1 2 4 3 3" xfId="14731" xr:uid="{58ACECBE-2818-41FC-9B74-C306F7D90AD7}"/>
    <cellStyle name="40% - Accent1 2 4 4" xfId="8273" xr:uid="{61F336E8-F60B-46BE-9446-5BBC605ED464}"/>
    <cellStyle name="40% - Accent1 2 4 4 2" xfId="16041" xr:uid="{F04237D6-802E-42FC-B5B5-D7DFD3C18B0C}"/>
    <cellStyle name="40% - Accent1 2 4 5" xfId="13619" xr:uid="{15870E09-D4A7-44C8-9D1F-D54C32BD7BBA}"/>
    <cellStyle name="40% - Accent1 2 5" xfId="2406" xr:uid="{11CBED15-FE83-4E16-8642-8D1C993B97CD}"/>
    <cellStyle name="40% - Accent1 2 5 2" xfId="20672" xr:uid="{16259655-779D-45DA-ACC2-CF72CAEF7650}"/>
    <cellStyle name="40% - Accent1 2 6" xfId="6998" xr:uid="{2906CA4B-DA28-40B0-A8D1-E3879F8AE50A}"/>
    <cellStyle name="40% - Accent1 2 6 2" xfId="20824" xr:uid="{230BFF92-8799-4DFC-A806-F90E3790D68D}"/>
    <cellStyle name="40% - Accent1 2 7" xfId="19954" xr:uid="{84E8FC76-6305-4BBB-B204-8C93868767A1}"/>
    <cellStyle name="40% - Accent1 2 8" xfId="19522" xr:uid="{40D9E2F4-F35F-487A-A43A-92591595083B}"/>
    <cellStyle name="40% - Accent1 20" xfId="2581" xr:uid="{D30B11F2-AEC1-4D57-AAEE-82F70C1E64C5}"/>
    <cellStyle name="40% - Accent1 20 2" xfId="7179" xr:uid="{4E77B3A3-B824-4968-8A27-CC082F55A0E0}"/>
    <cellStyle name="40% - Accent1 21" xfId="2582" xr:uid="{6A20CB49-718E-42CA-89C8-AB3B3A33F83A}"/>
    <cellStyle name="40% - Accent1 21 2" xfId="7180" xr:uid="{D992B2A0-807C-42A9-AA89-2CDDCEBAE4F8}"/>
    <cellStyle name="40% - Accent1 22" xfId="2583" xr:uid="{3E41D368-FFC3-4C92-B369-560A1069FC9E}"/>
    <cellStyle name="40% - Accent1 22 2" xfId="7943" xr:uid="{C17B7082-FB72-44C0-BA85-1A5D2B99CB20}"/>
    <cellStyle name="40% - Accent1 22 2 2" xfId="20936" xr:uid="{9839FC74-6FBD-4BE5-B5DD-06522DF8D0B9}"/>
    <cellStyle name="40% - Accent1 22 3" xfId="7181" xr:uid="{4A66995B-6F07-4160-BC52-68587F3118F4}"/>
    <cellStyle name="40% - Accent1 22 3 2" xfId="20847" xr:uid="{E70F627F-E651-46B5-9D4E-7CB46B214E2C}"/>
    <cellStyle name="40% - Accent1 22 4" xfId="20696" xr:uid="{752ED4DD-80A0-4952-8B51-EB733D483489}"/>
    <cellStyle name="40% - Accent1 23" xfId="2584" xr:uid="{1BDA6EB2-40C7-4E1F-A213-256D6BBE457F}"/>
    <cellStyle name="40% - Accent1 23 2" xfId="4333" xr:uid="{22BBE044-3A3E-4F7A-8AE4-50162C51B734}"/>
    <cellStyle name="40% - Accent1 23 2 2" xfId="6691" xr:uid="{A6BFE00B-8ABD-48A0-A12B-4E4278AF9EAA}"/>
    <cellStyle name="40% - Accent1 23 2 2 2" xfId="12677" xr:uid="{3B6C5DD4-7A53-4156-850B-6931BC9A5E4F}"/>
    <cellStyle name="40% - Accent1 23 2 2 2 2" xfId="17589" xr:uid="{C789CE19-36FD-4AEF-BBB4-C0BAECAFB01C}"/>
    <cellStyle name="40% - Accent1 23 2 2 3" xfId="15389" xr:uid="{5C364230-3819-4AA7-A862-A4BE1A166C3B}"/>
    <cellStyle name="40% - Accent1 23 2 3" xfId="7944" xr:uid="{B756F232-C554-46C9-A0C1-A5E4E92E66EA}"/>
    <cellStyle name="40% - Accent1 23 2 3 2" xfId="13101" xr:uid="{5F0EA46C-22F5-422F-8DD0-0E0D9CE0F3B0}"/>
    <cellStyle name="40% - Accent1 23 2 3 2 2" xfId="17994" xr:uid="{962AA60A-9796-408C-9F30-08D5D713D528}"/>
    <cellStyle name="40% - Accent1 23 2 3 3" xfId="15805" xr:uid="{DD3685B0-56DB-47E1-AF3E-6FFFB4F39BF9}"/>
    <cellStyle name="40% - Accent1 23 2 4" xfId="10365" xr:uid="{8ED73B0C-E88E-4816-8F57-0E949A39B9DA}"/>
    <cellStyle name="40% - Accent1 23 2 4 2" xfId="16696" xr:uid="{89AD7FB8-DF4B-459B-B3C9-42D7F279A184}"/>
    <cellStyle name="40% - Accent1 23 2 5" xfId="14487" xr:uid="{5715D358-8265-479B-A4F1-6BCB6D50DA90}"/>
    <cellStyle name="40% - Accent1 23 3" xfId="5558" xr:uid="{56EF03B8-BB68-4C87-B5FC-A8D12FD4C4DE}"/>
    <cellStyle name="40% - Accent1 23 3 2" xfId="11545" xr:uid="{EABEFABD-4B75-4AD5-9778-99DD828DFA4C}"/>
    <cellStyle name="40% - Accent1 23 3 2 2" xfId="17160" xr:uid="{F9FB5A72-1E14-4403-9D51-5CCAECB787EC}"/>
    <cellStyle name="40% - Accent1 23 3 3" xfId="14960" xr:uid="{6C2E2B77-6E59-4675-8564-650AECD3A201}"/>
    <cellStyle name="40% - Accent1 23 4" xfId="7182" xr:uid="{628C8185-C35D-44DF-B3F7-13EEE4FE4A08}"/>
    <cellStyle name="40% - Accent1 23 4 2" xfId="12990" xr:uid="{4724AF6D-3437-4886-B2F1-C212B51551CB}"/>
    <cellStyle name="40% - Accent1 23 4 2 2" xfId="17888" xr:uid="{5F8D2E8B-2DDF-4EF9-B664-03AB89FF4486}"/>
    <cellStyle name="40% - Accent1 23 4 3" xfId="15689" xr:uid="{E43BBD4C-411B-47D3-AA47-9C2708EF8CCD}"/>
    <cellStyle name="40% - Accent1 23 5" xfId="9230" xr:uid="{F8764BE2-FBCD-4696-B614-DC18A848E146}"/>
    <cellStyle name="40% - Accent1 23 5 2" xfId="16268" xr:uid="{EEA4934F-5216-46B4-B0C2-EB85FB0BB432}"/>
    <cellStyle name="40% - Accent1 23 6" xfId="14041" xr:uid="{A9242759-CF94-462B-BA94-46B8A04563E8}"/>
    <cellStyle name="40% - Accent1 24" xfId="2585" xr:uid="{3856C888-F910-48FC-8340-9BA99D9C2577}"/>
    <cellStyle name="40% - Accent1 24 2" xfId="7945" xr:uid="{38FFB6ED-DF76-4285-8F8D-84A7AF1C4713}"/>
    <cellStyle name="40% - Accent1 24 2 2" xfId="20937" xr:uid="{4F5DC0C7-8DAF-48F7-88B6-1240706CAD6E}"/>
    <cellStyle name="40% - Accent1 24 3" xfId="7183" xr:uid="{8A7A71E9-20CE-48A6-85E3-FFC9A561F233}"/>
    <cellStyle name="40% - Accent1 24 3 2" xfId="20848" xr:uid="{280847F5-F405-4CA5-BF26-F65B1BE98EAB}"/>
    <cellStyle name="40% - Accent1 24 4" xfId="20697" xr:uid="{B3F1CA15-DEFC-47FE-9973-4D0749282F84}"/>
    <cellStyle name="40% - Accent1 25" xfId="2586" xr:uid="{F07AD75C-5801-40F8-AFFF-5E6C60DA360B}"/>
    <cellStyle name="40% - Accent1 25 2" xfId="4334" xr:uid="{31C5AFE0-DA49-448A-BA7F-DD45388C71A4}"/>
    <cellStyle name="40% - Accent1 25 2 2" xfId="6692" xr:uid="{36A2CEEA-545D-4FD1-A527-411BAB17C893}"/>
    <cellStyle name="40% - Accent1 25 2 2 2" xfId="12678" xr:uid="{C20A2FBC-80CD-45D1-9A62-0D04029D1969}"/>
    <cellStyle name="40% - Accent1 25 2 2 2 2" xfId="17590" xr:uid="{D4102DF0-656D-410D-81DD-F6CCB7FE00B8}"/>
    <cellStyle name="40% - Accent1 25 2 2 3" xfId="15390" xr:uid="{954AE3A5-2A24-4185-BCFA-79C4BD26E4E4}"/>
    <cellStyle name="40% - Accent1 25 2 3" xfId="7946" xr:uid="{D7E3072F-3501-40E5-9124-CCF18FF36E29}"/>
    <cellStyle name="40% - Accent1 25 2 3 2" xfId="13102" xr:uid="{702A1114-91CB-46F7-A784-06D636FFC30E}"/>
    <cellStyle name="40% - Accent1 25 2 3 2 2" xfId="17995" xr:uid="{DD327862-AB07-4BC5-A409-C96558F04C9C}"/>
    <cellStyle name="40% - Accent1 25 2 3 3" xfId="15806" xr:uid="{81497F0F-AF11-4DB7-A2D4-E488B7748A55}"/>
    <cellStyle name="40% - Accent1 25 2 4" xfId="10366" xr:uid="{E8E0BB11-BF36-4AAE-9B0C-A467BB94D92A}"/>
    <cellStyle name="40% - Accent1 25 2 4 2" xfId="16697" xr:uid="{980E78EC-B98F-4170-A0D8-3480CAC039DD}"/>
    <cellStyle name="40% - Accent1 25 2 5" xfId="14488" xr:uid="{3DA10464-637E-4403-BDA7-8C6571C14894}"/>
    <cellStyle name="40% - Accent1 25 3" xfId="5559" xr:uid="{96C07DD2-D285-45A7-8FBD-48A9DDDEB558}"/>
    <cellStyle name="40% - Accent1 25 3 2" xfId="11546" xr:uid="{F5C9643B-EA31-4DAB-A274-B81E6F20B2AA}"/>
    <cellStyle name="40% - Accent1 25 3 2 2" xfId="17161" xr:uid="{452051DB-574E-4CE3-AF0F-227A09A0EEEC}"/>
    <cellStyle name="40% - Accent1 25 3 3" xfId="14961" xr:uid="{284AEE5F-A735-4DEF-A7AE-447BBDF4A0C5}"/>
    <cellStyle name="40% - Accent1 25 4" xfId="7184" xr:uid="{5C0E44DC-1CBA-48DD-87B3-ED00757DB8F0}"/>
    <cellStyle name="40% - Accent1 25 4 2" xfId="12991" xr:uid="{3659AD53-9EA8-4740-85F1-4944DAEBBE81}"/>
    <cellStyle name="40% - Accent1 25 4 2 2" xfId="17889" xr:uid="{E26C5B48-87A7-4921-9440-7B8680313CA4}"/>
    <cellStyle name="40% - Accent1 25 4 3" xfId="15690" xr:uid="{891D4755-51FB-47C6-A3BD-DE6646127A31}"/>
    <cellStyle name="40% - Accent1 25 5" xfId="9231" xr:uid="{82050D67-B538-40E9-8C90-DFF1784E5C9E}"/>
    <cellStyle name="40% - Accent1 25 5 2" xfId="16269" xr:uid="{7F968366-AB33-4E57-AC49-03BE650B6E85}"/>
    <cellStyle name="40% - Accent1 25 6" xfId="14042" xr:uid="{DC73F661-4525-4CA3-B2DC-5FE80C9C275C}"/>
    <cellStyle name="40% - Accent1 26" xfId="3296" xr:uid="{D94C0BC8-3614-44FA-B895-5D476C6CD11C}"/>
    <cellStyle name="40% - Accent1 26 2" xfId="4490" xr:uid="{9CE553D6-B3AF-4615-9F04-5A24E4771994}"/>
    <cellStyle name="40% - Accent1 26 2 2" xfId="6847" xr:uid="{F9ACDF4A-4B45-46FC-88F7-FF3396F64E7A}"/>
    <cellStyle name="40% - Accent1 26 2 2 2" xfId="12833" xr:uid="{8A3458E0-2BE8-42F8-B4C5-E35F539711FD}"/>
    <cellStyle name="40% - Accent1 26 2 2 2 2" xfId="17741" xr:uid="{163891CB-DC06-4884-867E-61FEFB363A8E}"/>
    <cellStyle name="40% - Accent1 26 2 2 3" xfId="15541" xr:uid="{4E024452-F98A-4015-BFF2-39B20B48B81E}"/>
    <cellStyle name="40% - Accent1 26 2 3" xfId="10521" xr:uid="{DC2FE65F-9FB2-43FD-9E68-04A6295922A0}"/>
    <cellStyle name="40% - Accent1 26 2 3 2" xfId="16848" xr:uid="{8B09EC69-BF62-4CDB-BCC8-706017473626}"/>
    <cellStyle name="40% - Accent1 26 2 4" xfId="14639" xr:uid="{B4300BF5-BCAF-47E9-B1F4-D1746789BC90}"/>
    <cellStyle name="40% - Accent1 26 3" xfId="5711" xr:uid="{73D37356-1E33-478A-8C64-02468D2A486F}"/>
    <cellStyle name="40% - Accent1 26 3 2" xfId="11698" xr:uid="{C8A503C7-29DA-4B92-BDEF-E04A647BE605}"/>
    <cellStyle name="40% - Accent1 26 3 2 2" xfId="17311" xr:uid="{475BD746-1ECC-45C7-9899-9A5E72D975B2}"/>
    <cellStyle name="40% - Accent1 26 3 3" xfId="15111" xr:uid="{539771A6-3C99-4238-8976-AF03025953DA}"/>
    <cellStyle name="40% - Accent1 26 4" xfId="7812" xr:uid="{A8D789E4-53F5-47C3-BD59-52D340DD5FCD}"/>
    <cellStyle name="40% - Accent1 26 4 2" xfId="20885" xr:uid="{ECC70ACA-6C33-404E-9BDA-484DB434B353}"/>
    <cellStyle name="40% - Accent1 26 5" xfId="9386" xr:uid="{963B319C-813A-420A-90A1-78420C88A272}"/>
    <cellStyle name="40% - Accent1 26 5 2" xfId="16422" xr:uid="{7A1080AD-EBD6-4FEA-94CE-B45FD73A75B2}"/>
    <cellStyle name="40% - Accent1 26 6" xfId="14204" xr:uid="{F9FDDCDD-FEDC-4D41-BDE7-C7433A57A075}"/>
    <cellStyle name="40% - Accent1 27" xfId="4266" xr:uid="{B576862F-5F61-42D5-BF72-2BEDFB06399E}"/>
    <cellStyle name="40% - Accent1 27 2" xfId="7846" xr:uid="{ABB4B314-8EE9-40D8-A819-E11C06DE6479}"/>
    <cellStyle name="40% - Accent1 27 2 2" xfId="20899" xr:uid="{F4F509A9-5C4A-456B-A789-7ADDBE6BA2E4}"/>
    <cellStyle name="40% - Accent1 27 3" xfId="20741" xr:uid="{BD231285-8AA9-4EED-8420-A1175348138B}"/>
    <cellStyle name="40% - Accent1 28" xfId="5492" xr:uid="{BCA8CB6F-E0D6-4620-A670-15435AE56087}"/>
    <cellStyle name="40% - Accent1 28 2" xfId="20770" xr:uid="{9A552589-ECCA-4E48-B268-E6376B777486}"/>
    <cellStyle name="40% - Accent1 29" xfId="6974" xr:uid="{2A965E0B-CEE8-4C84-A0CA-3A2E89AA86E0}"/>
    <cellStyle name="40% - Accent1 29 2" xfId="20811" xr:uid="{BCA953CC-B3B8-4AE4-82B9-EC1CF8AB9613}"/>
    <cellStyle name="40% - Accent1 3" xfId="300" xr:uid="{D8B66979-0A11-4BB4-9E36-4D921537EB88}"/>
    <cellStyle name="40% - Accent1 3 2" xfId="301" xr:uid="{02D6B7BF-20DB-4BA8-8894-070835EDD024}"/>
    <cellStyle name="40% - Accent1 3 2 2" xfId="2588" xr:uid="{E7266D1E-03A9-4472-B89D-3119937D18C8}"/>
    <cellStyle name="40% - Accent1 3 2 2 2" xfId="4336" xr:uid="{8A002DE9-F230-484A-93D7-AE1422035C55}"/>
    <cellStyle name="40% - Accent1 3 2 2 2 2" xfId="6694" xr:uid="{2F39EADE-CE3D-40CA-8E37-464509176473}"/>
    <cellStyle name="40% - Accent1 3 2 2 2 2 2" xfId="12680" xr:uid="{37E4959B-E2F6-491F-A7EC-C96CCCC21092}"/>
    <cellStyle name="40% - Accent1 3 2 2 2 2 2 2" xfId="17592" xr:uid="{4D530BCE-1080-410A-A7FE-D59C54CF2463}"/>
    <cellStyle name="40% - Accent1 3 2 2 2 2 3" xfId="15392" xr:uid="{DA605EA6-40F1-403C-90AB-F5CC3DB160FE}"/>
    <cellStyle name="40% - Accent1 3 2 2 2 3" xfId="10368" xr:uid="{8E70942B-71A2-4997-A45C-C4C59F7C8B87}"/>
    <cellStyle name="40% - Accent1 3 2 2 2 3 2" xfId="16699" xr:uid="{4AE119FF-9678-43CB-9CFD-531157F4914B}"/>
    <cellStyle name="40% - Accent1 3 2 2 2 4" xfId="14490" xr:uid="{1E696A5C-5C3E-43D2-A9B2-4C3539FD2EA8}"/>
    <cellStyle name="40% - Accent1 3 2 2 3" xfId="5561" xr:uid="{593DCE25-FB10-47F3-92ED-6FB0A9283FAE}"/>
    <cellStyle name="40% - Accent1 3 2 2 3 2" xfId="11548" xr:uid="{8EE523F8-75D7-4622-B72E-00FBBC0F89D9}"/>
    <cellStyle name="40% - Accent1 3 2 2 3 2 2" xfId="17163" xr:uid="{6A57C209-6F10-4372-889C-E38361A8E14F}"/>
    <cellStyle name="40% - Accent1 3 2 2 3 3" xfId="14963" xr:uid="{D6C604C8-580C-4F23-A10A-72F93359C01F}"/>
    <cellStyle name="40% - Accent1 3 2 2 4" xfId="7948" xr:uid="{A89297F0-3696-4FBD-91AD-266CB426F8A0}"/>
    <cellStyle name="40% - Accent1 3 2 2 4 2" xfId="13104" xr:uid="{AB127D6E-5BDC-4516-9E1D-02BB8D478CA0}"/>
    <cellStyle name="40% - Accent1 3 2 2 4 2 2" xfId="17997" xr:uid="{E1ACEBFD-83CC-4257-B780-B79A4364654E}"/>
    <cellStyle name="40% - Accent1 3 2 2 4 3" xfId="15808" xr:uid="{3EB3E8C5-CAFD-4241-885E-FEBDBF4582B0}"/>
    <cellStyle name="40% - Accent1 3 2 2 5" xfId="9233" xr:uid="{27E1C15B-F4B2-418B-AB0D-9948F452F19A}"/>
    <cellStyle name="40% - Accent1 3 2 2 5 2" xfId="16271" xr:uid="{42293317-F83F-4B3B-833F-DD371C710751}"/>
    <cellStyle name="40% - Accent1 3 2 2 6" xfId="14044" xr:uid="{67631D1E-4DDE-455D-B1A8-384AEAF0D218}"/>
    <cellStyle name="40% - Accent1 3 2 3" xfId="7186" xr:uid="{ED5DAD68-0E08-4395-B00F-9B1EBBE67417}"/>
    <cellStyle name="40% - Accent1 3 2 3 2" xfId="12993" xr:uid="{05D2F3E7-D50A-4C25-8A92-D77BE7B70042}"/>
    <cellStyle name="40% - Accent1 3 2 3 2 2" xfId="17891" xr:uid="{527E7E07-E3F8-44A9-A558-8E1390ED4F14}"/>
    <cellStyle name="40% - Accent1 3 2 3 3" xfId="15692" xr:uid="{AFFF79CE-3A3D-406A-9175-50AA4D14712A}"/>
    <cellStyle name="40% - Accent1 3 3" xfId="302" xr:uid="{6880F6D7-A417-40CF-9CB8-537F132A38C8}"/>
    <cellStyle name="40% - Accent1 3 3 2" xfId="7947" xr:uid="{E2AAF34A-4374-47A4-A8B9-AB1E45BDC096}"/>
    <cellStyle name="40% - Accent1 3 3 2 2" xfId="13103" xr:uid="{7A7BA954-CC53-4797-ABD6-2D1E114388E0}"/>
    <cellStyle name="40% - Accent1 3 3 2 2 2" xfId="17996" xr:uid="{F7199312-942D-41E1-9304-6A8063EBF686}"/>
    <cellStyle name="40% - Accent1 3 3 2 3" xfId="15807" xr:uid="{627E2D10-47F0-4C32-8CF6-BBAA379BAF81}"/>
    <cellStyle name="40% - Accent1 3 4" xfId="2587" xr:uid="{8DE35344-3D3F-4F2A-9C12-9DC2CEE2712F}"/>
    <cellStyle name="40% - Accent1 3 4 2" xfId="4335" xr:uid="{06F1A9C2-28FB-4497-ADBA-4DD1D5FA841E}"/>
    <cellStyle name="40% - Accent1 3 4 2 2" xfId="6693" xr:uid="{933AAA43-9D44-4E67-8AFD-1EDF427B6278}"/>
    <cellStyle name="40% - Accent1 3 4 2 2 2" xfId="12679" xr:uid="{7EC0F587-44A2-4D05-A312-38345699D344}"/>
    <cellStyle name="40% - Accent1 3 4 2 2 2 2" xfId="17591" xr:uid="{DBE7E482-DEDE-4C9D-A32E-DE6BB7888CD1}"/>
    <cellStyle name="40% - Accent1 3 4 2 2 3" xfId="15391" xr:uid="{700677C7-64F9-47F9-82C6-751C32F22020}"/>
    <cellStyle name="40% - Accent1 3 4 2 3" xfId="10367" xr:uid="{79380336-058D-463D-8115-9A8F2EFF03BE}"/>
    <cellStyle name="40% - Accent1 3 4 2 3 2" xfId="16698" xr:uid="{709AB9AD-992D-47DA-9C35-C2188D287637}"/>
    <cellStyle name="40% - Accent1 3 4 2 4" xfId="14489" xr:uid="{735FE1D1-28D8-4F4C-9CB3-FF05DCDB5844}"/>
    <cellStyle name="40% - Accent1 3 4 3" xfId="5560" xr:uid="{DD9D2533-2AF4-48AD-919F-A87D777396EB}"/>
    <cellStyle name="40% - Accent1 3 4 3 2" xfId="11547" xr:uid="{517D6DD9-7CE3-4B54-8FD3-D3CC41408587}"/>
    <cellStyle name="40% - Accent1 3 4 3 2 2" xfId="17162" xr:uid="{CC9C94AB-5D0C-4D1C-89E5-0D68C17DB7B8}"/>
    <cellStyle name="40% - Accent1 3 4 3 3" xfId="14962" xr:uid="{BABE7359-B837-44DE-B124-1A675C2F8602}"/>
    <cellStyle name="40% - Accent1 3 4 4" xfId="9232" xr:uid="{8B16DC52-E707-40BE-B235-3147D919F93D}"/>
    <cellStyle name="40% - Accent1 3 4 4 2" xfId="16270" xr:uid="{3FEB1F9C-04B8-4CD2-BD1C-F2A2BAAF3389}"/>
    <cellStyle name="40% - Accent1 3 4 5" xfId="14043" xr:uid="{152E51B9-03F8-4235-88E7-C8DCA25CA9B4}"/>
    <cellStyle name="40% - Accent1 3 5" xfId="7185" xr:uid="{FE025C35-9997-4F01-ADC3-2A6B5D4B99AB}"/>
    <cellStyle name="40% - Accent1 3 5 2" xfId="12992" xr:uid="{8F41A531-9A54-42FC-9462-0BC28819927A}"/>
    <cellStyle name="40% - Accent1 3 5 2 2" xfId="17890" xr:uid="{AB2E564C-A4BF-42CA-8476-AAEBB913BFFA}"/>
    <cellStyle name="40% - Accent1 3 5 3" xfId="15691" xr:uid="{04E6D125-0313-40B9-9ACB-B8FB6A23F272}"/>
    <cellStyle name="40% - Accent1 3 6" xfId="19956" xr:uid="{4C68DEAF-1CF0-484F-8471-A23E2A36E317}"/>
    <cellStyle name="40% - Accent1 3 7" xfId="19786" xr:uid="{04063127-3C19-4C75-B9FA-0B1FF62199B1}"/>
    <cellStyle name="40% - Accent1 30" xfId="9164" xr:uid="{B91EE3B4-05E2-4DEE-958D-2391888410BC}"/>
    <cellStyle name="40% - Accent1 30 2" xfId="21002" xr:uid="{E523F4FA-B061-45E5-823A-61604E200F57}"/>
    <cellStyle name="40% - Accent1 31" xfId="13974" xr:uid="{DA50CB47-3049-4143-80DC-3F02E06BE393}"/>
    <cellStyle name="40% - Accent1 32" xfId="20659" xr:uid="{2D9B6081-0E5A-4C83-9F62-0FB649E101F8}"/>
    <cellStyle name="40% - Accent1 33" xfId="19196" xr:uid="{39997F63-7E09-4725-9161-EFFD5CEF6BDE}"/>
    <cellStyle name="40% - Accent1 34" xfId="2381" xr:uid="{ED07A623-0619-4288-9872-37E3E2875BAD}"/>
    <cellStyle name="40% - Accent1 4" xfId="303" xr:uid="{FF4DBD3A-0F3A-4CA9-AA52-9A3EAE10FFD1}"/>
    <cellStyle name="40% - Accent1 4 2" xfId="3372" xr:uid="{A052FA54-9127-47F6-BFA9-56A105E74927}"/>
    <cellStyle name="40% - Accent1 4 2 2" xfId="5773" xr:uid="{DB7ECF2B-5292-49D8-A7EA-DB5FDA3AAF8D}"/>
    <cellStyle name="40% - Accent1 4 2 2 2" xfId="11760" xr:uid="{FD60BC28-A8BF-47A7-BF92-8D854DDBCB43}"/>
    <cellStyle name="40% - Accent1 4 2 2 2 2" xfId="17361" xr:uid="{CF4FDFAE-8F6D-4542-B7A8-099A69A49D76}"/>
    <cellStyle name="40% - Accent1 4 2 2 3" xfId="15160" xr:uid="{980BECED-186B-4833-AC3F-F508D9E0BE16}"/>
    <cellStyle name="40% - Accent1 4 2 3" xfId="7949" xr:uid="{677490F2-9D83-444F-B2B6-9D828B76ECCA}"/>
    <cellStyle name="40% - Accent1 4 2 3 2" xfId="13105" xr:uid="{0F4276FF-3D49-4D7E-80E3-D84AF1E62508}"/>
    <cellStyle name="40% - Accent1 4 2 3 2 2" xfId="17998" xr:uid="{D6C7BF70-15F1-48EF-8F70-081B5E0B32E9}"/>
    <cellStyle name="40% - Accent1 4 2 3 3" xfId="15809" xr:uid="{07600A97-EE51-44C3-ABB5-926B744E13F0}"/>
    <cellStyle name="40% - Accent1 4 2 4" xfId="9448" xr:uid="{6D766227-630A-44D7-A5DB-43F688C4812B}"/>
    <cellStyle name="40% - Accent1 4 2 4 2" xfId="16471" xr:uid="{CC23426A-EFF5-4334-875C-689ABCBD976B}"/>
    <cellStyle name="40% - Accent1 4 2 5" xfId="14253" xr:uid="{5C506912-28BD-4570-9A27-258D53088E2F}"/>
    <cellStyle name="40% - Accent1 4 3" xfId="4603" xr:uid="{73610B1F-84BA-4478-AEDF-2078ABFFC35B}"/>
    <cellStyle name="40% - Accent1 4 3 2" xfId="10633" xr:uid="{E67CBAD4-13AE-4CC6-8233-E737B4FF2022}"/>
    <cellStyle name="40% - Accent1 4 3 2 2" xfId="16942" xr:uid="{F0E3E4E2-28CB-45CF-B227-A37AFC3DFBB1}"/>
    <cellStyle name="40% - Accent1 4 3 3" xfId="14732" xr:uid="{E690AE17-1818-4947-89BA-E0840AD6A15D}"/>
    <cellStyle name="40% - Accent1 4 4" xfId="7187" xr:uid="{BF40BADA-33C0-45AA-964C-85865B131470}"/>
    <cellStyle name="40% - Accent1 4 4 2" xfId="12994" xr:uid="{C3B31290-CC0D-4D42-AB34-F538C26532FA}"/>
    <cellStyle name="40% - Accent1 4 4 2 2" xfId="17892" xr:uid="{94AB5F3C-BAB9-4043-9FDB-B5CCA78887C3}"/>
    <cellStyle name="40% - Accent1 4 4 3" xfId="15693" xr:uid="{C9AB0FAB-5C12-4F06-9495-C759AC7DFE96}"/>
    <cellStyle name="40% - Accent1 4 5" xfId="8274" xr:uid="{DF2991BF-51AF-4090-9F6E-615F3B68F5A5}"/>
    <cellStyle name="40% - Accent1 4 5 2" xfId="16042" xr:uid="{45F887BA-3E01-4B3D-AA7C-B535A8C37E10}"/>
    <cellStyle name="40% - Accent1 4 6" xfId="13620" xr:uid="{4C8B9D1D-933B-4E7F-8245-4A414146D1B9}"/>
    <cellStyle name="40% - Accent1 5" xfId="2589" xr:uid="{B332D793-A94A-470C-B026-A76D36F7D49C}"/>
    <cellStyle name="40% - Accent1 5 2" xfId="4337" xr:uid="{5CEA0C33-6424-415E-BCBE-2D9361BDE6EB}"/>
    <cellStyle name="40% - Accent1 5 2 2" xfId="6695" xr:uid="{228FDB98-0523-4480-933B-6814BDB72D01}"/>
    <cellStyle name="40% - Accent1 5 2 2 2" xfId="12681" xr:uid="{E1BE9B10-4072-4E04-9907-6AF632F0CE34}"/>
    <cellStyle name="40% - Accent1 5 2 2 2 2" xfId="17593" xr:uid="{00B98250-5250-49C2-BF95-6F0F12D21EA4}"/>
    <cellStyle name="40% - Accent1 5 2 2 3" xfId="15393" xr:uid="{93B3AC9C-1ADC-49DA-9807-3C5B2A0850BB}"/>
    <cellStyle name="40% - Accent1 5 2 3" xfId="7950" xr:uid="{943C7BA2-24AC-42FF-BE2F-4DD48F9480DB}"/>
    <cellStyle name="40% - Accent1 5 2 3 2" xfId="13106" xr:uid="{63827578-684A-4DAB-9A44-B5414D852789}"/>
    <cellStyle name="40% - Accent1 5 2 3 2 2" xfId="17999" xr:uid="{10870A70-4CCA-4BB3-9381-C66633861296}"/>
    <cellStyle name="40% - Accent1 5 2 3 3" xfId="15810" xr:uid="{A5E4B24F-3147-44B2-8568-6CC9639A9170}"/>
    <cellStyle name="40% - Accent1 5 2 4" xfId="10369" xr:uid="{2E0D795A-5207-4622-BEC0-318CFED0DF05}"/>
    <cellStyle name="40% - Accent1 5 2 4 2" xfId="16700" xr:uid="{DA8ECACF-EA65-4C17-8FA8-3285E9FB470C}"/>
    <cellStyle name="40% - Accent1 5 2 5" xfId="14491" xr:uid="{6966AA7B-D45D-4556-B385-CA41F816E594}"/>
    <cellStyle name="40% - Accent1 5 3" xfId="5562" xr:uid="{78307754-3A1D-423D-9BE1-C9390ED984B9}"/>
    <cellStyle name="40% - Accent1 5 3 2" xfId="11549" xr:uid="{F3CC2151-5D06-4C1A-8E12-CC4AB59C3325}"/>
    <cellStyle name="40% - Accent1 5 3 2 2" xfId="17164" xr:uid="{59DD96AC-D4EC-4007-9FA1-61F34FE3EEFB}"/>
    <cellStyle name="40% - Accent1 5 3 3" xfId="14964" xr:uid="{11805238-23B9-48EA-AE79-E3A5567A354F}"/>
    <cellStyle name="40% - Accent1 5 4" xfId="7188" xr:uid="{DA19FABA-52C8-4505-8F26-8F7FA38F5FDF}"/>
    <cellStyle name="40% - Accent1 5 4 2" xfId="12995" xr:uid="{25EEBD38-BFE6-4BCD-87E0-1494B5374602}"/>
    <cellStyle name="40% - Accent1 5 4 2 2" xfId="17893" xr:uid="{55D3C74A-A139-4C91-8B80-9F87DC985EAE}"/>
    <cellStyle name="40% - Accent1 5 4 3" xfId="15694" xr:uid="{72C180F5-59AA-4EA1-AEEA-BD71DAB74279}"/>
    <cellStyle name="40% - Accent1 5 5" xfId="9234" xr:uid="{42ABFAD9-3D75-46B6-8D30-7415959413E3}"/>
    <cellStyle name="40% - Accent1 5 5 2" xfId="16272" xr:uid="{914276E2-1420-43F6-96C0-6F8B609290AF}"/>
    <cellStyle name="40% - Accent1 5 6" xfId="14045" xr:uid="{85FBE236-B2DD-426F-9C1F-EDE1E5AE2442}"/>
    <cellStyle name="40% - Accent1 6" xfId="2590" xr:uid="{EA65B680-2F4A-4B55-B2AF-2332A21BFDD1}"/>
    <cellStyle name="40% - Accent1 6 2" xfId="7189" xr:uid="{25A38020-8004-470C-8E08-359F54D4A5D7}"/>
    <cellStyle name="40% - Accent1 7" xfId="2591" xr:uid="{7C483B96-78EA-4D98-B8B9-AE0106FAF198}"/>
    <cellStyle name="40% - Accent1 7 2" xfId="7190" xr:uid="{7EBFBE89-A125-4258-A9E6-E1B9CE76808B}"/>
    <cellStyle name="40% - Accent1 8" xfId="2592" xr:uid="{41642529-5894-4C58-814E-DEB4EAEC117B}"/>
    <cellStyle name="40% - Accent1 8 2" xfId="7191" xr:uid="{41CAA571-ADA5-45C6-B8B9-3FF00DE30406}"/>
    <cellStyle name="40% - Accent1 9" xfId="2593" xr:uid="{44289AF9-C22E-4E4E-9907-D05FA536DE6E}"/>
    <cellStyle name="40% - Accent1 9 2" xfId="7192" xr:uid="{6B5E5716-3EBA-469A-AEF3-BC3F5C2C7F1B}"/>
    <cellStyle name="40% - Accent2 10" xfId="2594" xr:uid="{9E0BFA7F-0CEA-40DC-981C-B27E831689B4}"/>
    <cellStyle name="40% - Accent2 10 2" xfId="7193" xr:uid="{E709EB2D-571D-4147-90A0-9ACE64FBEFC9}"/>
    <cellStyle name="40% - Accent2 11" xfId="2595" xr:uid="{82214B32-8A1F-463C-8D57-B277B11EEE66}"/>
    <cellStyle name="40% - Accent2 11 2" xfId="7194" xr:uid="{82F436C2-6F67-405F-950E-DD4CD89DE19F}"/>
    <cellStyle name="40% - Accent2 12" xfId="2596" xr:uid="{2FA3E9A6-192A-43A1-8AD5-5FE312E21ADE}"/>
    <cellStyle name="40% - Accent2 12 2" xfId="7195" xr:uid="{BAB97700-9DB5-4591-912B-135D161722CC}"/>
    <cellStyle name="40% - Accent2 13" xfId="2597" xr:uid="{4A23F0DA-A6E3-4F4C-93FD-47B62AF4EFA9}"/>
    <cellStyle name="40% - Accent2 13 2" xfId="7196" xr:uid="{AE313D59-EF50-4C6D-B327-971C14499BD1}"/>
    <cellStyle name="40% - Accent2 14" xfId="2598" xr:uid="{D45A7DA1-571F-49BE-AA3B-8E63D8B7ABD3}"/>
    <cellStyle name="40% - Accent2 14 2" xfId="7197" xr:uid="{2C0EB868-9615-4BBA-916F-9FA7C766C302}"/>
    <cellStyle name="40% - Accent2 15" xfId="2599" xr:uid="{0ADFDEB5-63F1-4663-8F84-805E91FF285B}"/>
    <cellStyle name="40% - Accent2 15 2" xfId="7198" xr:uid="{AE997CE3-3C51-4747-95D5-73B217265524}"/>
    <cellStyle name="40% - Accent2 16" xfId="2600" xr:uid="{162C6594-8EE8-4EC3-AE9D-DC751B77088F}"/>
    <cellStyle name="40% - Accent2 16 2" xfId="7199" xr:uid="{842CE7EB-E2B2-497C-A581-44391175C86F}"/>
    <cellStyle name="40% - Accent2 17" xfId="2601" xr:uid="{08385D6A-7B7A-435E-8466-062547715B0D}"/>
    <cellStyle name="40% - Accent2 17 2" xfId="7200" xr:uid="{649E4F0E-AF11-40CC-A684-CD35E1A93894}"/>
    <cellStyle name="40% - Accent2 18" xfId="2602" xr:uid="{D1340820-8D7D-4A0D-BEA6-D2EC81BEAB0F}"/>
    <cellStyle name="40% - Accent2 18 2" xfId="7201" xr:uid="{4D61EEF1-0763-4B29-8DEA-EE5152345D79}"/>
    <cellStyle name="40% - Accent2 19" xfId="2603" xr:uid="{47379A4C-5335-4296-A0C7-78FEC68AB0A3}"/>
    <cellStyle name="40% - Accent2 19 2" xfId="7202" xr:uid="{4F630B18-BFF5-4D89-B8A6-BA874863DD31}"/>
    <cellStyle name="40% - Accent2 2" xfId="304" xr:uid="{04DB4E89-AF33-45AD-8DB7-BA3AE4384978}"/>
    <cellStyle name="40% - Accent2 2 2" xfId="305" xr:uid="{E4FA6C9B-0342-4AB9-A502-48AADD1B4471}"/>
    <cellStyle name="40% - Accent2 2 2 2" xfId="306" xr:uid="{B60A96CE-7E5D-4300-B447-9FA4FDBCACD9}"/>
    <cellStyle name="40% - Accent2 2 2 2 2" xfId="7951" xr:uid="{72DF856A-21CD-4965-8886-08BF7E6D301B}"/>
    <cellStyle name="40% - Accent2 2 2 2 2 2" xfId="13107" xr:uid="{7EF11D06-27E7-46CD-874D-36208296B662}"/>
    <cellStyle name="40% - Accent2 2 2 2 2 2 2" xfId="18000" xr:uid="{405EDD6C-1182-45BD-AC00-F456B7488C7C}"/>
    <cellStyle name="40% - Accent2 2 2 2 2 3" xfId="15811" xr:uid="{2BE4E9B1-4F90-476A-BECA-179290AA3CCA}"/>
    <cellStyle name="40% - Accent2 2 2 3" xfId="2604" xr:uid="{1FF3368E-064D-4810-B210-FDBD35EDDB1D}"/>
    <cellStyle name="40% - Accent2 2 2 3 2" xfId="4338" xr:uid="{D79899D7-2DA2-4233-9814-A4D1472E29BA}"/>
    <cellStyle name="40% - Accent2 2 2 3 2 2" xfId="6696" xr:uid="{E765BAAF-7336-43D4-869C-A29BFC037B14}"/>
    <cellStyle name="40% - Accent2 2 2 3 2 2 2" xfId="12682" xr:uid="{10B039BB-2E35-4243-AADB-FC8C6975EAC8}"/>
    <cellStyle name="40% - Accent2 2 2 3 2 2 2 2" xfId="17594" xr:uid="{DA88679E-22F0-4E09-ACE9-BBFE38CD8C96}"/>
    <cellStyle name="40% - Accent2 2 2 3 2 2 3" xfId="15394" xr:uid="{267FED4E-5D24-479D-B4B4-5A53503F08B1}"/>
    <cellStyle name="40% - Accent2 2 2 3 2 3" xfId="10370" xr:uid="{0752C1AF-1380-4E63-9638-A53D8977C385}"/>
    <cellStyle name="40% - Accent2 2 2 3 2 3 2" xfId="16701" xr:uid="{10FCC9B3-6753-43F4-8D7E-84C76F61BDF6}"/>
    <cellStyle name="40% - Accent2 2 2 3 2 4" xfId="14492" xr:uid="{823D300D-3065-4012-92B0-C682389F4F96}"/>
    <cellStyle name="40% - Accent2 2 2 3 3" xfId="5563" xr:uid="{4F6BE84A-B77E-4E1E-A7A2-0044F16DDB2B}"/>
    <cellStyle name="40% - Accent2 2 2 3 3 2" xfId="11550" xr:uid="{2BC4B336-E20E-4AE0-8550-71FAFB286B6B}"/>
    <cellStyle name="40% - Accent2 2 2 3 3 2 2" xfId="17165" xr:uid="{C0F6E544-7ABA-406F-B41E-C175ED87F9F9}"/>
    <cellStyle name="40% - Accent2 2 2 3 3 3" xfId="14965" xr:uid="{9CA8189E-FE93-4FC5-8794-19B83439DFFA}"/>
    <cellStyle name="40% - Accent2 2 2 3 4" xfId="9235" xr:uid="{856E527F-4C93-4AE6-8E0D-EACB16AAB46A}"/>
    <cellStyle name="40% - Accent2 2 2 3 4 2" xfId="16273" xr:uid="{8DD4B17C-0BC2-4E67-B0FD-13D2314DF340}"/>
    <cellStyle name="40% - Accent2 2 2 3 5" xfId="14046" xr:uid="{434DBFC7-AF37-432B-A834-1AF4A59204C4}"/>
    <cellStyle name="40% - Accent2 2 2 4" xfId="7203" xr:uid="{204916AA-A689-468B-9D33-D1150270F73D}"/>
    <cellStyle name="40% - Accent2 2 2 4 2" xfId="12996" xr:uid="{F42E9067-E2C8-4CDD-904B-541AF1B94776}"/>
    <cellStyle name="40% - Accent2 2 2 4 2 2" xfId="17894" xr:uid="{F970D294-DEF2-40B5-9C67-E8A54AC029CD}"/>
    <cellStyle name="40% - Accent2 2 2 4 3" xfId="15695" xr:uid="{9F5994B8-8EA3-4066-90F4-03FC7A699061}"/>
    <cellStyle name="40% - Accent2 2 2 5" xfId="19958" xr:uid="{E86CD532-3274-4F62-AC55-4F299549354D}"/>
    <cellStyle name="40% - Accent2 2 2 6" xfId="19851" xr:uid="{7982C2D8-11A1-4DC3-9C64-C2C5DD62063E}"/>
    <cellStyle name="40% - Accent2 2 3" xfId="307" xr:uid="{E427A6EB-98DC-4DEE-A1B4-53AE647B38DC}"/>
    <cellStyle name="40% - Accent2 2 3 2" xfId="7872" xr:uid="{E91FD643-24A6-4794-82AB-2D9A8773686A}"/>
    <cellStyle name="40% - Accent2 2 3 2 2" xfId="20914" xr:uid="{1DD699CC-DDA2-4D13-9429-51C545713DB7}"/>
    <cellStyle name="40% - Accent2 2 4" xfId="308" xr:uid="{31C75082-E3A9-4713-A73D-B2A233C90757}"/>
    <cellStyle name="40% - Accent2 2 4 2" xfId="3373" xr:uid="{ECF56686-F82B-450B-BF9E-B13B9B194D38}"/>
    <cellStyle name="40% - Accent2 2 4 2 2" xfId="5774" xr:uid="{BDC5D090-9BD8-49FF-841C-BBF08953926F}"/>
    <cellStyle name="40% - Accent2 2 4 2 2 2" xfId="11761" xr:uid="{B066D9CA-BBBC-4E25-B5AB-3F86A70F0DC3}"/>
    <cellStyle name="40% - Accent2 2 4 2 2 2 2" xfId="17362" xr:uid="{02729273-5B74-4852-835F-CC703F7422C0}"/>
    <cellStyle name="40% - Accent2 2 4 2 2 3" xfId="15161" xr:uid="{08C62CE8-414D-47A6-BDD0-E518D66E6B40}"/>
    <cellStyle name="40% - Accent2 2 4 2 3" xfId="9449" xr:uid="{0D6E8890-465D-40C1-B06B-45010F1BD2CC}"/>
    <cellStyle name="40% - Accent2 2 4 2 3 2" xfId="16472" xr:uid="{89558774-7A6F-43D7-A4AC-02F55DC51A17}"/>
    <cellStyle name="40% - Accent2 2 4 2 4" xfId="14254" xr:uid="{C08CE8BB-E622-437A-A2A2-E9760A0AB209}"/>
    <cellStyle name="40% - Accent2 2 4 3" xfId="4604" xr:uid="{46385FF0-BE41-45C3-9CA3-574C95ED1F9D}"/>
    <cellStyle name="40% - Accent2 2 4 3 2" xfId="10634" xr:uid="{D58672F0-8E69-4E15-A822-B6585B3DBF74}"/>
    <cellStyle name="40% - Accent2 2 4 3 2 2" xfId="16943" xr:uid="{3F5C89F4-5266-4A60-9F53-B4F8DD7AA51B}"/>
    <cellStyle name="40% - Accent2 2 4 3 3" xfId="14733" xr:uid="{939F6A13-57C4-4118-AE24-74E261E9598C}"/>
    <cellStyle name="40% - Accent2 2 4 4" xfId="8275" xr:uid="{983EEA09-ADC7-4654-991B-7D8EED44FE65}"/>
    <cellStyle name="40% - Accent2 2 4 4 2" xfId="16043" xr:uid="{A6F8FDEA-836B-47B1-875F-F863B53FDC87}"/>
    <cellStyle name="40% - Accent2 2 4 5" xfId="13621" xr:uid="{6D0B8B61-8568-422C-A175-B51C0EE611C0}"/>
    <cellStyle name="40% - Accent2 2 5" xfId="2408" xr:uid="{0A344321-C6CD-4A75-B35F-D80C88D2B30A}"/>
    <cellStyle name="40% - Accent2 2 5 2" xfId="20674" xr:uid="{0FE7D6E9-D78A-4CC1-8B8F-A5B1CA87F8EE}"/>
    <cellStyle name="40% - Accent2 2 6" xfId="7000" xr:uid="{CFE09A2F-B0EB-4A01-9D81-50348B4939E5}"/>
    <cellStyle name="40% - Accent2 2 6 2" xfId="20826" xr:uid="{913D4D13-58E5-4617-80EE-42B09A7C79C5}"/>
    <cellStyle name="40% - Accent2 2 7" xfId="19957" xr:uid="{8326EA81-B2E5-43FE-82AE-0E2ED2A7BBF6}"/>
    <cellStyle name="40% - Accent2 2 8" xfId="19525" xr:uid="{8FC5D638-1C42-4C9B-AF73-6657490C7821}"/>
    <cellStyle name="40% - Accent2 20" xfId="2605" xr:uid="{254B95E1-76F5-4D80-AADB-803F1C53D44D}"/>
    <cellStyle name="40% - Accent2 20 2" xfId="7204" xr:uid="{7D97C441-A940-4954-A601-3B870B6473A2}"/>
    <cellStyle name="40% - Accent2 21" xfId="2606" xr:uid="{8F9DCC3E-26A0-411A-9093-7991A5C5959B}"/>
    <cellStyle name="40% - Accent2 21 2" xfId="7205" xr:uid="{01FC3135-6C87-4319-B001-30AE6DA16634}"/>
    <cellStyle name="40% - Accent2 22" xfId="2607" xr:uid="{02BAE21B-5EE8-4F40-9176-F980CAA149CC}"/>
    <cellStyle name="40% - Accent2 22 2" xfId="7952" xr:uid="{B9C1D3EE-49E3-4271-958A-EC65CA93EA5D}"/>
    <cellStyle name="40% - Accent2 22 2 2" xfId="20938" xr:uid="{EA6F6AFD-7D98-4D55-A792-730A2F6080A2}"/>
    <cellStyle name="40% - Accent2 22 3" xfId="7206" xr:uid="{2EE7FF2C-95E3-49B9-A1EB-B71EB5F35027}"/>
    <cellStyle name="40% - Accent2 22 3 2" xfId="20849" xr:uid="{FC480492-2EFA-4DE2-958F-3E475FBD5D37}"/>
    <cellStyle name="40% - Accent2 22 4" xfId="20698" xr:uid="{ECA2AB50-9AB1-49FD-B4AA-7D19499E0183}"/>
    <cellStyle name="40% - Accent2 23" xfId="2608" xr:uid="{A63A325B-1939-4170-A6ED-B0CD475899D7}"/>
    <cellStyle name="40% - Accent2 23 2" xfId="4339" xr:uid="{7EAABE6E-FDB9-4961-BFF1-FCAA5DD81FE8}"/>
    <cellStyle name="40% - Accent2 23 2 2" xfId="6697" xr:uid="{9064A8F5-BC1A-4A42-BBCD-C4DEF6D9F31B}"/>
    <cellStyle name="40% - Accent2 23 2 2 2" xfId="12683" xr:uid="{875F5327-5B79-4372-89FD-6D40ADA79476}"/>
    <cellStyle name="40% - Accent2 23 2 2 2 2" xfId="17595" xr:uid="{6BD23EA0-D86F-4A7C-8FEA-FB79DDD55A16}"/>
    <cellStyle name="40% - Accent2 23 2 2 3" xfId="15395" xr:uid="{EE553A87-FE52-400E-ADCE-19BF1F108855}"/>
    <cellStyle name="40% - Accent2 23 2 3" xfId="7953" xr:uid="{18003526-A9FD-43CC-B17F-B6AC0E8C7381}"/>
    <cellStyle name="40% - Accent2 23 2 3 2" xfId="13108" xr:uid="{803BCE82-B571-43E0-9D23-936285D04CAF}"/>
    <cellStyle name="40% - Accent2 23 2 3 2 2" xfId="18001" xr:uid="{C87939E4-470B-422A-95F7-95140404A4F0}"/>
    <cellStyle name="40% - Accent2 23 2 3 3" xfId="15812" xr:uid="{7A30FD35-8103-4077-BC6A-6726DEA80EB2}"/>
    <cellStyle name="40% - Accent2 23 2 4" xfId="10371" xr:uid="{360DC0BD-B060-48F6-AAFC-26BD01D2886D}"/>
    <cellStyle name="40% - Accent2 23 2 4 2" xfId="16702" xr:uid="{D497D228-ED9C-4C43-9751-E9450BFB7419}"/>
    <cellStyle name="40% - Accent2 23 2 5" xfId="14493" xr:uid="{CFD6F60C-2B91-4099-BF48-8944941945F9}"/>
    <cellStyle name="40% - Accent2 23 3" xfId="5564" xr:uid="{B832D66D-69AD-426D-848A-E2239A6521EC}"/>
    <cellStyle name="40% - Accent2 23 3 2" xfId="11551" xr:uid="{9E7272AA-C248-4B13-A902-152D445C4CE0}"/>
    <cellStyle name="40% - Accent2 23 3 2 2" xfId="17166" xr:uid="{1E197DAD-0DA3-4B18-B6D2-66F1E34D74F1}"/>
    <cellStyle name="40% - Accent2 23 3 3" xfId="14966" xr:uid="{02E59B1D-F9E2-4BD2-85FC-9AE5508A72B8}"/>
    <cellStyle name="40% - Accent2 23 4" xfId="7207" xr:uid="{E51C8865-F4C9-4B0E-82E7-168E72DE8667}"/>
    <cellStyle name="40% - Accent2 23 4 2" xfId="12997" xr:uid="{E8431051-803F-4545-B940-689FED644E6C}"/>
    <cellStyle name="40% - Accent2 23 4 2 2" xfId="17895" xr:uid="{E147C1EF-026E-44B0-8D5E-233A59BF00BE}"/>
    <cellStyle name="40% - Accent2 23 4 3" xfId="15696" xr:uid="{EA75D752-5216-4860-9AC1-0C21746864EF}"/>
    <cellStyle name="40% - Accent2 23 5" xfId="9236" xr:uid="{A8170F24-0779-47F5-9775-4ABB761C7F8C}"/>
    <cellStyle name="40% - Accent2 23 5 2" xfId="16274" xr:uid="{2B77E90E-84D8-4A69-A3C4-8548C36F3572}"/>
    <cellStyle name="40% - Accent2 23 6" xfId="14047" xr:uid="{258CBD1C-1D93-475C-8D71-C56A984EAAAE}"/>
    <cellStyle name="40% - Accent2 24" xfId="2609" xr:uid="{35D8F2E1-C968-4207-B92D-F61B552658B3}"/>
    <cellStyle name="40% - Accent2 24 2" xfId="7954" xr:uid="{E8118139-4898-4311-B444-6AF44DAB12A5}"/>
    <cellStyle name="40% - Accent2 24 2 2" xfId="20939" xr:uid="{B5CD7576-CD0A-47A4-9DC6-B3DE90A241C6}"/>
    <cellStyle name="40% - Accent2 24 3" xfId="7208" xr:uid="{42419CA0-6C16-4833-9797-09CF5DEA3459}"/>
    <cellStyle name="40% - Accent2 24 3 2" xfId="20850" xr:uid="{95EAF845-49B2-4A11-A08A-6C538A521005}"/>
    <cellStyle name="40% - Accent2 24 4" xfId="20699" xr:uid="{6ABAC5A8-7448-4A4E-8CB4-90114C25014E}"/>
    <cellStyle name="40% - Accent2 25" xfId="2610" xr:uid="{1C7F7E33-4AFC-47C3-A845-F52EB182B4F6}"/>
    <cellStyle name="40% - Accent2 25 2" xfId="4340" xr:uid="{5B9993EF-C262-4C37-A515-C7BD318D17A8}"/>
    <cellStyle name="40% - Accent2 25 2 2" xfId="6698" xr:uid="{D4D4C7C2-9B6E-48C4-8078-C8D331A27A9D}"/>
    <cellStyle name="40% - Accent2 25 2 2 2" xfId="12684" xr:uid="{47297B01-D719-4400-856D-FF4FB9B8983C}"/>
    <cellStyle name="40% - Accent2 25 2 2 2 2" xfId="17596" xr:uid="{788D6A6C-D9E4-42E9-A691-E5B54D38A08F}"/>
    <cellStyle name="40% - Accent2 25 2 2 3" xfId="15396" xr:uid="{421AEB5E-8F44-4AEB-9206-669504381E01}"/>
    <cellStyle name="40% - Accent2 25 2 3" xfId="7955" xr:uid="{A0BF831F-2D1A-47F1-A2D6-F43EB7EE064C}"/>
    <cellStyle name="40% - Accent2 25 2 3 2" xfId="13109" xr:uid="{A915B1F6-1AEA-4C49-A9F6-78844E2E2878}"/>
    <cellStyle name="40% - Accent2 25 2 3 2 2" xfId="18002" xr:uid="{5510F7A4-6C9B-492C-87CD-D8F533839253}"/>
    <cellStyle name="40% - Accent2 25 2 3 3" xfId="15813" xr:uid="{D153429A-9C57-4278-8EA5-75D006C3C1BD}"/>
    <cellStyle name="40% - Accent2 25 2 4" xfId="10372" xr:uid="{7CEC4AE6-CD1A-477A-A724-DBC04B732982}"/>
    <cellStyle name="40% - Accent2 25 2 4 2" xfId="16703" xr:uid="{18F93DD9-3BF9-4B0C-8CE3-63F83C9D4E1A}"/>
    <cellStyle name="40% - Accent2 25 2 5" xfId="14494" xr:uid="{9040B1B2-9011-44D0-9017-C35B31F47B82}"/>
    <cellStyle name="40% - Accent2 25 3" xfId="5565" xr:uid="{B95DAA6B-CD14-4347-BA29-70469A56CE9F}"/>
    <cellStyle name="40% - Accent2 25 3 2" xfId="11552" xr:uid="{B5FFFEDF-FFE4-41E9-82BC-8FD1624AC7B9}"/>
    <cellStyle name="40% - Accent2 25 3 2 2" xfId="17167" xr:uid="{4F6A4DD2-187E-4044-BAC3-3373D487F743}"/>
    <cellStyle name="40% - Accent2 25 3 3" xfId="14967" xr:uid="{FC71BB9D-0E07-4140-8084-E7CB4A1FD82C}"/>
    <cellStyle name="40% - Accent2 25 4" xfId="7209" xr:uid="{F51B0639-6AD3-4BC6-BAA1-0C092A4C8E8C}"/>
    <cellStyle name="40% - Accent2 25 4 2" xfId="12998" xr:uid="{50A8CA53-5044-4198-8383-9240044DAD43}"/>
    <cellStyle name="40% - Accent2 25 4 2 2" xfId="17896" xr:uid="{1EF52F51-EE71-455F-A5CD-B09513A8FDEF}"/>
    <cellStyle name="40% - Accent2 25 4 3" xfId="15697" xr:uid="{B44EE9B4-228D-4C8D-B4B6-52C74537C12E}"/>
    <cellStyle name="40% - Accent2 25 5" xfId="9237" xr:uid="{9CE9501C-C8A4-4C06-973D-84E7E670343A}"/>
    <cellStyle name="40% - Accent2 25 5 2" xfId="16275" xr:uid="{901CDEB4-6E8F-448C-903F-91597664197B}"/>
    <cellStyle name="40% - Accent2 25 6" xfId="14048" xr:uid="{33F791B4-8E32-4994-BF71-0BAB60E698AC}"/>
    <cellStyle name="40% - Accent2 26" xfId="3300" xr:uid="{785453C5-7DB7-42CB-80AC-3AEAD85E43D8}"/>
    <cellStyle name="40% - Accent2 26 2" xfId="4492" xr:uid="{420C257C-1194-4CF5-8D77-6BA8767DC15F}"/>
    <cellStyle name="40% - Accent2 26 2 2" xfId="6849" xr:uid="{1BC269CC-B843-415D-A00F-35ED70B4A6A7}"/>
    <cellStyle name="40% - Accent2 26 2 2 2" xfId="12835" xr:uid="{6BA15E55-62E6-4C02-9ED7-F310740A4715}"/>
    <cellStyle name="40% - Accent2 26 2 2 2 2" xfId="17743" xr:uid="{CC37DD02-94EA-41C5-B407-9ED18A5AB599}"/>
    <cellStyle name="40% - Accent2 26 2 2 3" xfId="15543" xr:uid="{A4781606-7902-4018-A4F9-F8B87861F3D0}"/>
    <cellStyle name="40% - Accent2 26 2 3" xfId="10523" xr:uid="{B7F98118-4786-4D9A-B469-9B2F1951E96E}"/>
    <cellStyle name="40% - Accent2 26 2 3 2" xfId="16850" xr:uid="{91271C2D-E3CF-4371-A0E0-4FB8A5DE5291}"/>
    <cellStyle name="40% - Accent2 26 2 4" xfId="14641" xr:uid="{E578646D-6567-443D-AF46-43B3EEBC1AB7}"/>
    <cellStyle name="40% - Accent2 26 3" xfId="5713" xr:uid="{580378E5-6617-442F-ABC8-7B27ED242DA7}"/>
    <cellStyle name="40% - Accent2 26 3 2" xfId="11700" xr:uid="{06CB1B13-F1C6-4BCF-B643-9A263C802D57}"/>
    <cellStyle name="40% - Accent2 26 3 2 2" xfId="17313" xr:uid="{4849C2BA-F410-4A6A-B96D-5FD506C1D8BE}"/>
    <cellStyle name="40% - Accent2 26 3 3" xfId="15113" xr:uid="{113D0CB0-3B42-4335-BEC8-23C22863D5CB}"/>
    <cellStyle name="40% - Accent2 26 4" xfId="7814" xr:uid="{704C26C5-855B-413E-8C64-AFD9E872D6CF}"/>
    <cellStyle name="40% - Accent2 26 4 2" xfId="20887" xr:uid="{1C9139A2-7674-455C-9B22-E480A811A7A1}"/>
    <cellStyle name="40% - Accent2 26 5" xfId="9388" xr:uid="{E2B19235-640A-49FB-8DFE-67977C7FF921}"/>
    <cellStyle name="40% - Accent2 26 5 2" xfId="16424" xr:uid="{8F12815C-1CE2-4CFF-B276-8D02AB01DB32}"/>
    <cellStyle name="40% - Accent2 26 6" xfId="14206" xr:uid="{002875AE-D257-4C35-B834-CEE6B6EFC9BB}"/>
    <cellStyle name="40% - Accent2 27" xfId="4270" xr:uid="{CDFF72ED-713E-4B90-9C11-86FB3E81D266}"/>
    <cellStyle name="40% - Accent2 27 2" xfId="7850" xr:uid="{F876F919-3D8E-4158-8556-BD1560823096}"/>
    <cellStyle name="40% - Accent2 27 2 2" xfId="20901" xr:uid="{B516CE5C-E390-4316-A709-E0C5F1FE5AB7}"/>
    <cellStyle name="40% - Accent2 27 3" xfId="20743" xr:uid="{92C91162-EB75-4EBD-95B2-826426DB2370}"/>
    <cellStyle name="40% - Accent2 28" xfId="5496" xr:uid="{03FC4648-06E3-4680-B904-4227BA96528C}"/>
    <cellStyle name="40% - Accent2 28 2" xfId="20772" xr:uid="{634FE91E-DFE9-45C9-B7C7-BB36F91C2369}"/>
    <cellStyle name="40% - Accent2 29" xfId="6978" xr:uid="{0F09BA33-C9D5-4CE4-AA4C-87032AA0356F}"/>
    <cellStyle name="40% - Accent2 29 2" xfId="20813" xr:uid="{C88E884D-EA9C-422C-AB46-7399201DC80C}"/>
    <cellStyle name="40% - Accent2 3" xfId="309" xr:uid="{228AC35F-8E6D-4A0F-BFAD-A1900ACD1B92}"/>
    <cellStyle name="40% - Accent2 3 2" xfId="310" xr:uid="{60409C44-8644-4ECA-BBED-F5D77FB6E61F}"/>
    <cellStyle name="40% - Accent2 3 2 2" xfId="2612" xr:uid="{80AF2528-F622-4C1C-96BA-7787ADAE7DE8}"/>
    <cellStyle name="40% - Accent2 3 2 2 2" xfId="4342" xr:uid="{4CE5C7BA-E679-4E5F-AC01-8A5207F0430B}"/>
    <cellStyle name="40% - Accent2 3 2 2 2 2" xfId="6700" xr:uid="{B260D2E2-993D-4CB9-82AE-AD01684F4518}"/>
    <cellStyle name="40% - Accent2 3 2 2 2 2 2" xfId="12686" xr:uid="{CB4F9E52-AE38-4D47-B280-089AEC6ED01C}"/>
    <cellStyle name="40% - Accent2 3 2 2 2 2 2 2" xfId="17598" xr:uid="{814755C1-D1C3-4521-8AD7-3D4020A6E218}"/>
    <cellStyle name="40% - Accent2 3 2 2 2 2 3" xfId="15398" xr:uid="{D87D4D51-D6E6-474C-838E-7232EAD32963}"/>
    <cellStyle name="40% - Accent2 3 2 2 2 3" xfId="10374" xr:uid="{0D903127-B20E-49B7-A68A-277EAF4E3989}"/>
    <cellStyle name="40% - Accent2 3 2 2 2 3 2" xfId="16705" xr:uid="{CBB0F4C3-74BD-4A9D-8791-620DCB59BBD0}"/>
    <cellStyle name="40% - Accent2 3 2 2 2 4" xfId="14496" xr:uid="{8F43930F-873F-4D36-9AEB-E90279ACF595}"/>
    <cellStyle name="40% - Accent2 3 2 2 3" xfId="5567" xr:uid="{DCF19684-E2B7-46FD-B2EA-FD7B05357160}"/>
    <cellStyle name="40% - Accent2 3 2 2 3 2" xfId="11554" xr:uid="{5B664173-E489-44A2-B689-5F58D557A22D}"/>
    <cellStyle name="40% - Accent2 3 2 2 3 2 2" xfId="17169" xr:uid="{FE8D49A7-A0A2-4C3B-9472-D55F11995FC3}"/>
    <cellStyle name="40% - Accent2 3 2 2 3 3" xfId="14969" xr:uid="{6ACF5CA7-66BC-4975-B981-10931587C816}"/>
    <cellStyle name="40% - Accent2 3 2 2 4" xfId="7957" xr:uid="{D1CBD096-5F95-47EF-9F1F-E82718141125}"/>
    <cellStyle name="40% - Accent2 3 2 2 4 2" xfId="13111" xr:uid="{986ED6BD-6450-4F06-AD21-B6CA5F340DE6}"/>
    <cellStyle name="40% - Accent2 3 2 2 4 2 2" xfId="18004" xr:uid="{2EA328D2-8834-406E-A0EB-783F0B594AED}"/>
    <cellStyle name="40% - Accent2 3 2 2 4 3" xfId="15815" xr:uid="{25107F9C-871E-489C-8AAB-0A25EC4FF67D}"/>
    <cellStyle name="40% - Accent2 3 2 2 5" xfId="9239" xr:uid="{BB058010-0D28-467B-886E-087158147A1D}"/>
    <cellStyle name="40% - Accent2 3 2 2 5 2" xfId="16277" xr:uid="{14698903-58E3-47BD-8498-E558B092F68D}"/>
    <cellStyle name="40% - Accent2 3 2 2 6" xfId="14050" xr:uid="{5F44F6A3-6E03-4F6E-A8A2-79266C4958F7}"/>
    <cellStyle name="40% - Accent2 3 2 3" xfId="7211" xr:uid="{03E3BD83-7DC5-4B54-8C2B-707E2108943F}"/>
    <cellStyle name="40% - Accent2 3 2 3 2" xfId="13000" xr:uid="{3D0DE365-3078-49DC-AAF4-1F9F087D2366}"/>
    <cellStyle name="40% - Accent2 3 2 3 2 2" xfId="17898" xr:uid="{1F1B1DD6-D44C-4384-89DF-89611A0E89F1}"/>
    <cellStyle name="40% - Accent2 3 2 3 3" xfId="15699" xr:uid="{B9A1D537-DF44-4C6A-B861-3CD67D3AD77C}"/>
    <cellStyle name="40% - Accent2 3 3" xfId="311" xr:uid="{F5C3996D-1612-4A5F-8F50-61784DA3BD96}"/>
    <cellStyle name="40% - Accent2 3 3 2" xfId="7956" xr:uid="{EC449E93-D0B8-4346-946A-73810AF2B24F}"/>
    <cellStyle name="40% - Accent2 3 3 2 2" xfId="13110" xr:uid="{85A421F8-FEA2-4FC7-B8AA-C55F8D6EEC82}"/>
    <cellStyle name="40% - Accent2 3 3 2 2 2" xfId="18003" xr:uid="{83742491-E81C-4339-AA52-8038907ED4CE}"/>
    <cellStyle name="40% - Accent2 3 3 2 3" xfId="15814" xr:uid="{B85096E2-A82D-47A4-AA2B-C6744AF09986}"/>
    <cellStyle name="40% - Accent2 3 4" xfId="2611" xr:uid="{A60F65E6-83AF-402D-B418-02B73FE940F7}"/>
    <cellStyle name="40% - Accent2 3 4 2" xfId="4341" xr:uid="{AA0EE998-3B4E-4724-8C77-C5BC078B606B}"/>
    <cellStyle name="40% - Accent2 3 4 2 2" xfId="6699" xr:uid="{19E31AAD-F222-4E31-83A4-79E01B40C8C0}"/>
    <cellStyle name="40% - Accent2 3 4 2 2 2" xfId="12685" xr:uid="{0180464B-2E1E-4122-B537-65A328761679}"/>
    <cellStyle name="40% - Accent2 3 4 2 2 2 2" xfId="17597" xr:uid="{6498216F-AA6A-448E-9136-996B71238FDA}"/>
    <cellStyle name="40% - Accent2 3 4 2 2 3" xfId="15397" xr:uid="{142BA2BF-1A08-4830-8353-5B1A011E2560}"/>
    <cellStyle name="40% - Accent2 3 4 2 3" xfId="10373" xr:uid="{45CF108C-8DD8-4A46-8B8E-96D4430D9D30}"/>
    <cellStyle name="40% - Accent2 3 4 2 3 2" xfId="16704" xr:uid="{62D91BBE-1B97-4150-A6A6-BD0C9AC12CA4}"/>
    <cellStyle name="40% - Accent2 3 4 2 4" xfId="14495" xr:uid="{2653E79F-A3F1-4219-B405-BC4BBEDDC670}"/>
    <cellStyle name="40% - Accent2 3 4 3" xfId="5566" xr:uid="{266A527D-91EA-4387-8C18-476CFE7A6E66}"/>
    <cellStyle name="40% - Accent2 3 4 3 2" xfId="11553" xr:uid="{D4E691E8-8C87-4952-9A22-71B61ACA2B89}"/>
    <cellStyle name="40% - Accent2 3 4 3 2 2" xfId="17168" xr:uid="{0B75CAB9-CCDA-419E-B958-811F6932C83B}"/>
    <cellStyle name="40% - Accent2 3 4 3 3" xfId="14968" xr:uid="{4188F71C-5081-45EE-B629-959D7935F4B3}"/>
    <cellStyle name="40% - Accent2 3 4 4" xfId="9238" xr:uid="{E548B61C-20AB-4FC9-A9BE-6BAA6E2B64AC}"/>
    <cellStyle name="40% - Accent2 3 4 4 2" xfId="16276" xr:uid="{BDB9095B-BB90-4088-861C-10E1B0BFAE87}"/>
    <cellStyle name="40% - Accent2 3 4 5" xfId="14049" xr:uid="{F8CE9BC1-7246-4AE7-ADEE-2D70ED9E65AD}"/>
    <cellStyle name="40% - Accent2 3 5" xfId="7210" xr:uid="{0355ECD8-83E9-478C-B288-AE468DFAB041}"/>
    <cellStyle name="40% - Accent2 3 5 2" xfId="12999" xr:uid="{AC12D2EF-DB25-4459-A380-877676FFBB28}"/>
    <cellStyle name="40% - Accent2 3 5 2 2" xfId="17897" xr:uid="{4147EA53-DB0A-412B-9BB7-6EE8327B5D4A}"/>
    <cellStyle name="40% - Accent2 3 5 3" xfId="15698" xr:uid="{83B81215-C45F-4825-A843-54C66A725007}"/>
    <cellStyle name="40% - Accent2 3 6" xfId="19959" xr:uid="{A233BF31-4762-4C83-AF7F-44ED3F1B3CB7}"/>
    <cellStyle name="40% - Accent2 3 7" xfId="19789" xr:uid="{A38F0A6C-837B-43A2-95D4-08D5525C9197}"/>
    <cellStyle name="40% - Accent2 30" xfId="9168" xr:uid="{F30BEFF2-F849-4956-9D72-99BF6CD92EE8}"/>
    <cellStyle name="40% - Accent2 30 2" xfId="21004" xr:uid="{F4D1C98A-94E0-4EFC-8FA2-916DCC351BE8}"/>
    <cellStyle name="40% - Accent2 31" xfId="13978" xr:uid="{C32B3915-79A8-4D12-A482-CA72083486F5}"/>
    <cellStyle name="40% - Accent2 32" xfId="20661" xr:uid="{1FA69552-0EA6-477E-8012-1643B5AD04C4}"/>
    <cellStyle name="40% - Accent2 33" xfId="19200" xr:uid="{E94F638E-34BB-4811-A125-CBEB4E0BC777}"/>
    <cellStyle name="40% - Accent2 34" xfId="2385" xr:uid="{E26614A1-4343-4740-A1F7-8ACBC555D774}"/>
    <cellStyle name="40% - Accent2 4" xfId="312" xr:uid="{E2FE323A-E81A-4B24-9FB5-F5040518860C}"/>
    <cellStyle name="40% - Accent2 4 2" xfId="3374" xr:uid="{E828F889-4FFE-440F-B7DE-F5B5C764CFFE}"/>
    <cellStyle name="40% - Accent2 4 2 2" xfId="5775" xr:uid="{A09FE085-7E85-4FD9-9F53-7F7FDBD87853}"/>
    <cellStyle name="40% - Accent2 4 2 2 2" xfId="11762" xr:uid="{6B0545D0-C6BE-4B4F-B52A-A38879198DD4}"/>
    <cellStyle name="40% - Accent2 4 2 2 2 2" xfId="17363" xr:uid="{A5AAB9F7-3CB3-4F41-8C74-51001389320A}"/>
    <cellStyle name="40% - Accent2 4 2 2 3" xfId="15162" xr:uid="{495B0883-06C1-4D50-A973-88DFF593E869}"/>
    <cellStyle name="40% - Accent2 4 2 3" xfId="7958" xr:uid="{428BECD8-0A6E-476F-BF5B-F716C2044173}"/>
    <cellStyle name="40% - Accent2 4 2 3 2" xfId="13112" xr:uid="{54C8C230-9238-424E-9777-E7FE1A93215F}"/>
    <cellStyle name="40% - Accent2 4 2 3 2 2" xfId="18005" xr:uid="{E1CB8EDA-8AE1-49CC-AAF3-DC748B68D042}"/>
    <cellStyle name="40% - Accent2 4 2 3 3" xfId="15816" xr:uid="{0F4C5003-AF53-4D3C-BFA9-0ED18E522166}"/>
    <cellStyle name="40% - Accent2 4 2 4" xfId="9450" xr:uid="{8B5B9801-F398-4281-8BAF-0501C95AD912}"/>
    <cellStyle name="40% - Accent2 4 2 4 2" xfId="16473" xr:uid="{5CE31A88-0CE2-49E7-BBA4-7EE4A62CFCD8}"/>
    <cellStyle name="40% - Accent2 4 2 5" xfId="14255" xr:uid="{BC5D534C-87B2-47DF-942E-AFB070A2ABED}"/>
    <cellStyle name="40% - Accent2 4 3" xfId="4605" xr:uid="{4BF10A72-30EF-4C07-A357-BF197CAB4B02}"/>
    <cellStyle name="40% - Accent2 4 3 2" xfId="10635" xr:uid="{91978784-FA0E-4140-B2C5-629C5D71E08A}"/>
    <cellStyle name="40% - Accent2 4 3 2 2" xfId="16944" xr:uid="{99748076-776B-4516-81E2-975ACEE73DD9}"/>
    <cellStyle name="40% - Accent2 4 3 3" xfId="14734" xr:uid="{63977F3D-6DDC-4D52-8A9C-3BA8E3BA99E3}"/>
    <cellStyle name="40% - Accent2 4 4" xfId="7212" xr:uid="{0C379273-66C5-4707-BFEB-A2EC18659B9E}"/>
    <cellStyle name="40% - Accent2 4 4 2" xfId="13001" xr:uid="{57B2CB56-331E-41B5-9A0A-5E0E14519019}"/>
    <cellStyle name="40% - Accent2 4 4 2 2" xfId="17899" xr:uid="{311DE331-A6C9-45C3-9A07-2CF3D804D482}"/>
    <cellStyle name="40% - Accent2 4 4 3" xfId="15700" xr:uid="{05A72F40-76CE-4552-808D-F185B14F7696}"/>
    <cellStyle name="40% - Accent2 4 5" xfId="8276" xr:uid="{91812604-25B6-46B3-B2D9-CEAD32ABCD77}"/>
    <cellStyle name="40% - Accent2 4 5 2" xfId="16044" xr:uid="{625145E1-66F1-452E-9DA2-771A96B37180}"/>
    <cellStyle name="40% - Accent2 4 6" xfId="13622" xr:uid="{83713CD9-92C5-45E1-AD35-6739715E44B6}"/>
    <cellStyle name="40% - Accent2 5" xfId="2613" xr:uid="{D990ED70-61DA-4DF8-9CD1-0CC621147DF2}"/>
    <cellStyle name="40% - Accent2 5 2" xfId="4343" xr:uid="{4E4FC67C-E5BC-4E6F-8B85-6ED64A08E2B0}"/>
    <cellStyle name="40% - Accent2 5 2 2" xfId="6701" xr:uid="{4F3320CC-9C96-40B4-8B48-7D39A47525EC}"/>
    <cellStyle name="40% - Accent2 5 2 2 2" xfId="12687" xr:uid="{8C797AD0-9E36-4E0A-91EA-290852B3E3F6}"/>
    <cellStyle name="40% - Accent2 5 2 2 2 2" xfId="17599" xr:uid="{ECBF4EC0-F89D-4042-BD63-42DC1BC3D823}"/>
    <cellStyle name="40% - Accent2 5 2 2 3" xfId="15399" xr:uid="{20BC1C1F-C047-4981-9733-17369F7A7DB4}"/>
    <cellStyle name="40% - Accent2 5 2 3" xfId="7959" xr:uid="{4CA49DE5-053A-495F-A41B-C619783E7EAA}"/>
    <cellStyle name="40% - Accent2 5 2 3 2" xfId="13113" xr:uid="{234ABDFF-CDB6-461D-B8BA-ADC60BA05A2D}"/>
    <cellStyle name="40% - Accent2 5 2 3 2 2" xfId="18006" xr:uid="{1CD32EB6-8D0E-430D-8798-BE555BCC0E8A}"/>
    <cellStyle name="40% - Accent2 5 2 3 3" xfId="15817" xr:uid="{AB885DE8-80FB-4709-8276-BFBFDABF3623}"/>
    <cellStyle name="40% - Accent2 5 2 4" xfId="10375" xr:uid="{CC769CA1-4003-4D79-8920-4FBA2DD67267}"/>
    <cellStyle name="40% - Accent2 5 2 4 2" xfId="16706" xr:uid="{B3976BBE-F0A2-40F2-A240-72C6D5BBEC38}"/>
    <cellStyle name="40% - Accent2 5 2 5" xfId="14497" xr:uid="{40D6942D-634A-4F32-932E-D9BAFFBC4FF6}"/>
    <cellStyle name="40% - Accent2 5 3" xfId="5568" xr:uid="{3DC6FBDD-B94B-491E-A711-B57EE873B6A3}"/>
    <cellStyle name="40% - Accent2 5 3 2" xfId="11555" xr:uid="{D6549470-183A-4256-980E-46E4BE202C54}"/>
    <cellStyle name="40% - Accent2 5 3 2 2" xfId="17170" xr:uid="{860D7D30-E616-42CA-8F31-8790A3299AC6}"/>
    <cellStyle name="40% - Accent2 5 3 3" xfId="14970" xr:uid="{12E3E927-3ED5-4C82-9251-680CE93C0CB3}"/>
    <cellStyle name="40% - Accent2 5 4" xfId="7213" xr:uid="{E252C7F6-3001-4E0E-A645-C9C3E0B17FAF}"/>
    <cellStyle name="40% - Accent2 5 4 2" xfId="13002" xr:uid="{B0228BB4-EAD0-4DBE-8689-02D3AD92C226}"/>
    <cellStyle name="40% - Accent2 5 4 2 2" xfId="17900" xr:uid="{D28AD6DC-E95C-46BF-84E4-CB860AA77965}"/>
    <cellStyle name="40% - Accent2 5 4 3" xfId="15701" xr:uid="{705B95B2-3827-41A8-8D45-48C837467090}"/>
    <cellStyle name="40% - Accent2 5 5" xfId="9240" xr:uid="{FF5B4978-C344-42F6-99C3-C6A47CE970E9}"/>
    <cellStyle name="40% - Accent2 5 5 2" xfId="16278" xr:uid="{614611F6-A8DF-4166-AF4D-3C21CD396FAF}"/>
    <cellStyle name="40% - Accent2 5 6" xfId="14051" xr:uid="{68F39751-E493-4EE7-951F-8DD0D0A96647}"/>
    <cellStyle name="40% - Accent2 6" xfId="2614" xr:uid="{D8FA8EC4-7DAC-4519-A77D-165D0370D145}"/>
    <cellStyle name="40% - Accent2 6 2" xfId="7214" xr:uid="{C121C88D-C2C5-4BB0-9171-1FD3CB1ACC54}"/>
    <cellStyle name="40% - Accent2 7" xfId="2615" xr:uid="{ECEDCF92-AE51-46F7-827A-8B35FF65CA62}"/>
    <cellStyle name="40% - Accent2 7 2" xfId="7215" xr:uid="{CCF2C8AE-39C4-49E5-9233-16C0E06A974B}"/>
    <cellStyle name="40% - Accent2 8" xfId="2616" xr:uid="{35806672-5E53-4C75-AA02-757BE52BA9BD}"/>
    <cellStyle name="40% - Accent2 8 2" xfId="7216" xr:uid="{DE866B42-8012-48EE-B44B-82DA38B271FA}"/>
    <cellStyle name="40% - Accent2 9" xfId="2617" xr:uid="{BC458A81-FA27-40A5-AA02-3B96D7A38675}"/>
    <cellStyle name="40% - Accent2 9 2" xfId="7217" xr:uid="{81703B6B-CD04-4EE3-B0C4-488EE91C128A}"/>
    <cellStyle name="40% - Accent3 10" xfId="2618" xr:uid="{B5E75392-3B03-4BC3-84B1-41B3DD9E0EEC}"/>
    <cellStyle name="40% - Accent3 10 2" xfId="7218" xr:uid="{0BCE842E-A060-46C5-A33D-B313BD1912EC}"/>
    <cellStyle name="40% - Accent3 11" xfId="2619" xr:uid="{31083057-C655-479E-87B0-83A48FE3EFAB}"/>
    <cellStyle name="40% - Accent3 11 2" xfId="7219" xr:uid="{87997ED7-56C7-415F-9C8C-4BFA04AB3DB8}"/>
    <cellStyle name="40% - Accent3 12" xfId="2620" xr:uid="{6D18B08E-D597-4055-B1DD-1CF41FF4FCB8}"/>
    <cellStyle name="40% - Accent3 12 2" xfId="7220" xr:uid="{83645286-2907-4535-866B-7EB7F241D67F}"/>
    <cellStyle name="40% - Accent3 13" xfId="2621" xr:uid="{8F141ED9-EBE0-403C-8C11-0C606D83B727}"/>
    <cellStyle name="40% - Accent3 13 2" xfId="7221" xr:uid="{D6D9195F-8D94-4E53-8F04-EC81D5390A14}"/>
    <cellStyle name="40% - Accent3 14" xfId="2622" xr:uid="{222129DE-6CE3-4167-910F-91D97C2FA518}"/>
    <cellStyle name="40% - Accent3 14 2" xfId="7222" xr:uid="{4BCE933E-2633-4F26-9714-48C563CE1540}"/>
    <cellStyle name="40% - Accent3 15" xfId="2623" xr:uid="{99D28AF5-CD1A-43DF-A899-B54C564F6A3D}"/>
    <cellStyle name="40% - Accent3 15 2" xfId="7223" xr:uid="{CBAEDD92-F068-4290-A3D8-3B399D0666E0}"/>
    <cellStyle name="40% - Accent3 16" xfId="2624" xr:uid="{10CAD76E-892A-4DC0-963F-A8A7A5B20621}"/>
    <cellStyle name="40% - Accent3 16 2" xfId="7224" xr:uid="{F898132F-C11C-4A26-B668-D894CEBA6DED}"/>
    <cellStyle name="40% - Accent3 17" xfId="2625" xr:uid="{68135BEA-6517-42E7-A9D5-1C1EA7493C96}"/>
    <cellStyle name="40% - Accent3 17 2" xfId="7225" xr:uid="{7814AC2C-30E7-4328-A879-F0C2D4753633}"/>
    <cellStyle name="40% - Accent3 18" xfId="2626" xr:uid="{50E22BD6-EAE7-4556-B5D3-79043726E2EB}"/>
    <cellStyle name="40% - Accent3 18 2" xfId="7226" xr:uid="{ED896777-3941-43B4-96DF-53D29CF48201}"/>
    <cellStyle name="40% - Accent3 19" xfId="2627" xr:uid="{01AF37EB-FB7A-42DA-A608-DE77AAFD42FE}"/>
    <cellStyle name="40% - Accent3 19 2" xfId="7227" xr:uid="{8B538CCA-459E-4B3D-B761-3763886D3682}"/>
    <cellStyle name="40% - Accent3 2" xfId="313" xr:uid="{7B9AA054-15ED-46FA-9428-F0CD9B56A923}"/>
    <cellStyle name="40% - Accent3 2 2" xfId="314" xr:uid="{187A6D5D-C5B3-4054-A023-3804F39FF80B}"/>
    <cellStyle name="40% - Accent3 2 2 2" xfId="315" xr:uid="{D8DBB5CD-24F4-4654-85E3-8F891E9C154F}"/>
    <cellStyle name="40% - Accent3 2 2 2 2" xfId="7960" xr:uid="{58E088FC-C2F6-482D-9C6F-90E31563396C}"/>
    <cellStyle name="40% - Accent3 2 2 2 2 2" xfId="13114" xr:uid="{6C56DB1F-6B3C-4EA5-9C63-46B6200FF996}"/>
    <cellStyle name="40% - Accent3 2 2 2 2 2 2" xfId="18007" xr:uid="{FAC68C38-6944-40A0-AB39-3E7121F9683B}"/>
    <cellStyle name="40% - Accent3 2 2 2 2 3" xfId="15818" xr:uid="{FFDC78B4-DBB0-4468-9D95-FE90C513668A}"/>
    <cellStyle name="40% - Accent3 2 2 3" xfId="2628" xr:uid="{77C0BE65-FE1D-41C0-A16B-674B19BC86AD}"/>
    <cellStyle name="40% - Accent3 2 2 3 2" xfId="4344" xr:uid="{757316AA-E3F2-4D33-8C48-15B33F4A193E}"/>
    <cellStyle name="40% - Accent3 2 2 3 2 2" xfId="6702" xr:uid="{23D24161-E67F-49C5-ACC6-5B70E7258E64}"/>
    <cellStyle name="40% - Accent3 2 2 3 2 2 2" xfId="12688" xr:uid="{744D97A3-F640-467A-AB85-CEF03252C8C1}"/>
    <cellStyle name="40% - Accent3 2 2 3 2 2 2 2" xfId="17600" xr:uid="{D5B71109-B816-4C66-9F6B-649C2A1E39F7}"/>
    <cellStyle name="40% - Accent3 2 2 3 2 2 3" xfId="15400" xr:uid="{9286716A-87CF-4671-8908-3356BCCEBC5D}"/>
    <cellStyle name="40% - Accent3 2 2 3 2 3" xfId="10376" xr:uid="{AB0F3BB4-1D1C-4505-B10E-F9376C401FC4}"/>
    <cellStyle name="40% - Accent3 2 2 3 2 3 2" xfId="16707" xr:uid="{6A292B5C-F1F8-4927-8E59-BF5FF344E755}"/>
    <cellStyle name="40% - Accent3 2 2 3 2 4" xfId="14498" xr:uid="{B5166A99-89FC-4F32-956E-63531CB682C4}"/>
    <cellStyle name="40% - Accent3 2 2 3 3" xfId="5569" xr:uid="{A0E9FF59-D5CD-4BA7-A999-846767C28BCF}"/>
    <cellStyle name="40% - Accent3 2 2 3 3 2" xfId="11556" xr:uid="{35853E0D-3EAC-4A87-A5F7-EBC8464E3AFE}"/>
    <cellStyle name="40% - Accent3 2 2 3 3 2 2" xfId="17171" xr:uid="{1D54ED3D-B461-4D5C-AFC9-9BAFB623E79B}"/>
    <cellStyle name="40% - Accent3 2 2 3 3 3" xfId="14971" xr:uid="{45520421-2FD8-44DF-A2A8-EF5A2E44455C}"/>
    <cellStyle name="40% - Accent3 2 2 3 4" xfId="9241" xr:uid="{016A14FD-B7A7-4648-B769-A76BF149E55A}"/>
    <cellStyle name="40% - Accent3 2 2 3 4 2" xfId="16279" xr:uid="{EB6FD6F8-A886-465E-B354-C220F86E175C}"/>
    <cellStyle name="40% - Accent3 2 2 3 5" xfId="14052" xr:uid="{65D9BD18-6AFB-4294-92A6-DE935F1C1A47}"/>
    <cellStyle name="40% - Accent3 2 2 4" xfId="7228" xr:uid="{0EAF5277-591E-4292-BA9A-0AD344F736C8}"/>
    <cellStyle name="40% - Accent3 2 2 4 2" xfId="13003" xr:uid="{A2295327-3C0F-4663-8E9A-4C2FFD2EAA83}"/>
    <cellStyle name="40% - Accent3 2 2 4 2 2" xfId="17901" xr:uid="{E753256B-6828-43A4-8BA9-F7EEA10F054A}"/>
    <cellStyle name="40% - Accent3 2 2 4 3" xfId="15702" xr:uid="{6CCEC6E2-C425-4634-98C6-2B0C758CD222}"/>
    <cellStyle name="40% - Accent3 2 2 5" xfId="19961" xr:uid="{19419FA1-371F-4FAE-A62D-1522ADAABB33}"/>
    <cellStyle name="40% - Accent3 2 2 6" xfId="19854" xr:uid="{1E49A25D-1CA5-4B9D-96A7-DBFF4C0C3F7C}"/>
    <cellStyle name="40% - Accent3 2 3" xfId="316" xr:uid="{43813306-D741-4240-966A-CAFFB9B27112}"/>
    <cellStyle name="40% - Accent3 2 3 2" xfId="7874" xr:uid="{8EBD8E50-3087-4E20-8AC8-76F8D24A9B84}"/>
    <cellStyle name="40% - Accent3 2 3 2 2" xfId="20916" xr:uid="{17C4C4C0-5BE2-4F14-84FA-D4696F5468FC}"/>
    <cellStyle name="40% - Accent3 2 4" xfId="317" xr:uid="{D0D4891E-E9F1-4112-98F3-10F3860F6D2B}"/>
    <cellStyle name="40% - Accent3 2 4 2" xfId="3375" xr:uid="{0DE5DEDD-7E9A-4363-B76D-2120CEF76126}"/>
    <cellStyle name="40% - Accent3 2 4 2 2" xfId="5776" xr:uid="{6F037716-8E76-4AF4-97B3-413FDFAA2E4B}"/>
    <cellStyle name="40% - Accent3 2 4 2 2 2" xfId="11763" xr:uid="{8D3D24EF-F82E-436B-BAF2-21D1CBB6B1F3}"/>
    <cellStyle name="40% - Accent3 2 4 2 2 2 2" xfId="17364" xr:uid="{A11AD070-0A4D-4E12-ADB0-EF6B21F64CDB}"/>
    <cellStyle name="40% - Accent3 2 4 2 2 3" xfId="15163" xr:uid="{0676DA50-8DC8-444C-BBBD-689307BAFAE9}"/>
    <cellStyle name="40% - Accent3 2 4 2 3" xfId="9451" xr:uid="{271F4063-E637-48B1-B0D6-775B264F7E89}"/>
    <cellStyle name="40% - Accent3 2 4 2 3 2" xfId="16474" xr:uid="{1DEF28E8-A0AE-48EB-AC75-985E2B5ED1A8}"/>
    <cellStyle name="40% - Accent3 2 4 2 4" xfId="14256" xr:uid="{0E51395C-E8D0-411F-AEE8-F97A4CA1E3B5}"/>
    <cellStyle name="40% - Accent3 2 4 3" xfId="4606" xr:uid="{2BAC31AA-D916-4D7E-A594-8F3BAEE573C0}"/>
    <cellStyle name="40% - Accent3 2 4 3 2" xfId="10636" xr:uid="{B7390C73-BB5C-4AC5-98CA-4D5228E3C075}"/>
    <cellStyle name="40% - Accent3 2 4 3 2 2" xfId="16945" xr:uid="{05A48598-7474-4078-A20A-8EBF961F7FEF}"/>
    <cellStyle name="40% - Accent3 2 4 3 3" xfId="14735" xr:uid="{5BCC469D-B75B-4CC1-AC61-341FD1084574}"/>
    <cellStyle name="40% - Accent3 2 4 4" xfId="8277" xr:uid="{5699C599-16D3-47C9-9879-3FBFF0286B75}"/>
    <cellStyle name="40% - Accent3 2 4 4 2" xfId="16045" xr:uid="{E93AB177-9DBB-4934-9107-C5FFAF43E59A}"/>
    <cellStyle name="40% - Accent3 2 4 5" xfId="13623" xr:uid="{CC9B4280-5AC8-41CD-9E7D-D95FFBB0FA6A}"/>
    <cellStyle name="40% - Accent3 2 5" xfId="2410" xr:uid="{58195273-9A5C-451A-8A58-1648E52123CE}"/>
    <cellStyle name="40% - Accent3 2 5 2" xfId="20676" xr:uid="{1B228B10-FCCC-45C9-A25D-3E36096A7980}"/>
    <cellStyle name="40% - Accent3 2 6" xfId="7002" xr:uid="{BAE2CA35-BDB2-4DDD-BA57-4F2D9A167BEE}"/>
    <cellStyle name="40% - Accent3 2 6 2" xfId="20828" xr:uid="{52DA7F1B-17C7-46CC-A8C1-3CD03021F8A3}"/>
    <cellStyle name="40% - Accent3 2 7" xfId="19960" xr:uid="{27F2C6ED-B2F0-413A-9261-8ACBFE2F3A35}"/>
    <cellStyle name="40% - Accent3 2 8" xfId="19528" xr:uid="{C0DA4569-39B6-4CBC-9B20-E6E1A102DB78}"/>
    <cellStyle name="40% - Accent3 20" xfId="2629" xr:uid="{CA3CF09C-8947-431C-B113-B381EF26C601}"/>
    <cellStyle name="40% - Accent3 20 2" xfId="7229" xr:uid="{AE4E8948-AEB6-415E-9F18-36BDAA9A1321}"/>
    <cellStyle name="40% - Accent3 21" xfId="2630" xr:uid="{2E11BA26-D633-4225-98C8-61CD9E65F793}"/>
    <cellStyle name="40% - Accent3 21 2" xfId="7230" xr:uid="{497594F9-83D5-40DC-8E48-89537A31192F}"/>
    <cellStyle name="40% - Accent3 22" xfId="2631" xr:uid="{B681EA57-D8BC-4B4B-9F2A-B919F30161FB}"/>
    <cellStyle name="40% - Accent3 22 2" xfId="7961" xr:uid="{9FB59417-BABE-4418-8BFA-812CD777F9D0}"/>
    <cellStyle name="40% - Accent3 22 2 2" xfId="20940" xr:uid="{8A0DA4B9-BD6B-41F6-A551-C44D374CAC60}"/>
    <cellStyle name="40% - Accent3 22 3" xfId="7231" xr:uid="{346FA07C-DBB0-4A1F-8565-AAA5784B7183}"/>
    <cellStyle name="40% - Accent3 22 3 2" xfId="20851" xr:uid="{E9F33CF9-CFD3-4054-8A95-020C11E7E21F}"/>
    <cellStyle name="40% - Accent3 22 4" xfId="20700" xr:uid="{215E12F4-F281-4679-9817-2DF06B7037CA}"/>
    <cellStyle name="40% - Accent3 23" xfId="2632" xr:uid="{FC3969F7-1F2B-4B83-9C67-C644C403D667}"/>
    <cellStyle name="40% - Accent3 23 2" xfId="4345" xr:uid="{7945024C-18F5-4C7F-8F75-D085DAADECD8}"/>
    <cellStyle name="40% - Accent3 23 2 2" xfId="6703" xr:uid="{FC04AE45-0D50-4454-BB9A-3B23B413525B}"/>
    <cellStyle name="40% - Accent3 23 2 2 2" xfId="12689" xr:uid="{252B635E-0AB9-45E7-B423-C984E32617EF}"/>
    <cellStyle name="40% - Accent3 23 2 2 2 2" xfId="17601" xr:uid="{A05517C7-F0E7-4815-91CE-9D4446549910}"/>
    <cellStyle name="40% - Accent3 23 2 2 3" xfId="15401" xr:uid="{7764ADF9-BB5F-4CA2-8468-1F871FC4E3B6}"/>
    <cellStyle name="40% - Accent3 23 2 3" xfId="7962" xr:uid="{FFD8EEE4-C20E-44CA-9B9A-5D27FC0B26E7}"/>
    <cellStyle name="40% - Accent3 23 2 3 2" xfId="13115" xr:uid="{9BEC120B-E0C2-459A-B5CA-8533809DBD0E}"/>
    <cellStyle name="40% - Accent3 23 2 3 2 2" xfId="18008" xr:uid="{C93C2C68-7442-4E49-868A-ABBC041F56A0}"/>
    <cellStyle name="40% - Accent3 23 2 3 3" xfId="15819" xr:uid="{7811FA12-9EBD-4F06-A34F-84CF9C6605F3}"/>
    <cellStyle name="40% - Accent3 23 2 4" xfId="10377" xr:uid="{B58F1A62-F627-4796-8AD6-4768DD24A77D}"/>
    <cellStyle name="40% - Accent3 23 2 4 2" xfId="16708" xr:uid="{CE657893-235E-44ED-B13C-8B16955452C7}"/>
    <cellStyle name="40% - Accent3 23 2 5" xfId="14499" xr:uid="{0144DE92-D2C7-48B8-92FD-BAA4565466EE}"/>
    <cellStyle name="40% - Accent3 23 3" xfId="5570" xr:uid="{4B0A9543-006E-4282-BC55-9CC8FC6B4D8D}"/>
    <cellStyle name="40% - Accent3 23 3 2" xfId="11557" xr:uid="{4D36B4ED-7435-4DD4-97FD-C288FF8EAB55}"/>
    <cellStyle name="40% - Accent3 23 3 2 2" xfId="17172" xr:uid="{7CB85093-94BE-45CF-9745-FC96C629A738}"/>
    <cellStyle name="40% - Accent3 23 3 3" xfId="14972" xr:uid="{E58EB3A0-C320-4AC4-B277-A6D22998CACC}"/>
    <cellStyle name="40% - Accent3 23 4" xfId="7232" xr:uid="{EF20BB0F-AF28-42DE-9BB7-52388EE43DD8}"/>
    <cellStyle name="40% - Accent3 23 4 2" xfId="13004" xr:uid="{480F44D7-E102-43A2-87A5-45CFD3E2E6FE}"/>
    <cellStyle name="40% - Accent3 23 4 2 2" xfId="17902" xr:uid="{F56CD6DF-116D-4D56-BFBD-4108623C3D75}"/>
    <cellStyle name="40% - Accent3 23 4 3" xfId="15703" xr:uid="{9FF7F87C-DC98-44E2-8BA0-4D7F2BEDA228}"/>
    <cellStyle name="40% - Accent3 23 5" xfId="9242" xr:uid="{6389F69A-4A2D-4192-A727-CC35278EB721}"/>
    <cellStyle name="40% - Accent3 23 5 2" xfId="16280" xr:uid="{3446C900-6918-427D-82FA-BD8B284E26D3}"/>
    <cellStyle name="40% - Accent3 23 6" xfId="14053" xr:uid="{BDC81062-12B0-4D01-A09D-52ABEF91B093}"/>
    <cellStyle name="40% - Accent3 24" xfId="2633" xr:uid="{69BF023D-97E9-4014-9E13-6CEACC81B60C}"/>
    <cellStyle name="40% - Accent3 24 2" xfId="7963" xr:uid="{DFDC7E45-0F3B-4570-BC83-1F84104E6FDF}"/>
    <cellStyle name="40% - Accent3 24 2 2" xfId="20941" xr:uid="{746CE838-28D4-486B-BE4D-70063CE86BD2}"/>
    <cellStyle name="40% - Accent3 24 3" xfId="7233" xr:uid="{1A3F9DC9-0199-4375-BA33-FB94959B5C54}"/>
    <cellStyle name="40% - Accent3 24 3 2" xfId="20852" xr:uid="{E2EAD487-4A63-43AE-9F56-C26A9AA612E3}"/>
    <cellStyle name="40% - Accent3 24 4" xfId="20701" xr:uid="{148AAF83-1100-4CC9-BD21-F1F7D3EE697B}"/>
    <cellStyle name="40% - Accent3 25" xfId="2634" xr:uid="{2E3FB1CA-4686-4F48-A5A0-676662DC2AF2}"/>
    <cellStyle name="40% - Accent3 25 2" xfId="4346" xr:uid="{BF951AB1-362D-40BD-A89F-B919EB3925CD}"/>
    <cellStyle name="40% - Accent3 25 2 2" xfId="6704" xr:uid="{633B0C50-4724-4FAC-9D0E-93190C986C02}"/>
    <cellStyle name="40% - Accent3 25 2 2 2" xfId="12690" xr:uid="{78D5E696-F895-4E19-A741-17F32722D059}"/>
    <cellStyle name="40% - Accent3 25 2 2 2 2" xfId="17602" xr:uid="{EAA863E4-7A74-44F7-8F04-74E6F70723D8}"/>
    <cellStyle name="40% - Accent3 25 2 2 3" xfId="15402" xr:uid="{638634F0-72BF-49EC-8205-5061CC2CF77C}"/>
    <cellStyle name="40% - Accent3 25 2 3" xfId="7964" xr:uid="{9725CCC5-0721-498F-A1C2-333FAE0A52F8}"/>
    <cellStyle name="40% - Accent3 25 2 3 2" xfId="13116" xr:uid="{EFD75AF7-478F-453F-AC92-B8230AF191E8}"/>
    <cellStyle name="40% - Accent3 25 2 3 2 2" xfId="18009" xr:uid="{55FC45E8-8FA8-4E34-8A0B-F0863DF0E816}"/>
    <cellStyle name="40% - Accent3 25 2 3 3" xfId="15820" xr:uid="{AFD61A33-79F5-4B68-9F7C-AF0E26EE86F6}"/>
    <cellStyle name="40% - Accent3 25 2 4" xfId="10378" xr:uid="{8085D7A4-ABF9-4E3D-B732-7F0C7ACDA140}"/>
    <cellStyle name="40% - Accent3 25 2 4 2" xfId="16709" xr:uid="{B7B43480-B858-4768-BF5E-4E67765B296A}"/>
    <cellStyle name="40% - Accent3 25 2 5" xfId="14500" xr:uid="{011B7D28-EBF2-4376-9851-5A00D3373329}"/>
    <cellStyle name="40% - Accent3 25 3" xfId="5571" xr:uid="{76C9FC82-F18B-4C52-B205-CADBB73CA05F}"/>
    <cellStyle name="40% - Accent3 25 3 2" xfId="11558" xr:uid="{5B23FB85-85CE-454B-B187-59A28B15F0A0}"/>
    <cellStyle name="40% - Accent3 25 3 2 2" xfId="17173" xr:uid="{F3855625-F90B-487A-96C3-8AD20CAE6C31}"/>
    <cellStyle name="40% - Accent3 25 3 3" xfId="14973" xr:uid="{F54529B1-77D3-4754-AC7A-86A451869524}"/>
    <cellStyle name="40% - Accent3 25 4" xfId="7234" xr:uid="{0A497E02-884B-4CB1-80F7-ABB059641F8A}"/>
    <cellStyle name="40% - Accent3 25 4 2" xfId="13005" xr:uid="{AD45B5C4-B3A7-42B9-B990-06A1D2EDB01D}"/>
    <cellStyle name="40% - Accent3 25 4 2 2" xfId="17903" xr:uid="{585885A3-076A-451A-9A15-5ADB5BA4C619}"/>
    <cellStyle name="40% - Accent3 25 4 3" xfId="15704" xr:uid="{AF81740E-4CB3-4049-8D44-89F71B815612}"/>
    <cellStyle name="40% - Accent3 25 5" xfId="9243" xr:uid="{6DA110C2-AB65-4311-B1F5-F28B9AB6A309}"/>
    <cellStyle name="40% - Accent3 25 5 2" xfId="16281" xr:uid="{5D2C290B-0102-4591-AB22-192EE163604A}"/>
    <cellStyle name="40% - Accent3 25 6" xfId="14054" xr:uid="{5F00E4DE-7C90-4104-9292-CE1BE02F0264}"/>
    <cellStyle name="40% - Accent3 26" xfId="3304" xr:uid="{66792372-798B-420A-A5B1-72F578CC18E5}"/>
    <cellStyle name="40% - Accent3 26 2" xfId="4494" xr:uid="{25F1871F-0E74-4B6F-A902-97CBA87B1EC1}"/>
    <cellStyle name="40% - Accent3 26 2 2" xfId="6851" xr:uid="{746177BF-3D28-44DA-8B3F-F141D0A535D5}"/>
    <cellStyle name="40% - Accent3 26 2 2 2" xfId="12837" xr:uid="{0DD2E7F6-633B-4910-A724-39D1425C3F36}"/>
    <cellStyle name="40% - Accent3 26 2 2 2 2" xfId="17745" xr:uid="{2A1F4939-D72A-4E64-AFE1-139472521509}"/>
    <cellStyle name="40% - Accent3 26 2 2 3" xfId="15545" xr:uid="{417ED425-4D3B-4091-B7C7-B018F478890D}"/>
    <cellStyle name="40% - Accent3 26 2 3" xfId="10525" xr:uid="{062BD7A8-31CF-41BE-822B-8BA9BEC33CAB}"/>
    <cellStyle name="40% - Accent3 26 2 3 2" xfId="16852" xr:uid="{620E2E89-A16B-4E87-8A18-F9AD3BA53552}"/>
    <cellStyle name="40% - Accent3 26 2 4" xfId="14643" xr:uid="{347553A8-CB93-444F-8B72-FD963D443F17}"/>
    <cellStyle name="40% - Accent3 26 3" xfId="5715" xr:uid="{573BF73D-0872-4C84-B280-282A66D9E843}"/>
    <cellStyle name="40% - Accent3 26 3 2" xfId="11702" xr:uid="{B6C1D895-6586-497E-A08A-49465707F6D8}"/>
    <cellStyle name="40% - Accent3 26 3 2 2" xfId="17315" xr:uid="{48687A08-C13B-4470-95C6-8861774AA3C9}"/>
    <cellStyle name="40% - Accent3 26 3 3" xfId="15115" xr:uid="{25ACAF22-0F4D-4850-AE47-7EEB6D89029A}"/>
    <cellStyle name="40% - Accent3 26 4" xfId="7816" xr:uid="{C2D32CD1-FB32-4889-9176-82F0F1D4E954}"/>
    <cellStyle name="40% - Accent3 26 4 2" xfId="20889" xr:uid="{183D00E1-55C5-4188-852D-B21FCA4848A9}"/>
    <cellStyle name="40% - Accent3 26 5" xfId="9390" xr:uid="{DE139A7C-F4CD-499E-9615-E3CEE781AA2A}"/>
    <cellStyle name="40% - Accent3 26 5 2" xfId="16426" xr:uid="{A0BF8543-2765-4EF8-87A6-6841BFE1512F}"/>
    <cellStyle name="40% - Accent3 26 6" xfId="14208" xr:uid="{D116EB38-1E7D-4CF3-9278-57C1EE2C0EBF}"/>
    <cellStyle name="40% - Accent3 27" xfId="4274" xr:uid="{E3F3BD3C-6FCE-41C8-AEDE-EA2EAF6033CA}"/>
    <cellStyle name="40% - Accent3 27 2" xfId="7854" xr:uid="{C7B88862-B1BD-4A3E-BB14-606CA8228BCF}"/>
    <cellStyle name="40% - Accent3 27 2 2" xfId="20903" xr:uid="{4EE13D5F-C6ED-4096-8D6F-F44628E309B2}"/>
    <cellStyle name="40% - Accent3 27 3" xfId="20745" xr:uid="{08A93E82-4BD7-4D4C-9576-1C0167E2CF69}"/>
    <cellStyle name="40% - Accent3 28" xfId="5500" xr:uid="{4CB6F68E-807C-4BD1-A91D-8B95A019175B}"/>
    <cellStyle name="40% - Accent3 28 2" xfId="20774" xr:uid="{FC18E37B-B2E6-4FC3-93D8-41F2D9F11DE6}"/>
    <cellStyle name="40% - Accent3 29" xfId="6982" xr:uid="{1663CF4F-93AD-43F8-84FA-EE1B63910A13}"/>
    <cellStyle name="40% - Accent3 29 2" xfId="20815" xr:uid="{4DB73862-2ED0-4081-93A3-9CA022CB3810}"/>
    <cellStyle name="40% - Accent3 3" xfId="318" xr:uid="{09474101-A631-461B-9848-76ED6A9D991B}"/>
    <cellStyle name="40% - Accent3 3 2" xfId="319" xr:uid="{7C9B72C5-A1A4-4360-A19F-DADC8B9F512C}"/>
    <cellStyle name="40% - Accent3 3 2 2" xfId="2636" xr:uid="{82810F53-97CF-4952-B8C8-8954E4B2D70A}"/>
    <cellStyle name="40% - Accent3 3 2 2 2" xfId="4348" xr:uid="{11CCE145-F26D-4B31-A33C-E5B8D236D21C}"/>
    <cellStyle name="40% - Accent3 3 2 2 2 2" xfId="6706" xr:uid="{66CF13E5-629D-4AD5-A92E-F2871BCC0BF8}"/>
    <cellStyle name="40% - Accent3 3 2 2 2 2 2" xfId="12692" xr:uid="{41DD213E-DA00-48F6-87BE-132317466DA4}"/>
    <cellStyle name="40% - Accent3 3 2 2 2 2 2 2" xfId="17604" xr:uid="{E1EA2EBC-E3F1-42F3-A329-089F1351CD7E}"/>
    <cellStyle name="40% - Accent3 3 2 2 2 2 3" xfId="15404" xr:uid="{B0E18258-B4FA-409B-9AE0-B195DBE9781F}"/>
    <cellStyle name="40% - Accent3 3 2 2 2 3" xfId="10380" xr:uid="{B7814C44-2E17-4BC4-AE74-4E083A340B6F}"/>
    <cellStyle name="40% - Accent3 3 2 2 2 3 2" xfId="16711" xr:uid="{24E09A3D-E86E-417B-BE72-27419E98BDCB}"/>
    <cellStyle name="40% - Accent3 3 2 2 2 4" xfId="14502" xr:uid="{77A294CD-CB5F-4B1B-A608-5B5F9A34B221}"/>
    <cellStyle name="40% - Accent3 3 2 2 3" xfId="5573" xr:uid="{B39DE661-80B0-4D9A-9D97-C0180C02A11E}"/>
    <cellStyle name="40% - Accent3 3 2 2 3 2" xfId="11560" xr:uid="{691DB32A-42B9-41B0-82DB-389749A3F675}"/>
    <cellStyle name="40% - Accent3 3 2 2 3 2 2" xfId="17175" xr:uid="{C8EC98C7-1F74-47EC-81D1-50E7C2888F68}"/>
    <cellStyle name="40% - Accent3 3 2 2 3 3" xfId="14975" xr:uid="{52AF5A12-6F3F-4877-B5E9-47A10F06C50E}"/>
    <cellStyle name="40% - Accent3 3 2 2 4" xfId="7966" xr:uid="{E81FCE8F-C7F4-4153-9F48-2E701C309EA1}"/>
    <cellStyle name="40% - Accent3 3 2 2 4 2" xfId="13118" xr:uid="{A6A6FE64-A594-4725-98B6-69BFDC50C7F7}"/>
    <cellStyle name="40% - Accent3 3 2 2 4 2 2" xfId="18011" xr:uid="{81AA2B88-2115-49C1-8428-970052A22CB9}"/>
    <cellStyle name="40% - Accent3 3 2 2 4 3" xfId="15822" xr:uid="{09DF1D37-BB1B-4F7B-B61B-5FE51A4F824F}"/>
    <cellStyle name="40% - Accent3 3 2 2 5" xfId="9245" xr:uid="{9995D7E8-356C-423E-BD6C-BFB4F8DC495E}"/>
    <cellStyle name="40% - Accent3 3 2 2 5 2" xfId="16283" xr:uid="{AA98B505-0DF5-41AC-9A86-FCDBA1B607C4}"/>
    <cellStyle name="40% - Accent3 3 2 2 6" xfId="14056" xr:uid="{E0EE26D5-2DB5-46F7-A164-C4729448DFB3}"/>
    <cellStyle name="40% - Accent3 3 2 3" xfId="7236" xr:uid="{56955337-9962-498C-8510-F4391DBC49C7}"/>
    <cellStyle name="40% - Accent3 3 2 3 2" xfId="13007" xr:uid="{37DEB171-E5CF-4579-BAC9-F28B654EDAA3}"/>
    <cellStyle name="40% - Accent3 3 2 3 2 2" xfId="17905" xr:uid="{1D885595-AD8A-4CDD-A13C-2D8F75E49513}"/>
    <cellStyle name="40% - Accent3 3 2 3 3" xfId="15706" xr:uid="{93C30583-90C7-44EA-9C08-21B9080525A4}"/>
    <cellStyle name="40% - Accent3 3 3" xfId="320" xr:uid="{EF024955-0A18-4EFD-9280-F66C1737DA78}"/>
    <cellStyle name="40% - Accent3 3 3 2" xfId="7965" xr:uid="{12FF50BB-7D49-4AC0-9EEC-4C90AE8A4E9D}"/>
    <cellStyle name="40% - Accent3 3 3 2 2" xfId="13117" xr:uid="{42915FC9-17C3-4314-AE26-1ACFFECD204E}"/>
    <cellStyle name="40% - Accent3 3 3 2 2 2" xfId="18010" xr:uid="{EEF8B4AF-4A6C-430D-94BD-EB367A4C6503}"/>
    <cellStyle name="40% - Accent3 3 3 2 3" xfId="15821" xr:uid="{82B47762-9A4B-48E4-84C2-2EE9FCDAEB9D}"/>
    <cellStyle name="40% - Accent3 3 4" xfId="2635" xr:uid="{907B753B-D171-47F9-8E87-30D5E60A80D1}"/>
    <cellStyle name="40% - Accent3 3 4 2" xfId="4347" xr:uid="{48E4673A-4C7C-4192-9EC6-127EC1610A1B}"/>
    <cellStyle name="40% - Accent3 3 4 2 2" xfId="6705" xr:uid="{A09AC925-0916-4E21-901F-F117ACD56B0A}"/>
    <cellStyle name="40% - Accent3 3 4 2 2 2" xfId="12691" xr:uid="{32384B6C-07A4-47FF-891C-0E443AD33C95}"/>
    <cellStyle name="40% - Accent3 3 4 2 2 2 2" xfId="17603" xr:uid="{C38CEF95-8FC2-4122-AA16-16160684F5C9}"/>
    <cellStyle name="40% - Accent3 3 4 2 2 3" xfId="15403" xr:uid="{8338B1BD-6B51-4AA7-BE30-E1133E8A18F1}"/>
    <cellStyle name="40% - Accent3 3 4 2 3" xfId="10379" xr:uid="{E695F00A-94C1-4FEE-8AEF-89B8921A7E53}"/>
    <cellStyle name="40% - Accent3 3 4 2 3 2" xfId="16710" xr:uid="{F1EE17FD-A7A2-4875-8391-2CB26FCC8CB0}"/>
    <cellStyle name="40% - Accent3 3 4 2 4" xfId="14501" xr:uid="{A1BE1D62-6D4C-4F2F-A5B2-0C2A32FB1B3D}"/>
    <cellStyle name="40% - Accent3 3 4 3" xfId="5572" xr:uid="{69B51C72-A74F-4777-8024-2BCBF5170DF1}"/>
    <cellStyle name="40% - Accent3 3 4 3 2" xfId="11559" xr:uid="{3AC76032-CD8D-4EB0-B8A8-4E9607C7F78A}"/>
    <cellStyle name="40% - Accent3 3 4 3 2 2" xfId="17174" xr:uid="{CE7A29AB-D782-4630-A6A7-EAE7484E7AF6}"/>
    <cellStyle name="40% - Accent3 3 4 3 3" xfId="14974" xr:uid="{1BA70B1D-DF05-4480-B254-92233E3DD64B}"/>
    <cellStyle name="40% - Accent3 3 4 4" xfId="9244" xr:uid="{DFAB5FE7-C042-41D3-9DA6-0B3BFED2B350}"/>
    <cellStyle name="40% - Accent3 3 4 4 2" xfId="16282" xr:uid="{C31C452F-727B-460D-A27A-EFB1B1022A86}"/>
    <cellStyle name="40% - Accent3 3 4 5" xfId="14055" xr:uid="{1147D9D9-B5E0-4FEA-B5D9-5721F9A6631B}"/>
    <cellStyle name="40% - Accent3 3 5" xfId="7235" xr:uid="{1D643EE7-46D8-4484-A62F-914BBD35B806}"/>
    <cellStyle name="40% - Accent3 3 5 2" xfId="13006" xr:uid="{4023866F-FB33-435C-936F-0ED07E212087}"/>
    <cellStyle name="40% - Accent3 3 5 2 2" xfId="17904" xr:uid="{FCA6AC5E-011C-4D1B-A73D-94F9DFD0E12B}"/>
    <cellStyle name="40% - Accent3 3 5 3" xfId="15705" xr:uid="{982C943A-5379-449F-A217-FB529D7E644B}"/>
    <cellStyle name="40% - Accent3 3 6" xfId="19962" xr:uid="{C3B8B96F-F60C-4E86-B6FB-8FE7D4C8474E}"/>
    <cellStyle name="40% - Accent3 3 7" xfId="19792" xr:uid="{D6781E32-6362-4872-A01E-24ECAAA080FE}"/>
    <cellStyle name="40% - Accent3 30" xfId="9172" xr:uid="{1000760C-86DD-4560-BCA2-7200AA193E9C}"/>
    <cellStyle name="40% - Accent3 30 2" xfId="21006" xr:uid="{902C1C54-2B23-4D20-9705-03D4B000836F}"/>
    <cellStyle name="40% - Accent3 31" xfId="13982" xr:uid="{75B38B7F-9F15-425D-B930-69FE0F6B37A2}"/>
    <cellStyle name="40% - Accent3 32" xfId="20663" xr:uid="{3F27F766-481D-422F-B779-81C147A51501}"/>
    <cellStyle name="40% - Accent3 33" xfId="19204" xr:uid="{95D9E30E-9560-47AD-916D-2B0359DDEA85}"/>
    <cellStyle name="40% - Accent3 34" xfId="2389" xr:uid="{F5D4AAB3-B766-44E1-BBB7-5EF92A817A43}"/>
    <cellStyle name="40% - Accent3 4" xfId="321" xr:uid="{B7AD51EE-BE48-4989-9060-B400B45DE0A0}"/>
    <cellStyle name="40% - Accent3 4 2" xfId="3376" xr:uid="{FB0466DD-13E5-4314-A966-EC71D7B34419}"/>
    <cellStyle name="40% - Accent3 4 2 2" xfId="5777" xr:uid="{A213DC6F-769C-4C86-94FA-1281F6E4602B}"/>
    <cellStyle name="40% - Accent3 4 2 2 2" xfId="11764" xr:uid="{0B1FC607-38EE-401A-9096-F42DFD1B6C2D}"/>
    <cellStyle name="40% - Accent3 4 2 2 2 2" xfId="17365" xr:uid="{F3BEBAF9-32F3-4F19-923D-A538EA8E3946}"/>
    <cellStyle name="40% - Accent3 4 2 2 3" xfId="15164" xr:uid="{8B708164-F54D-4FCD-B835-1E6657AE2912}"/>
    <cellStyle name="40% - Accent3 4 2 3" xfId="7967" xr:uid="{CBF1AD54-E117-455D-BD23-47A4D7D60ABB}"/>
    <cellStyle name="40% - Accent3 4 2 3 2" xfId="13119" xr:uid="{62D39B4E-43AF-48E7-A903-ACEBF23E483C}"/>
    <cellStyle name="40% - Accent3 4 2 3 2 2" xfId="18012" xr:uid="{17E631B4-0F07-47CE-8F01-7922E2DAF430}"/>
    <cellStyle name="40% - Accent3 4 2 3 3" xfId="15823" xr:uid="{C884154A-58F9-41A3-8500-899F0B898438}"/>
    <cellStyle name="40% - Accent3 4 2 4" xfId="9452" xr:uid="{9F984CF3-8697-4493-A62A-C657D38A05F8}"/>
    <cellStyle name="40% - Accent3 4 2 4 2" xfId="16475" xr:uid="{EDC6CB89-4B24-4271-86A8-FC9CCC8F4565}"/>
    <cellStyle name="40% - Accent3 4 2 5" xfId="14257" xr:uid="{994AEB9A-9B8E-4127-8863-66F4E6872F67}"/>
    <cellStyle name="40% - Accent3 4 3" xfId="4607" xr:uid="{A78F190A-5E18-4FBF-940B-E6BB77C7C044}"/>
    <cellStyle name="40% - Accent3 4 3 2" xfId="10637" xr:uid="{323BA8D3-D465-4DAF-A523-4F0184E420EB}"/>
    <cellStyle name="40% - Accent3 4 3 2 2" xfId="16946" xr:uid="{C9414B05-2DAE-4E70-B0E0-7B644BD8C1BF}"/>
    <cellStyle name="40% - Accent3 4 3 3" xfId="14736" xr:uid="{6AC4A51D-5D34-4A49-A76B-7DE2AE9B08F6}"/>
    <cellStyle name="40% - Accent3 4 4" xfId="7237" xr:uid="{F2D5AE64-AEC6-4039-94AE-7B3D9C82417C}"/>
    <cellStyle name="40% - Accent3 4 4 2" xfId="13008" xr:uid="{ED6D6687-F2F9-472E-8941-33F8EE6205D4}"/>
    <cellStyle name="40% - Accent3 4 4 2 2" xfId="17906" xr:uid="{8EAE42A0-E429-47C4-8027-2E5A2A0C1A97}"/>
    <cellStyle name="40% - Accent3 4 4 3" xfId="15707" xr:uid="{717FC4D5-0F35-478E-82AC-7D29FA2CC94F}"/>
    <cellStyle name="40% - Accent3 4 5" xfId="8278" xr:uid="{30320D7A-25A0-480A-B6FC-4CA7A10E3C06}"/>
    <cellStyle name="40% - Accent3 4 5 2" xfId="16046" xr:uid="{0621EDC3-9687-4CC1-A434-66768E974772}"/>
    <cellStyle name="40% - Accent3 4 6" xfId="13624" xr:uid="{90246C2C-7C61-4825-88CD-91DBA376A26E}"/>
    <cellStyle name="40% - Accent3 5" xfId="2637" xr:uid="{837A07D1-5298-40C3-875B-98941EFC4D4F}"/>
    <cellStyle name="40% - Accent3 5 2" xfId="4349" xr:uid="{960381E0-F943-40F3-82B4-14A7D4FFFE42}"/>
    <cellStyle name="40% - Accent3 5 2 2" xfId="6707" xr:uid="{08C3533D-8F3F-419E-81D3-1FF4DA5AC9DE}"/>
    <cellStyle name="40% - Accent3 5 2 2 2" xfId="12693" xr:uid="{35FC5EF7-8A04-4B4E-B38C-7978D082A905}"/>
    <cellStyle name="40% - Accent3 5 2 2 2 2" xfId="17605" xr:uid="{8E8490B9-5A8A-4698-ACA3-B3DEF649A85D}"/>
    <cellStyle name="40% - Accent3 5 2 2 3" xfId="15405" xr:uid="{FBDE6005-16D1-4869-955C-EDE9BD0B2884}"/>
    <cellStyle name="40% - Accent3 5 2 3" xfId="7968" xr:uid="{0E513DBE-EA89-4331-9D71-3632A0A47A7E}"/>
    <cellStyle name="40% - Accent3 5 2 3 2" xfId="13120" xr:uid="{D1D49F6C-F471-4A12-9EE4-36268AC90325}"/>
    <cellStyle name="40% - Accent3 5 2 3 2 2" xfId="18013" xr:uid="{CEF12764-E3EB-47EC-A4A1-E24C52925578}"/>
    <cellStyle name="40% - Accent3 5 2 3 3" xfId="15824" xr:uid="{E991F082-5127-430F-8E42-DC499FE54670}"/>
    <cellStyle name="40% - Accent3 5 2 4" xfId="10381" xr:uid="{C2075C8F-CB17-42D8-B9EB-394FC2CF1320}"/>
    <cellStyle name="40% - Accent3 5 2 4 2" xfId="16712" xr:uid="{8B414A3C-FFEF-41FD-9FC1-EF2B08D3D542}"/>
    <cellStyle name="40% - Accent3 5 2 5" xfId="14503" xr:uid="{38BDE17F-7C54-41E0-B517-79645F63153B}"/>
    <cellStyle name="40% - Accent3 5 3" xfId="5574" xr:uid="{63699AF1-B2E2-466B-80A8-F013FF7F0856}"/>
    <cellStyle name="40% - Accent3 5 3 2" xfId="11561" xr:uid="{22A86050-30CF-488E-A3B0-C064E6DEB652}"/>
    <cellStyle name="40% - Accent3 5 3 2 2" xfId="17176" xr:uid="{7C9C9EA9-53A3-456F-94E4-DA0E02C5190C}"/>
    <cellStyle name="40% - Accent3 5 3 3" xfId="14976" xr:uid="{608ACBF5-BF8F-4601-8E40-D1B64B575E4E}"/>
    <cellStyle name="40% - Accent3 5 4" xfId="7238" xr:uid="{9D0FE53B-8119-40B4-9917-F18243859DE8}"/>
    <cellStyle name="40% - Accent3 5 4 2" xfId="13009" xr:uid="{76F4DF07-FF17-4D49-A867-A4E028465F42}"/>
    <cellStyle name="40% - Accent3 5 4 2 2" xfId="17907" xr:uid="{41269EBA-0DF6-464D-BE52-7AB9DF577617}"/>
    <cellStyle name="40% - Accent3 5 4 3" xfId="15708" xr:uid="{316324B5-0207-416C-AF22-E3969DFF2710}"/>
    <cellStyle name="40% - Accent3 5 5" xfId="9246" xr:uid="{C4C26D7B-4853-4D94-ADE0-470918D648D8}"/>
    <cellStyle name="40% - Accent3 5 5 2" xfId="16284" xr:uid="{BE1E2CFB-27DB-4C3D-9B18-5621F563C4C2}"/>
    <cellStyle name="40% - Accent3 5 6" xfId="14057" xr:uid="{ED2CCC2C-FBDB-4D2B-AB18-CBC7D5653669}"/>
    <cellStyle name="40% - Accent3 6" xfId="2638" xr:uid="{E123B4BC-7A36-4454-9514-021A17143CC8}"/>
    <cellStyle name="40% - Accent3 6 2" xfId="7239" xr:uid="{57A7585D-EC96-494A-BF93-C6A845AEED90}"/>
    <cellStyle name="40% - Accent3 7" xfId="2639" xr:uid="{94AF344B-8239-4FC2-9521-A06AB19A63ED}"/>
    <cellStyle name="40% - Accent3 7 2" xfId="7240" xr:uid="{E7D235A2-2F8C-455D-9D3D-F067BC969D7D}"/>
    <cellStyle name="40% - Accent3 8" xfId="2640" xr:uid="{4FA543DD-C3EE-40E9-9431-05D175862851}"/>
    <cellStyle name="40% - Accent3 8 2" xfId="7241" xr:uid="{62B5FE49-2D79-4306-9CC3-A857A541386B}"/>
    <cellStyle name="40% - Accent3 9" xfId="2641" xr:uid="{965FEA2C-4511-43D7-AD54-102B19CBEEFD}"/>
    <cellStyle name="40% - Accent3 9 2" xfId="7242" xr:uid="{2290A1F7-B342-4ACB-8287-DC936BC6DAA3}"/>
    <cellStyle name="40% - Accent4 10" xfId="2642" xr:uid="{19CD7869-9C3D-443D-86E9-ABECE26E8C61}"/>
    <cellStyle name="40% - Accent4 10 2" xfId="7243" xr:uid="{63FF4FFE-74BD-4145-90EA-B474D8BDA9F2}"/>
    <cellStyle name="40% - Accent4 11" xfId="2643" xr:uid="{19195393-66AA-4E37-98C9-5F8A000E7DB2}"/>
    <cellStyle name="40% - Accent4 11 2" xfId="7244" xr:uid="{FF41DA73-0EF3-47E8-9DC2-EB9F18933F55}"/>
    <cellStyle name="40% - Accent4 12" xfId="2644" xr:uid="{F0F853C6-12D4-4D22-95D8-6CB363EB1C3A}"/>
    <cellStyle name="40% - Accent4 12 2" xfId="7245" xr:uid="{595C3C69-AC9A-45A2-9F00-68E754B0A71B}"/>
    <cellStyle name="40% - Accent4 13" xfId="2645" xr:uid="{FA762217-B6E1-4FEE-BB02-B16CB17C618C}"/>
    <cellStyle name="40% - Accent4 13 2" xfId="7246" xr:uid="{43CB79F9-CBB8-43FB-9362-8C9ADEFD8DAF}"/>
    <cellStyle name="40% - Accent4 14" xfId="2646" xr:uid="{CD8507A4-294D-45CC-B81B-D3368B857262}"/>
    <cellStyle name="40% - Accent4 14 2" xfId="7247" xr:uid="{A5423683-4533-4FC0-809C-E51BDF9523BF}"/>
    <cellStyle name="40% - Accent4 15" xfId="2647" xr:uid="{970BC365-A5F8-440D-95E4-B9AE02BDF58E}"/>
    <cellStyle name="40% - Accent4 15 2" xfId="7248" xr:uid="{B51E4457-3B30-414C-9268-FE3CD4D0945B}"/>
    <cellStyle name="40% - Accent4 16" xfId="2648" xr:uid="{A38DF4A0-3DEA-401B-8571-B9536532004B}"/>
    <cellStyle name="40% - Accent4 16 2" xfId="7249" xr:uid="{233CC2E4-E73D-4A5F-A667-C856F0E3F599}"/>
    <cellStyle name="40% - Accent4 17" xfId="2649" xr:uid="{1610995C-A1AC-49D0-9C97-EAF549735516}"/>
    <cellStyle name="40% - Accent4 17 2" xfId="7250" xr:uid="{03BE7589-F07B-42F5-AC78-B8B0ADE7117D}"/>
    <cellStyle name="40% - Accent4 18" xfId="2650" xr:uid="{54E5D770-CBDD-4CF1-B90F-7CAFD8C1FAEB}"/>
    <cellStyle name="40% - Accent4 18 2" xfId="7251" xr:uid="{686A0E89-51BA-4E74-81CE-8ABCB88B0165}"/>
    <cellStyle name="40% - Accent4 19" xfId="2651" xr:uid="{E964A3D8-860C-4D1D-8247-A19BA648F579}"/>
    <cellStyle name="40% - Accent4 19 2" xfId="7252" xr:uid="{B68A1BDC-830C-4F79-A2E7-85604CFEA0E2}"/>
    <cellStyle name="40% - Accent4 2" xfId="322" xr:uid="{2B0526D0-6F7F-4367-8CCF-2F2BC2515082}"/>
    <cellStyle name="40% - Accent4 2 2" xfId="323" xr:uid="{47B5A25B-878B-4A4B-84B0-D32752F52EC9}"/>
    <cellStyle name="40% - Accent4 2 2 2" xfId="324" xr:uid="{88806CC7-8E5F-46C1-B17A-761A09C75881}"/>
    <cellStyle name="40% - Accent4 2 2 2 2" xfId="7969" xr:uid="{532131CC-E9AD-4AA1-B859-76CC634FFE9F}"/>
    <cellStyle name="40% - Accent4 2 2 2 2 2" xfId="13121" xr:uid="{9B11796E-7C26-4932-B087-D36A4B996448}"/>
    <cellStyle name="40% - Accent4 2 2 2 2 2 2" xfId="18014" xr:uid="{9C7C53D2-AE21-4F1A-8DEF-E3FDA4FC5983}"/>
    <cellStyle name="40% - Accent4 2 2 2 2 3" xfId="15825" xr:uid="{FD0900FD-B456-4702-9457-6ED68A097EEA}"/>
    <cellStyle name="40% - Accent4 2 2 3" xfId="2652" xr:uid="{910A0498-1991-460A-8961-6A785578CE9D}"/>
    <cellStyle name="40% - Accent4 2 2 3 2" xfId="4350" xr:uid="{8456C91A-D501-4D42-A929-D2CD8DD74A12}"/>
    <cellStyle name="40% - Accent4 2 2 3 2 2" xfId="6708" xr:uid="{BF6EDBE5-CB64-4E8F-BD77-3C3907195165}"/>
    <cellStyle name="40% - Accent4 2 2 3 2 2 2" xfId="12694" xr:uid="{86B404E1-24AC-487B-B3FB-F48E55771236}"/>
    <cellStyle name="40% - Accent4 2 2 3 2 2 2 2" xfId="17606" xr:uid="{9F5E0283-E405-41BD-84FB-8FCAD6A9BB5B}"/>
    <cellStyle name="40% - Accent4 2 2 3 2 2 3" xfId="15406" xr:uid="{F5AA0E00-BE96-43FF-8816-3576CD53BFD0}"/>
    <cellStyle name="40% - Accent4 2 2 3 2 3" xfId="10382" xr:uid="{956777B7-3A80-4C23-926D-EAE4F19103CB}"/>
    <cellStyle name="40% - Accent4 2 2 3 2 3 2" xfId="16713" xr:uid="{65324145-8F12-475F-86A7-1FA99E82C365}"/>
    <cellStyle name="40% - Accent4 2 2 3 2 4" xfId="14504" xr:uid="{3C7AD1C4-B321-46AC-AA92-7B3AD36CD9F9}"/>
    <cellStyle name="40% - Accent4 2 2 3 3" xfId="5575" xr:uid="{EDDFE789-A055-4151-84C3-2C963DCE7EE3}"/>
    <cellStyle name="40% - Accent4 2 2 3 3 2" xfId="11562" xr:uid="{18A026EB-08FB-4B9F-A6B2-9ED34291839E}"/>
    <cellStyle name="40% - Accent4 2 2 3 3 2 2" xfId="17177" xr:uid="{E0192C75-5A8D-45F3-A91D-1D7E4A9793D3}"/>
    <cellStyle name="40% - Accent4 2 2 3 3 3" xfId="14977" xr:uid="{4380A947-9BCA-4C17-811E-A839D606E567}"/>
    <cellStyle name="40% - Accent4 2 2 3 4" xfId="9247" xr:uid="{1E4BE917-B3A2-45EC-B29C-A13515EF1C1E}"/>
    <cellStyle name="40% - Accent4 2 2 3 4 2" xfId="16285" xr:uid="{A043DD46-9F46-476A-BFAD-7103FFA75343}"/>
    <cellStyle name="40% - Accent4 2 2 3 5" xfId="14059" xr:uid="{A325D964-874E-43B2-BB09-A04B6E373562}"/>
    <cellStyle name="40% - Accent4 2 2 4" xfId="7253" xr:uid="{75B4FE40-AD58-4D70-8782-F50764255CCB}"/>
    <cellStyle name="40% - Accent4 2 2 4 2" xfId="13010" xr:uid="{9083C341-6A89-48C4-B769-E06F58BF6C76}"/>
    <cellStyle name="40% - Accent4 2 2 4 2 2" xfId="17908" xr:uid="{2DE8FAA5-2DBC-4707-9616-2BE8D069D1B4}"/>
    <cellStyle name="40% - Accent4 2 2 4 3" xfId="15709" xr:uid="{E885E944-B501-4405-A7B5-D6BA658D20B6}"/>
    <cellStyle name="40% - Accent4 2 2 5" xfId="19964" xr:uid="{9F02E45A-4A5B-4815-9060-4B2ED1D7F222}"/>
    <cellStyle name="40% - Accent4 2 2 6" xfId="19857" xr:uid="{6E37A53D-3319-404C-9CC2-57DFD8BBF1E9}"/>
    <cellStyle name="40% - Accent4 2 3" xfId="325" xr:uid="{DF94D6CD-76EA-4036-8F57-B624DA3E0438}"/>
    <cellStyle name="40% - Accent4 2 3 2" xfId="7876" xr:uid="{7EE5EC90-906E-4D24-A547-3CBA30CE1CBA}"/>
    <cellStyle name="40% - Accent4 2 3 2 2" xfId="20918" xr:uid="{13FE9B9D-DCA9-43D7-B05D-B2033B97F8DA}"/>
    <cellStyle name="40% - Accent4 2 4" xfId="326" xr:uid="{B00346AF-8E17-468F-9790-44B51C7BCA29}"/>
    <cellStyle name="40% - Accent4 2 4 2" xfId="3377" xr:uid="{1B925E94-32F6-4976-AECB-A3E5B9802751}"/>
    <cellStyle name="40% - Accent4 2 4 2 2" xfId="5778" xr:uid="{4AE229BC-790B-4CCB-A7EB-223F9115B74B}"/>
    <cellStyle name="40% - Accent4 2 4 2 2 2" xfId="11765" xr:uid="{455E8E31-E31C-4555-A95F-5C47E097B790}"/>
    <cellStyle name="40% - Accent4 2 4 2 2 2 2" xfId="17366" xr:uid="{D83D8E6E-5FD5-4842-BB3C-B6C6DA0C481F}"/>
    <cellStyle name="40% - Accent4 2 4 2 2 3" xfId="15165" xr:uid="{348F88AA-5B71-4D24-BAFB-26068EA8BBBC}"/>
    <cellStyle name="40% - Accent4 2 4 2 3" xfId="9453" xr:uid="{7EBAEF34-C79B-47BF-A76E-50816EA157B9}"/>
    <cellStyle name="40% - Accent4 2 4 2 3 2" xfId="16476" xr:uid="{8E92272E-590C-4602-BC0D-2B20524E12B6}"/>
    <cellStyle name="40% - Accent4 2 4 2 4" xfId="14258" xr:uid="{0A58EF7A-3ECE-499D-BA69-CA57CC433569}"/>
    <cellStyle name="40% - Accent4 2 4 3" xfId="4608" xr:uid="{6144D0A5-5801-4C10-8AD0-BA7C46B38B1D}"/>
    <cellStyle name="40% - Accent4 2 4 3 2" xfId="10638" xr:uid="{1CCF4D40-EB8F-40D8-97C4-9A1B77177E4D}"/>
    <cellStyle name="40% - Accent4 2 4 3 2 2" xfId="16947" xr:uid="{45CD9265-A7AB-4145-8C4E-226CA7FF6A9E}"/>
    <cellStyle name="40% - Accent4 2 4 3 3" xfId="14737" xr:uid="{2BCB7C12-4032-47A8-BA69-DBF1EBEF5B0C}"/>
    <cellStyle name="40% - Accent4 2 4 4" xfId="8279" xr:uid="{CFD5D108-6498-4247-A650-F5CF031189DF}"/>
    <cellStyle name="40% - Accent4 2 4 4 2" xfId="16047" xr:uid="{3664996D-7868-41C0-8816-DCCA9B5F505E}"/>
    <cellStyle name="40% - Accent4 2 4 5" xfId="13625" xr:uid="{3BD99CF9-DE3D-4D28-A824-15D91CF4463C}"/>
    <cellStyle name="40% - Accent4 2 5" xfId="2412" xr:uid="{8A60F875-7068-4EF5-AFDD-E089E37C7324}"/>
    <cellStyle name="40% - Accent4 2 5 2" xfId="20678" xr:uid="{4ABBBB89-DDA5-4FFE-AC5C-72B87A07663C}"/>
    <cellStyle name="40% - Accent4 2 6" xfId="7004" xr:uid="{274134E0-7CBD-4D1E-90BE-5CE6101237E0}"/>
    <cellStyle name="40% - Accent4 2 6 2" xfId="20830" xr:uid="{AF516626-D687-41F4-A90E-472A052D5660}"/>
    <cellStyle name="40% - Accent4 2 7" xfId="19963" xr:uid="{C10FE5BD-9705-4B0C-820F-DB037F1C976F}"/>
    <cellStyle name="40% - Accent4 2 8" xfId="19531" xr:uid="{021BCBDC-C7FB-4083-BC32-C7FA372387CF}"/>
    <cellStyle name="40% - Accent4 20" xfId="2653" xr:uid="{2CDC955F-E4A0-4295-ACFE-2ABD717EAA8E}"/>
    <cellStyle name="40% - Accent4 20 2" xfId="7254" xr:uid="{816AD1C4-9B01-44E7-874F-8793DCF791D7}"/>
    <cellStyle name="40% - Accent4 21" xfId="2654" xr:uid="{F6E3CD94-E558-4ADD-BCAA-00645DA82895}"/>
    <cellStyle name="40% - Accent4 21 2" xfId="7255" xr:uid="{8025CAE3-2741-4B77-8484-69289B6C086B}"/>
    <cellStyle name="40% - Accent4 22" xfId="2655" xr:uid="{7D2F5FC6-6B3B-4D64-A259-A11DBB8D296B}"/>
    <cellStyle name="40% - Accent4 22 2" xfId="7970" xr:uid="{5C5B3382-9F49-4FE1-9C41-9C547D85239E}"/>
    <cellStyle name="40% - Accent4 22 2 2" xfId="20942" xr:uid="{FC7E219E-E79B-4E55-B432-89BCD6FAD237}"/>
    <cellStyle name="40% - Accent4 22 3" xfId="7256" xr:uid="{46543B9C-F132-45FF-B337-4822C97C0025}"/>
    <cellStyle name="40% - Accent4 22 3 2" xfId="20853" xr:uid="{D34176B4-418C-414D-8BFE-7F4238854044}"/>
    <cellStyle name="40% - Accent4 22 4" xfId="20702" xr:uid="{E24FFA8F-BC2D-4525-83D0-4D17D86ED64B}"/>
    <cellStyle name="40% - Accent4 23" xfId="2656" xr:uid="{44C35768-D8D1-4C49-88DB-8217C6E2DC8D}"/>
    <cellStyle name="40% - Accent4 23 2" xfId="4351" xr:uid="{728BDD3E-4844-419B-BE96-D9042A7C1B73}"/>
    <cellStyle name="40% - Accent4 23 2 2" xfId="6709" xr:uid="{0C24C9ED-1CF9-4361-9CD5-EB687DB84AC0}"/>
    <cellStyle name="40% - Accent4 23 2 2 2" xfId="12695" xr:uid="{1B0F7108-3E1F-4440-A58D-A9545D7B5F13}"/>
    <cellStyle name="40% - Accent4 23 2 2 2 2" xfId="17607" xr:uid="{32E9335B-64DA-4800-B105-9AB5EA5B8AF1}"/>
    <cellStyle name="40% - Accent4 23 2 2 3" xfId="15407" xr:uid="{B14F8E17-5086-443A-8F60-F3DCC5CBBC96}"/>
    <cellStyle name="40% - Accent4 23 2 3" xfId="7971" xr:uid="{635DF2CF-3B27-443E-90B5-16AA62B4E675}"/>
    <cellStyle name="40% - Accent4 23 2 3 2" xfId="13122" xr:uid="{AD3E1A62-78A6-4989-9CA5-FBF47319A518}"/>
    <cellStyle name="40% - Accent4 23 2 3 2 2" xfId="18015" xr:uid="{06AA494A-4E49-40C0-B52E-705FF51EE785}"/>
    <cellStyle name="40% - Accent4 23 2 3 3" xfId="15826" xr:uid="{0F0479A4-648C-40F2-8908-2860D0D11503}"/>
    <cellStyle name="40% - Accent4 23 2 4" xfId="10383" xr:uid="{3C72E0C6-4EF0-4416-9058-415EF1E54BDA}"/>
    <cellStyle name="40% - Accent4 23 2 4 2" xfId="16714" xr:uid="{9E89B1C2-C151-480A-929A-16C849F14968}"/>
    <cellStyle name="40% - Accent4 23 2 5" xfId="14505" xr:uid="{7E99F2F5-5CAA-4427-BB67-BFEA41787016}"/>
    <cellStyle name="40% - Accent4 23 3" xfId="5576" xr:uid="{E9992121-F6CB-46E3-AC7D-DCC6B0B21A9A}"/>
    <cellStyle name="40% - Accent4 23 3 2" xfId="11563" xr:uid="{8F1777C8-F3C1-4B5C-BE56-E222D18E5713}"/>
    <cellStyle name="40% - Accent4 23 3 2 2" xfId="17178" xr:uid="{4869692F-F7E7-4FA7-9614-D3DDADB0A3CF}"/>
    <cellStyle name="40% - Accent4 23 3 3" xfId="14978" xr:uid="{B3CF82A2-88EE-4341-A03A-17B537DF2DEA}"/>
    <cellStyle name="40% - Accent4 23 4" xfId="7257" xr:uid="{AE3A0F36-F70C-4395-A6AD-AB039901323F}"/>
    <cellStyle name="40% - Accent4 23 4 2" xfId="13011" xr:uid="{BA8B014E-9343-4B3B-A1E1-D788ABFAD17F}"/>
    <cellStyle name="40% - Accent4 23 4 2 2" xfId="17909" xr:uid="{77402260-941E-4AE7-A31F-284428CD8D86}"/>
    <cellStyle name="40% - Accent4 23 4 3" xfId="15710" xr:uid="{F21624E7-E755-401B-A97E-C35E6C51C15C}"/>
    <cellStyle name="40% - Accent4 23 5" xfId="9248" xr:uid="{57EA0A0A-36EC-4354-99A0-39ABC5790E9F}"/>
    <cellStyle name="40% - Accent4 23 5 2" xfId="16286" xr:uid="{1907023E-E9C6-4BC4-BAB1-86669F419782}"/>
    <cellStyle name="40% - Accent4 23 6" xfId="14060" xr:uid="{30DEB5E5-FC80-4898-9D10-CC7A1302CFC0}"/>
    <cellStyle name="40% - Accent4 24" xfId="2657" xr:uid="{0CFEAEAE-491C-476E-BF0B-2C9049207368}"/>
    <cellStyle name="40% - Accent4 24 2" xfId="7972" xr:uid="{D3D2C5FF-C58F-4590-9636-EAB1A213F32A}"/>
    <cellStyle name="40% - Accent4 24 2 2" xfId="20943" xr:uid="{21E26E51-F824-4486-A3E9-7D4A3545C348}"/>
    <cellStyle name="40% - Accent4 24 3" xfId="7258" xr:uid="{7E202CE9-669A-483D-9562-4ABBBD93509A}"/>
    <cellStyle name="40% - Accent4 24 3 2" xfId="20854" xr:uid="{071FEA72-5428-434E-8FA8-913DD852155B}"/>
    <cellStyle name="40% - Accent4 24 4" xfId="20703" xr:uid="{9EF7D0BF-9F9E-47BD-ACC9-033D92B2A7E0}"/>
    <cellStyle name="40% - Accent4 25" xfId="2658" xr:uid="{3A34FB1E-5396-44B2-9C82-25D4657FDF75}"/>
    <cellStyle name="40% - Accent4 25 2" xfId="4352" xr:uid="{48F41743-A1A6-4792-821B-C9E872003378}"/>
    <cellStyle name="40% - Accent4 25 2 2" xfId="6710" xr:uid="{42DAE323-EB69-4E8A-86CF-47F69C990A44}"/>
    <cellStyle name="40% - Accent4 25 2 2 2" xfId="12696" xr:uid="{398CFE9F-F55C-4896-8D0C-E0285B00D9FC}"/>
    <cellStyle name="40% - Accent4 25 2 2 2 2" xfId="17608" xr:uid="{D7B3FF3E-46F0-4C71-B283-6933D8A2D5C8}"/>
    <cellStyle name="40% - Accent4 25 2 2 3" xfId="15408" xr:uid="{6D6C2A38-25EA-42E8-91E0-3D1516CC8AEC}"/>
    <cellStyle name="40% - Accent4 25 2 3" xfId="7973" xr:uid="{A004A289-DA94-4A08-9780-0DAF90037789}"/>
    <cellStyle name="40% - Accent4 25 2 3 2" xfId="13123" xr:uid="{546CD2EC-CDF1-4154-9210-4BE285581E18}"/>
    <cellStyle name="40% - Accent4 25 2 3 2 2" xfId="18016" xr:uid="{BDDE33CA-955D-4507-A53D-1CD392699B35}"/>
    <cellStyle name="40% - Accent4 25 2 3 3" xfId="15827" xr:uid="{3A9FD425-F46C-4812-A068-12B6B88D1BAF}"/>
    <cellStyle name="40% - Accent4 25 2 4" xfId="10384" xr:uid="{92353338-70F5-4EA7-94FB-96E41DF422A6}"/>
    <cellStyle name="40% - Accent4 25 2 4 2" xfId="16715" xr:uid="{7E49C1DA-6BC3-41AD-BBB5-D40A21BD39A2}"/>
    <cellStyle name="40% - Accent4 25 2 5" xfId="14506" xr:uid="{DE15468F-EA95-4025-BD99-630495926E16}"/>
    <cellStyle name="40% - Accent4 25 3" xfId="5577" xr:uid="{9DE27BB4-44EB-4C12-B17B-EDD622365DBD}"/>
    <cellStyle name="40% - Accent4 25 3 2" xfId="11564" xr:uid="{3ED6A71B-3AE1-42EC-9B6E-DE4F7ADDEED3}"/>
    <cellStyle name="40% - Accent4 25 3 2 2" xfId="17179" xr:uid="{F8573B16-264B-46E1-8818-E24A67548510}"/>
    <cellStyle name="40% - Accent4 25 3 3" xfId="14979" xr:uid="{0B2F187E-682D-4C2B-81BC-90AC9DC665C1}"/>
    <cellStyle name="40% - Accent4 25 4" xfId="7259" xr:uid="{F94ACE16-BCF7-4479-802C-63E65B8DD3D9}"/>
    <cellStyle name="40% - Accent4 25 4 2" xfId="13012" xr:uid="{CC7E54E8-2607-471F-9A21-25FA42951E06}"/>
    <cellStyle name="40% - Accent4 25 4 2 2" xfId="17910" xr:uid="{47B0FF85-26AB-4270-A0E4-C3E8FF8A3C12}"/>
    <cellStyle name="40% - Accent4 25 4 3" xfId="15711" xr:uid="{103A287F-7FB1-488D-ACB8-76A593C54EB3}"/>
    <cellStyle name="40% - Accent4 25 5" xfId="9249" xr:uid="{9D9EA738-5623-46F3-ACAC-8A166D582AB5}"/>
    <cellStyle name="40% - Accent4 25 5 2" xfId="16287" xr:uid="{9EAE5CCB-1321-4F40-A5FA-1A41F76F8549}"/>
    <cellStyle name="40% - Accent4 25 6" xfId="14061" xr:uid="{F5156F4F-9A61-4A95-A8B3-801C516B9170}"/>
    <cellStyle name="40% - Accent4 26" xfId="3308" xr:uid="{D76108D5-87D0-4A44-9B84-552464AFA888}"/>
    <cellStyle name="40% - Accent4 26 2" xfId="4496" xr:uid="{8DB563AF-008E-492A-9085-6CA108EA6BEE}"/>
    <cellStyle name="40% - Accent4 26 2 2" xfId="6853" xr:uid="{74A165D3-A0C3-439D-B21F-29F8BD0E81DC}"/>
    <cellStyle name="40% - Accent4 26 2 2 2" xfId="12839" xr:uid="{2491409A-B442-4265-972B-4AC8DF8166ED}"/>
    <cellStyle name="40% - Accent4 26 2 2 2 2" xfId="17747" xr:uid="{A765B736-047E-481C-953F-58A9EA9BB32D}"/>
    <cellStyle name="40% - Accent4 26 2 2 3" xfId="15547" xr:uid="{D20794E1-4B18-4A98-9BC3-2F34CC43ADEA}"/>
    <cellStyle name="40% - Accent4 26 2 3" xfId="10527" xr:uid="{8BEA6DB2-2CA8-4B5E-895E-F1EEA1CE5B5A}"/>
    <cellStyle name="40% - Accent4 26 2 3 2" xfId="16854" xr:uid="{BA714DC9-89A8-4CE6-9C42-7C4F4C653C98}"/>
    <cellStyle name="40% - Accent4 26 2 4" xfId="14645" xr:uid="{7A8293D2-90A0-4E57-920B-015ECAC5993E}"/>
    <cellStyle name="40% - Accent4 26 3" xfId="5717" xr:uid="{1B698E61-36F6-4E47-A1A9-8E47AB8742BE}"/>
    <cellStyle name="40% - Accent4 26 3 2" xfId="11704" xr:uid="{7CE9ACB6-A748-4C40-BBB0-E6925175EE53}"/>
    <cellStyle name="40% - Accent4 26 3 2 2" xfId="17317" xr:uid="{0918BBE3-1CFB-4509-9B77-A230500A8B5C}"/>
    <cellStyle name="40% - Accent4 26 3 3" xfId="15117" xr:uid="{7CF3D02C-D166-42F7-B8C9-2D986393F861}"/>
    <cellStyle name="40% - Accent4 26 4" xfId="7818" xr:uid="{90C7917D-3D12-43BC-A9FC-D47843754D40}"/>
    <cellStyle name="40% - Accent4 26 4 2" xfId="20891" xr:uid="{27D976FA-B7FB-45AB-8C58-44F2F4DB21B8}"/>
    <cellStyle name="40% - Accent4 26 5" xfId="9392" xr:uid="{0231C0A4-708B-468D-93EF-C7070568079D}"/>
    <cellStyle name="40% - Accent4 26 5 2" xfId="16428" xr:uid="{B920964F-1806-4A17-900A-B1A33C5F4E3C}"/>
    <cellStyle name="40% - Accent4 26 6" xfId="14210" xr:uid="{F1AE0E6F-5DEF-4FA1-A937-FF4ABDEC75BE}"/>
    <cellStyle name="40% - Accent4 27" xfId="4278" xr:uid="{3E877A81-5753-4580-A855-78AC45E0CA0A}"/>
    <cellStyle name="40% - Accent4 27 2" xfId="7858" xr:uid="{F6615E6E-94A3-4145-869D-AC2133C8B09A}"/>
    <cellStyle name="40% - Accent4 27 2 2" xfId="20905" xr:uid="{8B1F987D-BC66-477B-AEE4-4B811BB7412C}"/>
    <cellStyle name="40% - Accent4 27 3" xfId="20747" xr:uid="{9C618AAE-4DF0-4428-8DC1-8D1D7E6107A5}"/>
    <cellStyle name="40% - Accent4 28" xfId="5504" xr:uid="{151BBFA7-6E53-4B67-A4B9-B6F6F7FB4AC7}"/>
    <cellStyle name="40% - Accent4 28 2" xfId="20776" xr:uid="{25C11BE7-46A9-425B-95FA-4616EA8FA9AB}"/>
    <cellStyle name="40% - Accent4 29" xfId="6986" xr:uid="{9BB5AAA6-6646-4FE7-B321-D77126F52B28}"/>
    <cellStyle name="40% - Accent4 29 2" xfId="20817" xr:uid="{76158889-B3BD-4C67-918E-737244D32C97}"/>
    <cellStyle name="40% - Accent4 3" xfId="327" xr:uid="{9263BC70-C9FB-4812-AC2D-061BA66119C0}"/>
    <cellStyle name="40% - Accent4 3 2" xfId="328" xr:uid="{724B9745-B33C-432A-B8FD-B7626E4F0548}"/>
    <cellStyle name="40% - Accent4 3 2 2" xfId="2660" xr:uid="{DD6C2763-F462-41A1-80B6-FE01DD0FA28F}"/>
    <cellStyle name="40% - Accent4 3 2 2 2" xfId="4354" xr:uid="{2C6024BF-A0BB-4E4B-A689-9BE9EC0BA553}"/>
    <cellStyle name="40% - Accent4 3 2 2 2 2" xfId="6712" xr:uid="{A0C74FB8-49DE-4B9E-BD83-40F0D657F1B9}"/>
    <cellStyle name="40% - Accent4 3 2 2 2 2 2" xfId="12698" xr:uid="{E5DEA325-1731-41A4-B75E-0A5B9D58A01E}"/>
    <cellStyle name="40% - Accent4 3 2 2 2 2 2 2" xfId="17610" xr:uid="{AAE343D4-D5E0-401A-A95B-B357E7EAF454}"/>
    <cellStyle name="40% - Accent4 3 2 2 2 2 3" xfId="15410" xr:uid="{39BB0412-BDF6-4612-A8D3-2C02C3645708}"/>
    <cellStyle name="40% - Accent4 3 2 2 2 3" xfId="10386" xr:uid="{1A8268ED-E6A7-4AF6-B32F-E6C573CA337C}"/>
    <cellStyle name="40% - Accent4 3 2 2 2 3 2" xfId="16717" xr:uid="{5B7732BD-7DA2-4792-B5F2-F2C664AA974B}"/>
    <cellStyle name="40% - Accent4 3 2 2 2 4" xfId="14508" xr:uid="{801184B9-A10B-4D22-936B-A28928B137DB}"/>
    <cellStyle name="40% - Accent4 3 2 2 3" xfId="5579" xr:uid="{9B34B4C1-8FD3-4541-BDA1-36148DBF02CE}"/>
    <cellStyle name="40% - Accent4 3 2 2 3 2" xfId="11566" xr:uid="{B30E30F0-A347-4697-8A0B-C3DCE82DE54F}"/>
    <cellStyle name="40% - Accent4 3 2 2 3 2 2" xfId="17181" xr:uid="{218E6F2B-B7C5-4FA7-8E1A-F4E3FA48B601}"/>
    <cellStyle name="40% - Accent4 3 2 2 3 3" xfId="14981" xr:uid="{076C5195-A390-455C-AD90-A913EA10734E}"/>
    <cellStyle name="40% - Accent4 3 2 2 4" xfId="7975" xr:uid="{8699EB93-621B-401A-8DA8-7339C12D20F9}"/>
    <cellStyle name="40% - Accent4 3 2 2 4 2" xfId="13125" xr:uid="{5C93AF5C-7E96-4795-8299-97BA811A3582}"/>
    <cellStyle name="40% - Accent4 3 2 2 4 2 2" xfId="18018" xr:uid="{05A5EC3C-F536-49BD-A21A-2CD6BAC88A1C}"/>
    <cellStyle name="40% - Accent4 3 2 2 4 3" xfId="15829" xr:uid="{CD463CB8-0890-4F6B-ADE0-E46B41B93A82}"/>
    <cellStyle name="40% - Accent4 3 2 2 5" xfId="9251" xr:uid="{19B07F58-7486-4F21-B6E0-09A933E8BC58}"/>
    <cellStyle name="40% - Accent4 3 2 2 5 2" xfId="16289" xr:uid="{35F0E246-8F04-4B76-8EBB-9533903D4CDC}"/>
    <cellStyle name="40% - Accent4 3 2 2 6" xfId="14063" xr:uid="{12485F9F-11A1-4E5C-A5C6-A301EE28930A}"/>
    <cellStyle name="40% - Accent4 3 2 3" xfId="7261" xr:uid="{74FC565B-6B15-4A68-BFF3-BAB5F847A8E3}"/>
    <cellStyle name="40% - Accent4 3 2 3 2" xfId="13014" xr:uid="{75EF1C73-50FE-458A-9D57-725F4B3FA75F}"/>
    <cellStyle name="40% - Accent4 3 2 3 2 2" xfId="17912" xr:uid="{F5951BD5-2F79-4573-B65A-6B2BA52EA61E}"/>
    <cellStyle name="40% - Accent4 3 2 3 3" xfId="15713" xr:uid="{CFEF7D9B-5612-480F-A5B1-5FD8F568CF9D}"/>
    <cellStyle name="40% - Accent4 3 3" xfId="329" xr:uid="{0E4CBE0A-F993-4062-88B0-28A478DCA246}"/>
    <cellStyle name="40% - Accent4 3 3 2" xfId="7974" xr:uid="{316D97D0-99A6-43E3-91DC-C8AEE873D177}"/>
    <cellStyle name="40% - Accent4 3 3 2 2" xfId="13124" xr:uid="{2E8C626E-404A-4658-9ED8-D1D82E5DA65C}"/>
    <cellStyle name="40% - Accent4 3 3 2 2 2" xfId="18017" xr:uid="{86BFD529-D4FF-475D-BF7E-E15C944F6FE1}"/>
    <cellStyle name="40% - Accent4 3 3 2 3" xfId="15828" xr:uid="{B8520C09-D96B-4DA8-B3C1-91F55604F31A}"/>
    <cellStyle name="40% - Accent4 3 4" xfId="2659" xr:uid="{902172F2-1681-4AA9-AFDA-64819423B8BB}"/>
    <cellStyle name="40% - Accent4 3 4 2" xfId="4353" xr:uid="{3DA18FE6-DA65-4CC9-8D6A-79889813AC24}"/>
    <cellStyle name="40% - Accent4 3 4 2 2" xfId="6711" xr:uid="{319A27A4-505B-4A2D-9C3C-9303D9912FDB}"/>
    <cellStyle name="40% - Accent4 3 4 2 2 2" xfId="12697" xr:uid="{15248D08-7BB2-47DA-A2C4-ECD75530E2CB}"/>
    <cellStyle name="40% - Accent4 3 4 2 2 2 2" xfId="17609" xr:uid="{EA664E92-0CB9-46C3-B387-3147267BBBF6}"/>
    <cellStyle name="40% - Accent4 3 4 2 2 3" xfId="15409" xr:uid="{0113D8B8-22D1-4FFE-830B-56C95EE3C608}"/>
    <cellStyle name="40% - Accent4 3 4 2 3" xfId="10385" xr:uid="{D13E3D4A-517B-4578-9298-126B1FCCF07C}"/>
    <cellStyle name="40% - Accent4 3 4 2 3 2" xfId="16716" xr:uid="{A1C2D891-D970-4E8D-B50F-4D5EBA78A316}"/>
    <cellStyle name="40% - Accent4 3 4 2 4" xfId="14507" xr:uid="{C15C0F68-E3B8-453D-A2A3-BE3A76E34091}"/>
    <cellStyle name="40% - Accent4 3 4 3" xfId="5578" xr:uid="{67AD94C1-AC9E-42A2-880D-E60A75ACD85A}"/>
    <cellStyle name="40% - Accent4 3 4 3 2" xfId="11565" xr:uid="{8D0C0164-5962-4676-82C9-1EA7613FDB84}"/>
    <cellStyle name="40% - Accent4 3 4 3 2 2" xfId="17180" xr:uid="{4C232D23-9552-4658-913C-0DB532F69457}"/>
    <cellStyle name="40% - Accent4 3 4 3 3" xfId="14980" xr:uid="{C78378C9-E65A-462C-8058-4C909134F21A}"/>
    <cellStyle name="40% - Accent4 3 4 4" xfId="9250" xr:uid="{9350B4F1-D205-4FDC-8B0F-08C1B8211B86}"/>
    <cellStyle name="40% - Accent4 3 4 4 2" xfId="16288" xr:uid="{B66C8CCE-DAB7-4D6A-8CD8-F0F8B13C90C1}"/>
    <cellStyle name="40% - Accent4 3 4 5" xfId="14062" xr:uid="{FF400373-C5DB-418B-931C-21A2524DF7F1}"/>
    <cellStyle name="40% - Accent4 3 5" xfId="7260" xr:uid="{F0199879-F5E5-43E1-8D89-14BBB283CBB4}"/>
    <cellStyle name="40% - Accent4 3 5 2" xfId="13013" xr:uid="{FBE7C10C-B89F-46AD-BDF7-C48BA3D10467}"/>
    <cellStyle name="40% - Accent4 3 5 2 2" xfId="17911" xr:uid="{5482EFC4-B2B2-4D58-8D9F-171C6F7E0C1E}"/>
    <cellStyle name="40% - Accent4 3 5 3" xfId="15712" xr:uid="{D8E0AD6B-B535-4610-9516-74095346FD29}"/>
    <cellStyle name="40% - Accent4 3 6" xfId="19965" xr:uid="{5299CA09-F305-43ED-AE61-E6F60EACAFC2}"/>
    <cellStyle name="40% - Accent4 3 7" xfId="19795" xr:uid="{758C238B-EE06-4C89-8E7F-687B14E028A7}"/>
    <cellStyle name="40% - Accent4 30" xfId="9176" xr:uid="{FEE1EAF8-4B56-439C-997F-4676FE98F31B}"/>
    <cellStyle name="40% - Accent4 30 2" xfId="21008" xr:uid="{59212C06-37E1-45F2-A249-52566DB9CA82}"/>
    <cellStyle name="40% - Accent4 31" xfId="13986" xr:uid="{946F4686-D25B-46E5-83BE-A835EE449F71}"/>
    <cellStyle name="40% - Accent4 32" xfId="20665" xr:uid="{2453601B-8D2B-4CE6-8ABF-5AE99E6EED67}"/>
    <cellStyle name="40% - Accent4 33" xfId="19208" xr:uid="{DCE594A1-9EA6-44DE-B89A-88044EE45090}"/>
    <cellStyle name="40% - Accent4 34" xfId="2393" xr:uid="{BA9660E2-3126-4633-97B1-9714F7AD74B4}"/>
    <cellStyle name="40% - Accent4 4" xfId="330" xr:uid="{87C053DE-4513-49D7-89C0-9768C1173E45}"/>
    <cellStyle name="40% - Accent4 4 2" xfId="3378" xr:uid="{1183D6D5-55D9-497A-B7B3-BD7E1EFD2C45}"/>
    <cellStyle name="40% - Accent4 4 2 2" xfId="5779" xr:uid="{784FE49D-7D1B-44C8-8274-62631FF19A95}"/>
    <cellStyle name="40% - Accent4 4 2 2 2" xfId="11766" xr:uid="{6F50A367-FABF-40AB-963B-DDBDBAC11C96}"/>
    <cellStyle name="40% - Accent4 4 2 2 2 2" xfId="17367" xr:uid="{4361A3AD-2F98-4DA5-AC77-1749F7CE4EB1}"/>
    <cellStyle name="40% - Accent4 4 2 2 3" xfId="15166" xr:uid="{41961BE1-6CAA-4D20-8E1A-6DDD299195F0}"/>
    <cellStyle name="40% - Accent4 4 2 3" xfId="7976" xr:uid="{AF72ACEF-93C3-4990-9591-88C6BE9749D2}"/>
    <cellStyle name="40% - Accent4 4 2 3 2" xfId="13126" xr:uid="{4FC7C249-12DE-4DC8-87FC-021B305F4E39}"/>
    <cellStyle name="40% - Accent4 4 2 3 2 2" xfId="18019" xr:uid="{718C35C1-BE75-42D5-A510-B0ADB903A21E}"/>
    <cellStyle name="40% - Accent4 4 2 3 3" xfId="15830" xr:uid="{2A211C7D-2473-477D-B364-01E4067CF3BC}"/>
    <cellStyle name="40% - Accent4 4 2 4" xfId="9454" xr:uid="{689A7E06-7979-420F-BA7E-FBA100D8ADD9}"/>
    <cellStyle name="40% - Accent4 4 2 4 2" xfId="16477" xr:uid="{7D9CE080-7B8B-4719-9B11-9F9CAC714761}"/>
    <cellStyle name="40% - Accent4 4 2 5" xfId="14259" xr:uid="{7F2F4BBB-629A-4472-BC6B-100E09D3F010}"/>
    <cellStyle name="40% - Accent4 4 3" xfId="4609" xr:uid="{33142ACC-CDC2-452D-8D6D-08A0D9D33E20}"/>
    <cellStyle name="40% - Accent4 4 3 2" xfId="10639" xr:uid="{B49FDE12-E49A-44B7-91C4-580966470489}"/>
    <cellStyle name="40% - Accent4 4 3 2 2" xfId="16948" xr:uid="{3C3661D9-D092-4378-8A4B-155D79CA45A0}"/>
    <cellStyle name="40% - Accent4 4 3 3" xfId="14738" xr:uid="{FA90334E-8B8D-4312-B134-6A388CDD22A9}"/>
    <cellStyle name="40% - Accent4 4 4" xfId="7262" xr:uid="{3BCC0A6D-A2CD-43D1-A1CA-158AEA1A8700}"/>
    <cellStyle name="40% - Accent4 4 4 2" xfId="13015" xr:uid="{66BFFB0C-5202-4B93-9F87-D6285F62B5B0}"/>
    <cellStyle name="40% - Accent4 4 4 2 2" xfId="17913" xr:uid="{85E5A1F4-D4C4-45EC-A91C-7A7F76783599}"/>
    <cellStyle name="40% - Accent4 4 4 3" xfId="15714" xr:uid="{FEAA56B9-84E2-4D0C-A38A-63C0316070DD}"/>
    <cellStyle name="40% - Accent4 4 5" xfId="8280" xr:uid="{B8898BF1-FF54-417F-B05F-DA5CB629A461}"/>
    <cellStyle name="40% - Accent4 4 5 2" xfId="16048" xr:uid="{BD018650-424B-4378-9902-9375BE47CC42}"/>
    <cellStyle name="40% - Accent4 4 6" xfId="13626" xr:uid="{C70A8635-0E23-44B0-A1E4-3E63A592767B}"/>
    <cellStyle name="40% - Accent4 5" xfId="2661" xr:uid="{AD92BFFC-2728-438A-A866-FF86E853EACC}"/>
    <cellStyle name="40% - Accent4 5 2" xfId="4355" xr:uid="{EDA6B721-D7F2-4735-BF43-5AC3D1FD2945}"/>
    <cellStyle name="40% - Accent4 5 2 2" xfId="6713" xr:uid="{9B04B2EA-7EAC-4825-AC3D-53D66EBCEE4A}"/>
    <cellStyle name="40% - Accent4 5 2 2 2" xfId="12699" xr:uid="{721DFA84-6B9D-470F-883B-9F424E4FAAF1}"/>
    <cellStyle name="40% - Accent4 5 2 2 2 2" xfId="17611" xr:uid="{FC8420AC-C3BE-49B9-BE52-28D04168D744}"/>
    <cellStyle name="40% - Accent4 5 2 2 3" xfId="15411" xr:uid="{A2ED1F67-7A8E-4B41-B8CE-057E8B8EE8AF}"/>
    <cellStyle name="40% - Accent4 5 2 3" xfId="7977" xr:uid="{CBD11A7D-94AC-4EEE-8F4D-15A2F3E48A7A}"/>
    <cellStyle name="40% - Accent4 5 2 3 2" xfId="13127" xr:uid="{738AFE3C-D672-4FAE-BF13-385C9E2378FC}"/>
    <cellStyle name="40% - Accent4 5 2 3 2 2" xfId="18020" xr:uid="{916A7C66-1E22-440D-90DE-E0DAED8CE2B4}"/>
    <cellStyle name="40% - Accent4 5 2 3 3" xfId="15831" xr:uid="{09F1C020-943D-49B7-B180-80A9F563C259}"/>
    <cellStyle name="40% - Accent4 5 2 4" xfId="10387" xr:uid="{054FCA8F-9E61-4B68-BFD9-C6B313B47173}"/>
    <cellStyle name="40% - Accent4 5 2 4 2" xfId="16718" xr:uid="{E9825C3A-50DF-4552-9BF1-A41B468BFFB8}"/>
    <cellStyle name="40% - Accent4 5 2 5" xfId="14509" xr:uid="{D03D0CF2-A070-4378-81EA-196251672345}"/>
    <cellStyle name="40% - Accent4 5 3" xfId="5580" xr:uid="{DE845158-4C9D-48C2-ACA8-88F023C8DD8C}"/>
    <cellStyle name="40% - Accent4 5 3 2" xfId="11567" xr:uid="{B300EA9B-33B4-4056-B6A4-9899E0C9F1B2}"/>
    <cellStyle name="40% - Accent4 5 3 2 2" xfId="17182" xr:uid="{EFB912E8-072C-4094-BA3E-72F1A35C3048}"/>
    <cellStyle name="40% - Accent4 5 3 3" xfId="14982" xr:uid="{451AD5C8-C24D-4BEC-A6E7-7D15928E860B}"/>
    <cellStyle name="40% - Accent4 5 4" xfId="7263" xr:uid="{EB3AB880-2787-4DBF-AA27-7A603803B8DF}"/>
    <cellStyle name="40% - Accent4 5 4 2" xfId="13016" xr:uid="{60CD45F6-0033-40BF-ACDC-3BC3481D4045}"/>
    <cellStyle name="40% - Accent4 5 4 2 2" xfId="17914" xr:uid="{708A475F-9482-40CD-83AC-D07679DE99A8}"/>
    <cellStyle name="40% - Accent4 5 4 3" xfId="15715" xr:uid="{74B1A421-7210-47C4-A39C-EADF32916AFD}"/>
    <cellStyle name="40% - Accent4 5 5" xfId="9252" xr:uid="{9ED45157-48DC-491C-9D15-155AE0541D7C}"/>
    <cellStyle name="40% - Accent4 5 5 2" xfId="16290" xr:uid="{AFAD1663-4DC5-4D53-AFC7-3CC34B979AD7}"/>
    <cellStyle name="40% - Accent4 5 6" xfId="14064" xr:uid="{CDEA2656-9FAF-4B45-B78D-B9296DA16C38}"/>
    <cellStyle name="40% - Accent4 6" xfId="2662" xr:uid="{ACB7DF56-BD98-412B-9C01-199D69F10257}"/>
    <cellStyle name="40% - Accent4 6 2" xfId="7264" xr:uid="{7745DC20-3261-4B59-8972-188876ED01C7}"/>
    <cellStyle name="40% - Accent4 7" xfId="2663" xr:uid="{84808F71-3A04-40B6-9FA0-73F94056F539}"/>
    <cellStyle name="40% - Accent4 7 2" xfId="7265" xr:uid="{BB47D45D-5A7A-42C4-A265-584773E2653D}"/>
    <cellStyle name="40% - Accent4 8" xfId="2664" xr:uid="{4670A606-9741-479F-9B69-FA9E017BAC8D}"/>
    <cellStyle name="40% - Accent4 8 2" xfId="7266" xr:uid="{D622E610-755C-4C46-AEDB-808B444A99B3}"/>
    <cellStyle name="40% - Accent4 9" xfId="2665" xr:uid="{228BC462-E64E-4D29-BB22-EECA0A0D2125}"/>
    <cellStyle name="40% - Accent4 9 2" xfId="7267" xr:uid="{35430A88-5AB5-43E2-8B5A-16940FD0F394}"/>
    <cellStyle name="40% - Accent5 10" xfId="2666" xr:uid="{264FA2B3-A1CF-49CF-96E9-2DF4E142000F}"/>
    <cellStyle name="40% - Accent5 10 2" xfId="7268" xr:uid="{646CD1BF-953C-4BE5-ACA4-D38F9871E083}"/>
    <cellStyle name="40% - Accent5 11" xfId="2667" xr:uid="{CCDB65F1-2286-44A1-B2DB-1317AA095B5C}"/>
    <cellStyle name="40% - Accent5 11 2" xfId="7269" xr:uid="{BFA4ACCC-4952-4F7E-8D13-56EF9AAE1594}"/>
    <cellStyle name="40% - Accent5 12" xfId="2668" xr:uid="{34D0C2E7-CD00-4DF8-B850-80E4EA135BBF}"/>
    <cellStyle name="40% - Accent5 12 2" xfId="7270" xr:uid="{E2BFA0FE-702E-4DE4-86F8-3325BDCDA73B}"/>
    <cellStyle name="40% - Accent5 13" xfId="2669" xr:uid="{3CB4960E-838E-4581-9EB6-8E6AF395AFC8}"/>
    <cellStyle name="40% - Accent5 13 2" xfId="7271" xr:uid="{271B2515-F9C4-443B-8D3C-1F8CD65FCB42}"/>
    <cellStyle name="40% - Accent5 14" xfId="2670" xr:uid="{47A66756-7CFC-4C6E-B9CB-B9CF3514374B}"/>
    <cellStyle name="40% - Accent5 14 2" xfId="7272" xr:uid="{2DA0AC22-E5DB-4CC4-8FA8-26E7193E7006}"/>
    <cellStyle name="40% - Accent5 15" xfId="2671" xr:uid="{26CF16DF-7371-45C0-87EE-40931AE22E2A}"/>
    <cellStyle name="40% - Accent5 15 2" xfId="7273" xr:uid="{8CB526BB-F64C-478E-A8D8-80E19CF753B8}"/>
    <cellStyle name="40% - Accent5 16" xfId="2672" xr:uid="{F0AF8566-4FDD-46B0-BA1F-D569BFC4D01B}"/>
    <cellStyle name="40% - Accent5 16 2" xfId="7274" xr:uid="{F7A5E6C4-5E5F-423A-94C2-037658341B42}"/>
    <cellStyle name="40% - Accent5 17" xfId="2673" xr:uid="{A5F6EBB9-334D-485D-AFD4-A5E688DC51FD}"/>
    <cellStyle name="40% - Accent5 17 2" xfId="7275" xr:uid="{50C9CDA4-1A41-4273-9AC5-62BAA2586CC5}"/>
    <cellStyle name="40% - Accent5 18" xfId="2674" xr:uid="{0282B7B8-D38B-4647-9DCE-D70B594A0B7E}"/>
    <cellStyle name="40% - Accent5 18 2" xfId="7276" xr:uid="{6CC927FD-CD40-4663-A582-6C57A9E012E3}"/>
    <cellStyle name="40% - Accent5 19" xfId="2675" xr:uid="{012B912B-E48C-4CBD-B17B-1C5B3DFCF8BF}"/>
    <cellStyle name="40% - Accent5 19 2" xfId="7277" xr:uid="{06CC304C-DACA-49E4-B7E8-FF255683FCB3}"/>
    <cellStyle name="40% - Accent5 2" xfId="331" xr:uid="{525BE8E8-E0E6-466E-871C-4FF7AF857CCB}"/>
    <cellStyle name="40% - Accent5 2 2" xfId="332" xr:uid="{86987A62-9001-4337-ADAB-E14D9B4D9E24}"/>
    <cellStyle name="40% - Accent5 2 2 2" xfId="333" xr:uid="{89BB1194-2D7E-40C1-AFFB-033419C4644A}"/>
    <cellStyle name="40% - Accent5 2 2 2 2" xfId="7978" xr:uid="{12755EEE-C321-4AFC-A993-A6895D2755FE}"/>
    <cellStyle name="40% - Accent5 2 2 2 2 2" xfId="13128" xr:uid="{37D70061-8033-42C8-B8FF-DCD5E59AD7C4}"/>
    <cellStyle name="40% - Accent5 2 2 2 2 2 2" xfId="18021" xr:uid="{CC2EEA12-93ED-4683-9C67-4FC560907431}"/>
    <cellStyle name="40% - Accent5 2 2 2 2 3" xfId="15832" xr:uid="{0754538D-6633-46B8-A2F4-7307E5E93CEB}"/>
    <cellStyle name="40% - Accent5 2 2 3" xfId="2676" xr:uid="{F05690AF-3C81-4620-AD9F-E9E13C542CFF}"/>
    <cellStyle name="40% - Accent5 2 2 3 2" xfId="4356" xr:uid="{2A909969-A500-4C2D-B2EE-AE91D9E13CC4}"/>
    <cellStyle name="40% - Accent5 2 2 3 2 2" xfId="6714" xr:uid="{1BC85744-7AFE-4EDD-B0CD-D2F0370D3ECF}"/>
    <cellStyle name="40% - Accent5 2 2 3 2 2 2" xfId="12700" xr:uid="{2E2BFEAD-2B77-4B98-8755-052CD56E71AB}"/>
    <cellStyle name="40% - Accent5 2 2 3 2 2 2 2" xfId="17612" xr:uid="{1B024C10-DC19-4B4D-91A4-AB19FF5CC462}"/>
    <cellStyle name="40% - Accent5 2 2 3 2 2 3" xfId="15412" xr:uid="{0B54F5D8-AB47-4D38-B1FA-86383377917F}"/>
    <cellStyle name="40% - Accent5 2 2 3 2 3" xfId="10388" xr:uid="{B85E2810-F0FF-4D02-B6F2-4BE404B9A0E9}"/>
    <cellStyle name="40% - Accent5 2 2 3 2 3 2" xfId="16719" xr:uid="{39921463-745C-4C0C-8AE7-8B1A6DF56565}"/>
    <cellStyle name="40% - Accent5 2 2 3 2 4" xfId="14510" xr:uid="{107DFDFB-43F7-4054-BDC8-79B0D50A5200}"/>
    <cellStyle name="40% - Accent5 2 2 3 3" xfId="5581" xr:uid="{133748D4-FFC0-417F-87BE-7DD7D5CDD99E}"/>
    <cellStyle name="40% - Accent5 2 2 3 3 2" xfId="11568" xr:uid="{2F36D5FA-9A9B-464C-B966-6A1E84D0CEEA}"/>
    <cellStyle name="40% - Accent5 2 2 3 3 2 2" xfId="17183" xr:uid="{FE938ED9-2FE5-4E5F-A09E-84EF5654A2A9}"/>
    <cellStyle name="40% - Accent5 2 2 3 3 3" xfId="14983" xr:uid="{B2596D92-9EA2-4640-BF72-5BA98F18978A}"/>
    <cellStyle name="40% - Accent5 2 2 3 4" xfId="9253" xr:uid="{99C84A75-5A7A-4072-A13F-611B2E7AAE4E}"/>
    <cellStyle name="40% - Accent5 2 2 3 4 2" xfId="16291" xr:uid="{67CB2B8B-78B2-4035-B867-5A598B2E42E9}"/>
    <cellStyle name="40% - Accent5 2 2 3 5" xfId="14065" xr:uid="{9A225113-F112-4905-BC83-01FE4A9CB590}"/>
    <cellStyle name="40% - Accent5 2 2 4" xfId="7278" xr:uid="{9F10B9C0-B98F-4B54-9A84-0DABFCD68ED2}"/>
    <cellStyle name="40% - Accent5 2 2 4 2" xfId="13017" xr:uid="{50B5CEC0-CE4F-48D9-BB09-4ED38E3B51BE}"/>
    <cellStyle name="40% - Accent5 2 2 4 2 2" xfId="17915" xr:uid="{ECF05250-DF92-4E88-9F4B-3365E691C2E7}"/>
    <cellStyle name="40% - Accent5 2 2 4 3" xfId="15716" xr:uid="{EB180FE1-91A8-499F-89F9-D9B87B869E54}"/>
    <cellStyle name="40% - Accent5 2 2 5" xfId="19967" xr:uid="{5EC22450-E309-4BDD-8FC8-5A47D271732D}"/>
    <cellStyle name="40% - Accent5 2 2 6" xfId="19860" xr:uid="{7A424826-02BC-4104-B66B-291CC37E1F0D}"/>
    <cellStyle name="40% - Accent5 2 3" xfId="334" xr:uid="{29BF3CBA-519D-47E6-8E0E-064F697086AE}"/>
    <cellStyle name="40% - Accent5 2 3 2" xfId="7878" xr:uid="{CFF45253-7F22-4359-A603-D1A3330AB881}"/>
    <cellStyle name="40% - Accent5 2 3 2 2" xfId="20920" xr:uid="{51315208-1D05-4C12-960F-606435463C68}"/>
    <cellStyle name="40% - Accent5 2 4" xfId="335" xr:uid="{76688445-CF05-4C0C-A360-97F9874A4143}"/>
    <cellStyle name="40% - Accent5 2 4 2" xfId="3379" xr:uid="{D846FDA0-A793-4223-BA18-8DCB0AD4DCD8}"/>
    <cellStyle name="40% - Accent5 2 4 2 2" xfId="5780" xr:uid="{D4DBC9B8-FB72-4972-A18C-94D8C80EFCB8}"/>
    <cellStyle name="40% - Accent5 2 4 2 2 2" xfId="11767" xr:uid="{AF10759A-21E6-441F-93DC-BD4190C9B16E}"/>
    <cellStyle name="40% - Accent5 2 4 2 2 2 2" xfId="17368" xr:uid="{60E0AF9D-2A2E-4C98-A13A-6030FAD853C4}"/>
    <cellStyle name="40% - Accent5 2 4 2 2 3" xfId="15167" xr:uid="{0A6EB622-5DA0-4ACC-871B-FB38FEE86D9F}"/>
    <cellStyle name="40% - Accent5 2 4 2 3" xfId="9455" xr:uid="{648859EC-6F95-436A-A2B0-4F6E8268CEE8}"/>
    <cellStyle name="40% - Accent5 2 4 2 3 2" xfId="16478" xr:uid="{6FF390AD-D768-49DD-81B0-20F768E5223C}"/>
    <cellStyle name="40% - Accent5 2 4 2 4" xfId="14260" xr:uid="{8D26746A-A257-4EAA-9487-583F01F4B500}"/>
    <cellStyle name="40% - Accent5 2 4 3" xfId="4610" xr:uid="{2AE84F70-4232-49BC-8981-7C553D5230AD}"/>
    <cellStyle name="40% - Accent5 2 4 3 2" xfId="10640" xr:uid="{C3B2163A-FD4A-4534-B6C6-B5A583BB1E20}"/>
    <cellStyle name="40% - Accent5 2 4 3 2 2" xfId="16949" xr:uid="{1A5BF733-0406-4934-8042-FDBFC203BCDE}"/>
    <cellStyle name="40% - Accent5 2 4 3 3" xfId="14739" xr:uid="{E9D40147-B6DB-46AE-B16E-9F4A3E5A52FA}"/>
    <cellStyle name="40% - Accent5 2 4 4" xfId="8281" xr:uid="{F3A87815-C8F4-49E6-9741-B6A74A3FC806}"/>
    <cellStyle name="40% - Accent5 2 4 4 2" xfId="16049" xr:uid="{A4B670D0-4A06-4B7A-BB69-8F13A373F5AB}"/>
    <cellStyle name="40% - Accent5 2 4 5" xfId="13627" xr:uid="{AF1B88AC-15AB-407B-81C0-910794470D3B}"/>
    <cellStyle name="40% - Accent5 2 5" xfId="2414" xr:uid="{E29510DD-98ED-486E-A6A5-154988045C6F}"/>
    <cellStyle name="40% - Accent5 2 5 2" xfId="20680" xr:uid="{5A2314E8-6832-42BE-A096-EE6DF5CE297C}"/>
    <cellStyle name="40% - Accent5 2 6" xfId="7006" xr:uid="{3339821C-848C-437B-AD24-66E9492C28E2}"/>
    <cellStyle name="40% - Accent5 2 6 2" xfId="20832" xr:uid="{58BBABEA-366B-4933-9EBD-40BCEAF40949}"/>
    <cellStyle name="40% - Accent5 2 7" xfId="19966" xr:uid="{05619810-50AD-4662-8D4B-FEF76EB34FF1}"/>
    <cellStyle name="40% - Accent5 2 8" xfId="19534" xr:uid="{091C3C32-1116-49E6-B940-195A358950CF}"/>
    <cellStyle name="40% - Accent5 20" xfId="2677" xr:uid="{A82063EE-9CDE-4E99-865C-0DCE4A942675}"/>
    <cellStyle name="40% - Accent5 20 2" xfId="7279" xr:uid="{999C4B8A-4F3F-4DA4-8F79-9411D38B7B08}"/>
    <cellStyle name="40% - Accent5 21" xfId="2678" xr:uid="{EDD6B933-17DE-4559-BD41-741048FA04EC}"/>
    <cellStyle name="40% - Accent5 21 2" xfId="7280" xr:uid="{2C49BDB0-3129-47A1-ABDB-46D005EC9D3B}"/>
    <cellStyle name="40% - Accent5 22" xfId="2679" xr:uid="{6EF60D00-0C94-4364-89F9-0181795FEDD3}"/>
    <cellStyle name="40% - Accent5 22 2" xfId="7979" xr:uid="{9A316D04-0709-4753-8C32-EB7C304882C1}"/>
    <cellStyle name="40% - Accent5 22 2 2" xfId="20944" xr:uid="{4C594279-7DFA-468E-B52E-680E53393F32}"/>
    <cellStyle name="40% - Accent5 22 3" xfId="7281" xr:uid="{3FA0E8A3-64F9-4E15-BC32-F8156AF1B628}"/>
    <cellStyle name="40% - Accent5 22 3 2" xfId="20855" xr:uid="{8AA873FF-C7CB-4EF7-B213-EA91A6752800}"/>
    <cellStyle name="40% - Accent5 22 4" xfId="20704" xr:uid="{1E777A63-F1A5-41FB-A9C6-83D5F9CD2771}"/>
    <cellStyle name="40% - Accent5 23" xfId="2680" xr:uid="{D9CEF426-6884-4F75-80B6-B2B8A0AF0716}"/>
    <cellStyle name="40% - Accent5 23 2" xfId="4357" xr:uid="{993E3C57-F908-4A55-B9E1-898979A4031D}"/>
    <cellStyle name="40% - Accent5 23 2 2" xfId="6715" xr:uid="{D3FEFF26-93C4-48DF-9BD8-0B6F0AA75422}"/>
    <cellStyle name="40% - Accent5 23 2 2 2" xfId="12701" xr:uid="{02769299-AAEE-4CA4-880E-4C72FB3FD28A}"/>
    <cellStyle name="40% - Accent5 23 2 2 2 2" xfId="17613" xr:uid="{57731774-9E08-4880-94A9-ECBACD53C226}"/>
    <cellStyle name="40% - Accent5 23 2 2 3" xfId="15413" xr:uid="{7745DBBA-F811-4299-A844-FFC077D0C229}"/>
    <cellStyle name="40% - Accent5 23 2 3" xfId="7980" xr:uid="{F6DDD8C5-83BA-4536-ABEA-F72461A4419C}"/>
    <cellStyle name="40% - Accent5 23 2 3 2" xfId="13129" xr:uid="{4698E4D8-6297-47E7-B79E-3ECC080BE70C}"/>
    <cellStyle name="40% - Accent5 23 2 3 2 2" xfId="18022" xr:uid="{612112CF-7ADE-4051-982E-DE3666F27CBD}"/>
    <cellStyle name="40% - Accent5 23 2 3 3" xfId="15833" xr:uid="{314D99A7-58AE-4314-BB6A-E58885628FCE}"/>
    <cellStyle name="40% - Accent5 23 2 4" xfId="10389" xr:uid="{C25C1A19-8D5C-4E06-9E00-CDB8E90C6AF6}"/>
    <cellStyle name="40% - Accent5 23 2 4 2" xfId="16720" xr:uid="{EEEAD3D1-C7BA-4D25-B3A0-485BC549EB23}"/>
    <cellStyle name="40% - Accent5 23 2 5" xfId="14511" xr:uid="{3E61F4C9-7487-4CED-8F51-EED16F6975E9}"/>
    <cellStyle name="40% - Accent5 23 3" xfId="5582" xr:uid="{8FD2F651-ACA2-4E9B-903E-66FC79B8D544}"/>
    <cellStyle name="40% - Accent5 23 3 2" xfId="11569" xr:uid="{A5F95240-6010-4BB5-A872-383A8112BF3F}"/>
    <cellStyle name="40% - Accent5 23 3 2 2" xfId="17184" xr:uid="{6911F862-C3A0-496A-B7DE-2FB398C5913A}"/>
    <cellStyle name="40% - Accent5 23 3 3" xfId="14984" xr:uid="{79686B79-7ECE-4B19-9B05-05A53A0AF257}"/>
    <cellStyle name="40% - Accent5 23 4" xfId="7282" xr:uid="{135E7DF4-EF13-4AE8-B6C8-7A4727C1215A}"/>
    <cellStyle name="40% - Accent5 23 4 2" xfId="13018" xr:uid="{76127EA1-B59B-408C-A5B6-10037B4FC4FE}"/>
    <cellStyle name="40% - Accent5 23 4 2 2" xfId="17916" xr:uid="{6066AA77-FA18-4F72-B618-1E919D54FAB9}"/>
    <cellStyle name="40% - Accent5 23 4 3" xfId="15717" xr:uid="{E6B934A1-9B9D-48EB-A971-933118712692}"/>
    <cellStyle name="40% - Accent5 23 5" xfId="9254" xr:uid="{55E2092A-E1B1-4A6E-8094-8090712D1528}"/>
    <cellStyle name="40% - Accent5 23 5 2" xfId="16292" xr:uid="{E5D50290-49DD-4395-994F-1637D0B23A67}"/>
    <cellStyle name="40% - Accent5 23 6" xfId="14066" xr:uid="{A8D2C2EA-8757-48C7-9482-2A6E7C988DE9}"/>
    <cellStyle name="40% - Accent5 24" xfId="2681" xr:uid="{935F10B7-643D-4080-9CC9-B8C9B332D80D}"/>
    <cellStyle name="40% - Accent5 24 2" xfId="7981" xr:uid="{9A526164-A3E8-4646-AF95-DC60E21BBB93}"/>
    <cellStyle name="40% - Accent5 24 2 2" xfId="20945" xr:uid="{B4872FBC-9F53-41CA-A1AE-33B6A609F0C5}"/>
    <cellStyle name="40% - Accent5 24 3" xfId="7283" xr:uid="{FE7BD0D5-E770-4EBB-8504-84A198E56CE0}"/>
    <cellStyle name="40% - Accent5 24 3 2" xfId="20856" xr:uid="{995C2B83-2C94-4A87-AB83-50413329554F}"/>
    <cellStyle name="40% - Accent5 24 4" xfId="20705" xr:uid="{4EFA2093-7993-4288-B151-7DE03F680D5A}"/>
    <cellStyle name="40% - Accent5 25" xfId="2682" xr:uid="{CDFB0CC4-B338-41EC-8190-9F08C9FE3180}"/>
    <cellStyle name="40% - Accent5 25 2" xfId="4358" xr:uid="{039DB537-EDB6-49A3-ADE3-589310C2BF8B}"/>
    <cellStyle name="40% - Accent5 25 2 2" xfId="6716" xr:uid="{34B6070B-7469-4DA6-B1AA-C705CC51C502}"/>
    <cellStyle name="40% - Accent5 25 2 2 2" xfId="12702" xr:uid="{DD4CFD65-71C6-4A9A-AD79-0D00E525B139}"/>
    <cellStyle name="40% - Accent5 25 2 2 2 2" xfId="17614" xr:uid="{2B215771-E074-4911-B60F-795554647507}"/>
    <cellStyle name="40% - Accent5 25 2 2 3" xfId="15414" xr:uid="{5F73767B-0050-43F7-BDCB-7E016B339415}"/>
    <cellStyle name="40% - Accent5 25 2 3" xfId="7982" xr:uid="{D9BFD48B-4084-493B-B3DE-A38E978C3E7F}"/>
    <cellStyle name="40% - Accent5 25 2 3 2" xfId="13130" xr:uid="{6B8E6EB0-0E53-42EC-AB81-5BA128D062BA}"/>
    <cellStyle name="40% - Accent5 25 2 3 2 2" xfId="18023" xr:uid="{644E45A7-A4E0-40DC-98A1-9EF9C55687A9}"/>
    <cellStyle name="40% - Accent5 25 2 3 3" xfId="15834" xr:uid="{8B8D271C-A88A-4522-9147-C95028770ADA}"/>
    <cellStyle name="40% - Accent5 25 2 4" xfId="10390" xr:uid="{153E475D-D018-4A37-A52F-788069B9C617}"/>
    <cellStyle name="40% - Accent5 25 2 4 2" xfId="16721" xr:uid="{96955120-0607-4F40-B647-C4657C9AFA5F}"/>
    <cellStyle name="40% - Accent5 25 2 5" xfId="14512" xr:uid="{21922DFB-E703-4529-846F-529CD31CAD3B}"/>
    <cellStyle name="40% - Accent5 25 3" xfId="5583" xr:uid="{4A491BC1-CC26-46B5-BD4D-73519449A5BA}"/>
    <cellStyle name="40% - Accent5 25 3 2" xfId="11570" xr:uid="{17BC719F-B1B9-4775-8355-57DCCA22446B}"/>
    <cellStyle name="40% - Accent5 25 3 2 2" xfId="17185" xr:uid="{F9C267D5-7E61-40E2-BABE-43E6A9B18D1E}"/>
    <cellStyle name="40% - Accent5 25 3 3" xfId="14985" xr:uid="{0F3A869B-18AD-4268-A1BF-2F434A4363F6}"/>
    <cellStyle name="40% - Accent5 25 4" xfId="7284" xr:uid="{1EB0F351-D7E3-4C16-8B28-A73AA6F13A92}"/>
    <cellStyle name="40% - Accent5 25 4 2" xfId="13019" xr:uid="{2A12B448-E91B-4670-BA96-93970D12A6A9}"/>
    <cellStyle name="40% - Accent5 25 4 2 2" xfId="17917" xr:uid="{8AE8F098-BFAF-4584-BB47-2BC6230D42CD}"/>
    <cellStyle name="40% - Accent5 25 4 3" xfId="15718" xr:uid="{227015AF-CB30-4022-8185-3A621AB49767}"/>
    <cellStyle name="40% - Accent5 25 5" xfId="9255" xr:uid="{6E18B9E3-83CC-4DBC-91F2-1E1A653EBC65}"/>
    <cellStyle name="40% - Accent5 25 5 2" xfId="16293" xr:uid="{FF8934A2-1713-4184-AF04-16E999A021F6}"/>
    <cellStyle name="40% - Accent5 25 6" xfId="14067" xr:uid="{61086E69-D507-4779-A345-970E83CB2DBE}"/>
    <cellStyle name="40% - Accent5 26" xfId="3312" xr:uid="{100F065C-5C29-4868-BC84-296E0A2484A2}"/>
    <cellStyle name="40% - Accent5 26 2" xfId="4498" xr:uid="{2DBD5005-00D4-4C6C-AD5D-8C2CCFAF2701}"/>
    <cellStyle name="40% - Accent5 26 2 2" xfId="6855" xr:uid="{A935763A-4BBB-4F04-8554-0D8801C3201F}"/>
    <cellStyle name="40% - Accent5 26 2 2 2" xfId="12841" xr:uid="{B3A81721-29B1-4A0F-9D59-30B3F7F72B69}"/>
    <cellStyle name="40% - Accent5 26 2 2 2 2" xfId="17749" xr:uid="{749F619F-A0BE-4094-9180-36C12B2444F4}"/>
    <cellStyle name="40% - Accent5 26 2 2 3" xfId="15549" xr:uid="{A831F8A7-059E-44DA-B3C0-9D52F2A90D44}"/>
    <cellStyle name="40% - Accent5 26 2 3" xfId="10529" xr:uid="{9E60071A-D940-4B38-99D7-941123BDE11D}"/>
    <cellStyle name="40% - Accent5 26 2 3 2" xfId="16856" xr:uid="{CCE62062-895A-4202-890F-6EDB13D4B9BC}"/>
    <cellStyle name="40% - Accent5 26 2 4" xfId="14647" xr:uid="{B1787EAE-1C5F-4F49-BA98-FA9EE8DD9DF4}"/>
    <cellStyle name="40% - Accent5 26 3" xfId="5719" xr:uid="{40FFC66F-81A3-4F34-BE94-87924CDA45E5}"/>
    <cellStyle name="40% - Accent5 26 3 2" xfId="11706" xr:uid="{69F5E85C-007A-4E3E-A7B7-BDA8D8A110F1}"/>
    <cellStyle name="40% - Accent5 26 3 2 2" xfId="17319" xr:uid="{22A1D701-BD2C-4A89-B1EB-798F92403917}"/>
    <cellStyle name="40% - Accent5 26 3 3" xfId="15119" xr:uid="{F0F9EBD4-2C44-4976-A4AF-9692DF85E48F}"/>
    <cellStyle name="40% - Accent5 26 4" xfId="7820" xr:uid="{468ADCE5-42D9-422C-A668-D6F9F4702EF2}"/>
    <cellStyle name="40% - Accent5 26 4 2" xfId="20893" xr:uid="{B3EE2035-6507-4755-837C-F20B17D5BD3B}"/>
    <cellStyle name="40% - Accent5 26 5" xfId="9394" xr:uid="{5D74C8E1-BD08-47E3-95C8-356DEA8723E7}"/>
    <cellStyle name="40% - Accent5 26 5 2" xfId="16430" xr:uid="{F605DC40-91E6-48B3-AA8D-03D8A70709F6}"/>
    <cellStyle name="40% - Accent5 26 6" xfId="14212" xr:uid="{17B6B8E3-E578-458E-B9E9-CB09F93D8394}"/>
    <cellStyle name="40% - Accent5 27" xfId="4282" xr:uid="{7AFED337-DE06-4B1F-9A4E-8020FED775BD}"/>
    <cellStyle name="40% - Accent5 27 2" xfId="7862" xr:uid="{63A29B69-22F5-40F4-8099-DF0A14B21A82}"/>
    <cellStyle name="40% - Accent5 27 2 2" xfId="20907" xr:uid="{0AB13606-7333-48E8-85C1-689B8DFA182F}"/>
    <cellStyle name="40% - Accent5 27 3" xfId="20749" xr:uid="{ADF908C8-13B4-462A-84DE-C98EBF7070E8}"/>
    <cellStyle name="40% - Accent5 28" xfId="5508" xr:uid="{BB8AF51A-603E-44DC-9033-5558B94C08AE}"/>
    <cellStyle name="40% - Accent5 28 2" xfId="20778" xr:uid="{05ECF654-4B9E-4AED-8A33-EFC7974AFF7B}"/>
    <cellStyle name="40% - Accent5 29" xfId="6990" xr:uid="{31C38699-EEE4-42B9-BB95-2C94AC249F65}"/>
    <cellStyle name="40% - Accent5 29 2" xfId="20819" xr:uid="{EC7C97ED-F984-4B04-B4EA-26BEBFAD9D9B}"/>
    <cellStyle name="40% - Accent5 3" xfId="336" xr:uid="{A1BB9429-2973-4BD9-93C0-37B3F5B861A1}"/>
    <cellStyle name="40% - Accent5 3 2" xfId="337" xr:uid="{B579E1A1-175B-4DED-9F62-0A9D70D7CF78}"/>
    <cellStyle name="40% - Accent5 3 2 2" xfId="2684" xr:uid="{95791411-00BB-45EF-ADC7-964EB1EF45B7}"/>
    <cellStyle name="40% - Accent5 3 2 2 2" xfId="4360" xr:uid="{12810F15-FB4C-4F09-82BF-0DC7F7DC373D}"/>
    <cellStyle name="40% - Accent5 3 2 2 2 2" xfId="6718" xr:uid="{E2150E51-C046-481A-973B-4CED6006BF6B}"/>
    <cellStyle name="40% - Accent5 3 2 2 2 2 2" xfId="12704" xr:uid="{D2F29CF6-C24E-400C-AC44-9D1EC88BCFB3}"/>
    <cellStyle name="40% - Accent5 3 2 2 2 2 2 2" xfId="17616" xr:uid="{1DCF7BF5-F5E3-43E2-93E7-59F80F495B34}"/>
    <cellStyle name="40% - Accent5 3 2 2 2 2 3" xfId="15416" xr:uid="{99388BB7-7C5F-4747-AC94-CCE02C8E6CB2}"/>
    <cellStyle name="40% - Accent5 3 2 2 2 3" xfId="10392" xr:uid="{EBB98363-D975-455D-9ED9-6A15E22B21A0}"/>
    <cellStyle name="40% - Accent5 3 2 2 2 3 2" xfId="16723" xr:uid="{77C48BDC-06AE-4174-850E-3BD165B48201}"/>
    <cellStyle name="40% - Accent5 3 2 2 2 4" xfId="14514" xr:uid="{F86F5B26-CD0B-4992-ADBB-877ED3E4F3A5}"/>
    <cellStyle name="40% - Accent5 3 2 2 3" xfId="5585" xr:uid="{2F5A3517-9ADD-428F-9F03-851030BABDE3}"/>
    <cellStyle name="40% - Accent5 3 2 2 3 2" xfId="11572" xr:uid="{E93CD14B-71F4-4F07-B827-F86ECEC4046E}"/>
    <cellStyle name="40% - Accent5 3 2 2 3 2 2" xfId="17187" xr:uid="{E1C55373-B12F-4CA6-AAC9-E5859B7DF843}"/>
    <cellStyle name="40% - Accent5 3 2 2 3 3" xfId="14987" xr:uid="{D91C0663-CB98-454B-97E0-6747838389E3}"/>
    <cellStyle name="40% - Accent5 3 2 2 4" xfId="7984" xr:uid="{0CCA44E0-9422-4BFB-9220-626C55A9542B}"/>
    <cellStyle name="40% - Accent5 3 2 2 4 2" xfId="13132" xr:uid="{C17C582B-EFAC-4C95-9D04-599F27B3D611}"/>
    <cellStyle name="40% - Accent5 3 2 2 4 2 2" xfId="18025" xr:uid="{4D9775A2-3271-481E-AB37-0A3AFBEEBC31}"/>
    <cellStyle name="40% - Accent5 3 2 2 4 3" xfId="15836" xr:uid="{52A3AE99-7E16-4134-BC30-89A491A97B32}"/>
    <cellStyle name="40% - Accent5 3 2 2 5" xfId="9257" xr:uid="{41574298-B2D2-4D2B-8269-D4D4DD4DD853}"/>
    <cellStyle name="40% - Accent5 3 2 2 5 2" xfId="16295" xr:uid="{BA858E88-CD5A-4D31-8DBD-66420E5D1000}"/>
    <cellStyle name="40% - Accent5 3 2 2 6" xfId="14069" xr:uid="{2F28321F-57F8-44AB-B2FC-E323465478CA}"/>
    <cellStyle name="40% - Accent5 3 2 3" xfId="7286" xr:uid="{5A034EA8-AAF8-45D6-960B-31E590E8E150}"/>
    <cellStyle name="40% - Accent5 3 2 3 2" xfId="13021" xr:uid="{8BD11252-38ED-4385-B05C-097916D75938}"/>
    <cellStyle name="40% - Accent5 3 2 3 2 2" xfId="17919" xr:uid="{1F016C2F-06B1-4BA5-9797-980F75B85820}"/>
    <cellStyle name="40% - Accent5 3 2 3 3" xfId="15720" xr:uid="{3A3625C2-4A68-46A3-8910-31B055EF92E7}"/>
    <cellStyle name="40% - Accent5 3 3" xfId="338" xr:uid="{90B0A7B0-E5FB-4232-99E3-1EB6D3AC9211}"/>
    <cellStyle name="40% - Accent5 3 3 2" xfId="7983" xr:uid="{8BAEA693-B1E2-4711-B71E-667267B2C4E1}"/>
    <cellStyle name="40% - Accent5 3 3 2 2" xfId="13131" xr:uid="{561CF5AA-BF64-4B6E-A618-4F80FE3760D5}"/>
    <cellStyle name="40% - Accent5 3 3 2 2 2" xfId="18024" xr:uid="{862934C6-4BD2-4010-BCB9-20E7EFDC3E60}"/>
    <cellStyle name="40% - Accent5 3 3 2 3" xfId="15835" xr:uid="{B1BA99C8-4F10-46DC-8EBD-8C95EB8E0404}"/>
    <cellStyle name="40% - Accent5 3 4" xfId="2683" xr:uid="{A3BEA8BD-FC5C-46DB-A21B-04EFBA90B1E7}"/>
    <cellStyle name="40% - Accent5 3 4 2" xfId="4359" xr:uid="{616D8FB7-BB5F-4A78-968F-DB6120FF21F8}"/>
    <cellStyle name="40% - Accent5 3 4 2 2" xfId="6717" xr:uid="{A5324744-AFFB-4A10-9DDC-7C7A921A5D38}"/>
    <cellStyle name="40% - Accent5 3 4 2 2 2" xfId="12703" xr:uid="{3E274C49-C78A-492E-BB14-2F6E5968CF5B}"/>
    <cellStyle name="40% - Accent5 3 4 2 2 2 2" xfId="17615" xr:uid="{DEE3E6A1-B5A8-49A0-B663-0C114BCEAF4F}"/>
    <cellStyle name="40% - Accent5 3 4 2 2 3" xfId="15415" xr:uid="{FCFCAC80-19E3-4EF5-9011-D93215072FD8}"/>
    <cellStyle name="40% - Accent5 3 4 2 3" xfId="10391" xr:uid="{ADB429E1-E0EF-4E15-8F08-9E409606A4FC}"/>
    <cellStyle name="40% - Accent5 3 4 2 3 2" xfId="16722" xr:uid="{C6BFED2D-3156-4275-8179-2F0389B1B40B}"/>
    <cellStyle name="40% - Accent5 3 4 2 4" xfId="14513" xr:uid="{B8E622DE-436C-48AE-B61F-B75CC1B64DCA}"/>
    <cellStyle name="40% - Accent5 3 4 3" xfId="5584" xr:uid="{9360248A-5A85-4851-AF85-99C3429D143D}"/>
    <cellStyle name="40% - Accent5 3 4 3 2" xfId="11571" xr:uid="{D7098BE5-4FDF-4591-8BAA-D17AC074DF48}"/>
    <cellStyle name="40% - Accent5 3 4 3 2 2" xfId="17186" xr:uid="{1672A846-61C3-4311-96A1-08E8ABE8082E}"/>
    <cellStyle name="40% - Accent5 3 4 3 3" xfId="14986" xr:uid="{A8143BFE-584B-46E0-BB1B-9E5CA4CE1E9E}"/>
    <cellStyle name="40% - Accent5 3 4 4" xfId="9256" xr:uid="{C744C42E-E99A-4EC5-A838-BC75F079573F}"/>
    <cellStyle name="40% - Accent5 3 4 4 2" xfId="16294" xr:uid="{B008B0ED-32BF-449C-B98B-EE1D9973B86F}"/>
    <cellStyle name="40% - Accent5 3 4 5" xfId="14068" xr:uid="{2B91EE6C-CA62-4807-AB63-A402ACB5886E}"/>
    <cellStyle name="40% - Accent5 3 5" xfId="7285" xr:uid="{994DA745-2C55-4B61-B2AD-94AA33BDB391}"/>
    <cellStyle name="40% - Accent5 3 5 2" xfId="13020" xr:uid="{AEA32616-30B3-4B12-AFE8-BEBEB14BE888}"/>
    <cellStyle name="40% - Accent5 3 5 2 2" xfId="17918" xr:uid="{DFDF5EB7-C259-48A8-8D57-3916CA0D927B}"/>
    <cellStyle name="40% - Accent5 3 5 3" xfId="15719" xr:uid="{6422A95D-EC89-4136-A1E0-85BCDEE9C16F}"/>
    <cellStyle name="40% - Accent5 3 6" xfId="19968" xr:uid="{07502A48-1148-460F-802C-22D892F0AE7A}"/>
    <cellStyle name="40% - Accent5 3 7" xfId="19798" xr:uid="{2DDEFBAA-3B82-4E24-B438-F013F285299D}"/>
    <cellStyle name="40% - Accent5 30" xfId="9180" xr:uid="{CDC4C436-BB40-4640-B957-06084E6EE6EF}"/>
    <cellStyle name="40% - Accent5 30 2" xfId="21010" xr:uid="{B2B10BAE-4214-47D9-B9DF-A0F33E90F1D3}"/>
    <cellStyle name="40% - Accent5 31" xfId="13990" xr:uid="{04EE1A3B-829F-4259-AA71-0A7D0567DDC0}"/>
    <cellStyle name="40% - Accent5 32" xfId="20667" xr:uid="{970AEF6E-7A93-43C0-966C-AA260C31251A}"/>
    <cellStyle name="40% - Accent5 33" xfId="19212" xr:uid="{0E5F3507-7CFC-4B79-8ABB-DF88A120349A}"/>
    <cellStyle name="40% - Accent5 34" xfId="2397" xr:uid="{C794AF9E-2EB4-46A8-97F7-A0EBA800B79D}"/>
    <cellStyle name="40% - Accent5 4" xfId="339" xr:uid="{4F6DB6AA-7FCA-4E1E-9951-359617AF6ABC}"/>
    <cellStyle name="40% - Accent5 4 2" xfId="3380" xr:uid="{1DE446C0-7596-4B70-93FA-24124731B4DB}"/>
    <cellStyle name="40% - Accent5 4 2 2" xfId="5781" xr:uid="{5AB54A58-309C-4DCB-8A39-A471CAF62FAB}"/>
    <cellStyle name="40% - Accent5 4 2 2 2" xfId="11768" xr:uid="{C3EB9F0A-9E73-434D-ADE1-7D138E925913}"/>
    <cellStyle name="40% - Accent5 4 2 2 2 2" xfId="17369" xr:uid="{1D3AF083-FBCC-445B-B3C5-0CB7550E7DE7}"/>
    <cellStyle name="40% - Accent5 4 2 2 3" xfId="15168" xr:uid="{D4949B8A-F26E-4497-A0E2-AD8F8B7929E5}"/>
    <cellStyle name="40% - Accent5 4 2 3" xfId="7985" xr:uid="{457E4F3F-0131-4C6C-9B75-595E9BFA9AD1}"/>
    <cellStyle name="40% - Accent5 4 2 3 2" xfId="13133" xr:uid="{539BE4B7-F8A6-4E2E-A3A6-47766B2345E5}"/>
    <cellStyle name="40% - Accent5 4 2 3 2 2" xfId="18026" xr:uid="{5C65C271-5C38-498A-9E3D-B77C5DF19B8A}"/>
    <cellStyle name="40% - Accent5 4 2 3 3" xfId="15837" xr:uid="{6F65796E-8A5D-42E5-9F6C-E5B9461B7CD9}"/>
    <cellStyle name="40% - Accent5 4 2 4" xfId="9456" xr:uid="{7DDBBF0A-1C59-45D8-B1FA-3ED1814D9909}"/>
    <cellStyle name="40% - Accent5 4 2 4 2" xfId="16479" xr:uid="{96E54E6D-65F7-4AED-A0BC-63A94218E87A}"/>
    <cellStyle name="40% - Accent5 4 2 5" xfId="14261" xr:uid="{ED66C473-1793-475C-A363-C5CD796F9E8C}"/>
    <cellStyle name="40% - Accent5 4 3" xfId="4611" xr:uid="{43AA5436-B518-4169-9BAA-637A0F8DCF7D}"/>
    <cellStyle name="40% - Accent5 4 3 2" xfId="10641" xr:uid="{AFD27D9C-6D2A-45DE-B4CA-C20CE3D5D513}"/>
    <cellStyle name="40% - Accent5 4 3 2 2" xfId="16950" xr:uid="{161B9623-B698-4BF5-B0A8-40A59DEA2003}"/>
    <cellStyle name="40% - Accent5 4 3 3" xfId="14740" xr:uid="{66EA0F8D-F0AC-4EC4-92CE-FCD3C247068B}"/>
    <cellStyle name="40% - Accent5 4 4" xfId="7287" xr:uid="{7D952AD1-DB56-4655-88A8-3E948142CCF3}"/>
    <cellStyle name="40% - Accent5 4 4 2" xfId="13022" xr:uid="{E3BD7D84-1D6E-4F8B-AA7D-CD82078ED925}"/>
    <cellStyle name="40% - Accent5 4 4 2 2" xfId="17920" xr:uid="{029BC838-8C9C-47C7-9D92-C64C457750E4}"/>
    <cellStyle name="40% - Accent5 4 4 3" xfId="15721" xr:uid="{80837F43-9977-4167-9249-632B92390704}"/>
    <cellStyle name="40% - Accent5 4 5" xfId="8282" xr:uid="{340F9844-D173-4DB0-AC69-5127C271CB19}"/>
    <cellStyle name="40% - Accent5 4 5 2" xfId="16050" xr:uid="{F20D3786-DA30-4821-A708-807B25AF8BE3}"/>
    <cellStyle name="40% - Accent5 4 6" xfId="13628" xr:uid="{EE4DDAF6-4B66-448C-8BC3-7FE59891E328}"/>
    <cellStyle name="40% - Accent5 5" xfId="2685" xr:uid="{2FB1C6E9-DBE3-4D7A-89FF-D4EF1A45F279}"/>
    <cellStyle name="40% - Accent5 5 2" xfId="4361" xr:uid="{DE45E56D-5568-4F44-A12B-8ADA3ADD8845}"/>
    <cellStyle name="40% - Accent5 5 2 2" xfId="6719" xr:uid="{99C01B92-117C-46D6-B7AA-2EBBCF5ABF07}"/>
    <cellStyle name="40% - Accent5 5 2 2 2" xfId="12705" xr:uid="{00FDA58B-865B-49E7-BB07-FE67F6561CB5}"/>
    <cellStyle name="40% - Accent5 5 2 2 2 2" xfId="17617" xr:uid="{E4201003-4FE9-48CB-A2F3-04FAC1B7A9D9}"/>
    <cellStyle name="40% - Accent5 5 2 2 3" xfId="15417" xr:uid="{FACCB08C-396C-4EF7-8ACD-A1DE2238E1D7}"/>
    <cellStyle name="40% - Accent5 5 2 3" xfId="7986" xr:uid="{C8DA73CF-7FDD-4BC6-9863-8378373B891E}"/>
    <cellStyle name="40% - Accent5 5 2 3 2" xfId="13134" xr:uid="{7F0467B3-77A5-4B3D-BE06-6B5A23B82306}"/>
    <cellStyle name="40% - Accent5 5 2 3 2 2" xfId="18027" xr:uid="{D357A3A3-970D-4A37-8276-3B77A9A26C56}"/>
    <cellStyle name="40% - Accent5 5 2 3 3" xfId="15838" xr:uid="{5FCC94D7-2C12-4BE9-AF01-25C87EBDFC2E}"/>
    <cellStyle name="40% - Accent5 5 2 4" xfId="10393" xr:uid="{E5F73786-9F46-4DA6-A56E-7872C27B56C0}"/>
    <cellStyle name="40% - Accent5 5 2 4 2" xfId="16724" xr:uid="{25E4EBEB-CAEF-4D01-AB7D-0B08A11470E0}"/>
    <cellStyle name="40% - Accent5 5 2 5" xfId="14515" xr:uid="{D0278D40-C7C3-490B-B5DB-977DAE90A280}"/>
    <cellStyle name="40% - Accent5 5 3" xfId="5586" xr:uid="{FAB7809D-9255-40C5-956D-9AA14AE3670D}"/>
    <cellStyle name="40% - Accent5 5 3 2" xfId="11573" xr:uid="{66F7E6F5-B381-40B6-B75C-0A5F18CF4986}"/>
    <cellStyle name="40% - Accent5 5 3 2 2" xfId="17188" xr:uid="{7D6CE4DB-13F4-4F79-92C9-C95ED50A2484}"/>
    <cellStyle name="40% - Accent5 5 3 3" xfId="14988" xr:uid="{EB4FF013-2FF1-4495-B839-BE58DE82AE85}"/>
    <cellStyle name="40% - Accent5 5 4" xfId="7288" xr:uid="{CEC94005-83DA-48A7-9310-2832882AD5BE}"/>
    <cellStyle name="40% - Accent5 5 4 2" xfId="13023" xr:uid="{E7653507-FF67-46AB-ABA7-55CC64EEB495}"/>
    <cellStyle name="40% - Accent5 5 4 2 2" xfId="17921" xr:uid="{43F16650-A553-4805-90CD-D7EAB40C9B40}"/>
    <cellStyle name="40% - Accent5 5 4 3" xfId="15722" xr:uid="{16B70A74-9A13-4BCE-A070-0903522C4EDF}"/>
    <cellStyle name="40% - Accent5 5 5" xfId="9258" xr:uid="{D2BCA16D-27ED-46E7-9345-34026CE01CD5}"/>
    <cellStyle name="40% - Accent5 5 5 2" xfId="16296" xr:uid="{6AD1F9EA-7EE2-4DE4-B584-5B4137F9798F}"/>
    <cellStyle name="40% - Accent5 5 6" xfId="14070" xr:uid="{F3AAF231-18B2-4862-8209-1D7E2E667F0A}"/>
    <cellStyle name="40% - Accent5 6" xfId="2686" xr:uid="{FF3A59DD-9FCF-47CA-9118-21B87895063F}"/>
    <cellStyle name="40% - Accent5 6 2" xfId="7289" xr:uid="{08072D4B-79B8-426B-8F7D-3C56FE2ABB37}"/>
    <cellStyle name="40% - Accent5 7" xfId="2687" xr:uid="{021FAC80-46F3-4BEA-8E72-E7FE9D70CCA3}"/>
    <cellStyle name="40% - Accent5 7 2" xfId="7290" xr:uid="{DB60A3E5-6077-41A8-B33D-FAC98078BF1B}"/>
    <cellStyle name="40% - Accent5 8" xfId="2688" xr:uid="{411D2F97-443F-41A0-AE80-0A1734E39A97}"/>
    <cellStyle name="40% - Accent5 8 2" xfId="7291" xr:uid="{E52A7B0C-C5BF-4949-B8C3-FF62B5CA7EDB}"/>
    <cellStyle name="40% - Accent5 9" xfId="2689" xr:uid="{A4624D94-70FA-4975-B7FE-484CE2D109D6}"/>
    <cellStyle name="40% - Accent5 9 2" xfId="7292" xr:uid="{39AA8FC5-BCC4-4DC3-AB55-F693C2ADFCCA}"/>
    <cellStyle name="40% - Accent6 10" xfId="2690" xr:uid="{07DCF228-AE53-4065-864E-A93F676E7520}"/>
    <cellStyle name="40% - Accent6 10 2" xfId="7293" xr:uid="{B1B26B14-D41E-4C1A-8EDE-ECE90CD24645}"/>
    <cellStyle name="40% - Accent6 11" xfId="2691" xr:uid="{B86704F4-14F6-42B1-ABFB-D5C4513B1727}"/>
    <cellStyle name="40% - Accent6 11 2" xfId="7294" xr:uid="{79BE0CB9-85EA-4FBC-9FCD-7F254283E752}"/>
    <cellStyle name="40% - Accent6 12" xfId="2692" xr:uid="{C8077BB4-5CC3-4547-9233-C8AC65C9C5B2}"/>
    <cellStyle name="40% - Accent6 12 2" xfId="7295" xr:uid="{40A331F6-6F61-4B68-BAC7-B9A0F8C4BE10}"/>
    <cellStyle name="40% - Accent6 13" xfId="2693" xr:uid="{08D8B9B3-B7EE-489D-80BC-A56FB7DD9079}"/>
    <cellStyle name="40% - Accent6 13 2" xfId="7296" xr:uid="{E890CE8A-BCF3-4D6B-9121-B154623BE879}"/>
    <cellStyle name="40% - Accent6 14" xfId="2694" xr:uid="{9C827598-1CB7-4C34-AEF4-7513F0169D1E}"/>
    <cellStyle name="40% - Accent6 14 2" xfId="7297" xr:uid="{C99FE46F-B239-4AA1-B616-F16142AEB3A7}"/>
    <cellStyle name="40% - Accent6 15" xfId="2695" xr:uid="{04D7DA87-41B9-43AA-89CB-FBD9820050BA}"/>
    <cellStyle name="40% - Accent6 15 2" xfId="7298" xr:uid="{9C897B7E-5ACF-413A-AD64-2A8AB5888E71}"/>
    <cellStyle name="40% - Accent6 16" xfId="2696" xr:uid="{D8CFE7BC-71A0-47FD-8650-FD164467C301}"/>
    <cellStyle name="40% - Accent6 16 2" xfId="7299" xr:uid="{3FF82BE7-A473-4383-82D7-2F3EE6AB5D6A}"/>
    <cellStyle name="40% - Accent6 17" xfId="2697" xr:uid="{98204155-A9F1-4259-9F28-2665D8016904}"/>
    <cellStyle name="40% - Accent6 17 2" xfId="7300" xr:uid="{8E73D6B5-B7C5-40D9-AE0B-A2DF6204F419}"/>
    <cellStyle name="40% - Accent6 18" xfId="2698" xr:uid="{380C6EAA-06CB-43AB-AE60-698CF9549A94}"/>
    <cellStyle name="40% - Accent6 18 2" xfId="7301" xr:uid="{56E0F366-450F-49CC-8447-FD476D76C509}"/>
    <cellStyle name="40% - Accent6 19" xfId="2699" xr:uid="{28982AD8-F96C-4087-9DCC-E12FFD64943F}"/>
    <cellStyle name="40% - Accent6 19 2" xfId="7302" xr:uid="{7C71E56F-33D0-45E0-BD86-333383769656}"/>
    <cellStyle name="40% - Accent6 2" xfId="340" xr:uid="{F0169DA2-5AC1-49E1-887D-DB77D5D5D8F6}"/>
    <cellStyle name="40% - Accent6 2 2" xfId="341" xr:uid="{A54BEB48-B289-4755-AEE3-F7F5A611A475}"/>
    <cellStyle name="40% - Accent6 2 2 2" xfId="342" xr:uid="{3DF9980C-3825-4EEB-BA65-65E1CD005BA5}"/>
    <cellStyle name="40% - Accent6 2 2 2 2" xfId="7987" xr:uid="{618FC0D1-742E-4F2A-98DC-493F9A574F80}"/>
    <cellStyle name="40% - Accent6 2 2 2 2 2" xfId="13135" xr:uid="{BBFE3D9D-6130-40FB-8CAC-E0FD14C3546E}"/>
    <cellStyle name="40% - Accent6 2 2 2 2 2 2" xfId="18028" xr:uid="{D4560F90-E174-4EC9-A4D0-FF997D8B0072}"/>
    <cellStyle name="40% - Accent6 2 2 2 2 3" xfId="15839" xr:uid="{846C8B0B-307C-4A96-B422-DE1469618FA1}"/>
    <cellStyle name="40% - Accent6 2 2 3" xfId="2700" xr:uid="{92590573-6FA1-4111-BAA5-08955CF03AA9}"/>
    <cellStyle name="40% - Accent6 2 2 3 2" xfId="4363" xr:uid="{C0C99F77-748C-430E-A130-6C65CB60D4ED}"/>
    <cellStyle name="40% - Accent6 2 2 3 2 2" xfId="6721" xr:uid="{29E13AE0-CB87-46A9-95BD-86C014BC20F0}"/>
    <cellStyle name="40% - Accent6 2 2 3 2 2 2" xfId="12707" xr:uid="{C60F8AFC-35E1-43E5-9DFB-9AC2005FA9FB}"/>
    <cellStyle name="40% - Accent6 2 2 3 2 2 2 2" xfId="17618" xr:uid="{2C2C4458-EE81-4FC1-92A0-D11797D19057}"/>
    <cellStyle name="40% - Accent6 2 2 3 2 2 3" xfId="15418" xr:uid="{111E6985-E569-453C-9C81-E46B0A4989A4}"/>
    <cellStyle name="40% - Accent6 2 2 3 2 3" xfId="10395" xr:uid="{DF4AB570-5411-47CE-A2BE-337701C25FC7}"/>
    <cellStyle name="40% - Accent6 2 2 3 2 3 2" xfId="16725" xr:uid="{8DB5216B-A0EF-49EB-86D2-01B034A6AF6B}"/>
    <cellStyle name="40% - Accent6 2 2 3 2 4" xfId="14516" xr:uid="{E9F449AA-A147-4CC1-A7D5-0BABFC9BF2D4}"/>
    <cellStyle name="40% - Accent6 2 2 3 3" xfId="5587" xr:uid="{A226DC82-9BEE-4D54-8488-951AA2463F4B}"/>
    <cellStyle name="40% - Accent6 2 2 3 3 2" xfId="11574" xr:uid="{AED63E2B-9821-4BBF-BC6B-0D8CA48046CE}"/>
    <cellStyle name="40% - Accent6 2 2 3 3 2 2" xfId="17189" xr:uid="{8BF83469-72BF-4845-8A57-FDFD23A6F861}"/>
    <cellStyle name="40% - Accent6 2 2 3 3 3" xfId="14989" xr:uid="{FC0C668E-292F-4EE6-9E2C-FB067DF5F059}"/>
    <cellStyle name="40% - Accent6 2 2 3 4" xfId="9259" xr:uid="{9D48BE44-9B3D-4DF9-AF28-91409210E6A5}"/>
    <cellStyle name="40% - Accent6 2 2 3 4 2" xfId="16297" xr:uid="{144BAF5A-1607-4B07-BD40-2795CC776726}"/>
    <cellStyle name="40% - Accent6 2 2 3 5" xfId="14071" xr:uid="{6959A158-5238-4E43-ACDF-86279EBDD71A}"/>
    <cellStyle name="40% - Accent6 2 2 4" xfId="7303" xr:uid="{9BA442F6-663D-48DF-8FF0-1F332B201510}"/>
    <cellStyle name="40% - Accent6 2 2 4 2" xfId="13025" xr:uid="{8A223388-5222-4B41-A6FB-98096616C6C4}"/>
    <cellStyle name="40% - Accent6 2 2 4 2 2" xfId="17923" xr:uid="{C69EDC72-27F1-40FA-8FFE-D7463AB23A0D}"/>
    <cellStyle name="40% - Accent6 2 2 4 3" xfId="15724" xr:uid="{0C08365F-4A24-4DDB-9E8B-B0A07776D096}"/>
    <cellStyle name="40% - Accent6 2 2 5" xfId="19970" xr:uid="{4543F30C-41D9-4508-A2A4-B47DB6CE7994}"/>
    <cellStyle name="40% - Accent6 2 2 6" xfId="19863" xr:uid="{0066CB9D-D5FC-4084-B2D2-8FADE9C39D4C}"/>
    <cellStyle name="40% - Accent6 2 3" xfId="343" xr:uid="{850348E9-4DF3-49EF-9808-2B90CBB97FED}"/>
    <cellStyle name="40% - Accent6 2 3 2" xfId="7880" xr:uid="{D82B067D-A3D7-411B-8D5A-889CB7248D30}"/>
    <cellStyle name="40% - Accent6 2 3 2 2" xfId="20922" xr:uid="{31425FED-092B-4406-B199-38FBE4F6315D}"/>
    <cellStyle name="40% - Accent6 2 4" xfId="344" xr:uid="{3CB820D6-51F8-49B0-B707-05E51A123187}"/>
    <cellStyle name="40% - Accent6 2 4 2" xfId="3381" xr:uid="{9554C4EB-0B0F-47F1-94EB-A6B8FCBA951D}"/>
    <cellStyle name="40% - Accent6 2 4 2 2" xfId="5782" xr:uid="{84E6B0BA-8140-40B4-A400-2DDE7C1F94FD}"/>
    <cellStyle name="40% - Accent6 2 4 2 2 2" xfId="11769" xr:uid="{072155F0-FB9C-4054-9DCB-68418F2F06AD}"/>
    <cellStyle name="40% - Accent6 2 4 2 2 2 2" xfId="17370" xr:uid="{F769021C-AA8D-48C1-A69E-D8CCD9B6BDFF}"/>
    <cellStyle name="40% - Accent6 2 4 2 2 3" xfId="15169" xr:uid="{3E53E8C5-8568-4872-B976-66F581DB7CCC}"/>
    <cellStyle name="40% - Accent6 2 4 2 3" xfId="9457" xr:uid="{7E6AA375-777B-457D-A580-C8C5E62300EC}"/>
    <cellStyle name="40% - Accent6 2 4 2 3 2" xfId="16480" xr:uid="{BBF20CBE-904E-4622-8CEF-82567C555C19}"/>
    <cellStyle name="40% - Accent6 2 4 2 4" xfId="14262" xr:uid="{AFE96326-00D5-4E81-82BA-D6622B711C34}"/>
    <cellStyle name="40% - Accent6 2 4 3" xfId="4612" xr:uid="{C81E463E-DFBF-4615-A09D-D30D9B388554}"/>
    <cellStyle name="40% - Accent6 2 4 3 2" xfId="10642" xr:uid="{7EC22C48-F8EC-4F9A-8C46-62F28DF659B9}"/>
    <cellStyle name="40% - Accent6 2 4 3 2 2" xfId="16951" xr:uid="{F62C546C-3FA1-4036-85DC-1660429068D8}"/>
    <cellStyle name="40% - Accent6 2 4 3 3" xfId="14741" xr:uid="{7B8B9722-9028-4427-B0F8-498388E2BB96}"/>
    <cellStyle name="40% - Accent6 2 4 4" xfId="8283" xr:uid="{20CFF8FC-5417-4F31-A5C8-DF10A1013707}"/>
    <cellStyle name="40% - Accent6 2 4 4 2" xfId="16051" xr:uid="{14FB23E5-B50E-43EC-8886-622C17B3E885}"/>
    <cellStyle name="40% - Accent6 2 4 5" xfId="13630" xr:uid="{40547F3A-D467-42C2-8430-BFEE3C7A0DC3}"/>
    <cellStyle name="40% - Accent6 2 5" xfId="2416" xr:uid="{E2BCC78D-6BFF-42D8-9921-5CC76040EF7E}"/>
    <cellStyle name="40% - Accent6 2 5 2" xfId="20682" xr:uid="{25F6B92B-9535-40EE-B404-10E0057EA2ED}"/>
    <cellStyle name="40% - Accent6 2 6" xfId="7008" xr:uid="{18D8642F-ECAD-4611-ACB5-15B7CCAE5DB1}"/>
    <cellStyle name="40% - Accent6 2 6 2" xfId="20834" xr:uid="{5D526D9D-0D22-4920-9BAB-D0FE64253C5B}"/>
    <cellStyle name="40% - Accent6 2 7" xfId="19969" xr:uid="{550E4A4E-A587-45F3-89D6-1853D96252DF}"/>
    <cellStyle name="40% - Accent6 2 8" xfId="19537" xr:uid="{A559F323-DF19-427A-9471-324D268253BB}"/>
    <cellStyle name="40% - Accent6 20" xfId="2701" xr:uid="{F6876ADD-C0E8-4496-9786-D0BE35DEFD86}"/>
    <cellStyle name="40% - Accent6 20 2" xfId="7304" xr:uid="{B9156DC8-4BD1-4066-A895-33ECB136C722}"/>
    <cellStyle name="40% - Accent6 21" xfId="2702" xr:uid="{0D80979C-BA13-4563-AAA4-4520C97F82E5}"/>
    <cellStyle name="40% - Accent6 21 2" xfId="7305" xr:uid="{0A1B6CB7-1328-4315-9471-7EFF94909F1E}"/>
    <cellStyle name="40% - Accent6 22" xfId="2703" xr:uid="{8FD5C001-7099-47D3-B529-42B2697AB0D7}"/>
    <cellStyle name="40% - Accent6 22 2" xfId="7988" xr:uid="{3F68FEAC-99CA-4952-9E1D-485DEB9A193B}"/>
    <cellStyle name="40% - Accent6 22 2 2" xfId="20946" xr:uid="{339B58A0-6DC2-4E00-886B-85CC05252818}"/>
    <cellStyle name="40% - Accent6 22 3" xfId="7306" xr:uid="{D4659A96-BC90-41B1-A2EC-0B6C96CF711D}"/>
    <cellStyle name="40% - Accent6 22 3 2" xfId="20857" xr:uid="{7B1D6206-72BA-4AC0-8A72-2F3301193C67}"/>
    <cellStyle name="40% - Accent6 22 4" xfId="20706" xr:uid="{4057E2EB-8B94-474B-A669-A9107AE11150}"/>
    <cellStyle name="40% - Accent6 23" xfId="2704" xr:uid="{7A7BB133-4C63-4251-8FAE-4D0411EF6ABE}"/>
    <cellStyle name="40% - Accent6 23 2" xfId="4364" xr:uid="{C4BA012E-8D81-4090-B7F3-FC1F0CF08549}"/>
    <cellStyle name="40% - Accent6 23 2 2" xfId="6722" xr:uid="{A4E46772-3B1E-4F8D-9843-F64EDC8F1A7B}"/>
    <cellStyle name="40% - Accent6 23 2 2 2" xfId="12708" xr:uid="{9F7DDE91-201B-41AC-B8BD-551DC0B0388E}"/>
    <cellStyle name="40% - Accent6 23 2 2 2 2" xfId="17619" xr:uid="{15532A91-045F-49F9-810B-FFC1453101DB}"/>
    <cellStyle name="40% - Accent6 23 2 2 3" xfId="15419" xr:uid="{E51DD21E-86D1-486B-A49C-C77490AEBF3F}"/>
    <cellStyle name="40% - Accent6 23 2 3" xfId="7989" xr:uid="{BFA8B6F4-49D9-4906-9B2E-F5E367C26791}"/>
    <cellStyle name="40% - Accent6 23 2 3 2" xfId="13136" xr:uid="{DBC22D22-1A37-4F11-A88B-6CE31A969DD8}"/>
    <cellStyle name="40% - Accent6 23 2 3 2 2" xfId="18029" xr:uid="{71A0CD33-E371-4552-8E9B-5E6426802B4E}"/>
    <cellStyle name="40% - Accent6 23 2 3 3" xfId="15840" xr:uid="{83F24593-8DF2-4F61-97E0-4933998D64EF}"/>
    <cellStyle name="40% - Accent6 23 2 4" xfId="10396" xr:uid="{BF44558E-1E98-42A4-8860-C8CFEEEE7DA7}"/>
    <cellStyle name="40% - Accent6 23 2 4 2" xfId="16726" xr:uid="{5AC25077-5CEA-4BCA-B622-63C75E931B46}"/>
    <cellStyle name="40% - Accent6 23 2 5" xfId="14517" xr:uid="{0CC48FF1-6F54-497A-BEAE-8613FCC62463}"/>
    <cellStyle name="40% - Accent6 23 3" xfId="5588" xr:uid="{8D363622-CC14-474D-8F49-4C876BF24F59}"/>
    <cellStyle name="40% - Accent6 23 3 2" xfId="11575" xr:uid="{417A0BF4-0214-47FF-BCAE-B1713981423E}"/>
    <cellStyle name="40% - Accent6 23 3 2 2" xfId="17190" xr:uid="{357FCDF2-DBAC-4A87-988D-5BE8ADFCFF8D}"/>
    <cellStyle name="40% - Accent6 23 3 3" xfId="14990" xr:uid="{D63248A7-F127-4223-8366-788B840E9B9D}"/>
    <cellStyle name="40% - Accent6 23 4" xfId="7307" xr:uid="{B43322B1-6A13-4D0D-B3B6-23C01A5E8502}"/>
    <cellStyle name="40% - Accent6 23 4 2" xfId="13026" xr:uid="{A0AD4788-9F77-4236-A508-50FC17BA2EBD}"/>
    <cellStyle name="40% - Accent6 23 4 2 2" xfId="17924" xr:uid="{A84692EC-0153-4FB6-AE31-3BF1AE042FB7}"/>
    <cellStyle name="40% - Accent6 23 4 3" xfId="15725" xr:uid="{403894DB-4FC6-4155-B208-7DFAE2E12D7C}"/>
    <cellStyle name="40% - Accent6 23 5" xfId="9260" xr:uid="{50575A64-AE00-4DE2-8F0C-091C019185CB}"/>
    <cellStyle name="40% - Accent6 23 5 2" xfId="16298" xr:uid="{3C6969BD-BC15-45CE-85A8-78192B35789D}"/>
    <cellStyle name="40% - Accent6 23 6" xfId="14072" xr:uid="{1C47797B-4B76-47E8-8324-1682789D6298}"/>
    <cellStyle name="40% - Accent6 24" xfId="2705" xr:uid="{BF0A83E0-0F54-4CD3-95BA-35C690349E3D}"/>
    <cellStyle name="40% - Accent6 24 2" xfId="7990" xr:uid="{2E90F1EA-641E-41B7-A032-5980009BA0F1}"/>
    <cellStyle name="40% - Accent6 24 2 2" xfId="20947" xr:uid="{6428966F-CCDB-4AC0-8A96-DEA744B876A6}"/>
    <cellStyle name="40% - Accent6 24 3" xfId="7308" xr:uid="{189DDC01-ABD5-43DA-9C2D-287CB57E093E}"/>
    <cellStyle name="40% - Accent6 24 3 2" xfId="20858" xr:uid="{BDC23BE0-1C87-43A9-A18E-33C2E3777C08}"/>
    <cellStyle name="40% - Accent6 24 4" xfId="20707" xr:uid="{13B1184B-C038-4515-AC7D-3549781B9EA1}"/>
    <cellStyle name="40% - Accent6 25" xfId="2706" xr:uid="{D72356A8-DD4C-4F7C-B2E3-F0F4305A433C}"/>
    <cellStyle name="40% - Accent6 25 2" xfId="4365" xr:uid="{2BD2BBF6-47DB-4CFD-9D8C-6B447492400F}"/>
    <cellStyle name="40% - Accent6 25 2 2" xfId="6723" xr:uid="{D8D834FE-69AD-4C14-8C3F-8EDCC9CDCD7C}"/>
    <cellStyle name="40% - Accent6 25 2 2 2" xfId="12709" xr:uid="{CC4A9B45-C3EE-4EF3-80C8-DCB8F3AAE21D}"/>
    <cellStyle name="40% - Accent6 25 2 2 2 2" xfId="17620" xr:uid="{930580E9-F731-4BD3-A70D-EAEFA511608C}"/>
    <cellStyle name="40% - Accent6 25 2 2 3" xfId="15420" xr:uid="{11188476-E377-489E-B566-028E55B6628B}"/>
    <cellStyle name="40% - Accent6 25 2 3" xfId="7991" xr:uid="{AF7B4B7C-D8EC-4963-994D-F9C51367E86A}"/>
    <cellStyle name="40% - Accent6 25 2 3 2" xfId="13137" xr:uid="{3A16825C-F9C3-4640-AE3C-B3F1B851EF81}"/>
    <cellStyle name="40% - Accent6 25 2 3 2 2" xfId="18030" xr:uid="{CF1F50E7-522B-416A-BF58-76ECEE0D1B29}"/>
    <cellStyle name="40% - Accent6 25 2 3 3" xfId="15841" xr:uid="{03B8CE86-951F-4F5C-8FCA-87AA4B4F957D}"/>
    <cellStyle name="40% - Accent6 25 2 4" xfId="10397" xr:uid="{2229E6C2-B2DC-44DE-9589-F1BCE27F7E48}"/>
    <cellStyle name="40% - Accent6 25 2 4 2" xfId="16727" xr:uid="{7E4624B0-8FDA-4014-AFA7-509B1629AC3B}"/>
    <cellStyle name="40% - Accent6 25 2 5" xfId="14518" xr:uid="{44E7FC68-2B32-4991-A27C-0FCCE6F37D53}"/>
    <cellStyle name="40% - Accent6 25 3" xfId="5589" xr:uid="{C49BCD4E-B045-49AF-8AC9-DD25B68D1A10}"/>
    <cellStyle name="40% - Accent6 25 3 2" xfId="11576" xr:uid="{4EDACDB0-47AD-4993-B114-C98001F0E9F8}"/>
    <cellStyle name="40% - Accent6 25 3 2 2" xfId="17191" xr:uid="{015F5B5D-806E-4137-94BA-62EFA5BE755F}"/>
    <cellStyle name="40% - Accent6 25 3 3" xfId="14991" xr:uid="{B65964FB-71D5-441E-9438-8F629E606BCC}"/>
    <cellStyle name="40% - Accent6 25 4" xfId="7309" xr:uid="{B5E38680-C58B-49E6-8E62-538BF7BB2BA6}"/>
    <cellStyle name="40% - Accent6 25 4 2" xfId="13027" xr:uid="{AA87685F-96F5-435D-9E96-D8EA2E2E974A}"/>
    <cellStyle name="40% - Accent6 25 4 2 2" xfId="17925" xr:uid="{52914331-BA95-4D8B-82C5-0755FE222403}"/>
    <cellStyle name="40% - Accent6 25 4 3" xfId="15726" xr:uid="{6D2F8ADF-1619-462C-A94F-D38E625A18CF}"/>
    <cellStyle name="40% - Accent6 25 5" xfId="9261" xr:uid="{49ECE8F7-F214-4D2B-8BE3-C1B3C457517F}"/>
    <cellStyle name="40% - Accent6 25 5 2" xfId="16299" xr:uid="{80DB661F-A174-489F-A68D-9949B3BF3ACB}"/>
    <cellStyle name="40% - Accent6 25 6" xfId="14073" xr:uid="{F3B882AF-50EF-487E-B90A-C524D30781AE}"/>
    <cellStyle name="40% - Accent6 26" xfId="3316" xr:uid="{86BDD48B-0756-4C11-A2F6-AFFD86A4E0FE}"/>
    <cellStyle name="40% - Accent6 26 2" xfId="4500" xr:uid="{73352390-5252-471C-BED1-68541582151A}"/>
    <cellStyle name="40% - Accent6 26 2 2" xfId="6857" xr:uid="{80934D32-2525-4071-88FD-2B1F8D91304D}"/>
    <cellStyle name="40% - Accent6 26 2 2 2" xfId="12843" xr:uid="{39801673-D4C6-4B70-8856-19CC683DEEE6}"/>
    <cellStyle name="40% - Accent6 26 2 2 2 2" xfId="17751" xr:uid="{C1C10634-2E1D-4D75-A567-13227FBDFE9E}"/>
    <cellStyle name="40% - Accent6 26 2 2 3" xfId="15551" xr:uid="{0198CA89-233D-47DB-B907-4D121E114E9D}"/>
    <cellStyle name="40% - Accent6 26 2 3" xfId="10531" xr:uid="{B0F4EE39-CA21-462C-BEEC-7BDCFD71589A}"/>
    <cellStyle name="40% - Accent6 26 2 3 2" xfId="16858" xr:uid="{3836013D-0C5C-43E6-B1D3-3A364BE53092}"/>
    <cellStyle name="40% - Accent6 26 2 4" xfId="14649" xr:uid="{C0CE5C4F-3027-478C-8F1B-46FB8790B64D}"/>
    <cellStyle name="40% - Accent6 26 3" xfId="5721" xr:uid="{09F4B21C-5C8A-4065-92AB-BBE6081F4F0A}"/>
    <cellStyle name="40% - Accent6 26 3 2" xfId="11708" xr:uid="{2DC761A6-386A-4B52-902E-6441821ED074}"/>
    <cellStyle name="40% - Accent6 26 3 2 2" xfId="17321" xr:uid="{7EBC90EB-42E0-45F5-835C-74347284731C}"/>
    <cellStyle name="40% - Accent6 26 3 3" xfId="15121" xr:uid="{0672756C-316C-4814-B1D8-0D07344EC1A4}"/>
    <cellStyle name="40% - Accent6 26 4" xfId="7822" xr:uid="{A714400F-AE94-4EE7-A5CE-9A972C118E4A}"/>
    <cellStyle name="40% - Accent6 26 4 2" xfId="20895" xr:uid="{D2D5CE05-AF0F-47BD-822A-1E8C5FCBFAB4}"/>
    <cellStyle name="40% - Accent6 26 5" xfId="9396" xr:uid="{147A6495-B39B-4D2A-B960-94346574B164}"/>
    <cellStyle name="40% - Accent6 26 5 2" xfId="16432" xr:uid="{56401A53-8AB9-4A97-A874-43DE2C94D7A2}"/>
    <cellStyle name="40% - Accent6 26 6" xfId="14214" xr:uid="{9D9A34F3-9D5A-4388-A6EA-17E18159DA14}"/>
    <cellStyle name="40% - Accent6 27" xfId="4286" xr:uid="{21E60791-0D69-4954-BCAE-31582D2B29D8}"/>
    <cellStyle name="40% - Accent6 27 2" xfId="7866" xr:uid="{74FC781B-D019-4322-A443-EF923ED99C7C}"/>
    <cellStyle name="40% - Accent6 27 2 2" xfId="20909" xr:uid="{A78A6F1D-2C11-421E-88E0-2E5DAB86E636}"/>
    <cellStyle name="40% - Accent6 27 3" xfId="20751" xr:uid="{2B916075-4AD4-4240-8BAD-C14BA2BCAC27}"/>
    <cellStyle name="40% - Accent6 28" xfId="5512" xr:uid="{40ACADEC-E94A-4A6A-B4AB-304143DF1028}"/>
    <cellStyle name="40% - Accent6 28 2" xfId="20780" xr:uid="{33133285-585D-43B8-861E-1FB4CD5EEFE3}"/>
    <cellStyle name="40% - Accent6 29" xfId="6994" xr:uid="{6E7CB64B-2CD1-4D50-A895-671996B579EE}"/>
    <cellStyle name="40% - Accent6 29 2" xfId="20821" xr:uid="{14795052-BE64-421D-A652-8BF8402C8613}"/>
    <cellStyle name="40% - Accent6 3" xfId="345" xr:uid="{1B9A6FD3-1B05-43FD-9353-F3B9A832882D}"/>
    <cellStyle name="40% - Accent6 3 2" xfId="346" xr:uid="{4B9C095B-A4D7-4D62-8CC7-E2496529B37C}"/>
    <cellStyle name="40% - Accent6 3 2 2" xfId="2708" xr:uid="{B40823C2-F38E-4D46-80E2-C4A9AACA84E8}"/>
    <cellStyle name="40% - Accent6 3 2 2 2" xfId="4367" xr:uid="{96372D88-50B6-4C69-9850-A7A2113B1A38}"/>
    <cellStyle name="40% - Accent6 3 2 2 2 2" xfId="6725" xr:uid="{CF77EEF8-9169-408E-9EB0-C27E78AAFFB9}"/>
    <cellStyle name="40% - Accent6 3 2 2 2 2 2" xfId="12711" xr:uid="{EAA918E9-7A22-4AC5-9E5F-14B1DC1B65BF}"/>
    <cellStyle name="40% - Accent6 3 2 2 2 2 2 2" xfId="17622" xr:uid="{F96B4BB3-B8D6-48CC-A6C1-C0CE45F77C82}"/>
    <cellStyle name="40% - Accent6 3 2 2 2 2 3" xfId="15422" xr:uid="{E04DCE41-3B77-493D-9C01-328340591477}"/>
    <cellStyle name="40% - Accent6 3 2 2 2 3" xfId="10399" xr:uid="{9E1976C7-3657-4776-B870-E58D9B9ABA53}"/>
    <cellStyle name="40% - Accent6 3 2 2 2 3 2" xfId="16729" xr:uid="{F80B5D24-9E92-41C1-BCFA-55DF21D95FA1}"/>
    <cellStyle name="40% - Accent6 3 2 2 2 4" xfId="14520" xr:uid="{D5512984-7854-4FA3-80DA-4BE99D90F635}"/>
    <cellStyle name="40% - Accent6 3 2 2 3" xfId="5591" xr:uid="{57106568-2982-4A39-B956-2B094CA76EE8}"/>
    <cellStyle name="40% - Accent6 3 2 2 3 2" xfId="11578" xr:uid="{FD67F84F-62D6-42C9-841B-97C58A585BAF}"/>
    <cellStyle name="40% - Accent6 3 2 2 3 2 2" xfId="17193" xr:uid="{DE8F91E9-554F-4794-B9CE-1C10D1CD1B8B}"/>
    <cellStyle name="40% - Accent6 3 2 2 3 3" xfId="14993" xr:uid="{869096D3-2FE8-42C5-ADF2-A634EABB95C6}"/>
    <cellStyle name="40% - Accent6 3 2 2 4" xfId="7993" xr:uid="{B83DCD1B-5AD2-4B11-8A38-C935C778AAA1}"/>
    <cellStyle name="40% - Accent6 3 2 2 4 2" xfId="13139" xr:uid="{6A2FBEB8-B312-425F-B47C-16C96355331B}"/>
    <cellStyle name="40% - Accent6 3 2 2 4 2 2" xfId="18032" xr:uid="{11E55674-3765-4E63-B0DC-F52B505EE180}"/>
    <cellStyle name="40% - Accent6 3 2 2 4 3" xfId="15843" xr:uid="{0DC32294-99E6-4F4E-AE5F-2A0460EC670C}"/>
    <cellStyle name="40% - Accent6 3 2 2 5" xfId="9263" xr:uid="{57483E13-17AC-4A72-A0C9-9296E26EE187}"/>
    <cellStyle name="40% - Accent6 3 2 2 5 2" xfId="16301" xr:uid="{EEB4CCC8-1108-419A-B04B-91BE8664B9FA}"/>
    <cellStyle name="40% - Accent6 3 2 2 6" xfId="14075" xr:uid="{FB14AC89-20AC-4E0D-8C8D-64930ADCF700}"/>
    <cellStyle name="40% - Accent6 3 2 3" xfId="7311" xr:uid="{31A1C30F-FD91-49DB-A461-690340C84710}"/>
    <cellStyle name="40% - Accent6 3 2 3 2" xfId="13029" xr:uid="{FC23E3C7-17BB-48EE-A3DA-8367C4735022}"/>
    <cellStyle name="40% - Accent6 3 2 3 2 2" xfId="17927" xr:uid="{58D2401E-D64A-488C-B01C-D384F6AE48E2}"/>
    <cellStyle name="40% - Accent6 3 2 3 3" xfId="15728" xr:uid="{2188E3CE-08F6-4C79-9B9F-BC9697E77651}"/>
    <cellStyle name="40% - Accent6 3 3" xfId="347" xr:uid="{FE04DE6E-423F-4FBD-97C6-6EE1D2CC2F12}"/>
    <cellStyle name="40% - Accent6 3 3 2" xfId="7992" xr:uid="{3D08E605-46EC-4CAA-AC7A-1CFB82CFE459}"/>
    <cellStyle name="40% - Accent6 3 3 2 2" xfId="13138" xr:uid="{BD52BA11-8417-478D-993D-6F67A5A0A466}"/>
    <cellStyle name="40% - Accent6 3 3 2 2 2" xfId="18031" xr:uid="{E67A2484-45E9-415E-8F7C-11E2BD9F5442}"/>
    <cellStyle name="40% - Accent6 3 3 2 3" xfId="15842" xr:uid="{50C3C883-B60A-4835-82C7-5CBA58E65399}"/>
    <cellStyle name="40% - Accent6 3 4" xfId="2707" xr:uid="{9C025463-08F3-4478-A06C-1756EC181841}"/>
    <cellStyle name="40% - Accent6 3 4 2" xfId="4366" xr:uid="{9C0A6EF6-5A94-4252-86C5-C0C781B80B13}"/>
    <cellStyle name="40% - Accent6 3 4 2 2" xfId="6724" xr:uid="{089D9AA3-441B-40D9-BA63-787B21025753}"/>
    <cellStyle name="40% - Accent6 3 4 2 2 2" xfId="12710" xr:uid="{7E5309F5-7F10-4858-AB9C-F76D0292F2BB}"/>
    <cellStyle name="40% - Accent6 3 4 2 2 2 2" xfId="17621" xr:uid="{00360512-987C-42EF-8EF2-D71114E1369E}"/>
    <cellStyle name="40% - Accent6 3 4 2 2 3" xfId="15421" xr:uid="{04FB38BD-3AFA-4088-A691-4C1EB90669A6}"/>
    <cellStyle name="40% - Accent6 3 4 2 3" xfId="10398" xr:uid="{7B557192-2098-464C-A4A7-39BD7B838D54}"/>
    <cellStyle name="40% - Accent6 3 4 2 3 2" xfId="16728" xr:uid="{7FC790A0-DB65-4295-BFFF-2789E4134C71}"/>
    <cellStyle name="40% - Accent6 3 4 2 4" xfId="14519" xr:uid="{BBEA5E54-EAB1-4DC7-9080-E1F15C6C299F}"/>
    <cellStyle name="40% - Accent6 3 4 3" xfId="5590" xr:uid="{31CC153A-ED05-4F23-B175-B8D618222EDC}"/>
    <cellStyle name="40% - Accent6 3 4 3 2" xfId="11577" xr:uid="{B756A525-A440-4901-8AB3-66DB45D7771B}"/>
    <cellStyle name="40% - Accent6 3 4 3 2 2" xfId="17192" xr:uid="{C94DF46E-75CA-458D-ADCE-8A1C604AE284}"/>
    <cellStyle name="40% - Accent6 3 4 3 3" xfId="14992" xr:uid="{763467CD-DE68-495C-AC9D-5118E16F5214}"/>
    <cellStyle name="40% - Accent6 3 4 4" xfId="9262" xr:uid="{41885B8E-E937-4E23-9A52-FE52735B0CDC}"/>
    <cellStyle name="40% - Accent6 3 4 4 2" xfId="16300" xr:uid="{BE4FAD00-3E41-4ADE-A80B-940D4700BCE3}"/>
    <cellStyle name="40% - Accent6 3 4 5" xfId="14074" xr:uid="{364BF382-0658-4C37-BBB1-F96B9AF52693}"/>
    <cellStyle name="40% - Accent6 3 5" xfId="7310" xr:uid="{753EAC79-1FFC-4521-8AC0-EB51B78B5541}"/>
    <cellStyle name="40% - Accent6 3 5 2" xfId="13028" xr:uid="{FF61B617-FA07-4B78-B85D-2988AAAFB844}"/>
    <cellStyle name="40% - Accent6 3 5 2 2" xfId="17926" xr:uid="{41320BD5-4A9C-4EBF-BBFC-192A02A6F914}"/>
    <cellStyle name="40% - Accent6 3 5 3" xfId="15727" xr:uid="{746D93D3-F6B0-42F9-BFE8-208235C9CEDB}"/>
    <cellStyle name="40% - Accent6 3 6" xfId="19971" xr:uid="{1AB5CC2E-A7EE-4706-BD1A-0F61046DE703}"/>
    <cellStyle name="40% - Accent6 3 7" xfId="19801" xr:uid="{71B3C58D-CA5A-48A0-901A-FEDA8A830162}"/>
    <cellStyle name="40% - Accent6 30" xfId="9184" xr:uid="{F1F43192-C212-4320-B02E-EDAA4E7EA5B7}"/>
    <cellStyle name="40% - Accent6 30 2" xfId="21012" xr:uid="{FCBCFE85-C086-4DF9-A25A-F1E701610E78}"/>
    <cellStyle name="40% - Accent6 31" xfId="13994" xr:uid="{2D78B8CD-2998-408C-B279-BAF7E82224DC}"/>
    <cellStyle name="40% - Accent6 32" xfId="20669" xr:uid="{35AAF777-3BD6-4A47-9398-C4C2F935207B}"/>
    <cellStyle name="40% - Accent6 33" xfId="19216" xr:uid="{24D6D58B-D854-4805-A343-3610967B9DEB}"/>
    <cellStyle name="40% - Accent6 34" xfId="2401" xr:uid="{118378A4-9F58-4E27-9EC5-1A73D8B98992}"/>
    <cellStyle name="40% - Accent6 4" xfId="348" xr:uid="{1E7164C8-F1CA-43ED-BC09-8AA1DCDDECE9}"/>
    <cellStyle name="40% - Accent6 4 2" xfId="3382" xr:uid="{F4E999B5-DB4D-46F7-8AF7-66605269F241}"/>
    <cellStyle name="40% - Accent6 4 2 2" xfId="5783" xr:uid="{585ECA69-D5CB-4BB0-BA74-1FCF170C900A}"/>
    <cellStyle name="40% - Accent6 4 2 2 2" xfId="11770" xr:uid="{E55B1F48-4CDA-48F1-9E8C-913DDD32B677}"/>
    <cellStyle name="40% - Accent6 4 2 2 2 2" xfId="17371" xr:uid="{A01218BE-413A-48D1-8F5C-169C3656319E}"/>
    <cellStyle name="40% - Accent6 4 2 2 3" xfId="15170" xr:uid="{629B0878-5710-4B64-BBE8-15A8F20C7457}"/>
    <cellStyle name="40% - Accent6 4 2 3" xfId="7994" xr:uid="{BD39C821-5F03-4291-8841-0C14569BE4A8}"/>
    <cellStyle name="40% - Accent6 4 2 3 2" xfId="13140" xr:uid="{D9AF388E-6968-4092-8626-63FD65EBAD8A}"/>
    <cellStyle name="40% - Accent6 4 2 3 2 2" xfId="18033" xr:uid="{D584BB15-D0A8-484F-A960-A15C7F089C49}"/>
    <cellStyle name="40% - Accent6 4 2 3 3" xfId="15844" xr:uid="{EEB1F7C9-E9B4-49F3-B598-BDB98AFE60C6}"/>
    <cellStyle name="40% - Accent6 4 2 4" xfId="9458" xr:uid="{7A3969EF-7681-4575-BDA2-908973BAF3AA}"/>
    <cellStyle name="40% - Accent6 4 2 4 2" xfId="16481" xr:uid="{5316290E-B440-415D-B305-4E84C5F08E81}"/>
    <cellStyle name="40% - Accent6 4 2 5" xfId="14263" xr:uid="{8B348F06-78E7-4C69-BD8C-733D7899DED8}"/>
    <cellStyle name="40% - Accent6 4 3" xfId="4613" xr:uid="{0AAE578C-BFF9-44A3-98EC-DDA144F31E90}"/>
    <cellStyle name="40% - Accent6 4 3 2" xfId="10643" xr:uid="{97B9ECD0-900E-4F05-B2FD-C79C455B5EB6}"/>
    <cellStyle name="40% - Accent6 4 3 2 2" xfId="16952" xr:uid="{06946D7F-420A-4D2E-9DD9-48D14468962A}"/>
    <cellStyle name="40% - Accent6 4 3 3" xfId="14742" xr:uid="{CB095397-31B2-4B42-BD99-1279ED7E5060}"/>
    <cellStyle name="40% - Accent6 4 4" xfId="7312" xr:uid="{72C602C7-06DB-46F0-84D9-96B5021F036F}"/>
    <cellStyle name="40% - Accent6 4 4 2" xfId="13030" xr:uid="{56D42856-0AC0-4965-938A-60B3C3511DEB}"/>
    <cellStyle name="40% - Accent6 4 4 2 2" xfId="17928" xr:uid="{84016C10-3A0E-42D1-86CD-FF001452BB93}"/>
    <cellStyle name="40% - Accent6 4 4 3" xfId="15729" xr:uid="{48C1FB47-8AF7-4E40-BBBD-86DD49C6A3D8}"/>
    <cellStyle name="40% - Accent6 4 5" xfId="8284" xr:uid="{A9B5F5A2-4499-4713-B43A-421AD51A445F}"/>
    <cellStyle name="40% - Accent6 4 5 2" xfId="16052" xr:uid="{ADCFFF77-26E4-4E2E-989F-BB5A9AB62E5F}"/>
    <cellStyle name="40% - Accent6 4 6" xfId="13631" xr:uid="{EA606E0A-5D13-4919-8257-960689129777}"/>
    <cellStyle name="40% - Accent6 5" xfId="2709" xr:uid="{B9EFAC68-03B1-4CE8-B7B3-0313D93EABD0}"/>
    <cellStyle name="40% - Accent6 5 2" xfId="4368" xr:uid="{059CD8EC-1A11-436E-9442-1BE3EA5360DC}"/>
    <cellStyle name="40% - Accent6 5 2 2" xfId="6726" xr:uid="{FBFA2DF9-12F7-457D-915B-20A37E451AE8}"/>
    <cellStyle name="40% - Accent6 5 2 2 2" xfId="12712" xr:uid="{E9029984-01F1-4615-B5F9-5BBD68076EBD}"/>
    <cellStyle name="40% - Accent6 5 2 2 2 2" xfId="17623" xr:uid="{54A32758-BE43-46E0-AC3E-D4EBF1E820AC}"/>
    <cellStyle name="40% - Accent6 5 2 2 3" xfId="15423" xr:uid="{6629D27E-C233-4971-9611-E74328B245DC}"/>
    <cellStyle name="40% - Accent6 5 2 3" xfId="7995" xr:uid="{6EC15672-18C0-4E8C-B842-552FB1946FD8}"/>
    <cellStyle name="40% - Accent6 5 2 3 2" xfId="13141" xr:uid="{71E31901-1B05-44E3-9D34-B950B58013AA}"/>
    <cellStyle name="40% - Accent6 5 2 3 2 2" xfId="18034" xr:uid="{A530F16F-E598-4D24-BC93-1A99FD72008C}"/>
    <cellStyle name="40% - Accent6 5 2 3 3" xfId="15845" xr:uid="{9A91DD13-8DDB-4522-AD64-F608D420B3D4}"/>
    <cellStyle name="40% - Accent6 5 2 4" xfId="10400" xr:uid="{8558EEBE-2896-4176-897D-F4ED988C1BFD}"/>
    <cellStyle name="40% - Accent6 5 2 4 2" xfId="16730" xr:uid="{970C73B9-39CF-4180-BEC9-A7B99F889C9C}"/>
    <cellStyle name="40% - Accent6 5 2 5" xfId="14521" xr:uid="{2E251CB9-6972-44B5-8062-817D104186AC}"/>
    <cellStyle name="40% - Accent6 5 3" xfId="5592" xr:uid="{1EB4D925-B91D-4C2B-8815-D57FEBA941CD}"/>
    <cellStyle name="40% - Accent6 5 3 2" xfId="11579" xr:uid="{7CAE84BD-0C33-48C0-9ADB-88D1FCA58E19}"/>
    <cellStyle name="40% - Accent6 5 3 2 2" xfId="17194" xr:uid="{3AC8940F-05CA-4500-9423-4D5904D9F7B1}"/>
    <cellStyle name="40% - Accent6 5 3 3" xfId="14994" xr:uid="{EE3F0E14-A3C8-452C-88B1-5D7597CA17B5}"/>
    <cellStyle name="40% - Accent6 5 4" xfId="7313" xr:uid="{72CA8DF1-F68A-4C84-9F42-DD78CED2C412}"/>
    <cellStyle name="40% - Accent6 5 4 2" xfId="13031" xr:uid="{7509FDC4-B79C-477A-97E2-051CE832569E}"/>
    <cellStyle name="40% - Accent6 5 4 2 2" xfId="17929" xr:uid="{3D607FC2-0DA5-4A74-854B-71613C038BFD}"/>
    <cellStyle name="40% - Accent6 5 4 3" xfId="15730" xr:uid="{76FB0C8F-EA42-47B6-91CC-E458E074E51E}"/>
    <cellStyle name="40% - Accent6 5 5" xfId="9264" xr:uid="{0ED0D78F-A92A-4E9E-83D7-A5DF72466113}"/>
    <cellStyle name="40% - Accent6 5 5 2" xfId="16302" xr:uid="{885916B6-A302-40F5-966F-D44844255AED}"/>
    <cellStyle name="40% - Accent6 5 6" xfId="14076" xr:uid="{D5BD5BEB-4653-4508-911D-CFE1AA2975A7}"/>
    <cellStyle name="40% - Accent6 6" xfId="2710" xr:uid="{7712D859-1504-4A38-8615-AA3D4733117E}"/>
    <cellStyle name="40% - Accent6 6 2" xfId="7314" xr:uid="{505007DB-3DB8-407C-B60B-7D6CF202B035}"/>
    <cellStyle name="40% - Accent6 7" xfId="2711" xr:uid="{74D4866C-019D-418C-8123-5870462F6AB5}"/>
    <cellStyle name="40% - Accent6 7 2" xfId="7315" xr:uid="{AED20147-B358-4369-AC9E-C3D4BAE2C1E0}"/>
    <cellStyle name="40% - Accent6 8" xfId="2712" xr:uid="{1C98D5B6-56F1-47F5-92EA-50067629F0BD}"/>
    <cellStyle name="40% - Accent6 8 2" xfId="7316" xr:uid="{FB378687-625E-4F9F-8039-268E3C981200}"/>
    <cellStyle name="40% - Accent6 9" xfId="2713" xr:uid="{A5F1C388-2889-40EA-896D-F86A024A6DB1}"/>
    <cellStyle name="40% - Accent6 9 2" xfId="7317" xr:uid="{B2C3246D-A640-4BF6-8272-863B48AB5AE4}"/>
    <cellStyle name="40% - ส่วนที่ถูกเน้น1" xfId="86" xr:uid="{C702D64C-DB93-4949-9578-E3FCAC5262CA}"/>
    <cellStyle name="40% - ส่วนที่ถูกเน้น1 2" xfId="349" xr:uid="{5E8EBC96-60C0-4590-B028-98643B4BE113}"/>
    <cellStyle name="40% - ส่วนที่ถูกเน้น2" xfId="87" xr:uid="{C0CDCA0E-F1EF-44D9-8EB1-BE43383D96D8}"/>
    <cellStyle name="40% - ส่วนที่ถูกเน้น2 2" xfId="350" xr:uid="{2CB14754-C9CE-43E6-A5C5-D468B0FE6258}"/>
    <cellStyle name="40% - ส่วนที่ถูกเน้น3" xfId="88" xr:uid="{E17B035F-D633-48EC-BEE0-1D4AEF991808}"/>
    <cellStyle name="40% - ส่วนที่ถูกเน้น3 2" xfId="351" xr:uid="{42AE88A5-E607-4CE5-B9FF-3AA48DC6FC03}"/>
    <cellStyle name="40% - ส่วนที่ถูกเน้น4" xfId="89" xr:uid="{985E142C-3B59-47F5-A6DB-3ED27D002094}"/>
    <cellStyle name="40% - ส่วนที่ถูกเน้น4 2" xfId="352" xr:uid="{D3BB65DA-9BD8-4E64-84FF-24350FE70DDE}"/>
    <cellStyle name="40% - ส่วนที่ถูกเน้น5" xfId="90" xr:uid="{4F54BE73-2A48-4C7B-A6FC-46CEA6085B3E}"/>
    <cellStyle name="40% - ส่วนที่ถูกเน้น5 2" xfId="353" xr:uid="{1D1AA99E-7C4D-4603-9EB3-21BCF2004E2D}"/>
    <cellStyle name="40% - ส่วนที่ถูกเน้น6" xfId="91" xr:uid="{FD2EA5CA-C43B-4029-A5EF-54C944C0FE3A}"/>
    <cellStyle name="40% - ส่วนที่ถูกเน้น6 2" xfId="354" xr:uid="{A55CCFF3-40C1-4E0B-911A-64B8B072CDD3}"/>
    <cellStyle name="594941.25" xfId="355" xr:uid="{EF1E640E-7FB0-4498-A45B-09F9EEFA175B}"/>
    <cellStyle name="594941.25 2" xfId="356" xr:uid="{980ED221-0CCF-46FD-BDEE-5C5B7EF4576A}"/>
    <cellStyle name="594941.25 2 2" xfId="3384" xr:uid="{9A6BDDC9-77D9-4C7A-9E3C-5399808CC27C}"/>
    <cellStyle name="594941.25 2 2 2" xfId="5785" xr:uid="{62887225-35ED-4568-9A66-A3DDFC1F1FD1}"/>
    <cellStyle name="594941.25 2 2 2 2" xfId="11772" xr:uid="{9EB6BD86-6B7F-42F6-84A7-B28E442DDA5D}"/>
    <cellStyle name="594941.25 2 2 3" xfId="9460" xr:uid="{3A242EBA-9ED9-4B30-BFA9-23BA93800554}"/>
    <cellStyle name="594941.25 2 3" xfId="4615" xr:uid="{1839183D-3A78-4DD6-8BC0-5C525032B54B}"/>
    <cellStyle name="594941.25 2 3 2" xfId="10645" xr:uid="{3DA15E20-F982-4A4B-95B6-61FBC20F545A}"/>
    <cellStyle name="594941.25 2 4" xfId="8286" xr:uid="{0B39D74D-895F-4240-ADBC-99CC410F7090}"/>
    <cellStyle name="594941.25 3" xfId="357" xr:uid="{7B12FEDF-C9F4-4487-8180-245DC16A14BD}"/>
    <cellStyle name="594941.25 3 2" xfId="3385" xr:uid="{893CFE3F-4F19-4D07-A9E6-57D94F04D841}"/>
    <cellStyle name="594941.25 3 2 2" xfId="5786" xr:uid="{19A1CD51-E574-490F-8A4A-7EA5A6340C90}"/>
    <cellStyle name="594941.25 3 2 2 2" xfId="11773" xr:uid="{FBC7BAAB-FD82-4C89-812E-5934EEAABF3B}"/>
    <cellStyle name="594941.25 3 2 3" xfId="9461" xr:uid="{9E9D461E-0966-4983-919C-F4132490C6BB}"/>
    <cellStyle name="594941.25 3 3" xfId="4616" xr:uid="{12CD5C3E-B9EF-469E-8643-FA118194C6B5}"/>
    <cellStyle name="594941.25 3 3 2" xfId="10646" xr:uid="{E3ADDD92-4C2D-437C-A98A-7EA12753A1C7}"/>
    <cellStyle name="594941.25 3 4" xfId="8287" xr:uid="{5A467962-F3BA-4E27-98DB-297F4BFE751D}"/>
    <cellStyle name="594941.25 4" xfId="3383" xr:uid="{B39355E5-6B45-45CA-A648-B01C1401D3C6}"/>
    <cellStyle name="594941.25 4 2" xfId="5784" xr:uid="{6660E1FC-FEAB-4670-9C40-21E536B7ABE4}"/>
    <cellStyle name="594941.25 4 2 2" xfId="11771" xr:uid="{944379BB-773D-4B29-8462-97C46EFAEF1D}"/>
    <cellStyle name="594941.25 4 3" xfId="9459" xr:uid="{298B0404-2AF9-4533-B5D3-6D2B35ACFA3A}"/>
    <cellStyle name="594941.25 5" xfId="4614" xr:uid="{7DC82BDD-B730-4267-9082-EE82B2203014}"/>
    <cellStyle name="594941.25 5 2" xfId="10644" xr:uid="{95F5E7B8-0AB5-47E7-A9D2-0F9C7564A685}"/>
    <cellStyle name="594941.25 6" xfId="8285" xr:uid="{D6F78DEF-7804-41F6-B926-4C8E000647F4}"/>
    <cellStyle name="60% - Accent1 10" xfId="13975" xr:uid="{498F674C-5075-4C8E-8EA8-AF39168AA9CE}"/>
    <cellStyle name="60% - Accent1 11" xfId="19197" xr:uid="{D7A6B897-821D-420E-B21E-0CD187644984}"/>
    <cellStyle name="60% - Accent1 12" xfId="2382" xr:uid="{E5F94DEA-31AC-4F8F-AD58-BC36DB2FE783}"/>
    <cellStyle name="60% - Accent1 2" xfId="358" xr:uid="{F67ABBB4-DE14-417A-A78C-874EDE8C4D33}"/>
    <cellStyle name="60% - Accent1 2 2" xfId="359" xr:uid="{8FCF5C82-4209-4CF8-8ACD-EC42B6778070}"/>
    <cellStyle name="60% - Accent1 2 2 2" xfId="360" xr:uid="{87A327C9-8C4B-4DCF-AC7C-5A4225BF70BD}"/>
    <cellStyle name="60% - Accent1 2 2 3" xfId="19973" xr:uid="{FB135A83-6162-454B-B050-3016CDA65FA2}"/>
    <cellStyle name="60% - Accent1 2 2 4" xfId="19849" xr:uid="{781AD2C4-E24F-4CE5-A200-5DAE46BCE9F8}"/>
    <cellStyle name="60% - Accent1 2 3" xfId="361" xr:uid="{4B003C9E-A14D-431B-AF5B-B8907FDC5D44}"/>
    <cellStyle name="60% - Accent1 2 4" xfId="7318" xr:uid="{7C825AC2-151E-4E69-98AC-D131531CB041}"/>
    <cellStyle name="60% - Accent1 2 5" xfId="19972" xr:uid="{B4F40476-EBE7-4FE6-A7F4-794F9EE2BBE0}"/>
    <cellStyle name="60% - Accent1 2 6" xfId="19523" xr:uid="{46A99D41-ED94-44A6-A6CF-189376F97553}"/>
    <cellStyle name="60% - Accent1 3" xfId="362" xr:uid="{BA316DA1-435E-4A6A-BA95-C0BD22AB2529}"/>
    <cellStyle name="60% - Accent1 3 2" xfId="363" xr:uid="{71356B6F-4732-46FF-9CE2-EF343EA3D42F}"/>
    <cellStyle name="60% - Accent1 3 3" xfId="2714" xr:uid="{0EC8F025-AA88-4BA6-9710-8E1C1C9F5CE4}"/>
    <cellStyle name="60% - Accent1 3 4" xfId="7319" xr:uid="{57687F6C-9BF3-45B2-9244-81AF88B56D6F}"/>
    <cellStyle name="60% - Accent1 3 5" xfId="19974" xr:uid="{C8138A70-2306-4AAF-B0AD-8D78DCE0E8E4}"/>
    <cellStyle name="60% - Accent1 3 6" xfId="19787" xr:uid="{E26F4911-7DAE-4549-86CF-A20C1A34D88E}"/>
    <cellStyle name="60% - Accent1 4" xfId="2715" xr:uid="{1FBA76E4-F77D-45FE-9606-389A24D35832}"/>
    <cellStyle name="60% - Accent1 4 2" xfId="7320" xr:uid="{6DF6443A-572F-464B-BBCD-A6EC63CA8FE4}"/>
    <cellStyle name="60% - Accent1 5" xfId="3297" xr:uid="{3862D55E-26E2-4ED0-B2D4-7DD2AA8C496C}"/>
    <cellStyle name="60% - Accent1 5 2" xfId="7847" xr:uid="{44FE13C3-80D2-4951-8A96-D61B9F28FF9F}"/>
    <cellStyle name="60% - Accent1 6" xfId="4267" xr:uid="{79A43686-B332-435A-A80A-3F233D3DF12B}"/>
    <cellStyle name="60% - Accent1 7" xfId="5493" xr:uid="{898BA5A4-9820-4095-9F57-1F50F2C59263}"/>
    <cellStyle name="60% - Accent1 8" xfId="6975" xr:uid="{D4766513-3F46-4C90-A13C-35EDB6C6178A}"/>
    <cellStyle name="60% - Accent1 9" xfId="9165" xr:uid="{F281A686-392E-49DE-89BB-973A7EB52BC3}"/>
    <cellStyle name="60% - Accent2 10" xfId="13979" xr:uid="{F769248E-7B4D-47E6-A6F9-B5724CB0770B}"/>
    <cellStyle name="60% - Accent2 11" xfId="19201" xr:uid="{E1970DD3-3270-483B-82DF-09AE259B0490}"/>
    <cellStyle name="60% - Accent2 12" xfId="2386" xr:uid="{2862D543-7CF5-404F-B75D-BEE08AD6BB0F}"/>
    <cellStyle name="60% - Accent2 2" xfId="364" xr:uid="{F65F9859-2184-492B-A960-A4E49A51337D}"/>
    <cellStyle name="60% - Accent2 2 2" xfId="365" xr:uid="{529BB8EF-21A3-45AE-8AE4-8CF785B163BD}"/>
    <cellStyle name="60% - Accent2 2 2 2" xfId="366" xr:uid="{0897C481-487D-45C8-A3D0-6B02FA7C4F51}"/>
    <cellStyle name="60% - Accent2 2 2 3" xfId="19976" xr:uid="{1878A39B-F14B-4A1E-A074-927ADE4044BE}"/>
    <cellStyle name="60% - Accent2 2 2 4" xfId="19852" xr:uid="{C4DF9530-C44F-4396-A8F9-5A49855238CB}"/>
    <cellStyle name="60% - Accent2 2 3" xfId="367" xr:uid="{188100C7-4BEE-4496-BA20-34DE3F561D7F}"/>
    <cellStyle name="60% - Accent2 2 4" xfId="7321" xr:uid="{A1C3EF7E-0780-48EC-ACC0-A3D70504C55B}"/>
    <cellStyle name="60% - Accent2 2 5" xfId="19975" xr:uid="{3749C12E-BA29-4A94-B3E1-E51E3F7F4151}"/>
    <cellStyle name="60% - Accent2 2 6" xfId="19526" xr:uid="{7B3ADCF0-9F82-42E2-811A-B62B74CA9F56}"/>
    <cellStyle name="60% - Accent2 3" xfId="368" xr:uid="{CF56A37C-B1A0-4821-8949-F15FEBC99D2A}"/>
    <cellStyle name="60% - Accent2 3 2" xfId="369" xr:uid="{8084C0D8-CAF2-4DD8-8C30-5CE7D5CF2C47}"/>
    <cellStyle name="60% - Accent2 3 3" xfId="2716" xr:uid="{3E9EF955-8EFB-4CB7-9A07-8E8D4AA57188}"/>
    <cellStyle name="60% - Accent2 3 4" xfId="7322" xr:uid="{0EA1EF73-6FD0-4FE6-8ECE-A7ABD882DC2C}"/>
    <cellStyle name="60% - Accent2 3 5" xfId="19977" xr:uid="{686F570B-2837-4B1C-91AC-8904F97F2100}"/>
    <cellStyle name="60% - Accent2 3 6" xfId="19790" xr:uid="{E11A7AF0-6F38-4A87-88AC-030C42C7129A}"/>
    <cellStyle name="60% - Accent2 4" xfId="2717" xr:uid="{F1F2465C-42CE-4300-BE94-3B7FEE44B621}"/>
    <cellStyle name="60% - Accent2 4 2" xfId="7323" xr:uid="{3BBB4D30-ECD6-4CDD-9AFB-2269A708D42A}"/>
    <cellStyle name="60% - Accent2 5" xfId="3301" xr:uid="{FC31C391-6731-4BD4-A313-EBB10B6D12F8}"/>
    <cellStyle name="60% - Accent2 5 2" xfId="7851" xr:uid="{F76E6A76-E476-4ABF-8E3C-6DBAD9976731}"/>
    <cellStyle name="60% - Accent2 6" xfId="4271" xr:uid="{426EDA4B-0570-4006-BE7F-8C30847D5EA9}"/>
    <cellStyle name="60% - Accent2 7" xfId="5497" xr:uid="{B267AD94-B454-490B-9803-622BB8857F9D}"/>
    <cellStyle name="60% - Accent2 8" xfId="6979" xr:uid="{8FA4CF66-EBA8-4A64-BB81-B42EA5FB91E2}"/>
    <cellStyle name="60% - Accent2 9" xfId="9169" xr:uid="{F03EE4BE-8D85-4C2F-BC48-2FB993656BF8}"/>
    <cellStyle name="60% - Accent3 10" xfId="13983" xr:uid="{97F8E945-BDA9-4D94-BD21-03C6169C0792}"/>
    <cellStyle name="60% - Accent3 11" xfId="19205" xr:uid="{CA582BA4-0063-40C7-8FF5-57461828C308}"/>
    <cellStyle name="60% - Accent3 12" xfId="2390" xr:uid="{DCAE111C-8F36-436A-B93E-6F578CD4CCC5}"/>
    <cellStyle name="60% - Accent3 2" xfId="370" xr:uid="{37037215-4835-4E71-B917-F6BB6772A588}"/>
    <cellStyle name="60% - Accent3 2 2" xfId="371" xr:uid="{EE0EAE0E-8F28-42C3-A459-B8721FCAA389}"/>
    <cellStyle name="60% - Accent3 2 2 2" xfId="372" xr:uid="{FF96537F-AC20-4489-8197-5FB5862C602B}"/>
    <cellStyle name="60% - Accent3 2 2 3" xfId="19979" xr:uid="{CE838642-0F99-40BB-B50B-A9DD32BF23A2}"/>
    <cellStyle name="60% - Accent3 2 2 4" xfId="19855" xr:uid="{6ABFC18F-E340-48EA-8587-8AEEEA07E769}"/>
    <cellStyle name="60% - Accent3 2 3" xfId="373" xr:uid="{8F6983F7-DFA3-4006-A53A-4FCF33D1A87F}"/>
    <cellStyle name="60% - Accent3 2 4" xfId="7324" xr:uid="{2FA73897-E870-4BB0-8CC1-11277CA3FE4A}"/>
    <cellStyle name="60% - Accent3 2 5" xfId="19978" xr:uid="{597F755D-34FD-49DB-A361-64A0F007C80F}"/>
    <cellStyle name="60% - Accent3 2 6" xfId="19529" xr:uid="{84088D8B-ECB2-4812-93A6-6CFB7BC980CE}"/>
    <cellStyle name="60% - Accent3 3" xfId="374" xr:uid="{A20ACDA8-E127-42BD-A84C-25CF673C5C88}"/>
    <cellStyle name="60% - Accent3 3 2" xfId="375" xr:uid="{E6240AA1-60CE-4A4C-A3A3-DDF22884FAB9}"/>
    <cellStyle name="60% - Accent3 3 3" xfId="2718" xr:uid="{71015A31-1634-4F5D-8E34-B344BB022512}"/>
    <cellStyle name="60% - Accent3 3 4" xfId="7325" xr:uid="{91BB3CB0-D5B5-4A7E-9021-400037E088CE}"/>
    <cellStyle name="60% - Accent3 3 5" xfId="19980" xr:uid="{BFBB6C15-489E-4A30-B909-68F698202C33}"/>
    <cellStyle name="60% - Accent3 3 6" xfId="19793" xr:uid="{B6C1166F-A4EF-4DA0-BE5E-100FBA951E00}"/>
    <cellStyle name="60% - Accent3 4" xfId="2719" xr:uid="{AC1C445D-2592-4200-BF86-89D307311239}"/>
    <cellStyle name="60% - Accent3 4 2" xfId="7326" xr:uid="{F73B6727-6CF1-41AC-A6A9-BA8E96D304C5}"/>
    <cellStyle name="60% - Accent3 5" xfId="3305" xr:uid="{D7A232D0-D441-4AE2-8A79-3A0B57AE133A}"/>
    <cellStyle name="60% - Accent3 5 2" xfId="7855" xr:uid="{CAE7A8B2-5AAA-4746-811F-2F51BCE0747E}"/>
    <cellStyle name="60% - Accent3 6" xfId="4275" xr:uid="{A68548E7-BA72-4B10-BD2A-2F9D9B44B891}"/>
    <cellStyle name="60% - Accent3 7" xfId="5501" xr:uid="{4E5BDC35-334B-4B00-9764-745B877FB0A9}"/>
    <cellStyle name="60% - Accent3 8" xfId="6983" xr:uid="{C6464129-1CE1-4B1F-8F9D-90325942D693}"/>
    <cellStyle name="60% - Accent3 9" xfId="9173" xr:uid="{094BE493-1763-4D58-B26A-90CE3E26A793}"/>
    <cellStyle name="60% - Accent4 10" xfId="13987" xr:uid="{8CE56892-73C0-43BB-848F-15191AE0C4CF}"/>
    <cellStyle name="60% - Accent4 11" xfId="19209" xr:uid="{CE283E0D-54BA-4945-948A-4283C5D050BD}"/>
    <cellStyle name="60% - Accent4 12" xfId="2394" xr:uid="{3931F551-24E2-4D8F-8935-82C5B672ADB0}"/>
    <cellStyle name="60% - Accent4 2" xfId="376" xr:uid="{A2402C24-CEED-4DEB-BC2D-016FF218F86D}"/>
    <cellStyle name="60% - Accent4 2 2" xfId="377" xr:uid="{E2560A71-AEB3-4C40-9E0D-CC09373309EC}"/>
    <cellStyle name="60% - Accent4 2 2 2" xfId="378" xr:uid="{03732A65-5D71-439D-9F34-8571BDA298C8}"/>
    <cellStyle name="60% - Accent4 2 2 3" xfId="19982" xr:uid="{0204460D-869F-4E54-B38A-428C75263709}"/>
    <cellStyle name="60% - Accent4 2 2 4" xfId="19858" xr:uid="{1B804F3B-1730-411B-A5E6-09ADC787ACE1}"/>
    <cellStyle name="60% - Accent4 2 3" xfId="379" xr:uid="{E5856ED5-4BAB-4ED9-BA46-C88E10FFA21C}"/>
    <cellStyle name="60% - Accent4 2 4" xfId="7327" xr:uid="{D871C4EA-C7EB-47F0-AE88-4CEC22892123}"/>
    <cellStyle name="60% - Accent4 2 5" xfId="19981" xr:uid="{31D5E1B4-0587-4ACD-AF90-DFA4E79AE085}"/>
    <cellStyle name="60% - Accent4 2 6" xfId="19532" xr:uid="{C116112F-BB20-499F-9F52-1A63B411BE3C}"/>
    <cellStyle name="60% - Accent4 3" xfId="380" xr:uid="{B7085656-BE29-4173-A478-941371D74C61}"/>
    <cellStyle name="60% - Accent4 3 2" xfId="381" xr:uid="{FB1EFDF3-7623-46F5-BAF7-DF91BD381029}"/>
    <cellStyle name="60% - Accent4 3 3" xfId="2720" xr:uid="{D733003E-2F44-4A8F-A349-698D276D31F0}"/>
    <cellStyle name="60% - Accent4 3 4" xfId="7328" xr:uid="{D9CC236D-4DAB-49EF-92CB-6F854CC4714B}"/>
    <cellStyle name="60% - Accent4 3 5" xfId="19983" xr:uid="{7AA4649B-7045-456A-9462-355FC366E937}"/>
    <cellStyle name="60% - Accent4 3 6" xfId="19796" xr:uid="{28986115-DC7B-4B5D-9260-7900820ABBC0}"/>
    <cellStyle name="60% - Accent4 4" xfId="2721" xr:uid="{B46BA7F5-04E5-40A1-90BD-37B0786C3B2B}"/>
    <cellStyle name="60% - Accent4 4 2" xfId="7329" xr:uid="{AE7BE2A2-C25C-4ACD-B960-525A065D4896}"/>
    <cellStyle name="60% - Accent4 5" xfId="3309" xr:uid="{2FAC310B-A7A1-41F0-BABA-B3F4C2204B84}"/>
    <cellStyle name="60% - Accent4 5 2" xfId="7859" xr:uid="{AB96308A-7BCF-4A23-8728-A73A4214E657}"/>
    <cellStyle name="60% - Accent4 6" xfId="4279" xr:uid="{34F044DE-7481-49AB-8275-B61B1015AFE9}"/>
    <cellStyle name="60% - Accent4 7" xfId="5505" xr:uid="{DD74AE53-2A7B-4A34-86BC-9E7F38A8C5B0}"/>
    <cellStyle name="60% - Accent4 8" xfId="6987" xr:uid="{C2E7DDC1-5548-491F-BD8C-6C238C59D61A}"/>
    <cellStyle name="60% - Accent4 9" xfId="9177" xr:uid="{81C560D9-AD2A-46D3-94E5-B57D7B388E21}"/>
    <cellStyle name="60% - Accent5 10" xfId="13991" xr:uid="{F169F833-F512-4DB5-ABD2-09AC39C92284}"/>
    <cellStyle name="60% - Accent5 11" xfId="19213" xr:uid="{35528F92-64F9-4718-BC8A-5525D9C79145}"/>
    <cellStyle name="60% - Accent5 12" xfId="2398" xr:uid="{EFDF1F8E-FFC7-4034-9CA8-34398FFFDE29}"/>
    <cellStyle name="60% - Accent5 2" xfId="382" xr:uid="{91DD4857-7E6C-4F4F-8DD2-2F952EDD1867}"/>
    <cellStyle name="60% - Accent5 2 2" xfId="383" xr:uid="{E17D1F49-1286-4154-AC5B-4A68DAEFAF74}"/>
    <cellStyle name="60% - Accent5 2 2 2" xfId="384" xr:uid="{7A03D0C6-F71B-427B-A49B-C01B5C18E35D}"/>
    <cellStyle name="60% - Accent5 2 2 3" xfId="19985" xr:uid="{0417FBF4-9BAE-4CF5-8AB7-DBBCB1B36DCF}"/>
    <cellStyle name="60% - Accent5 2 2 4" xfId="19861" xr:uid="{E766F0FA-3BE8-4756-8291-E98D03E0020A}"/>
    <cellStyle name="60% - Accent5 2 3" xfId="385" xr:uid="{2FDE1527-6524-4623-B42E-A623141CB6D9}"/>
    <cellStyle name="60% - Accent5 2 4" xfId="7330" xr:uid="{B21265C2-3BF9-42A0-938D-EBA694964441}"/>
    <cellStyle name="60% - Accent5 2 5" xfId="19984" xr:uid="{164509F7-458E-4413-8004-C11926AE00BB}"/>
    <cellStyle name="60% - Accent5 2 6" xfId="19535" xr:uid="{2E4DA646-F346-4C0C-85DC-5D774EAE1D98}"/>
    <cellStyle name="60% - Accent5 3" xfId="386" xr:uid="{6521A34F-D739-4CF9-9F37-0F47F9D0599A}"/>
    <cellStyle name="60% - Accent5 3 2" xfId="387" xr:uid="{E072A391-CB5A-47EF-B9B6-6CDF8111AE60}"/>
    <cellStyle name="60% - Accent5 3 3" xfId="2722" xr:uid="{689C0FA9-F582-49B1-B21A-E7018FB8ECE1}"/>
    <cellStyle name="60% - Accent5 3 4" xfId="7331" xr:uid="{796EC4D5-0BB5-4D28-B7B7-D0AFDC21DBB9}"/>
    <cellStyle name="60% - Accent5 3 5" xfId="19986" xr:uid="{BE265D73-A8C7-4434-9BC4-E56F44ABA5D3}"/>
    <cellStyle name="60% - Accent5 3 6" xfId="19799" xr:uid="{E89FA7F5-CFE7-41BF-AAE7-AFD076AD7BA3}"/>
    <cellStyle name="60% - Accent5 4" xfId="2723" xr:uid="{3DBA8E87-8AE6-441D-9F5B-8B1C216F00DD}"/>
    <cellStyle name="60% - Accent5 4 2" xfId="7332" xr:uid="{CDE1DEC3-FAF2-4779-A04F-306DD092406D}"/>
    <cellStyle name="60% - Accent5 5" xfId="3313" xr:uid="{D5D79E71-2EF9-4659-95E1-1387C6B6C441}"/>
    <cellStyle name="60% - Accent5 5 2" xfId="7863" xr:uid="{3220CF36-35A3-49CC-971C-66B7E20AAB97}"/>
    <cellStyle name="60% - Accent5 6" xfId="4283" xr:uid="{FE1FAAA9-6605-4147-ADD0-83FCE9DEEC59}"/>
    <cellStyle name="60% - Accent5 7" xfId="5509" xr:uid="{B0A21987-5272-4E96-99F5-040FCD474B74}"/>
    <cellStyle name="60% - Accent5 8" xfId="6991" xr:uid="{234E92CA-265F-4D95-A5F3-451D4284D595}"/>
    <cellStyle name="60% - Accent5 9" xfId="9181" xr:uid="{9F0721BC-6E23-4B81-BFCE-BC0957B3C9B7}"/>
    <cellStyle name="60% - Accent6 10" xfId="13995" xr:uid="{6C8A8645-2F72-4D34-A116-00D3A029FFF4}"/>
    <cellStyle name="60% - Accent6 11" xfId="19217" xr:uid="{F845A9C4-53FB-4DF8-BFE0-7BA113974369}"/>
    <cellStyle name="60% - Accent6 12" xfId="2402" xr:uid="{8C11D1B8-FD27-4CBB-8602-A2B783D6F4B1}"/>
    <cellStyle name="60% - Accent6 2" xfId="388" xr:uid="{269E7C63-AF7C-4894-948E-F3360F8554B2}"/>
    <cellStyle name="60% - Accent6 2 2" xfId="389" xr:uid="{E79DD1A4-8F9E-41C1-BBCC-03771C4113F3}"/>
    <cellStyle name="60% - Accent6 2 2 2" xfId="390" xr:uid="{FC1A9A72-CFB0-474D-AC59-8B69EDF6220C}"/>
    <cellStyle name="60% - Accent6 2 2 3" xfId="19988" xr:uid="{7FDA1C70-72E0-4A3B-AAB9-9A079DA5A54F}"/>
    <cellStyle name="60% - Accent6 2 2 4" xfId="19864" xr:uid="{0E31A04D-59C4-467E-943F-9D8233D65C1F}"/>
    <cellStyle name="60% - Accent6 2 3" xfId="391" xr:uid="{E304ABD7-E53E-4FE0-8FA0-CD0657034D67}"/>
    <cellStyle name="60% - Accent6 2 4" xfId="7333" xr:uid="{92B94E98-B422-4265-8D5D-D723E4E69623}"/>
    <cellStyle name="60% - Accent6 2 5" xfId="19987" xr:uid="{989944AF-16F2-4119-B08E-04F8120DFF5A}"/>
    <cellStyle name="60% - Accent6 2 6" xfId="19538" xr:uid="{506FBBBC-316C-4BDC-BE1D-93B87BF7ACB4}"/>
    <cellStyle name="60% - Accent6 3" xfId="392" xr:uid="{3894C3B0-CF85-4199-ADEE-FD32B735A8EF}"/>
    <cellStyle name="60% - Accent6 3 2" xfId="393" xr:uid="{0509EDA0-4C2A-4328-895B-B847DC1BAA4B}"/>
    <cellStyle name="60% - Accent6 3 3" xfId="2724" xr:uid="{1651F45E-730B-43E8-A51C-7E365E89F2DF}"/>
    <cellStyle name="60% - Accent6 3 4" xfId="7334" xr:uid="{5B637112-C7F6-4739-84E4-9A2647BB4424}"/>
    <cellStyle name="60% - Accent6 3 5" xfId="19989" xr:uid="{48EC8B07-1830-4588-B102-3DEF5682F634}"/>
    <cellStyle name="60% - Accent6 3 6" xfId="19802" xr:uid="{4082D0D5-AC8B-4963-A0FC-A6411861B2A4}"/>
    <cellStyle name="60% - Accent6 4" xfId="2725" xr:uid="{881935AD-9623-439B-A0DB-0AD4677C0570}"/>
    <cellStyle name="60% - Accent6 4 2" xfId="7335" xr:uid="{A8A476D6-F589-427E-9E69-D09A5ABD678E}"/>
    <cellStyle name="60% - Accent6 5" xfId="3317" xr:uid="{0E88A725-9FCE-4E9C-B375-04FDE7BC9FB7}"/>
    <cellStyle name="60% - Accent6 5 2" xfId="7867" xr:uid="{53F80D58-33AD-4AB3-9826-924A2410A3C4}"/>
    <cellStyle name="60% - Accent6 6" xfId="4287" xr:uid="{71A3F4E0-17E1-469F-BD1F-C0C9708E1C17}"/>
    <cellStyle name="60% - Accent6 7" xfId="5513" xr:uid="{6BB6B8C4-F92C-4CA0-9CE7-B6D8FA6D3CF4}"/>
    <cellStyle name="60% - Accent6 8" xfId="6995" xr:uid="{A7D12192-5244-4AD2-931F-7F06524E99CC}"/>
    <cellStyle name="60% - Accent6 9" xfId="9185" xr:uid="{BEC965E9-196F-4417-BE06-B2C32046F38A}"/>
    <cellStyle name="60% - ส่วนที่ถูกเน้น1" xfId="92" xr:uid="{34AD8D28-FEEE-4B82-ADE9-C23F3E24A49D}"/>
    <cellStyle name="60% - ส่วนที่ถูกเน้น2" xfId="93" xr:uid="{F797FBBB-0FB0-4DBC-8D11-52034B6FA876}"/>
    <cellStyle name="60% - ส่วนที่ถูกเน้น3" xfId="94" xr:uid="{AF6B4620-E651-47F9-9B66-935A27F0DD9E}"/>
    <cellStyle name="60% - ส่วนที่ถูกเน้น4" xfId="95" xr:uid="{3911E76A-0E9B-4E40-B7E1-710B2A1B67B8}"/>
    <cellStyle name="60% - ส่วนที่ถูกเน้น5" xfId="96" xr:uid="{8342B5F1-8017-4737-991C-89332478D0A9}"/>
    <cellStyle name="60% - ส่วนที่ถูกเน้น6" xfId="97" xr:uid="{039280DD-E80D-4BA4-A7BA-9EA2C9F1103A}"/>
    <cellStyle name="75" xfId="394" xr:uid="{4762B2AD-D154-4340-B3D4-A12AF851B5FF}"/>
    <cellStyle name="75 2" xfId="395" xr:uid="{D974B7FF-55AC-42E3-B776-4444CAC62372}"/>
    <cellStyle name="a_QTR94_95_1ฟ๙ศธบ๑ณปฟช (2)" xfId="396" xr:uid="{C5BE90D2-EA98-435C-98F6-C48EDF97DB2B}"/>
    <cellStyle name="AA FRAME" xfId="397" xr:uid="{0D069031-07CA-4D0C-83BD-F2BC36ED6B9F}"/>
    <cellStyle name="AA FRAME 2" xfId="13634" xr:uid="{52DE15D2-97B1-4B31-9B43-E1EA5C03D527}"/>
    <cellStyle name="AA FRAME 2 2" xfId="20537" xr:uid="{9E10E1EB-4916-413D-ADA3-5A1E698140B0}"/>
    <cellStyle name="AA FRAME 2 2 2" xfId="22227" xr:uid="{15241256-245A-4E19-B36F-1E08A272D2D7}"/>
    <cellStyle name="AA FRAME 2 2 3" xfId="21246" xr:uid="{89D98D54-A2D3-4BE5-9340-4E3FC8A16F88}"/>
    <cellStyle name="AA FRAME 2 3" xfId="21610" xr:uid="{87CD27BB-B90C-4B7A-A96B-02C5F388FF25}"/>
    <cellStyle name="AA FRAME 2 4" xfId="21546" xr:uid="{6EE2B693-90C6-4880-A2B3-D9BAEE685533}"/>
    <cellStyle name="AA FRAME 3" xfId="21053" xr:uid="{7B8F87FC-30D7-4CA0-9A2F-5B264625F159}"/>
    <cellStyle name="AA FRAME 3 2" xfId="22363" xr:uid="{DA866C49-7031-4355-875B-FCD28E9FFA8E}"/>
    <cellStyle name="AA FRAME 3 3" xfId="22401" xr:uid="{D1F06771-1155-46D8-A102-987FE300807B}"/>
    <cellStyle name="AA FRAME 4" xfId="19990" xr:uid="{E005148F-FED8-42AD-972E-B46CC37576CA}"/>
    <cellStyle name="AA FRAME 4 2" xfId="22095" xr:uid="{7FE427FF-D549-44EE-80B7-67CA898884E2}"/>
    <cellStyle name="AA FRAME 4 3" xfId="21850" xr:uid="{950E3C51-CFAF-4544-9B3A-C7864512F5DA}"/>
    <cellStyle name="AA FRAME 5" xfId="21399" xr:uid="{08EA8F41-D7C5-4744-A4D8-2010C7E7293C}"/>
    <cellStyle name="AA HEADING" xfId="398" xr:uid="{8B3C005B-6EC6-4168-945D-B77991581ED6}"/>
    <cellStyle name="AA INITIALS" xfId="399" xr:uid="{D5DA53B4-AC0A-4552-B8C6-64DA480FF503}"/>
    <cellStyle name="AA INITIALS 2" xfId="400" xr:uid="{A988B96C-C7F6-4A23-88BA-22484EDF4909}"/>
    <cellStyle name="AA INPUT" xfId="401" xr:uid="{40EE2F31-8FDD-4EF2-9672-78988AF95361}"/>
    <cellStyle name="AA LOCK" xfId="402" xr:uid="{54F61A75-FE69-4DCC-9A49-B448AD5E873C}"/>
    <cellStyle name="AA MGR NAME" xfId="403" xr:uid="{8161F3F6-7A32-4D89-95C6-12E6A9E19D6E}"/>
    <cellStyle name="AA NORMAL" xfId="404" xr:uid="{3119826C-5606-4CBA-A6CA-F906E3669BB7}"/>
    <cellStyle name="AA NUMBER" xfId="405" xr:uid="{3289B383-B4B3-4C9A-8D92-8B38D7C16ACC}"/>
    <cellStyle name="AA NUMBER2" xfId="406" xr:uid="{D64C418F-093A-481C-A40B-766BB955934E}"/>
    <cellStyle name="AA QUESTION" xfId="407" xr:uid="{0DA02D34-6119-4F05-A20F-77845422AA14}"/>
    <cellStyle name="AA SHADE" xfId="408" xr:uid="{796D7116-83B6-41F2-B0E9-D0E6ADC6AFBB}"/>
    <cellStyle name="Accent1 10" xfId="13972" xr:uid="{8E1CCC92-5C47-4733-AB88-8058614CF6EC}"/>
    <cellStyle name="Accent1 11" xfId="19194" xr:uid="{52328D94-07D3-4785-B291-4A0100E14757}"/>
    <cellStyle name="Accent1 12" xfId="2379" xr:uid="{2DB3B91D-0D47-4576-A5C5-CB9AD0FA2FAD}"/>
    <cellStyle name="Accent1 2" xfId="409" xr:uid="{6AFB9648-C4D8-4A34-86B1-7592C9EC4548}"/>
    <cellStyle name="Accent1 2 2" xfId="410" xr:uid="{01D43467-BE15-4033-8038-A2E273F50B53}"/>
    <cellStyle name="Accent1 2 2 2" xfId="411" xr:uid="{08137B2F-D235-4C75-85C4-7B5421EA7D4A}"/>
    <cellStyle name="Accent1 2 3" xfId="412" xr:uid="{A158FF00-32A3-483B-985D-6B8C2094F68A}"/>
    <cellStyle name="Accent1 2 4" xfId="7336" xr:uid="{504F49D8-241C-44D6-8F79-B202A26AD7C3}"/>
    <cellStyle name="Accent1 3" xfId="413" xr:uid="{08BA3379-4B3D-41BE-900E-4E1AC2EEBD8C}"/>
    <cellStyle name="Accent1 3 2" xfId="414" xr:uid="{CF3FA0DA-9DE3-4873-9C4C-277AE638F56B}"/>
    <cellStyle name="Accent1 3 3" xfId="2726" xr:uid="{EBC57A8B-32EA-406B-9243-7289A4F5AC2F}"/>
    <cellStyle name="Accent1 3 4" xfId="7337" xr:uid="{5FB6E058-8DFD-4171-8DE9-481176C3AC6E}"/>
    <cellStyle name="Accent1 4" xfId="2727" xr:uid="{834A61E3-94CF-4341-B8C2-63B07A225394}"/>
    <cellStyle name="Accent1 4 2" xfId="7338" xr:uid="{21715F5C-E746-44E6-8AA6-18B90A90B874}"/>
    <cellStyle name="Accent1 5" xfId="3294" xr:uid="{95CE75B9-8BC6-4785-8092-44B8BD079589}"/>
    <cellStyle name="Accent1 5 2" xfId="7844" xr:uid="{139C4C03-6FC6-4302-A528-00169F81645D}"/>
    <cellStyle name="Accent1 6" xfId="4264" xr:uid="{417B93F7-79BC-4D7D-A7B0-8E201E2F9A47}"/>
    <cellStyle name="Accent1 7" xfId="5490" xr:uid="{D2B023F9-95E9-4BF3-81B4-9EA749B7A8D4}"/>
    <cellStyle name="Accent1 8" xfId="6972" xr:uid="{FAF328F2-BAA9-42B0-8E70-C20721CE781B}"/>
    <cellStyle name="Accent1 9" xfId="9162" xr:uid="{9A4D7749-BC54-479F-8F2C-66CF11EC5006}"/>
    <cellStyle name="Accent2 10" xfId="13976" xr:uid="{D514093A-3BE6-40D7-9139-8A697658590C}"/>
    <cellStyle name="Accent2 11" xfId="19198" xr:uid="{79C952D4-6816-4E61-860F-DEE32F003706}"/>
    <cellStyle name="Accent2 12" xfId="2383" xr:uid="{145D1125-01A1-4CE4-BEA9-6D07F6920073}"/>
    <cellStyle name="Accent2 2" xfId="415" xr:uid="{FAA8F6E3-0C4B-4ED8-BB93-D42A5D47138F}"/>
    <cellStyle name="Accent2 2 2" xfId="416" xr:uid="{DB89B64B-516A-48A4-BDCD-0E271C10DA3B}"/>
    <cellStyle name="Accent2 2 2 2" xfId="417" xr:uid="{6120A9A2-84F2-439E-B92A-E5616C1633E5}"/>
    <cellStyle name="Accent2 2 3" xfId="418" xr:uid="{0D66B54F-37AA-4981-85F9-5F28197AE38A}"/>
    <cellStyle name="Accent2 2 4" xfId="7339" xr:uid="{11955C0E-91C0-4493-8F95-E5821E60134D}"/>
    <cellStyle name="Accent2 3" xfId="419" xr:uid="{D1BAC6CB-7C10-4E6D-9778-143FEE9013B9}"/>
    <cellStyle name="Accent2 3 2" xfId="420" xr:uid="{A1A4188E-3820-48FF-92EB-01AB797CDAD6}"/>
    <cellStyle name="Accent2 3 3" xfId="2728" xr:uid="{A48C74D5-4487-4C9D-B6BB-7B32B952720B}"/>
    <cellStyle name="Accent2 3 4" xfId="7340" xr:uid="{A5BD198D-DD66-4880-B6C7-3A84C4328BDE}"/>
    <cellStyle name="Accent2 4" xfId="2729" xr:uid="{5487DABB-B424-4818-A27B-642B742A96A9}"/>
    <cellStyle name="Accent2 4 2" xfId="7341" xr:uid="{D6BB2112-C31A-450C-916C-506C4A936BF9}"/>
    <cellStyle name="Accent2 5" xfId="3298" xr:uid="{1C93299A-F5C2-4787-AB82-03E73ADF7F54}"/>
    <cellStyle name="Accent2 5 2" xfId="7848" xr:uid="{FE6DC441-9E19-486C-9EFB-964D2BC7ECC8}"/>
    <cellStyle name="Accent2 6" xfId="4268" xr:uid="{A9D70326-77BC-4253-8736-3D0C79D4570F}"/>
    <cellStyle name="Accent2 7" xfId="5494" xr:uid="{727A0ECF-2E35-49BE-9914-87C5FB7FDBB6}"/>
    <cellStyle name="Accent2 8" xfId="6976" xr:uid="{1411DC05-9EEF-4077-9C4F-4D23AE8FE2E7}"/>
    <cellStyle name="Accent2 9" xfId="9166" xr:uid="{06138C7B-FFB3-4A8D-AF73-34294935B4BF}"/>
    <cellStyle name="Accent3 10" xfId="13980" xr:uid="{D901F429-015B-4132-AA0C-0F287DDBA799}"/>
    <cellStyle name="Accent3 11" xfId="19202" xr:uid="{A84BF7AF-1C02-4566-8693-F571BC182678}"/>
    <cellStyle name="Accent3 12" xfId="2387" xr:uid="{DFC3B572-C6DA-45B2-915F-8F82C1EE1EC5}"/>
    <cellStyle name="Accent3 2" xfId="421" xr:uid="{4D1D4ED8-1E34-4561-A836-AC2B3A751D57}"/>
    <cellStyle name="Accent3 2 2" xfId="422" xr:uid="{2362013E-FCF7-4B7F-9E60-9A1231B8442A}"/>
    <cellStyle name="Accent3 2 2 2" xfId="423" xr:uid="{24AF90F3-7250-4959-AF9F-3EA34830DCA4}"/>
    <cellStyle name="Accent3 2 3" xfId="424" xr:uid="{36288DC8-3EED-459A-AF70-C033CB876152}"/>
    <cellStyle name="Accent3 2 4" xfId="7342" xr:uid="{6D8058F6-7987-4D44-924F-4C660EC4706A}"/>
    <cellStyle name="Accent3 3" xfId="425" xr:uid="{F7E4A933-C6FE-4337-A6B9-75CD9D0EC454}"/>
    <cellStyle name="Accent3 3 2" xfId="426" xr:uid="{7558DD32-08EB-40E4-BC4F-96B6C26DE6F0}"/>
    <cellStyle name="Accent3 3 3" xfId="2730" xr:uid="{8533DF8C-EE91-4EA1-9807-0F610956E6B6}"/>
    <cellStyle name="Accent3 3 4" xfId="7343" xr:uid="{E703741B-C7F4-453B-B1FB-2DAD6C217CBB}"/>
    <cellStyle name="Accent3 4" xfId="2731" xr:uid="{CF56A05D-1434-4D02-9DDE-D4370021D85B}"/>
    <cellStyle name="Accent3 4 2" xfId="7344" xr:uid="{DA678869-E1C4-463B-99D2-E6C92B8F8203}"/>
    <cellStyle name="Accent3 5" xfId="3302" xr:uid="{B0715A08-53BC-466E-8405-36BA68EBF379}"/>
    <cellStyle name="Accent3 5 2" xfId="7852" xr:uid="{6D840DD6-1372-4FE4-BDCA-738409E3BAAB}"/>
    <cellStyle name="Accent3 6" xfId="4272" xr:uid="{DE95BB13-30C2-40DA-8EF9-D43CAA1E337E}"/>
    <cellStyle name="Accent3 7" xfId="5498" xr:uid="{135F4B02-F8F2-4AFC-A9DB-86D6E9014D6E}"/>
    <cellStyle name="Accent3 8" xfId="6980" xr:uid="{1FCE341D-6A0A-4D7F-AA0A-4D429052FA93}"/>
    <cellStyle name="Accent3 9" xfId="9170" xr:uid="{DB6EBA42-4F0D-4912-AAD6-0A5DF71E3CB6}"/>
    <cellStyle name="Accent4 10" xfId="13984" xr:uid="{F82ADD09-C6C6-410B-B8A7-46AA90DD109B}"/>
    <cellStyle name="Accent4 11" xfId="19206" xr:uid="{19DDA23C-1E52-4BD5-BDCB-C57E00182B51}"/>
    <cellStyle name="Accent4 12" xfId="2391" xr:uid="{E01153CD-F684-4D7C-B1FF-490FCC5FE927}"/>
    <cellStyle name="Accent4 2" xfId="427" xr:uid="{70F3CF92-DC19-466E-AB0D-CB3EEB555E75}"/>
    <cellStyle name="Accent4 2 2" xfId="428" xr:uid="{52EA3E6A-C013-4FF5-AFAE-642A7F0A42BE}"/>
    <cellStyle name="Accent4 2 2 2" xfId="429" xr:uid="{258083FB-CCD8-459D-B5FF-5B012379B755}"/>
    <cellStyle name="Accent4 2 3" xfId="430" xr:uid="{73747719-1FEC-476D-9221-D3DF90FDD604}"/>
    <cellStyle name="Accent4 2 4" xfId="7345" xr:uid="{8D74268E-2EE6-4B52-901C-1110F763FEBF}"/>
    <cellStyle name="Accent4 3" xfId="431" xr:uid="{B9A15DBD-1CE3-42C7-97C1-3D16158CFE29}"/>
    <cellStyle name="Accent4 3 2" xfId="432" xr:uid="{F9547D24-699D-442F-A897-CBBC6120F294}"/>
    <cellStyle name="Accent4 3 3" xfId="2732" xr:uid="{F075E724-EF95-4361-AD63-DAF5487D1B61}"/>
    <cellStyle name="Accent4 3 4" xfId="7346" xr:uid="{CC2F9D33-5332-4A0E-85B1-85DD67045803}"/>
    <cellStyle name="Accent4 4" xfId="2733" xr:uid="{E1FAE720-7B04-4F32-9E71-8219B03FDDBF}"/>
    <cellStyle name="Accent4 4 2" xfId="7347" xr:uid="{6CFDB35B-E5C4-4A05-AB37-0799A8C3DFFB}"/>
    <cellStyle name="Accent4 5" xfId="3306" xr:uid="{80249E1B-99E1-4394-BAA2-14204FB6DBC6}"/>
    <cellStyle name="Accent4 5 2" xfId="7856" xr:uid="{8DB04A4E-4885-4745-8AAA-A9F0713BE816}"/>
    <cellStyle name="Accent4 6" xfId="4276" xr:uid="{654DB537-10D7-40EA-B0B2-494C9AEA66D2}"/>
    <cellStyle name="Accent4 7" xfId="5502" xr:uid="{22CB9A28-E805-464D-85C2-39F1A04100B9}"/>
    <cellStyle name="Accent4 8" xfId="6984" xr:uid="{82E718E4-D01A-4020-A221-1FAB75CD3974}"/>
    <cellStyle name="Accent4 9" xfId="9174" xr:uid="{5F84B2CF-7AB8-4527-A8B9-8DC05A190FC7}"/>
    <cellStyle name="Accent5 10" xfId="13988" xr:uid="{2858A8B9-4085-4673-92E5-F4251F3FFF26}"/>
    <cellStyle name="Accent5 11" xfId="19210" xr:uid="{E64260F7-427F-4373-9992-69AFB466D93F}"/>
    <cellStyle name="Accent5 12" xfId="2395" xr:uid="{36335B84-289C-49D9-BA51-F2B29DA200B9}"/>
    <cellStyle name="Accent5 2" xfId="433" xr:uid="{42B4F202-975D-4A14-9952-9317A718336A}"/>
    <cellStyle name="Accent5 2 2" xfId="434" xr:uid="{A9280EC7-996D-4A2F-B648-3960104C8A9C}"/>
    <cellStyle name="Accent5 2 2 2" xfId="435" xr:uid="{0030531B-BBFC-456B-96C6-BCC59DB8E497}"/>
    <cellStyle name="Accent5 2 3" xfId="436" xr:uid="{A51876F9-76BD-40B3-ABE2-F44D7A43276D}"/>
    <cellStyle name="Accent5 2 4" xfId="7348" xr:uid="{032EE2A8-0474-4DD3-A932-5C48F7F27FCC}"/>
    <cellStyle name="Accent5 3" xfId="437" xr:uid="{0407CD12-6EF2-4E80-AB95-ED9DBA21336E}"/>
    <cellStyle name="Accent5 3 2" xfId="438" xr:uid="{59853A87-9CDB-47A0-A5FE-9D1F78F47A61}"/>
    <cellStyle name="Accent5 3 3" xfId="2734" xr:uid="{52B06B72-9259-46AF-A2DC-5B6CBADA3551}"/>
    <cellStyle name="Accent5 3 4" xfId="7349" xr:uid="{45660C74-E041-446F-9BFD-B9AD6E785B1C}"/>
    <cellStyle name="Accent5 4" xfId="2735" xr:uid="{E0FFB980-BB56-48BA-B9B1-12759A8CDE9C}"/>
    <cellStyle name="Accent5 4 2" xfId="7350" xr:uid="{62172138-EC1C-4AB3-B319-8C3DCE7CC4C0}"/>
    <cellStyle name="Accent5 5" xfId="3310" xr:uid="{9495703D-5F76-4E92-996B-0E25C8899443}"/>
    <cellStyle name="Accent5 5 2" xfId="7860" xr:uid="{2C99FA4A-B632-4FE5-9098-1E9BAE702761}"/>
    <cellStyle name="Accent5 6" xfId="4280" xr:uid="{55EFEB7E-490E-452A-801D-C3A6BB07711A}"/>
    <cellStyle name="Accent5 7" xfId="5506" xr:uid="{CA140AEC-2494-4578-8F59-ABF1341C2AB3}"/>
    <cellStyle name="Accent5 8" xfId="6988" xr:uid="{D2DE9002-D62B-4586-8D47-19D58A1B1396}"/>
    <cellStyle name="Accent5 9" xfId="9178" xr:uid="{093D08BA-9599-48EE-A71B-B2BC552FFF7C}"/>
    <cellStyle name="Accent6 10" xfId="13992" xr:uid="{9F40834C-B2F7-44BE-A453-83ADB83FA99B}"/>
    <cellStyle name="Accent6 11" xfId="19214" xr:uid="{F4027323-6757-4297-BC35-F8A83E92521E}"/>
    <cellStyle name="Accent6 12" xfId="2399" xr:uid="{6CC9D0A1-D824-43EF-912B-E9C4CBC82098}"/>
    <cellStyle name="Accent6 2" xfId="439" xr:uid="{697BA74B-F292-4ECF-9069-C64C20AD4166}"/>
    <cellStyle name="Accent6 2 2" xfId="440" xr:uid="{9156C866-015D-4E7C-8258-ACB14E504431}"/>
    <cellStyle name="Accent6 2 2 2" xfId="441" xr:uid="{FC666B94-2D0E-4936-89C4-126E70E65BBC}"/>
    <cellStyle name="Accent6 2 3" xfId="442" xr:uid="{D578D8E4-DF13-4165-98DA-41E04D80C02A}"/>
    <cellStyle name="Accent6 2 4" xfId="7351" xr:uid="{1E7CE5E8-31CC-47AB-9C3B-69D00C71E670}"/>
    <cellStyle name="Accent6 3" xfId="443" xr:uid="{052EA152-408B-42FC-96E7-B3159ACC467E}"/>
    <cellStyle name="Accent6 3 2" xfId="444" xr:uid="{5B61C440-015E-4A17-AA59-0C06A971C201}"/>
    <cellStyle name="Accent6 3 3" xfId="2736" xr:uid="{E6F5FD0E-AD47-459B-A8F2-14DD3F486686}"/>
    <cellStyle name="Accent6 3 4" xfId="7352" xr:uid="{58420093-C04C-4FF2-AEC2-310EF0D6DAFF}"/>
    <cellStyle name="Accent6 4" xfId="2737" xr:uid="{61B7C489-AF10-428B-9B37-0E92F55DDB38}"/>
    <cellStyle name="Accent6 4 2" xfId="7353" xr:uid="{4BB0B630-9061-4417-95C2-64BE9882A79E}"/>
    <cellStyle name="Accent6 5" xfId="3314" xr:uid="{6C65A249-8C9C-44C2-87FF-4962E5568A9F}"/>
    <cellStyle name="Accent6 5 2" xfId="7864" xr:uid="{4C97C12B-BB55-4387-9643-66A2D43B8B37}"/>
    <cellStyle name="Accent6 6" xfId="4284" xr:uid="{16E1E74C-5CBC-499F-84B0-3D2220D49E3B}"/>
    <cellStyle name="Accent6 7" xfId="5510" xr:uid="{71675CED-F1C5-4CDE-9BFB-E320A79C8B45}"/>
    <cellStyle name="Accent6 8" xfId="6992" xr:uid="{DC79D86D-DCEA-4F09-AF7B-E51A9E372C02}"/>
    <cellStyle name="Accent6 9" xfId="9182" xr:uid="{66DE07BC-56A8-49F3-A01A-538CC05C8F1B}"/>
    <cellStyle name="Bad 10" xfId="13961" xr:uid="{B2745B5F-4202-4B0D-8774-894991D1BA09}"/>
    <cellStyle name="Bad 11" xfId="19184" xr:uid="{E0ACB444-7AA5-4D9F-821E-8ADBF88439BC}"/>
    <cellStyle name="Bad 12" xfId="2368" xr:uid="{C42556CA-CF1B-417D-AD6E-C753461E5895}"/>
    <cellStyle name="Bad 2" xfId="445" xr:uid="{F0157511-DC05-4C1F-A262-85C849DE7D94}"/>
    <cellStyle name="Bad 2 2" xfId="446" xr:uid="{1EFF41E0-5860-49E2-AF1E-5D6152CAE27D}"/>
    <cellStyle name="Bad 2 2 2" xfId="447" xr:uid="{E59889E8-5CA5-4C0B-A01B-7695B7AD6062}"/>
    <cellStyle name="Bad 2 3" xfId="448" xr:uid="{8A554115-E485-4E57-8518-882BA00749B7}"/>
    <cellStyle name="Bad 2 4" xfId="7354" xr:uid="{6735FD8B-1B5B-4291-ADB8-545CF9AF7FC3}"/>
    <cellStyle name="Bad 3" xfId="449" xr:uid="{05D83551-9BC8-475C-B81A-2EA0E616FAAE}"/>
    <cellStyle name="Bad 3 2" xfId="450" xr:uid="{29C16B4D-3664-4B7A-9554-76EB14A8DC81}"/>
    <cellStyle name="Bad 3 3" xfId="2738" xr:uid="{1BC1BE6E-8D1A-48BA-A96B-18DCEF918D86}"/>
    <cellStyle name="Bad 3 4" xfId="7355" xr:uid="{32BC7FD7-96C7-4FCD-8024-964FF9ECD18D}"/>
    <cellStyle name="Bad 4" xfId="2739" xr:uid="{FC6D4439-3210-4732-B8CA-1F069A5DE478}"/>
    <cellStyle name="Bad 4 2" xfId="7356" xr:uid="{0877AC5E-69EF-4BB6-81ED-32688A197C74}"/>
    <cellStyle name="Bad 5" xfId="3283" xr:uid="{89312FBA-295D-4B50-B7AC-EBC655E9096E}"/>
    <cellStyle name="Bad 5 2" xfId="7833" xr:uid="{BEEEC328-A140-4774-A2A8-B8F78CB23CFB}"/>
    <cellStyle name="Bad 6" xfId="4253" xr:uid="{DBBCB58F-B019-4C8D-9402-1D1D55572FF6}"/>
    <cellStyle name="Bad 7" xfId="5479" xr:uid="{74958984-C001-4C4C-9316-4A823D2F60F2}"/>
    <cellStyle name="Bad 8" xfId="6962" xr:uid="{A73C9CDF-B512-49DC-BAD2-8384C416CEEC}"/>
    <cellStyle name="Bad 9" xfId="9151" xr:uid="{D70D2E8A-94D8-408C-8839-4C49419C40E4}"/>
    <cellStyle name="BL - Style2" xfId="451" xr:uid="{CB981ACF-E943-4288-9A05-B6929174535E}"/>
    <cellStyle name="Body" xfId="43" xr:uid="{8BB7FC62-0F15-4EBC-9DDE-27B548929056}"/>
    <cellStyle name="BOLD10 - Style1" xfId="452" xr:uid="{34D0019F-E5E6-4B98-ADE0-50B865FDBD29}"/>
    <cellStyle name="BOLD12 - Style3" xfId="453" xr:uid="{B74B3270-5A97-421A-982B-B06FB4827E12}"/>
    <cellStyle name="Border" xfId="454" xr:uid="{53EFDBDD-1535-401E-ABCE-3340A5AA12C0}"/>
    <cellStyle name="Border 2" xfId="455" xr:uid="{3CD1BF7D-4876-4446-9A43-A4AD760B760D}"/>
    <cellStyle name="Border 2 2" xfId="456" xr:uid="{1E548A1D-EF77-4F7B-A98F-613D4EA383BD}"/>
    <cellStyle name="Border 2 2 2" xfId="13640" xr:uid="{D72F7C33-6359-49F6-B152-C8FB8EA70AFA}"/>
    <cellStyle name="Border 2 2 3" xfId="21464" xr:uid="{AF8A80F1-9F90-4937-B5A3-9AF921207289}"/>
    <cellStyle name="Border 2 3" xfId="13639" xr:uid="{78BBF01D-36CB-4B50-9D01-3CC8DE2C5125}"/>
    <cellStyle name="Border 2 4" xfId="21294" xr:uid="{18468362-C970-4760-B7D2-7208C6BB655D}"/>
    <cellStyle name="Border 3" xfId="13638" xr:uid="{194C772F-DE37-485B-9460-EA2CBDC664E1}"/>
    <cellStyle name="Border 4" xfId="21338" xr:uid="{56781FC7-4FEC-4E8C-8AFB-E9C8EEDCAC3E}"/>
    <cellStyle name="Calc Currency (0)" xfId="44" xr:uid="{06987601-C1C9-4949-A28C-9F1BDDF7C42D}"/>
    <cellStyle name="Calc Currency (2)" xfId="457" xr:uid="{D49CEC2A-0407-4138-9A29-1E4A5DEB4CB7}"/>
    <cellStyle name="Calc Percent (0)" xfId="458" xr:uid="{36B2AB62-6844-4E58-864F-EEAC012887AE}"/>
    <cellStyle name="Calc Percent (1)" xfId="459" xr:uid="{11B6A69A-6325-424B-9293-E1EA4198F334}"/>
    <cellStyle name="Calc Percent (2)" xfId="460" xr:uid="{FD231865-BD19-4136-A8E8-973BFC927F79}"/>
    <cellStyle name="Calc Units (0)" xfId="461" xr:uid="{1B12985A-8B7F-484C-BE3D-739740E0B424}"/>
    <cellStyle name="Calc Units (1)" xfId="462" xr:uid="{0E1D27EE-61B5-41BF-BC0B-295C0113AAB9}"/>
    <cellStyle name="Calc Units (2)" xfId="463" xr:uid="{B2CC8FD9-67B0-45C2-A160-ACF18403DC8B}"/>
    <cellStyle name="Calculation 10" xfId="13965" xr:uid="{67B825A2-0CDE-4454-91C7-837985E61A54}"/>
    <cellStyle name="Calculation 11" xfId="19188" xr:uid="{3FC22EA7-6497-4704-AFD8-980AEBEC707F}"/>
    <cellStyle name="Calculation 12" xfId="2372" xr:uid="{1F6E03BF-810A-4B29-BCB4-3EE04038558C}"/>
    <cellStyle name="Calculation 2" xfId="464" xr:uid="{786737AB-60CD-4BF4-9743-9602FCE4197D}"/>
    <cellStyle name="Calculation 2 2" xfId="465" xr:uid="{452659E4-3615-4796-8CD3-ADFF0992841E}"/>
    <cellStyle name="Calculation 2 2 2" xfId="466" xr:uid="{FB923365-2269-43A7-8D05-06B2209E7F7F}"/>
    <cellStyle name="Calculation 2 2 2 2" xfId="13643" xr:uid="{B03A51D6-A9BB-44BE-A464-8716E6007352}"/>
    <cellStyle name="Calculation 2 2 2 2 2" xfId="21038" xr:uid="{0A61A316-C9DA-4AEE-A5A8-614E62380FD8}"/>
    <cellStyle name="Calculation 2 2 2 2 2 2" xfId="22352" xr:uid="{0E4C4E61-2087-4837-8895-C9870C21696B}"/>
    <cellStyle name="Calculation 2 2 2 2 3" xfId="21616" xr:uid="{AC7B6B5F-FDE5-4577-AA51-8AE7F3C064C9}"/>
    <cellStyle name="Calculation 2 2 2 2 4" xfId="21334" xr:uid="{453E175E-A4A1-4458-A604-C634D7D14367}"/>
    <cellStyle name="Calculation 2 2 2 3" xfId="15174" xr:uid="{0D2A1C00-42C2-4791-96A8-0ED3495F302D}"/>
    <cellStyle name="Calculation 2 2 2 3 2" xfId="21839" xr:uid="{720EA06E-543C-4786-B446-4D6B4C29FFE7}"/>
    <cellStyle name="Calculation 2 2 2 3 3" xfId="21317" xr:uid="{8C4548C6-3912-4353-A64C-C62188583106}"/>
    <cellStyle name="Calculation 2 2 2 4" xfId="14745" xr:uid="{0C3A7E3A-4273-497B-A5FA-1C3461CDD89E}"/>
    <cellStyle name="Calculation 2 2 2 4 2" xfId="21814" xr:uid="{07BA10B2-7D40-4ECE-8E33-3E6D0781A105}"/>
    <cellStyle name="Calculation 2 2 2 4 3" xfId="21534" xr:uid="{7B89DCC7-1756-4D70-B6EF-A3B664EA2B20}"/>
    <cellStyle name="Calculation 2 2 2 5" xfId="19993" xr:uid="{B98393EA-5025-4E0B-80D7-013E109D5F99}"/>
    <cellStyle name="Calculation 2 2 2 5 2" xfId="22098" xr:uid="{C85DED69-C16F-41B3-A3C1-1692A33B78A2}"/>
    <cellStyle name="Calculation 2 2 2 5 3" xfId="21403" xr:uid="{2E948DBA-D16F-46CF-84F9-6C653653B140}"/>
    <cellStyle name="Calculation 2 2 3" xfId="13642" xr:uid="{47F392FC-BAA2-43EA-96C0-9376C227BAFA}"/>
    <cellStyle name="Calculation 2 2 3 2" xfId="20998" xr:uid="{65638BA4-7425-4263-8D0B-7859B0CA5FC4}"/>
    <cellStyle name="Calculation 2 2 3 2 2" xfId="22335" xr:uid="{C45E1DF1-09A2-4E95-B13F-20B596711DBB}"/>
    <cellStyle name="Calculation 2 2 3 3" xfId="21615" xr:uid="{011CF1C2-FB62-45DF-AE39-F69D60EA8B62}"/>
    <cellStyle name="Calculation 2 2 3 4" xfId="21396" xr:uid="{D48DACF4-92FF-4411-89E8-667195C1CE93}"/>
    <cellStyle name="Calculation 2 2 4" xfId="18297" xr:uid="{494F634E-2741-4758-A812-FAEFAAC1EEE6}"/>
    <cellStyle name="Calculation 2 2 4 2" xfId="22035" xr:uid="{9B2C1462-AF6D-4F21-8EDB-C00410E0009C}"/>
    <cellStyle name="Calculation 2 2 4 3" xfId="21806" xr:uid="{8392431B-480B-4DB5-A7EE-C77F2CFD12D3}"/>
    <cellStyle name="Calculation 2 2 5" xfId="14087" xr:uid="{74A26112-45C1-408E-B68F-8C7D53532E11}"/>
    <cellStyle name="Calculation 2 2 5 2" xfId="21782" xr:uid="{8619C74C-667E-41F3-905B-D6FBA7E31EFE}"/>
    <cellStyle name="Calculation 2 2 5 3" xfId="21354" xr:uid="{FA3925A2-A206-47A9-9CE8-C30327075DD2}"/>
    <cellStyle name="Calculation 2 2 6" xfId="19992" xr:uid="{6987DAB4-2D3E-4AD6-87D0-F89638344C23}"/>
    <cellStyle name="Calculation 2 2 6 2" xfId="22097" xr:uid="{0E8F0B36-C445-4B61-83D5-4A16B7B90F87}"/>
    <cellStyle name="Calculation 2 2 6 3" xfId="21552" xr:uid="{8319C38D-16D6-45E2-BCA8-849EE4122381}"/>
    <cellStyle name="Calculation 2 3" xfId="467" xr:uid="{12FD348E-E025-4077-913D-22828A071EB6}"/>
    <cellStyle name="Calculation 2 4" xfId="7357" xr:uid="{ADC64531-CA55-46EB-8EFF-6E7C3B869EED}"/>
    <cellStyle name="Calculation 2 5" xfId="13641" xr:uid="{6DC9D6FA-B0FF-4DEF-9D69-A5FA6C31A4AC}"/>
    <cellStyle name="Calculation 2 5 2" xfId="20650" xr:uid="{3494A36D-5861-438F-A460-59500C48DB90}"/>
    <cellStyle name="Calculation 2 5 2 2" xfId="22250" xr:uid="{A4435553-30E7-4025-8219-183B9C71E9F3}"/>
    <cellStyle name="Calculation 2 5 3" xfId="21614" xr:uid="{333C6F3D-7A4D-467D-8C02-8883C5DC34F5}"/>
    <cellStyle name="Calculation 2 5 4" xfId="21547" xr:uid="{76BC638D-DF25-4B98-8D3F-0ED7C6B397A4}"/>
    <cellStyle name="Calculation 2 6" xfId="18263" xr:uid="{B3E81343-0078-41C9-862E-5C7B91D10458}"/>
    <cellStyle name="Calculation 2 6 2" xfId="22001" xr:uid="{6D644E0D-7368-4A14-B660-2FAE9152D6F8}"/>
    <cellStyle name="Calculation 2 6 3" xfId="21366" xr:uid="{BE2F3FF6-ACD8-4461-8CEB-F31C9741557F}"/>
    <cellStyle name="Calculation 2 7" xfId="18305" xr:uid="{134572E1-9DE1-4261-A037-17E94E15FEDD}"/>
    <cellStyle name="Calculation 2 7 2" xfId="22043" xr:uid="{F7CF8A12-7A41-4C2A-A95A-62CB817476BA}"/>
    <cellStyle name="Calculation 2 7 3" xfId="21950" xr:uid="{DB9952F9-659B-41B5-9A7C-9CB6B4E66047}"/>
    <cellStyle name="Calculation 2 8" xfId="19991" xr:uid="{0F6757A6-8DE5-442D-887E-2541628EF87A}"/>
    <cellStyle name="Calculation 2 8 2" xfId="22096" xr:uid="{842A7F98-9A35-4DB1-BF80-5F21F7BFD7B3}"/>
    <cellStyle name="Calculation 2 8 3" xfId="21949" xr:uid="{1D532022-FFEA-4730-BE77-71F7C8B66312}"/>
    <cellStyle name="Calculation 3" xfId="468" xr:uid="{7A5BDAB2-4235-41A0-96F5-E38DCBADFDAC}"/>
    <cellStyle name="Calculation 3 2" xfId="469" xr:uid="{79F21BC5-943D-4D8B-AEA6-CE03F206F5EC}"/>
    <cellStyle name="Calculation 3 2 2" xfId="13645" xr:uid="{4B04E24D-0192-43A2-976C-85A73AA8801B}"/>
    <cellStyle name="Calculation 3 2 2 2" xfId="21052" xr:uid="{D91F1EE7-23C4-4863-8529-7CFDFC434CCD}"/>
    <cellStyle name="Calculation 3 2 2 2 2" xfId="22362" xr:uid="{DCDACF93-5A0D-4354-ACB0-22D56885BA0A}"/>
    <cellStyle name="Calculation 3 2 2 3" xfId="21618" xr:uid="{96657757-3B3F-43BD-89EA-06D19B83A335}"/>
    <cellStyle name="Calculation 3 2 2 4" xfId="21288" xr:uid="{C2383726-8054-4E20-9859-A3612EA9ABBA}"/>
    <cellStyle name="Calculation 3 2 3" xfId="18244" xr:uid="{9C2E73A7-F5F1-4C5D-A3AB-0E36A1E28CEB}"/>
    <cellStyle name="Calculation 3 2 3 2" xfId="21982" xr:uid="{584166F2-23B8-4F4C-B687-CFAE29035E38}"/>
    <cellStyle name="Calculation 3 2 3 3" xfId="21435" xr:uid="{77CE0ED9-3904-4EAD-9EDB-FE2058C6FDC7}"/>
    <cellStyle name="Calculation 3 2 4" xfId="14743" xr:uid="{BA02B9EF-838D-4F30-98A0-3132AE77F207}"/>
    <cellStyle name="Calculation 3 2 4 2" xfId="21812" xr:uid="{CA900E41-C203-48D6-8829-09603C5B022D}"/>
    <cellStyle name="Calculation 3 2 4 3" xfId="21352" xr:uid="{E458DDA2-CA85-44F0-90AB-4E4819981164}"/>
    <cellStyle name="Calculation 3 2 5" xfId="19995" xr:uid="{42A580F9-6A21-4BD6-B513-AE3A90E58815}"/>
    <cellStyle name="Calculation 3 2 5 2" xfId="22100" xr:uid="{8F4F6C6D-287C-4EE3-AC4D-FE716358E655}"/>
    <cellStyle name="Calculation 3 2 5 3" xfId="21306" xr:uid="{68C41FF9-0EBE-4147-9AA9-AA488AE892E8}"/>
    <cellStyle name="Calculation 3 3" xfId="2740" xr:uid="{785F0602-19FA-463B-BA2E-D5D4756E15C4}"/>
    <cellStyle name="Calculation 3 4" xfId="7358" xr:uid="{DED01473-25A2-4909-BA91-A564CA2B3B60}"/>
    <cellStyle name="Calculation 3 5" xfId="13644" xr:uid="{B1D1B7F3-010E-4F7E-9429-5CA5B4DF067D}"/>
    <cellStyle name="Calculation 3 5 2" xfId="21023" xr:uid="{AD6E9BA1-DB16-4CC5-8BA5-0999E4851CDD}"/>
    <cellStyle name="Calculation 3 5 2 2" xfId="22344" xr:uid="{8004BFF6-6F93-4C9C-A116-3E4AB79AA8D7}"/>
    <cellStyle name="Calculation 3 5 3" xfId="21617" xr:uid="{F6ACB5AC-4564-49B6-8B23-AE7E5B853F8D}"/>
    <cellStyle name="Calculation 3 5 4" xfId="21289" xr:uid="{5E57F791-3B9A-4F3A-9D15-B3612AD14FDA}"/>
    <cellStyle name="Calculation 3 6" xfId="14081" xr:uid="{D9F27C00-1939-405F-BB24-B553E5F6BE7C}"/>
    <cellStyle name="Calculation 3 6 2" xfId="21776" xr:uid="{970D87B9-B97D-4AAE-845B-7BC4205AB51C}"/>
    <cellStyle name="Calculation 3 6 3" xfId="21278" xr:uid="{A1ACC2EA-CD99-4954-8209-B9EBE2F43692}"/>
    <cellStyle name="Calculation 3 7" xfId="13930" xr:uid="{9BD1488A-6401-4E78-81E2-83875055BA56}"/>
    <cellStyle name="Calculation 3 7 2" xfId="21747" xr:uid="{8A76CD64-A9BE-4B06-A9E2-1AC7538D766A}"/>
    <cellStyle name="Calculation 3 7 3" xfId="22376" xr:uid="{20DA7635-8540-4F42-B639-73BBCF04E81D}"/>
    <cellStyle name="Calculation 3 8" xfId="19994" xr:uid="{C5A7FBC8-3762-445F-8526-2F5F1504A934}"/>
    <cellStyle name="Calculation 3 8 2" xfId="22099" xr:uid="{A4161865-7931-47B5-AA7A-86BE390FEC35}"/>
    <cellStyle name="Calculation 3 8 3" xfId="21343" xr:uid="{14527665-425E-4F88-8422-B3717FA9E7A0}"/>
    <cellStyle name="Calculation 4" xfId="2741" xr:uid="{D01011CD-CACC-44F8-A5C7-9563CB07C5ED}"/>
    <cellStyle name="Calculation 4 2" xfId="7359" xr:uid="{2EA84FAF-3E58-49BA-96C1-4B927F73BEFC}"/>
    <cellStyle name="Calculation 5" xfId="3287" xr:uid="{B0A6A40F-EFAC-4AFA-8B07-993668508435}"/>
    <cellStyle name="Calculation 5 2" xfId="7837" xr:uid="{72F81ED3-1967-4D2F-AF0B-0CE185B1F28E}"/>
    <cellStyle name="Calculation 6" xfId="4257" xr:uid="{BABA83F7-9378-4B8E-A9E0-40C00B9C8EF0}"/>
    <cellStyle name="Calculation 7" xfId="5483" xr:uid="{09AD81BD-B072-42F7-BDB6-215D6FB79951}"/>
    <cellStyle name="Calculation 8" xfId="6939" xr:uid="{AA426C5A-244C-487F-BE69-261C187AD279}"/>
    <cellStyle name="Calculation 9" xfId="9155" xr:uid="{813C7822-DA60-4973-AB2A-F1DF91EBA7AB}"/>
    <cellStyle name="Change A&amp;ll" xfId="470" xr:uid="{4A385FF1-8E08-40F8-9CAA-18A7B9685D02}"/>
    <cellStyle name="Change A&amp;ll 2" xfId="13646" xr:uid="{143F8D35-1524-4AC6-80EF-10B87022C45C}"/>
    <cellStyle name="Change A&amp;ll 2 2" xfId="20538" xr:uid="{DF76A855-F573-448E-BB24-5FD759655771}"/>
    <cellStyle name="Change A&amp;ll 2 2 2" xfId="22228" xr:uid="{F5762907-99C7-4C17-B1BF-6723A782BD54}"/>
    <cellStyle name="Change A&amp;ll 2 2 3" xfId="21245" xr:uid="{3F852DE6-B233-4B37-9D89-AD77AB57E11B}"/>
    <cellStyle name="Change A&amp;ll 2 3" xfId="21619" xr:uid="{924CDB2D-2D0A-45C6-8CD6-FA6FD19CD2AC}"/>
    <cellStyle name="Change A&amp;ll 2 4" xfId="21287" xr:uid="{4592A175-0F8D-4219-87CF-D529CFC3085F}"/>
    <cellStyle name="Change A&amp;ll 3" xfId="20795" xr:uid="{3F13F088-671C-4BC2-95C2-6319530A004D}"/>
    <cellStyle name="Change A&amp;ll 3 2" xfId="22294" xr:uid="{6B2FCD56-078A-4019-A8A8-5A4166171673}"/>
    <cellStyle name="Change A&amp;ll 3 3" xfId="22391" xr:uid="{664A2F5A-7EB4-481C-A5F0-69B87E38CAB2}"/>
    <cellStyle name="Change A&amp;ll 4" xfId="19996" xr:uid="{D23CC4F4-CDCF-4424-9DED-EB7AB084878E}"/>
    <cellStyle name="Change A&amp;ll 4 2" xfId="22101" xr:uid="{12F0EC50-FFF5-4708-B94E-A33E73DD25F6}"/>
    <cellStyle name="Change A&amp;ll 4 3" xfId="22255" xr:uid="{8E501E8E-3736-43E1-BE8E-C7C6184A453B}"/>
    <cellStyle name="Change A&amp;ll 5" xfId="21337" xr:uid="{47511D9F-29B0-4665-9E55-C8C8F9BC7D52}"/>
    <cellStyle name="Check Cell 10" xfId="13967" xr:uid="{BFB52D3B-8F03-4984-9088-DCA87ED7CB4B}"/>
    <cellStyle name="Check Cell 11" xfId="19190" xr:uid="{7C58641A-72A4-44BD-94F8-4C859DD8FC93}"/>
    <cellStyle name="Check Cell 12" xfId="2374" xr:uid="{C24AD27F-35C4-49E7-AB7F-18C430919E55}"/>
    <cellStyle name="Check Cell 2" xfId="471" xr:uid="{25EBDD25-EC27-433B-8DC6-A98D56C2A6EA}"/>
    <cellStyle name="Check Cell 2 2" xfId="472" xr:uid="{1F6ADE6F-6BC4-42C7-AB27-E294EFEB1245}"/>
    <cellStyle name="Check Cell 2 2 2" xfId="473" xr:uid="{70B74BDA-A71E-430A-98F2-CCD8301775C4}"/>
    <cellStyle name="Check Cell 2 3" xfId="474" xr:uid="{76C35016-1854-4877-92BF-1C6AB633C33D}"/>
    <cellStyle name="Check Cell 2 4" xfId="7360" xr:uid="{183787C0-4044-495F-A23B-1D7E9F7EA8E2}"/>
    <cellStyle name="Check Cell 3" xfId="475" xr:uid="{0770487E-8FE9-4CD7-8563-AA23B5AEF437}"/>
    <cellStyle name="Check Cell 3 2" xfId="476" xr:uid="{2918D378-5179-4C2D-A1F1-5BD3FC12B969}"/>
    <cellStyle name="Check Cell 3 3" xfId="2742" xr:uid="{1DFD96A1-57AB-4A24-8C4E-465290CD695C}"/>
    <cellStyle name="Check Cell 3 4" xfId="7361" xr:uid="{9C92C1BB-1A7D-4BF6-BA81-960C9D2B327E}"/>
    <cellStyle name="Check Cell 4" xfId="2743" xr:uid="{92EF3BFE-B65C-4EDF-84A6-5D70EB820099}"/>
    <cellStyle name="Check Cell 4 2" xfId="7362" xr:uid="{0A140E0A-34AE-471F-9F2E-24C96F12F3F7}"/>
    <cellStyle name="Check Cell 5" xfId="3289" xr:uid="{FF47485F-E7BC-4DE1-BF31-BC4A45B447C2}"/>
    <cellStyle name="Check Cell 5 2" xfId="7839" xr:uid="{06D484FD-A2B7-484D-A96E-859BE26FC63C}"/>
    <cellStyle name="Check Cell 6" xfId="4259" xr:uid="{50A7A48E-C957-4F8B-8A87-51DB8FC8B5AC}"/>
    <cellStyle name="Check Cell 7" xfId="5485" xr:uid="{EA996AE1-E4BA-4CE1-B7C0-5B86E95B7774}"/>
    <cellStyle name="Check Cell 8" xfId="6967" xr:uid="{B2F31546-ED05-4F23-93AF-A8CEB71368D8}"/>
    <cellStyle name="Check Cell 9" xfId="9157" xr:uid="{FC896B44-5318-4F9E-8DE9-CC1DADC2B1DF}"/>
    <cellStyle name="Comma" xfId="1" builtinId="3"/>
    <cellStyle name="Comma  - Style1" xfId="477" xr:uid="{B522CBB4-A40F-4EB8-8A73-4ACB0AAD1895}"/>
    <cellStyle name="Comma  - Style2" xfId="478" xr:uid="{DABA7AB5-E2CA-44FB-8AEB-622EA0A8FED5}"/>
    <cellStyle name="Comma  - Style3" xfId="479" xr:uid="{4250870C-9063-4FFE-A8DA-1F3D0D2CC4A8}"/>
    <cellStyle name="Comma  - Style4" xfId="480" xr:uid="{0DA5C7DB-1B90-49C8-88A7-1B0F393938BC}"/>
    <cellStyle name="Comma  - Style5" xfId="481" xr:uid="{6F534F67-C1C9-41C8-A87B-95F8A8BAC57A}"/>
    <cellStyle name="Comma  - Style6" xfId="482" xr:uid="{39F6502B-6D11-45FF-959B-2FA776F8B93F}"/>
    <cellStyle name="Comma  - Style7" xfId="45" xr:uid="{A551820A-AA1F-4796-B3A1-41ABDFF671A6}"/>
    <cellStyle name="Comma  - Style8" xfId="46" xr:uid="{6B296756-8CFD-466B-B252-D5FD9F03FC74}"/>
    <cellStyle name="Comma [00]" xfId="483" xr:uid="{990E035F-F34D-42C2-B5D6-A122AD102F69}"/>
    <cellStyle name="Comma 10" xfId="25" xr:uid="{00000000-0005-0000-0000-000001000000}"/>
    <cellStyle name="Comma 10 10" xfId="18819" xr:uid="{3EC4DD82-5658-4328-8EB0-5D1C0DC47779}"/>
    <cellStyle name="Comma 10 10 2" xfId="19457" xr:uid="{92555F56-226E-4802-A867-97D27D221E6E}"/>
    <cellStyle name="Comma 10 11" xfId="18851" xr:uid="{08EFE1B6-EE29-42F7-984F-E2CC50E612EC}"/>
    <cellStyle name="Comma 10 12" xfId="484" xr:uid="{60055256-F61D-40E4-8A92-89298C79C010}"/>
    <cellStyle name="Comma 10 2" xfId="485" xr:uid="{9E6D392F-E98C-4A6A-8E22-695B6F3A7ED4}"/>
    <cellStyle name="Comma 10 2 2" xfId="486" xr:uid="{364311FA-5927-4A59-920D-665926081B60}"/>
    <cellStyle name="Comma 10 2 3" xfId="487" xr:uid="{10728D44-AD39-4840-88EC-A349F0324F0D}"/>
    <cellStyle name="Comma 10 2 4" xfId="3387" xr:uid="{06370A06-ED2D-466D-AFB7-E4AC403C234F}"/>
    <cellStyle name="Comma 10 2 4 2" xfId="5788" xr:uid="{51109A23-92BA-4A8B-85A7-CD09BFF60DA4}"/>
    <cellStyle name="Comma 10 2 4 2 2" xfId="11775" xr:uid="{A36D8574-DC77-4D7C-87C3-4455580D62A1}"/>
    <cellStyle name="Comma 10 2 4 3" xfId="9463" xr:uid="{16093AD0-F0E8-4EA7-B62A-20E73739EDAB}"/>
    <cellStyle name="Comma 10 2 5" xfId="4618" xr:uid="{31DFCFCD-5EEE-4AA8-8625-20DB090237C9}"/>
    <cellStyle name="Comma 10 2 5 2" xfId="10648" xr:uid="{05590526-028E-4C5E-A994-93BD9D15B56D}"/>
    <cellStyle name="Comma 10 2 6" xfId="8290" xr:uid="{A0A3B3E9-F34F-442B-B103-B6F499928146}"/>
    <cellStyle name="Comma 10 2 7" xfId="18740" xr:uid="{2FAFCED9-9064-4A26-B238-688C23C009D1}"/>
    <cellStyle name="Comma 10 2 7 2" xfId="19998" xr:uid="{612975B1-D96A-44F8-A7E9-F078A790C31D}"/>
    <cellStyle name="Comma 10 3" xfId="488" xr:uid="{77B3A400-2E3C-4EB7-846F-5C333F1FEE8B}"/>
    <cellStyle name="Comma 10 3 2" xfId="489" xr:uid="{FA1C1E20-CACA-4278-868A-FFBAF6369BF4}"/>
    <cellStyle name="Comma 10 3 3" xfId="3388" xr:uid="{F1D09126-DB76-4F85-945B-7D18C9FE9791}"/>
    <cellStyle name="Comma 10 3 3 2" xfId="5789" xr:uid="{FA7B8C29-94E9-4995-AD2E-F624EF7966CD}"/>
    <cellStyle name="Comma 10 3 3 2 2" xfId="11776" xr:uid="{66A0175F-8EB4-4DB0-A986-CF0FE53C35B1}"/>
    <cellStyle name="Comma 10 3 3 3" xfId="9464" xr:uid="{B7B976DC-6719-446D-B960-95A42EF7CA2D}"/>
    <cellStyle name="Comma 10 3 4" xfId="4619" xr:uid="{4A043E17-FF38-41FE-92E5-0B2D6243B390}"/>
    <cellStyle name="Comma 10 3 4 2" xfId="10649" xr:uid="{E9A50C57-CD8B-4DFA-857F-91306133BF16}"/>
    <cellStyle name="Comma 10 3 5" xfId="8291" xr:uid="{76A1F0A6-3688-4E31-B555-D68B83789794}"/>
    <cellStyle name="Comma 10 3 6" xfId="18655" xr:uid="{281CC6A0-B05F-475D-8DA3-72F3873ABAE7}"/>
    <cellStyle name="Comma 10 3 6 2" xfId="19999" xr:uid="{B691A6CC-DC23-403F-ACB8-0A08D1E3AD0F}"/>
    <cellStyle name="Comma 10 4" xfId="490" xr:uid="{CFB0402F-1A83-4DFD-B146-BD4DF0483053}"/>
    <cellStyle name="Comma 10 4 2" xfId="20000" xr:uid="{25DCA6AE-CEEC-4DEA-BAE6-9AFAA67FBD93}"/>
    <cellStyle name="Comma 10 4 3" xfId="19459" xr:uid="{B94982E9-F021-4B6C-891B-C7F1897BA284}"/>
    <cellStyle name="Comma 10 5" xfId="3386" xr:uid="{85A7FB63-D4D1-46C8-AE95-21071D1EC58E}"/>
    <cellStyle name="Comma 10 5 2" xfId="5787" xr:uid="{64809BE8-9A56-4198-8447-57FC83D7A5D6}"/>
    <cellStyle name="Comma 10 5 2 2" xfId="11774" xr:uid="{723289FF-C050-4C33-B811-7BB7C36E3AF3}"/>
    <cellStyle name="Comma 10 5 3" xfId="9462" xr:uid="{52A02239-51E0-4D46-BE5A-B1FD52EB30C2}"/>
    <cellStyle name="Comma 10 5 4" xfId="20419" xr:uid="{CF2B2A44-D813-4AB3-9554-54113AB1D3C0}"/>
    <cellStyle name="Comma 10 5 5" xfId="19585" xr:uid="{DE835954-CDEC-407F-85FB-13073DB1C6D5}"/>
    <cellStyle name="Comma 10 6" xfId="4617" xr:uid="{9EB0051A-7BF4-4F0F-BA86-95A0A6F0F06C}"/>
    <cellStyle name="Comma 10 6 2" xfId="10647" xr:uid="{D256BB91-A56D-485A-A392-442D4CCC9D32}"/>
    <cellStyle name="Comma 10 7" xfId="8289" xr:uid="{B8906F22-3704-4EEB-9B5F-0AAE1C84FD8B}"/>
    <cellStyle name="Comma 10 8" xfId="13346" xr:uid="{B73660F5-808A-4F86-A98E-BAF45613F05E}"/>
    <cellStyle name="Comma 10 8 2" xfId="13392" xr:uid="{CDB8B302-74F8-4B49-9F83-2EB81DFEB333}"/>
    <cellStyle name="Comma 10 8 2 2" xfId="21144" xr:uid="{F66D4035-9FD3-4484-8D7B-1CFAE1D22027}"/>
    <cellStyle name="Comma 10 8 3" xfId="21103" xr:uid="{A1B7AFE1-4DBE-4F28-B75C-3B4695980EED}"/>
    <cellStyle name="Comma 10 9" xfId="18584" xr:uid="{955AFED2-F946-4F5A-9D67-481405A7EF35}"/>
    <cellStyle name="Comma 10 9 2" xfId="19997" xr:uid="{49AC95A1-11C3-4D74-9C39-8C41D615BAD7}"/>
    <cellStyle name="Comma 100" xfId="491" xr:uid="{A9AA89F8-65DB-42ED-B8EF-D4ACA78CF72F}"/>
    <cellStyle name="Comma 100 2" xfId="492" xr:uid="{3A1CD3AA-C6C2-42AE-B9E9-B9EA19C6467F}"/>
    <cellStyle name="Comma 100 2 2" xfId="3390" xr:uid="{0083CC33-6001-4C12-B8D1-14110ED2441E}"/>
    <cellStyle name="Comma 100 2 2 2" xfId="5791" xr:uid="{24351FE6-234D-4114-A003-44ADED3BF0C1}"/>
    <cellStyle name="Comma 100 2 2 2 2" xfId="11778" xr:uid="{9588EB01-3C68-4E3A-B74B-8473229E6FD3}"/>
    <cellStyle name="Comma 100 2 2 3" xfId="9466" xr:uid="{EC6E0E5D-D9C0-42F2-B073-80D54F7ED213}"/>
    <cellStyle name="Comma 100 2 2 4" xfId="20420" xr:uid="{662443A7-CE44-4348-801A-F3B0C199F9DF}"/>
    <cellStyle name="Comma 100 2 2 5" xfId="19914" xr:uid="{DA12A78B-03D0-48E0-A259-3D986ED3EA40}"/>
    <cellStyle name="Comma 100 2 3" xfId="4621" xr:uid="{6E751D4E-6D0C-4D98-9365-56BD2D4A4F59}"/>
    <cellStyle name="Comma 100 2 3 2" xfId="10651" xr:uid="{2C9E628B-576A-4007-AB96-651A05DCBF4C}"/>
    <cellStyle name="Comma 100 2 4" xfId="8293" xr:uid="{1C3461F2-A9FD-4292-AF3A-E8DF205E19BA}"/>
    <cellStyle name="Comma 100 3" xfId="493" xr:uid="{B8DDC59F-3A73-48CB-A366-59A347BE7062}"/>
    <cellStyle name="Comma 100 3 2" xfId="3391" xr:uid="{F2FFFB01-8EB0-4F54-A117-ECDB1DE733DE}"/>
    <cellStyle name="Comma 100 3 2 2" xfId="5792" xr:uid="{F8021B8C-A0A6-4A08-BF99-DE26B16C626F}"/>
    <cellStyle name="Comma 100 3 2 2 2" xfId="11779" xr:uid="{877AA003-0CC7-4B6A-AB76-F501B33F14AE}"/>
    <cellStyle name="Comma 100 3 2 3" xfId="9467" xr:uid="{D102BCDD-B62E-4CDA-9983-1BB5D60783D0}"/>
    <cellStyle name="Comma 100 3 3" xfId="4622" xr:uid="{2A828BFE-FEEB-4702-B520-F1019480EE90}"/>
    <cellStyle name="Comma 100 3 3 2" xfId="10652" xr:uid="{4973EA25-0F79-40D3-9ED9-9FA200B85868}"/>
    <cellStyle name="Comma 100 3 4" xfId="8294" xr:uid="{18E27DEA-E8CC-4A67-9BB1-116CC85AB3F2}"/>
    <cellStyle name="Comma 100 4" xfId="3389" xr:uid="{04B65060-5426-408A-9C16-D980FABB04DB}"/>
    <cellStyle name="Comma 100 4 2" xfId="5790" xr:uid="{55064648-F0E7-4332-8723-E2B9B1E73C7E}"/>
    <cellStyle name="Comma 100 4 2 2" xfId="11777" xr:uid="{7A8F2423-02EB-48FD-9862-DFAF0E109AF5}"/>
    <cellStyle name="Comma 100 4 3" xfId="9465" xr:uid="{0E586904-E231-42F3-80DA-DFB7DCE6EAA2}"/>
    <cellStyle name="Comma 100 5" xfId="4620" xr:uid="{4EC4988B-59B1-422C-9CEF-FB0C8AC2D6AB}"/>
    <cellStyle name="Comma 100 5 2" xfId="10650" xr:uid="{62D288D9-4A97-4B85-ADCA-6FEAA7234563}"/>
    <cellStyle name="Comma 100 6" xfId="8292" xr:uid="{4D272A91-1484-4ECA-9CDB-5AD5A65F91FD}"/>
    <cellStyle name="Comma 101" xfId="494" xr:uid="{91B2AB7A-8D10-4D04-BEC6-24BF20290597}"/>
    <cellStyle name="Comma 101 2" xfId="495" xr:uid="{52905B70-7AAA-4373-868D-3293CA98194D}"/>
    <cellStyle name="Comma 101 2 2" xfId="3393" xr:uid="{77571524-4693-4E83-B522-82B14DAF6783}"/>
    <cellStyle name="Comma 101 2 2 2" xfId="5794" xr:uid="{4CD6536E-CCDD-4960-A909-3AB5635288EC}"/>
    <cellStyle name="Comma 101 2 2 2 2" xfId="11781" xr:uid="{193FF412-9DD8-430B-9309-135FE6543764}"/>
    <cellStyle name="Comma 101 2 2 3" xfId="9469" xr:uid="{6F6715FE-BF92-40DD-B77F-BF866F983DE1}"/>
    <cellStyle name="Comma 101 2 3" xfId="4624" xr:uid="{CE6B83F6-75D3-48A4-A577-6A47BA7EB71C}"/>
    <cellStyle name="Comma 101 2 3 2" xfId="10654" xr:uid="{9973987A-E5A6-4C3B-AF47-A478EFAC8948}"/>
    <cellStyle name="Comma 101 2 4" xfId="8296" xr:uid="{AFEA41E6-7728-4A39-8870-B8C4360F3E2D}"/>
    <cellStyle name="Comma 101 2 5" xfId="20001" xr:uid="{F8FB1047-4CF1-4DD3-8B96-8AD0584FBD88}"/>
    <cellStyle name="Comma 101 2 6" xfId="19915" xr:uid="{ED12BFEA-A376-4B21-9787-8BB73D6013CF}"/>
    <cellStyle name="Comma 101 3" xfId="496" xr:uid="{67BDBA9F-C973-4D91-8DC5-DEA82EC7D6F4}"/>
    <cellStyle name="Comma 101 3 2" xfId="3394" xr:uid="{DE4F40D4-6727-4000-A3A9-956DE6804E3C}"/>
    <cellStyle name="Comma 101 3 2 2" xfId="5795" xr:uid="{300387CD-9618-4D19-84F6-457495E0BCC6}"/>
    <cellStyle name="Comma 101 3 2 2 2" xfId="11782" xr:uid="{EC96F353-F879-45B5-8836-A7A1AC8F0F5F}"/>
    <cellStyle name="Comma 101 3 2 3" xfId="9470" xr:uid="{9D6BC6C6-CB6F-443F-A6D7-002A96CCB691}"/>
    <cellStyle name="Comma 101 3 3" xfId="4625" xr:uid="{1D3F753E-1EDB-4E10-A9FB-F0E5086BAF76}"/>
    <cellStyle name="Comma 101 3 3 2" xfId="10655" xr:uid="{DDD1A2E6-51FD-4958-9DD5-3FECAA598852}"/>
    <cellStyle name="Comma 101 3 4" xfId="8297" xr:uid="{CB3EE397-9311-486D-A10E-8700E1D9AF21}"/>
    <cellStyle name="Comma 101 4" xfId="3392" xr:uid="{770836BE-5AA3-4C5B-B9AA-887CA5A726DD}"/>
    <cellStyle name="Comma 101 4 2" xfId="5793" xr:uid="{EF4DA4DE-BEC9-48DF-84B9-47723D856F7C}"/>
    <cellStyle name="Comma 101 4 2 2" xfId="11780" xr:uid="{9C552851-AFF8-48DE-ACF4-2230A7D4B6B5}"/>
    <cellStyle name="Comma 101 4 3" xfId="9468" xr:uid="{638724BB-D271-444A-9432-0C29F9D2B9D7}"/>
    <cellStyle name="Comma 101 5" xfId="4623" xr:uid="{564D49ED-15BA-4490-8981-1EC7968D549A}"/>
    <cellStyle name="Comma 101 5 2" xfId="10653" xr:uid="{FEE97929-F529-4787-89BE-5CE2BCBFBE16}"/>
    <cellStyle name="Comma 101 6" xfId="8295" xr:uid="{91DF216C-6FB4-4346-8D37-1278CF9CAF1E}"/>
    <cellStyle name="Comma 102" xfId="497" xr:uid="{4DC49BFA-ECA8-438E-AC13-96FC93FE9401}"/>
    <cellStyle name="Comma 102 2" xfId="498" xr:uid="{2C8E2D12-1DB0-4F42-89C7-3F3097976A59}"/>
    <cellStyle name="Comma 102 2 2" xfId="3396" xr:uid="{782CC3C8-5FE1-4E61-AE56-9D22CAB2438B}"/>
    <cellStyle name="Comma 102 2 2 2" xfId="5797" xr:uid="{D7CA836A-37D5-4EF7-AAAB-E5209F5C9E36}"/>
    <cellStyle name="Comma 102 2 2 2 2" xfId="11784" xr:uid="{679EC7D4-0121-4AF1-A6B0-691C1787892E}"/>
    <cellStyle name="Comma 102 2 2 3" xfId="9472" xr:uid="{6CD1D34E-F540-4DDF-B10D-2DDDE786ABE3}"/>
    <cellStyle name="Comma 102 2 3" xfId="4627" xr:uid="{D41D7823-92FA-4F8F-B1A7-CCD1620AACB6}"/>
    <cellStyle name="Comma 102 2 3 2" xfId="10657" xr:uid="{E81C9436-927C-47A3-8118-603F5DCB4549}"/>
    <cellStyle name="Comma 102 2 4" xfId="8299" xr:uid="{185EB230-BA62-4201-9909-68285B9B0E77}"/>
    <cellStyle name="Comma 102 3" xfId="499" xr:uid="{7275B601-5680-4972-8E18-757F42AA7BB8}"/>
    <cellStyle name="Comma 102 3 2" xfId="3397" xr:uid="{76DFED91-630B-4561-B01F-28437840E704}"/>
    <cellStyle name="Comma 102 3 2 2" xfId="5798" xr:uid="{A82F704B-C036-4675-886B-693CCBD1C5D6}"/>
    <cellStyle name="Comma 102 3 2 2 2" xfId="11785" xr:uid="{4A82948E-0093-4C1B-BD29-0366033E2A8B}"/>
    <cellStyle name="Comma 102 3 2 3" xfId="9473" xr:uid="{60B23AE2-67AA-4453-BFB5-785A50DD5FA0}"/>
    <cellStyle name="Comma 102 3 3" xfId="4628" xr:uid="{DF9692DD-CBA8-4636-BCB9-10B942922DE6}"/>
    <cellStyle name="Comma 102 3 3 2" xfId="10658" xr:uid="{8AF86B21-9454-4A21-9042-3A8EBFFC19F4}"/>
    <cellStyle name="Comma 102 3 4" xfId="8300" xr:uid="{6C8B21CE-BC34-48F9-BE6C-473CC9ADA54E}"/>
    <cellStyle name="Comma 102 4" xfId="3395" xr:uid="{CAA295BF-0350-443D-8C3F-CA0C364DBD49}"/>
    <cellStyle name="Comma 102 4 2" xfId="5796" xr:uid="{AFCE4067-825D-4B13-90F5-A5487FF8D0A1}"/>
    <cellStyle name="Comma 102 4 2 2" xfId="11783" xr:uid="{EDF3864E-D33C-4CB3-9B27-7C1B256997AE}"/>
    <cellStyle name="Comma 102 4 3" xfId="9471" xr:uid="{ECF04988-03C5-4240-81B1-2D29AF5E3838}"/>
    <cellStyle name="Comma 102 5" xfId="4626" xr:uid="{BA89F7FB-4A1F-4D8C-98E1-6BF7B2D5A330}"/>
    <cellStyle name="Comma 102 5 2" xfId="10656" xr:uid="{6FB91788-BD7E-4C33-9069-5F4F9101EA56}"/>
    <cellStyle name="Comma 102 6" xfId="8298" xr:uid="{8D2BFD76-0827-4A5F-8BE1-1F7251DB45AC}"/>
    <cellStyle name="Comma 103" xfId="500" xr:uid="{48A6FEAA-FE0B-459F-BD9F-5603B8A7F444}"/>
    <cellStyle name="Comma 103 2" xfId="501" xr:uid="{F13E02F6-9EB0-42EE-92BD-B11ECE740689}"/>
    <cellStyle name="Comma 103 2 2" xfId="3399" xr:uid="{FEF0EACF-9CE2-4DEC-AD0B-CB4866E9FA8B}"/>
    <cellStyle name="Comma 103 2 2 2" xfId="5800" xr:uid="{5394E21F-4794-4342-A143-05A47CAE0F00}"/>
    <cellStyle name="Comma 103 2 2 2 2" xfId="11787" xr:uid="{19E515EC-6B46-45FF-808B-87C659B9DE4F}"/>
    <cellStyle name="Comma 103 2 2 3" xfId="9475" xr:uid="{4093ADAF-ABB2-4358-A57A-E3E4238C11F4}"/>
    <cellStyle name="Comma 103 2 3" xfId="4630" xr:uid="{CC6C051D-316C-45B3-ABFC-D04AE8785925}"/>
    <cellStyle name="Comma 103 2 3 2" xfId="10660" xr:uid="{00F37013-A383-4B29-B4C3-D8E7AB42A8A6}"/>
    <cellStyle name="Comma 103 2 4" xfId="8302" xr:uid="{8B9B5CB6-C097-43C3-A721-1777FDC9EEDD}"/>
    <cellStyle name="Comma 103 3" xfId="502" xr:uid="{6C7691C7-0598-4F6D-B61E-FAA8DEB4C686}"/>
    <cellStyle name="Comma 103 3 2" xfId="3400" xr:uid="{FBA3522C-0390-4F4C-9EB4-73EB00C4CD4C}"/>
    <cellStyle name="Comma 103 3 2 2" xfId="5801" xr:uid="{CB7BACCE-A4BE-4298-B3F0-D8A94808BA6C}"/>
    <cellStyle name="Comma 103 3 2 2 2" xfId="11788" xr:uid="{B1230733-7F97-4188-9780-BCA93E54A87C}"/>
    <cellStyle name="Comma 103 3 2 3" xfId="9476" xr:uid="{E9785616-B49B-4514-8264-652EF709B926}"/>
    <cellStyle name="Comma 103 3 3" xfId="4631" xr:uid="{97D34D2A-86F3-4611-B137-6095CECFB961}"/>
    <cellStyle name="Comma 103 3 3 2" xfId="10661" xr:uid="{35D23766-AC74-47B8-88F1-5012CCCB11F4}"/>
    <cellStyle name="Comma 103 3 4" xfId="8303" xr:uid="{2BB508A3-0993-4013-BD98-038B68459577}"/>
    <cellStyle name="Comma 103 4" xfId="3398" xr:uid="{395EFC09-6FF8-48C3-BFC6-2D5B42690644}"/>
    <cellStyle name="Comma 103 4 2" xfId="5799" xr:uid="{40C9717A-A2F2-46DF-8BBF-16EB6773CFF6}"/>
    <cellStyle name="Comma 103 4 2 2" xfId="11786" xr:uid="{4A0DBD10-A7B2-4A33-829A-AA4EA03632A0}"/>
    <cellStyle name="Comma 103 4 3" xfId="9474" xr:uid="{32F2B883-845C-42D0-92DF-B0E26A33DAFB}"/>
    <cellStyle name="Comma 103 5" xfId="4629" xr:uid="{C1973F35-B4C7-4814-978C-24F1592C0365}"/>
    <cellStyle name="Comma 103 5 2" xfId="10659" xr:uid="{80436406-376F-4CFF-9F5B-30569B916404}"/>
    <cellStyle name="Comma 103 6" xfId="8301" xr:uid="{AEA736B4-C3B5-4DBC-959D-61B0AF12ABFA}"/>
    <cellStyle name="Comma 104" xfId="503" xr:uid="{DF5D88E3-756B-4144-82FA-EC83D283B882}"/>
    <cellStyle name="Comma 104 2" xfId="504" xr:uid="{5F2880E6-C440-4BB8-8D0D-DF1EE769E0CC}"/>
    <cellStyle name="Comma 104 2 2" xfId="3402" xr:uid="{507DDC8D-D685-465F-915A-120786216796}"/>
    <cellStyle name="Comma 104 2 2 2" xfId="5803" xr:uid="{97BC3FB4-CC3C-498B-AB86-E07BE5171D02}"/>
    <cellStyle name="Comma 104 2 2 2 2" xfId="11790" xr:uid="{20A0E91D-0EC8-44BC-855A-871E4EE31D91}"/>
    <cellStyle name="Comma 104 2 2 3" xfId="9478" xr:uid="{92CC73D3-30C2-4663-9989-83ADFBA3C901}"/>
    <cellStyle name="Comma 104 2 3" xfId="4633" xr:uid="{C628455F-CA38-4C76-AD4C-47B25D5FE810}"/>
    <cellStyle name="Comma 104 2 3 2" xfId="10663" xr:uid="{BEB5410E-5E3A-4D22-B1F3-6FC6481B0AB2}"/>
    <cellStyle name="Comma 104 2 4" xfId="8305" xr:uid="{79F2CB7E-E8F9-4922-8854-7B698C4BEA24}"/>
    <cellStyle name="Comma 104 3" xfId="505" xr:uid="{178E6C9D-DF58-412F-981C-F8AE9DBCBAFF}"/>
    <cellStyle name="Comma 104 3 2" xfId="3403" xr:uid="{EDCEC5C6-4E45-4FB1-A690-4AC7150263B9}"/>
    <cellStyle name="Comma 104 3 2 2" xfId="5804" xr:uid="{BC881DA5-8183-48A4-8FF2-32700736AEC2}"/>
    <cellStyle name="Comma 104 3 2 2 2" xfId="11791" xr:uid="{69FC2D9A-565C-4C42-9CCF-8C08923E63EE}"/>
    <cellStyle name="Comma 104 3 2 3" xfId="9479" xr:uid="{47206B57-4AAA-40DD-821D-4FF3377ADABA}"/>
    <cellStyle name="Comma 104 3 3" xfId="4634" xr:uid="{D012354C-AB7A-4BB9-922A-E87210B9A3E3}"/>
    <cellStyle name="Comma 104 3 3 2" xfId="10664" xr:uid="{E286B55E-19CE-4E78-A236-A9B30443253A}"/>
    <cellStyle name="Comma 104 3 4" xfId="8306" xr:uid="{03400017-F120-4163-B4CC-53D9B41A0716}"/>
    <cellStyle name="Comma 104 4" xfId="3401" xr:uid="{55E3E6B7-8693-495A-80BE-D73926BA7AD1}"/>
    <cellStyle name="Comma 104 4 2" xfId="5802" xr:uid="{93121504-DBDD-4E5E-8F93-86741D265F05}"/>
    <cellStyle name="Comma 104 4 2 2" xfId="11789" xr:uid="{6A139AA9-7B7F-426B-A81C-6E81FD2A6E87}"/>
    <cellStyle name="Comma 104 4 3" xfId="9477" xr:uid="{7830B1C1-433B-4C23-B868-88653326159A}"/>
    <cellStyle name="Comma 104 5" xfId="4632" xr:uid="{E3765317-CDB8-4D64-945B-E3068CB57BB5}"/>
    <cellStyle name="Comma 104 5 2" xfId="10662" xr:uid="{D852D157-32B1-4E0B-A2C1-3A39188D62ED}"/>
    <cellStyle name="Comma 104 6" xfId="8304" xr:uid="{1AA5B155-240A-4FDE-8243-1E7500B9B813}"/>
    <cellStyle name="Comma 105" xfId="506" xr:uid="{3BF92C72-589B-42D5-AF87-5B996CFEA8AC}"/>
    <cellStyle name="Comma 105 2" xfId="507" xr:uid="{051BDEAC-4B56-4153-BBDC-E3CCE6CDB95D}"/>
    <cellStyle name="Comma 105 2 2" xfId="3405" xr:uid="{975E5BF4-A481-4734-B228-4A4648BD07DD}"/>
    <cellStyle name="Comma 105 2 2 2" xfId="5806" xr:uid="{E18D2A0C-F4BA-4448-8301-A2E982B9036F}"/>
    <cellStyle name="Comma 105 2 2 2 2" xfId="11793" xr:uid="{3930CB8F-7961-4E84-A883-D238A15652DB}"/>
    <cellStyle name="Comma 105 2 2 3" xfId="9481" xr:uid="{8CC75D27-AC5A-43CB-912B-B58A9242D64F}"/>
    <cellStyle name="Comma 105 2 3" xfId="4636" xr:uid="{DEFB8311-F7B8-4D23-90AB-5D8F7342D8D6}"/>
    <cellStyle name="Comma 105 2 3 2" xfId="10666" xr:uid="{394B2F4B-6A2B-41D7-BC13-81A89E2BBEF4}"/>
    <cellStyle name="Comma 105 2 4" xfId="8308" xr:uid="{841BFC70-F145-414F-9979-E5E36DD8186E}"/>
    <cellStyle name="Comma 105 3" xfId="508" xr:uid="{12811022-E600-4DE7-B217-9DF43788AA5E}"/>
    <cellStyle name="Comma 105 3 2" xfId="3406" xr:uid="{41704ABC-2345-4556-AA27-C065B13CDC37}"/>
    <cellStyle name="Comma 105 3 2 2" xfId="5807" xr:uid="{678621A2-3F40-41F7-83D7-4DF6ACDCFAFD}"/>
    <cellStyle name="Comma 105 3 2 2 2" xfId="11794" xr:uid="{2EE887BE-9C09-421C-A2AD-C26FC4C069C0}"/>
    <cellStyle name="Comma 105 3 2 3" xfId="9482" xr:uid="{7B58CC98-B070-4A08-941F-A5928920068B}"/>
    <cellStyle name="Comma 105 3 3" xfId="4637" xr:uid="{C620C9EC-180C-4094-B026-2D97245565AE}"/>
    <cellStyle name="Comma 105 3 3 2" xfId="10667" xr:uid="{9C40A930-C1A7-4194-B617-FC9805049AED}"/>
    <cellStyle name="Comma 105 3 4" xfId="8309" xr:uid="{C6A451AA-ED65-4417-A564-BC94054684FA}"/>
    <cellStyle name="Comma 105 4" xfId="3404" xr:uid="{8F0D2F47-B793-4DB0-856E-BD1AF593781E}"/>
    <cellStyle name="Comma 105 4 2" xfId="5805" xr:uid="{0CFCF9E1-8B46-4D44-A44B-71D79688E8A6}"/>
    <cellStyle name="Comma 105 4 2 2" xfId="11792" xr:uid="{F29A6561-04F6-4B06-B025-FF382BC409E0}"/>
    <cellStyle name="Comma 105 4 3" xfId="9480" xr:uid="{F3AFCA9C-27BC-428F-BB83-AD84838D6E02}"/>
    <cellStyle name="Comma 105 5" xfId="4635" xr:uid="{B4A50596-C486-4157-8DA7-B8714AB66668}"/>
    <cellStyle name="Comma 105 5 2" xfId="10665" xr:uid="{F7CFA836-22F8-4C7E-BB05-428B1B521B88}"/>
    <cellStyle name="Comma 105 6" xfId="8307" xr:uid="{A505FC7B-C386-46A2-A432-5027D7DF8387}"/>
    <cellStyle name="Comma 106" xfId="509" xr:uid="{FC440FBD-457A-4BDD-95AC-251DE373173D}"/>
    <cellStyle name="Comma 106 2" xfId="510" xr:uid="{AEA328A2-1696-4CE0-9735-BC410831F4CF}"/>
    <cellStyle name="Comma 106 2 2" xfId="3408" xr:uid="{F90F5608-B316-45A2-ACE9-9E0FAA0DCD8E}"/>
    <cellStyle name="Comma 106 2 2 2" xfId="5809" xr:uid="{A74AE539-7548-4C2D-B69D-0F1047871B93}"/>
    <cellStyle name="Comma 106 2 2 2 2" xfId="11796" xr:uid="{B22E1E43-A5DF-48F0-82C0-1FBDBCBE04F5}"/>
    <cellStyle name="Comma 106 2 2 3" xfId="9484" xr:uid="{E4AA6A2A-D7A4-4387-A496-4EE230335C12}"/>
    <cellStyle name="Comma 106 2 3" xfId="4639" xr:uid="{6E18DA57-49CE-4D4A-A773-5326683B0857}"/>
    <cellStyle name="Comma 106 2 3 2" xfId="10669" xr:uid="{64BF29A3-391E-454F-8C0A-1E43DDBB7D86}"/>
    <cellStyle name="Comma 106 2 4" xfId="8311" xr:uid="{906A087B-B0E6-4931-8D60-2FED06F381B3}"/>
    <cellStyle name="Comma 106 3" xfId="511" xr:uid="{B6D550BF-A276-4D75-B090-56C2DBC5E65C}"/>
    <cellStyle name="Comma 106 3 2" xfId="3409" xr:uid="{A1E0878A-B1BD-4A88-8DE9-9F1CC4A68678}"/>
    <cellStyle name="Comma 106 3 2 2" xfId="5810" xr:uid="{139EABFD-9640-4353-A442-3BA929BF77BC}"/>
    <cellStyle name="Comma 106 3 2 2 2" xfId="11797" xr:uid="{B06A76B9-93BB-401C-B5D4-42008285F38B}"/>
    <cellStyle name="Comma 106 3 2 3" xfId="9485" xr:uid="{32C45A64-AD48-4D7A-B0C9-3217F3B0585B}"/>
    <cellStyle name="Comma 106 3 3" xfId="4640" xr:uid="{1CD96FDB-F51E-426C-AAB2-B44BF77598EE}"/>
    <cellStyle name="Comma 106 3 3 2" xfId="10670" xr:uid="{DA1F00F7-BE0B-408C-9177-78C408C1043C}"/>
    <cellStyle name="Comma 106 3 4" xfId="8312" xr:uid="{CD85AE30-4969-4169-A87A-CBF3EDAB70F5}"/>
    <cellStyle name="Comma 106 4" xfId="3407" xr:uid="{5FE07267-8444-4D76-AA23-B105882B958E}"/>
    <cellStyle name="Comma 106 4 2" xfId="5808" xr:uid="{0CF5D425-EAB2-4997-9546-3EBB406DEEDF}"/>
    <cellStyle name="Comma 106 4 2 2" xfId="11795" xr:uid="{7896B00C-B7B3-4A04-832D-7E528F0F049E}"/>
    <cellStyle name="Comma 106 4 3" xfId="9483" xr:uid="{C3545E71-6285-464B-8E4C-BC18DCAB46A5}"/>
    <cellStyle name="Comma 106 5" xfId="4638" xr:uid="{CDD5B23B-E2E5-4E10-B236-7CF553E1B9FE}"/>
    <cellStyle name="Comma 106 5 2" xfId="10668" xr:uid="{9EFBEA48-9659-4B6B-B7FB-9331107730F1}"/>
    <cellStyle name="Comma 106 6" xfId="8310" xr:uid="{270743B1-24AA-4F4F-B80F-C6BA909DA6C2}"/>
    <cellStyle name="Comma 107" xfId="512" xr:uid="{BFA53B81-79CE-4402-B4FE-5AA3B17E7E1D}"/>
    <cellStyle name="Comma 107 2" xfId="513" xr:uid="{1BB57C1C-5F5C-4ECA-8F34-527B0A9C587C}"/>
    <cellStyle name="Comma 107 2 2" xfId="3411" xr:uid="{D9BBB3EB-090B-4206-9F88-A7EB378952BE}"/>
    <cellStyle name="Comma 107 2 2 2" xfId="5812" xr:uid="{CA417435-235D-4418-9D1B-A7841A2505F9}"/>
    <cellStyle name="Comma 107 2 2 2 2" xfId="11799" xr:uid="{F03AC704-841A-442F-84E6-817AC6B46F3E}"/>
    <cellStyle name="Comma 107 2 2 3" xfId="9487" xr:uid="{0FEC14E3-058E-4DA1-9C17-2E83E4DC2B1A}"/>
    <cellStyle name="Comma 107 2 3" xfId="4642" xr:uid="{5D5D945A-41D5-4E11-9A64-D057860C2ABF}"/>
    <cellStyle name="Comma 107 2 3 2" xfId="10672" xr:uid="{FCE49234-674A-4307-8FFE-C372376749CB}"/>
    <cellStyle name="Comma 107 2 4" xfId="8314" xr:uid="{79B39AF0-6BF0-44A2-9DA1-EA221D03243A}"/>
    <cellStyle name="Comma 107 3" xfId="514" xr:uid="{82EBD0AA-A72F-4B49-BBA4-9E7EE2D1703F}"/>
    <cellStyle name="Comma 107 3 2" xfId="3412" xr:uid="{4711EC88-3054-496A-9A4E-FDEA9A8E60C6}"/>
    <cellStyle name="Comma 107 3 2 2" xfId="5813" xr:uid="{F121B3DB-9FB0-44FA-A593-A31EE39083A6}"/>
    <cellStyle name="Comma 107 3 2 2 2" xfId="11800" xr:uid="{2E36C584-6D14-47D3-8B84-BB3D0C46CADF}"/>
    <cellStyle name="Comma 107 3 2 3" xfId="9488" xr:uid="{E1277BB3-7AF6-4BB9-9267-EC912E26EFE7}"/>
    <cellStyle name="Comma 107 3 3" xfId="4643" xr:uid="{05DB1E9F-0287-4BD6-A8DB-62268F18257B}"/>
    <cellStyle name="Comma 107 3 3 2" xfId="10673" xr:uid="{9E4D5F1F-F026-4DAD-90B3-8D2F4CED44BB}"/>
    <cellStyle name="Comma 107 3 4" xfId="8315" xr:uid="{6052B347-5B36-4B25-99D7-5A6F9E95DF55}"/>
    <cellStyle name="Comma 107 4" xfId="3410" xr:uid="{B628F884-1858-4EC5-B1CB-9CA00C5CB506}"/>
    <cellStyle name="Comma 107 4 2" xfId="5811" xr:uid="{1C89E41E-9810-4335-BE5E-C44C7BED6706}"/>
    <cellStyle name="Comma 107 4 2 2" xfId="11798" xr:uid="{E60656D5-94F8-41EF-8210-CFB46B2F2AF7}"/>
    <cellStyle name="Comma 107 4 3" xfId="9486" xr:uid="{B4B51FB2-8C92-4786-AA45-7FCC6564839B}"/>
    <cellStyle name="Comma 107 5" xfId="4641" xr:uid="{7B5580B5-AEF4-4E78-A911-C3759EEB8CF1}"/>
    <cellStyle name="Comma 107 5 2" xfId="10671" xr:uid="{553EDD16-8C6B-44AB-B1B9-0695EA273B67}"/>
    <cellStyle name="Comma 107 6" xfId="8313" xr:uid="{E092AAF5-06BD-4B96-8725-BB4C3835EFA0}"/>
    <cellStyle name="Comma 108" xfId="515" xr:uid="{D3EA78D1-094E-4C47-8C90-7526B46E9C99}"/>
    <cellStyle name="Comma 108 2" xfId="516" xr:uid="{63608414-1D8F-4066-93DB-B8A8C72CEA81}"/>
    <cellStyle name="Comma 108 2 2" xfId="3414" xr:uid="{1879F729-7B0E-4749-81E1-255491AB0264}"/>
    <cellStyle name="Comma 108 2 2 2" xfId="5815" xr:uid="{5C81552E-AA86-4703-8A91-CA736E5220DD}"/>
    <cellStyle name="Comma 108 2 2 2 2" xfId="11802" xr:uid="{1412A3F8-C730-472C-AD5E-FEED938BEE25}"/>
    <cellStyle name="Comma 108 2 2 3" xfId="9490" xr:uid="{C9660DFA-070F-4610-8766-2C09C803F3AD}"/>
    <cellStyle name="Comma 108 2 3" xfId="4645" xr:uid="{E0F722F0-20AD-4F42-A808-E3B6436776F1}"/>
    <cellStyle name="Comma 108 2 3 2" xfId="10675" xr:uid="{7DE7141F-B77F-451D-B1CC-2F4476B593D5}"/>
    <cellStyle name="Comma 108 2 4" xfId="8317" xr:uid="{7728089A-C678-49B9-B3A0-FEE016070D17}"/>
    <cellStyle name="Comma 108 3" xfId="517" xr:uid="{FD911350-24DF-4010-80DE-E40AE25F2263}"/>
    <cellStyle name="Comma 108 3 2" xfId="3415" xr:uid="{699F5974-821E-47C9-A1A9-4DE132413B7C}"/>
    <cellStyle name="Comma 108 3 2 2" xfId="5816" xr:uid="{0ED5C34E-E13F-4D09-83E7-74E3C09AF888}"/>
    <cellStyle name="Comma 108 3 2 2 2" xfId="11803" xr:uid="{504EE294-19D4-4622-B933-6E8A2A73AB28}"/>
    <cellStyle name="Comma 108 3 2 3" xfId="9491" xr:uid="{CAE5A824-D97E-435F-A430-A35FC5AD5ACC}"/>
    <cellStyle name="Comma 108 3 3" xfId="4646" xr:uid="{1BDCC175-88ED-4165-A426-42C3C98238F2}"/>
    <cellStyle name="Comma 108 3 3 2" xfId="10676" xr:uid="{C80F4083-71B1-42C1-8CA2-00D63E79F0D9}"/>
    <cellStyle name="Comma 108 3 4" xfId="8318" xr:uid="{77AC152F-9764-4663-AF03-8807D4DC0DEB}"/>
    <cellStyle name="Comma 108 4" xfId="3413" xr:uid="{CFCCFCE8-3E88-46B3-90EE-EF719CB55E8C}"/>
    <cellStyle name="Comma 108 4 2" xfId="5814" xr:uid="{858ED888-A5A5-4DEE-8F40-D4383D54E6E8}"/>
    <cellStyle name="Comma 108 4 2 2" xfId="11801" xr:uid="{0C50AF58-9D8A-4E7C-B077-9C158FB3E9F1}"/>
    <cellStyle name="Comma 108 4 3" xfId="9489" xr:uid="{F715DE41-F3A0-43B2-92B7-994977439D25}"/>
    <cellStyle name="Comma 108 5" xfId="4644" xr:uid="{D7701176-0862-4524-A2FD-E8F78114270D}"/>
    <cellStyle name="Comma 108 5 2" xfId="10674" xr:uid="{41F283F6-1CDF-43CA-9D37-74E0786E5D42}"/>
    <cellStyle name="Comma 108 6" xfId="8316" xr:uid="{CDDF2159-F093-40BB-9B1D-6F2D2A28A626}"/>
    <cellStyle name="Comma 109" xfId="518" xr:uid="{58B4F95C-C34F-4497-9451-CAD53BAAA5AE}"/>
    <cellStyle name="Comma 109 2" xfId="519" xr:uid="{80B9D698-429C-4DBC-9457-B61FF28931E3}"/>
    <cellStyle name="Comma 109 2 2" xfId="3417" xr:uid="{49EC98E4-0E65-4514-AA27-4B01F95976A9}"/>
    <cellStyle name="Comma 109 2 2 2" xfId="5818" xr:uid="{0B79441E-2598-4716-AA0E-9CCFE4258771}"/>
    <cellStyle name="Comma 109 2 2 2 2" xfId="11805" xr:uid="{72E8949D-834F-4C5E-AD30-665B699CCC90}"/>
    <cellStyle name="Comma 109 2 2 3" xfId="9493" xr:uid="{2E576512-92CA-48C1-A85F-92CB3F7383CE}"/>
    <cellStyle name="Comma 109 2 3" xfId="4648" xr:uid="{D1B4F3CE-0E69-44AC-873E-C434AE6F4520}"/>
    <cellStyle name="Comma 109 2 3 2" xfId="10678" xr:uid="{037925F9-DA91-4C05-8DE5-C65CC1579DED}"/>
    <cellStyle name="Comma 109 2 4" xfId="8320" xr:uid="{6B306A4A-29EB-49DA-B508-090DE48961E5}"/>
    <cellStyle name="Comma 109 3" xfId="520" xr:uid="{8844E749-1CF8-40B1-B62B-51F54E31E57E}"/>
    <cellStyle name="Comma 109 3 2" xfId="3418" xr:uid="{F36C6993-5E19-41CA-B9FE-FF05C405C62F}"/>
    <cellStyle name="Comma 109 3 2 2" xfId="5819" xr:uid="{23F6989F-3415-47F0-B830-ADDA2A08A176}"/>
    <cellStyle name="Comma 109 3 2 2 2" xfId="11806" xr:uid="{1A143746-0530-4B4B-8184-18D48D8A31C6}"/>
    <cellStyle name="Comma 109 3 2 3" xfId="9494" xr:uid="{AC3E4080-4B11-4619-A9E1-1374AD55B606}"/>
    <cellStyle name="Comma 109 3 3" xfId="4649" xr:uid="{063CA0C8-C930-4B5C-B8D8-A15FDF670FE4}"/>
    <cellStyle name="Comma 109 3 3 2" xfId="10679" xr:uid="{C5BFB8F6-F431-44C6-9DBA-9316A0D4835E}"/>
    <cellStyle name="Comma 109 3 4" xfId="8321" xr:uid="{095563FB-486E-407D-A2C8-44168CE635FE}"/>
    <cellStyle name="Comma 109 4" xfId="3416" xr:uid="{3F05EFD3-FCD4-42A6-BDA1-C3427806F81C}"/>
    <cellStyle name="Comma 109 4 2" xfId="5817" xr:uid="{042631B5-865B-4674-B227-8191FAD9684C}"/>
    <cellStyle name="Comma 109 4 2 2" xfId="11804" xr:uid="{891CF521-22A9-409D-9498-87DE5153C742}"/>
    <cellStyle name="Comma 109 4 3" xfId="9492" xr:uid="{44C60884-4474-47C4-9747-8E48A1521595}"/>
    <cellStyle name="Comma 109 5" xfId="4647" xr:uid="{38291F48-F7A6-4BC4-95FA-45AE2384501C}"/>
    <cellStyle name="Comma 109 5 2" xfId="10677" xr:uid="{08575E45-70DD-4037-BF15-113D0FBE8E83}"/>
    <cellStyle name="Comma 109 6" xfId="8319" xr:uid="{A578E194-AA14-42D4-B570-C127797732FC}"/>
    <cellStyle name="Comma 11" xfId="28" xr:uid="{F874450A-62F4-48D5-975E-85ADB7271546}"/>
    <cellStyle name="Comma 11 10" xfId="18901" xr:uid="{71A9FB4C-695E-4634-8779-3DC499BA587F}"/>
    <cellStyle name="Comma 11 11" xfId="521" xr:uid="{E9EA4A00-4E35-4B4A-BE77-7F79091A8748}"/>
    <cellStyle name="Comma 11 2" xfId="522" xr:uid="{B78BCA45-0628-46DA-814D-07821FFD28B0}"/>
    <cellStyle name="Comma 11 2 2" xfId="523" xr:uid="{8C98D61B-093B-415C-9E94-DFEF4F554B39}"/>
    <cellStyle name="Comma 11 2 2 2" xfId="3421" xr:uid="{E5A95FF8-124D-4860-9461-FA12989D4ABC}"/>
    <cellStyle name="Comma 11 2 2 2 2" xfId="5822" xr:uid="{FB0F972D-E0D3-4124-BBB5-B5DDA5F0CF1D}"/>
    <cellStyle name="Comma 11 2 2 2 2 2" xfId="11809" xr:uid="{9F980BA6-0D1C-4040-AEC1-12CA3239A2B8}"/>
    <cellStyle name="Comma 11 2 2 2 3" xfId="9497" xr:uid="{9FB60C9F-9B79-4457-BBAA-67221CAF6748}"/>
    <cellStyle name="Comma 11 2 2 3" xfId="4652" xr:uid="{D21FF8B4-CA0F-4E6E-824D-B254F72A165A}"/>
    <cellStyle name="Comma 11 2 2 3 2" xfId="10682" xr:uid="{586DA5C8-6008-4C22-AADE-B9BAC473AB8F}"/>
    <cellStyle name="Comma 11 2 2 4" xfId="8324" xr:uid="{0E0737D9-8F43-4F12-AEEF-D4BE95F31BA5}"/>
    <cellStyle name="Comma 11 2 3" xfId="524" xr:uid="{A99CCE1C-C90A-4B4F-A8E0-1F110DBA4CEE}"/>
    <cellStyle name="Comma 11 2 3 2" xfId="3422" xr:uid="{64660BD7-D34F-4DF0-B187-3E4EF6BC09D2}"/>
    <cellStyle name="Comma 11 2 3 2 2" xfId="5823" xr:uid="{A408054E-9AD5-4575-AA13-6D81853220B2}"/>
    <cellStyle name="Comma 11 2 3 2 2 2" xfId="11810" xr:uid="{7774CD6E-8AB9-4C6B-B130-D330E12C5881}"/>
    <cellStyle name="Comma 11 2 3 2 3" xfId="9498" xr:uid="{5F99085A-9942-48A6-838C-7D6B56AADC57}"/>
    <cellStyle name="Comma 11 2 3 3" xfId="4653" xr:uid="{7BAC75E7-6E62-487F-A912-43AAE2C7304B}"/>
    <cellStyle name="Comma 11 2 3 3 2" xfId="10683" xr:uid="{FA4E1C5F-B243-4F73-9EEB-3FA0C3AED203}"/>
    <cellStyle name="Comma 11 2 3 4" xfId="8325" xr:uid="{F1BFFB29-73BD-4A8B-9E06-0FE0F4895145}"/>
    <cellStyle name="Comma 11 2 4" xfId="3420" xr:uid="{B7388D53-E20A-4BC4-BFF1-C9114516FE0C}"/>
    <cellStyle name="Comma 11 2 4 2" xfId="525" xr:uid="{85E7ADA8-A2FA-4BE3-952F-7572A908CE10}"/>
    <cellStyle name="Comma 11 2 4 2 2" xfId="526" xr:uid="{49C1130F-841B-4489-B136-3E17A7E32F0E}"/>
    <cellStyle name="Comma 11 2 4 2 2 2" xfId="527" xr:uid="{FD0D7CA5-40BA-4DFE-AEEC-7A910DC61170}"/>
    <cellStyle name="Comma 11 2 4 2 2 2 2" xfId="3425" xr:uid="{FF5BB187-5E1F-48BF-AB94-5EE0B61A6F2F}"/>
    <cellStyle name="Comma 11 2 4 2 2 2 2 2" xfId="5826" xr:uid="{E5D02EF6-C453-4FDC-AE7F-F8A158565CC5}"/>
    <cellStyle name="Comma 11 2 4 2 2 2 2 2 2" xfId="11813" xr:uid="{D103DD62-1194-4868-B3D4-B9A84EFE0ACC}"/>
    <cellStyle name="Comma 11 2 4 2 2 2 2 3" xfId="9501" xr:uid="{57092513-225A-48E8-9CD9-DC74BBC52605}"/>
    <cellStyle name="Comma 11 2 4 2 2 2 3" xfId="4656" xr:uid="{2B652337-EDA0-42D4-A953-E3EC42BEF551}"/>
    <cellStyle name="Comma 11 2 4 2 2 2 3 2" xfId="10686" xr:uid="{0FDCC7C6-9C02-4DB6-8118-5D27127BEF82}"/>
    <cellStyle name="Comma 11 2 4 2 2 2 4" xfId="8328" xr:uid="{31339149-D30C-4CAD-8403-EFFF93F5FFEE}"/>
    <cellStyle name="Comma 11 2 4 2 2 3" xfId="3424" xr:uid="{03A4384B-D899-453D-A444-5CF3B0069B24}"/>
    <cellStyle name="Comma 11 2 4 2 2 3 2" xfId="5825" xr:uid="{C29ECE1F-936F-4C06-AF9F-B0CB0F54F356}"/>
    <cellStyle name="Comma 11 2 4 2 2 3 2 2" xfId="11812" xr:uid="{19A6AE0B-7AE1-4AA0-9844-B2B21884F402}"/>
    <cellStyle name="Comma 11 2 4 2 2 3 3" xfId="9500" xr:uid="{B712AEBA-ED2D-47D9-901B-1AF8075F08B4}"/>
    <cellStyle name="Comma 11 2 4 2 2 4" xfId="4655" xr:uid="{AE1B22DC-1B36-417A-9638-A9EEFCFDFE32}"/>
    <cellStyle name="Comma 11 2 4 2 2 4 2" xfId="10685" xr:uid="{CC2E3D2B-ED27-4CBB-A719-7B13574203CB}"/>
    <cellStyle name="Comma 11 2 4 2 2 5" xfId="8327" xr:uid="{89BE2DE1-BA5B-4A6B-87E3-6926A21FD425}"/>
    <cellStyle name="Comma 11 2 4 2 3" xfId="528" xr:uid="{C39B935A-D638-4AF4-A939-9EE3A2A5C4AF}"/>
    <cellStyle name="Comma 11 2 4 2 3 2" xfId="3426" xr:uid="{CBB74213-509F-438C-B2FD-689AAC43109F}"/>
    <cellStyle name="Comma 11 2 4 2 3 2 2" xfId="5827" xr:uid="{0FD134EF-7B91-4B0E-9DC6-865795D3466D}"/>
    <cellStyle name="Comma 11 2 4 2 3 2 2 2" xfId="11814" xr:uid="{30B3AF0F-003B-473D-A2D9-17E8ACD8B80B}"/>
    <cellStyle name="Comma 11 2 4 2 3 2 3" xfId="9502" xr:uid="{6D1040CB-E9ED-485B-B492-7709FF081E3B}"/>
    <cellStyle name="Comma 11 2 4 2 3 3" xfId="4657" xr:uid="{F5D71160-1571-4F6E-9BD8-9CE69A14FDAC}"/>
    <cellStyle name="Comma 11 2 4 2 3 3 2" xfId="10687" xr:uid="{30FE3CF5-80A4-4461-89B8-1BF660C2102E}"/>
    <cellStyle name="Comma 11 2 4 2 3 4" xfId="8329" xr:uid="{6AAC013C-E040-4259-8E46-C09D10637455}"/>
    <cellStyle name="Comma 11 2 4 2 4" xfId="3423" xr:uid="{C439CD80-D4C5-4485-8AA7-A542D3C01A85}"/>
    <cellStyle name="Comma 11 2 4 2 4 2" xfId="5824" xr:uid="{5607E97B-BA7B-4086-BA38-1668189FF90A}"/>
    <cellStyle name="Comma 11 2 4 2 4 2 2" xfId="11811" xr:uid="{5F834E58-2F6D-4D7C-ACD0-BA7C7C859C63}"/>
    <cellStyle name="Comma 11 2 4 2 4 3" xfId="9499" xr:uid="{A3B39F16-9B1B-46ED-AA5C-DFA84CCD129C}"/>
    <cellStyle name="Comma 11 2 4 2 5" xfId="4654" xr:uid="{13D9E165-8037-4D4B-9AA6-323915D72154}"/>
    <cellStyle name="Comma 11 2 4 2 5 2" xfId="10684" xr:uid="{84BA911D-8B98-4467-94C7-1AD770441DA7}"/>
    <cellStyle name="Comma 11 2 4 2 6" xfId="8326" xr:uid="{3A46D53A-87CD-4F06-93AD-2B9CBA50257A}"/>
    <cellStyle name="Comma 11 2 4 3" xfId="5821" xr:uid="{D42E343B-6E82-4B4F-BF0E-A550F8EA41A7}"/>
    <cellStyle name="Comma 11 2 4 3 2" xfId="11808" xr:uid="{421842EA-ADFB-4727-A53A-A149F70E0CEB}"/>
    <cellStyle name="Comma 11 2 4 4" xfId="9496" xr:uid="{BE4FDDDB-D3FF-4CF2-89B8-A7405ADBCC43}"/>
    <cellStyle name="Comma 11 2 5" xfId="4651" xr:uid="{D48F8213-0B25-437E-AF09-0B96AFBB51DD}"/>
    <cellStyle name="Comma 11 2 5 2" xfId="10681" xr:uid="{22BCB5BE-52C2-42AC-902D-D0BE42948616}"/>
    <cellStyle name="Comma 11 2 6" xfId="8323" xr:uid="{9784AE69-2148-4EB5-A37A-1B2775D145D0}"/>
    <cellStyle name="Comma 11 2 7" xfId="18741" xr:uid="{5D37F315-2CEA-4251-A37B-636D4762D797}"/>
    <cellStyle name="Comma 11 2 7 2" xfId="20003" xr:uid="{FF2B6CAF-559B-4FC8-A96D-444D574D2F88}"/>
    <cellStyle name="Comma 11 3" xfId="529" xr:uid="{8137C906-3C43-4849-932E-5ABA9B12D64C}"/>
    <cellStyle name="Comma 11 3 2" xfId="530" xr:uid="{CF492E3F-F510-4E8C-93DF-A7C9D3D56CB7}"/>
    <cellStyle name="Comma 11 3 2 2" xfId="3428" xr:uid="{FF44C90C-1B45-43D7-B9C5-31D3AE05155E}"/>
    <cellStyle name="Comma 11 3 2 2 2" xfId="5829" xr:uid="{F2F74612-9652-4678-B910-9996210C1E8B}"/>
    <cellStyle name="Comma 11 3 2 2 2 2" xfId="11816" xr:uid="{1E55C72F-437B-4F00-AB45-6B9D9EF55045}"/>
    <cellStyle name="Comma 11 3 2 2 3" xfId="9504" xr:uid="{6A5E9DA6-3BF9-406F-A4D1-96BB9EC98194}"/>
    <cellStyle name="Comma 11 3 2 3" xfId="4659" xr:uid="{F6BAA303-EE6F-41A8-991F-AF9D972C91A2}"/>
    <cellStyle name="Comma 11 3 2 3 2" xfId="10689" xr:uid="{C7E60BA1-69EC-4633-8B00-1F2092AF1581}"/>
    <cellStyle name="Comma 11 3 2 4" xfId="8331" xr:uid="{25226762-6346-4E15-98E7-8509C235E1F2}"/>
    <cellStyle name="Comma 11 3 3" xfId="531" xr:uid="{CABCA3A5-B29D-40E9-A999-316A889AF272}"/>
    <cellStyle name="Comma 11 3 3 2" xfId="3429" xr:uid="{5DFEE7AC-7DFB-41D2-9D1D-D90605EEE992}"/>
    <cellStyle name="Comma 11 3 3 2 2" xfId="5830" xr:uid="{93B1120F-54A4-4BC4-B9EB-E4628B477D7D}"/>
    <cellStyle name="Comma 11 3 3 2 2 2" xfId="11817" xr:uid="{1D0EAD33-6D63-4625-A66E-5427349DF18B}"/>
    <cellStyle name="Comma 11 3 3 2 3" xfId="9505" xr:uid="{3D681A51-1E74-4983-9F10-32E65D80325B}"/>
    <cellStyle name="Comma 11 3 3 3" xfId="4660" xr:uid="{06336F78-AA21-436A-AD7B-B8709ACA1054}"/>
    <cellStyle name="Comma 11 3 3 3 2" xfId="10690" xr:uid="{7C4156E2-9470-4CDA-B99B-BC8CF1800B8B}"/>
    <cellStyle name="Comma 11 3 3 4" xfId="8332" xr:uid="{494B1BED-B70A-431F-B255-8F1DA74F6067}"/>
    <cellStyle name="Comma 11 3 4" xfId="3427" xr:uid="{62F024D5-590D-40A6-9B82-E0352084C5F6}"/>
    <cellStyle name="Comma 11 3 4 2" xfId="5828" xr:uid="{FB32075A-FEBD-420E-9F7F-D5640CFB06C8}"/>
    <cellStyle name="Comma 11 3 4 2 2" xfId="11815" xr:uid="{DDDCE512-0CB1-4F36-9056-0A992E401F74}"/>
    <cellStyle name="Comma 11 3 4 3" xfId="9503" xr:uid="{409DDBDF-6916-4253-A059-35E5C168E4BD}"/>
    <cellStyle name="Comma 11 3 5" xfId="4658" xr:uid="{649B879F-0D7B-4D9C-B4A9-D553A6204630}"/>
    <cellStyle name="Comma 11 3 5 2" xfId="10688" xr:uid="{C967046C-6F06-40AC-ADE0-BF1D65C9F65F}"/>
    <cellStyle name="Comma 11 3 6" xfId="8330" xr:uid="{90666A22-763F-4DD2-8288-081A32D3B7BB}"/>
    <cellStyle name="Comma 11 3 7" xfId="18656" xr:uid="{CC809D1C-64F6-4F88-8358-62C0F0DE97A0}"/>
    <cellStyle name="Comma 11 3 7 2" xfId="20004" xr:uid="{F843D142-7B22-4652-A2E0-BC49EA1F791F}"/>
    <cellStyle name="Comma 11 4" xfId="532" xr:uid="{DF0EB6BE-C2D5-4603-AA23-868D228DEED7}"/>
    <cellStyle name="Comma 11 4 2" xfId="3430" xr:uid="{9185AB92-6E68-414C-A7BF-B5167A78631C}"/>
    <cellStyle name="Comma 11 4 2 2" xfId="5831" xr:uid="{DB5F180D-70E1-4225-B1BA-0D83F439F0D9}"/>
    <cellStyle name="Comma 11 4 2 2 2" xfId="11818" xr:uid="{9545303A-7DFC-4F9B-A339-31597C40F82B}"/>
    <cellStyle name="Comma 11 4 2 3" xfId="9506" xr:uid="{C156D250-65A2-4998-A189-87C5158DD221}"/>
    <cellStyle name="Comma 11 4 3" xfId="4661" xr:uid="{5AD7CDA4-9BA1-40C0-9817-DCBC8D410426}"/>
    <cellStyle name="Comma 11 4 3 2" xfId="10691" xr:uid="{4BCF5D94-37D7-4099-AFA6-557A521E04F3}"/>
    <cellStyle name="Comma 11 4 4" xfId="8333" xr:uid="{2CA881E7-049B-41BF-8867-1A8467EC09EB}"/>
    <cellStyle name="Comma 11 4 5" xfId="20005" xr:uid="{1FACBE9F-34CB-4CA8-9C3E-25CC6BA9B320}"/>
    <cellStyle name="Comma 11 4 6" xfId="19587" xr:uid="{072FBB8D-8857-476A-A752-F6BDB85C67DC}"/>
    <cellStyle name="Comma 11 5" xfId="3419" xr:uid="{BAEE837D-5F01-44C3-8A45-75F8F05846A3}"/>
    <cellStyle name="Comma 11 5 2" xfId="5820" xr:uid="{C952E7F7-F260-4B11-BD14-1F27465EF918}"/>
    <cellStyle name="Comma 11 5 2 2" xfId="11807" xr:uid="{4EE7CDA0-C482-44EF-8128-DEBA0A5B41CD}"/>
    <cellStyle name="Comma 11 5 3" xfId="9495" xr:uid="{661F815E-9D4A-479E-BA1F-B37B5DB808AF}"/>
    <cellStyle name="Comma 11 6" xfId="4650" xr:uid="{AE64FB01-2592-48D5-A6F0-57D0440C8E39}"/>
    <cellStyle name="Comma 11 6 2" xfId="10680" xr:uid="{FE31A87E-BD09-4ECB-8646-907CE6FF8DEF}"/>
    <cellStyle name="Comma 11 7" xfId="8322" xr:uid="{4E2909AF-A1FB-4F1B-8227-15BC21BFD1DB}"/>
    <cellStyle name="Comma 11 8" xfId="18587" xr:uid="{07654FB7-F1B1-4908-9B44-65B16C6EFC5B}"/>
    <cellStyle name="Comma 11 8 2" xfId="20002" xr:uid="{120921AD-8A2F-4A87-BD56-FD6429157964}"/>
    <cellStyle name="Comma 11 9" xfId="18806" xr:uid="{6154C1B5-6043-47AD-8711-709F872DD5AE}"/>
    <cellStyle name="Comma 110" xfId="533" xr:uid="{EAE5B63D-DD45-4754-9DDB-9B6CA23CEC7E}"/>
    <cellStyle name="Comma 110 2" xfId="3431" xr:uid="{50963B87-FDE0-490E-8B11-5CCACAB8218B}"/>
    <cellStyle name="Comma 110 2 2" xfId="5832" xr:uid="{2F9E62A3-E930-492B-A36C-78E3648E6639}"/>
    <cellStyle name="Comma 110 2 2 2" xfId="11819" xr:uid="{03639702-F24F-4B65-9678-DD8D89525375}"/>
    <cellStyle name="Comma 110 2 3" xfId="9507" xr:uid="{F1E2C3B8-2BC9-4411-AE36-25CF09337CA8}"/>
    <cellStyle name="Comma 110 3" xfId="4662" xr:uid="{8581079E-6079-492A-B500-202FC1721880}"/>
    <cellStyle name="Comma 110 3 2" xfId="10692" xr:uid="{6894687F-B640-441B-A21E-7D3613660EB7}"/>
    <cellStyle name="Comma 110 4" xfId="8334" xr:uid="{FE2E1FFB-DA7C-4A68-843D-3DEDFF198EE3}"/>
    <cellStyle name="Comma 111" xfId="534" xr:uid="{968F01C3-26DA-4CF9-A143-948E8D474DF4}"/>
    <cellStyle name="Comma 111 2" xfId="3432" xr:uid="{690BFD8B-CDEC-41A1-9E65-968CB2F84B9C}"/>
    <cellStyle name="Comma 111 2 2" xfId="5833" xr:uid="{C54C98DD-4810-475D-BA2B-005F4B651D3F}"/>
    <cellStyle name="Comma 111 2 2 2" xfId="11820" xr:uid="{053810E3-4107-488F-AF8A-EDE950AEE155}"/>
    <cellStyle name="Comma 111 2 3" xfId="9508" xr:uid="{30E45EDA-564C-4491-96E0-6FEC19AA24F2}"/>
    <cellStyle name="Comma 111 3" xfId="4663" xr:uid="{6EEA330E-8C17-4712-9688-83736F80B03F}"/>
    <cellStyle name="Comma 111 3 2" xfId="10693" xr:uid="{1A00BDA1-4A62-4948-9208-FE90FAF932D8}"/>
    <cellStyle name="Comma 111 4" xfId="8335" xr:uid="{BBBE3045-F6C5-457A-BF7F-F2A211264BED}"/>
    <cellStyle name="Comma 112" xfId="535" xr:uid="{0A2441EF-1363-4CF1-921E-6C40846A19AC}"/>
    <cellStyle name="Comma 112 2" xfId="3433" xr:uid="{C41C0830-79CB-4149-80CC-A0E3F4757AF4}"/>
    <cellStyle name="Comma 112 2 2" xfId="5834" xr:uid="{17AD0845-8F87-4281-ABA2-E8CFFD6112D9}"/>
    <cellStyle name="Comma 112 2 2 2" xfId="11821" xr:uid="{9FDED829-8709-4685-A787-331DDB208CF6}"/>
    <cellStyle name="Comma 112 2 3" xfId="9509" xr:uid="{1DE42B81-E7AF-46C8-8723-501323F22208}"/>
    <cellStyle name="Comma 112 3" xfId="4664" xr:uid="{2B99B90C-2A4C-4977-B5CB-13F87B969866}"/>
    <cellStyle name="Comma 112 3 2" xfId="10694" xr:uid="{BF2294D5-F0D0-47E3-B63A-7C95B9229E3F}"/>
    <cellStyle name="Comma 112 4" xfId="8336" xr:uid="{449A6480-B262-4CD7-86A3-937FC46BB4A8}"/>
    <cellStyle name="Comma 113" xfId="536" xr:uid="{8F479B8B-074C-4C56-912A-98205AD36FC0}"/>
    <cellStyle name="Comma 113 2" xfId="3434" xr:uid="{D2094ECF-1832-4274-BBEB-5D21C69887F8}"/>
    <cellStyle name="Comma 113 2 2" xfId="5835" xr:uid="{E067C153-3820-41D3-91B0-60716C8F661B}"/>
    <cellStyle name="Comma 113 2 2 2" xfId="11822" xr:uid="{36CDCA48-0E79-440B-B8EC-024EF260C126}"/>
    <cellStyle name="Comma 113 2 3" xfId="9510" xr:uid="{1901F6A0-D7B2-4AF9-9A92-FCB9E8524466}"/>
    <cellStyle name="Comma 113 3" xfId="4665" xr:uid="{466E40C7-BE3C-4F65-8E06-346BB5F6CD87}"/>
    <cellStyle name="Comma 113 3 2" xfId="10695" xr:uid="{0B244A9F-E04A-4C19-A0D7-AD36D9DD45C0}"/>
    <cellStyle name="Comma 113 4" xfId="8337" xr:uid="{AFAEBFE5-0696-45AC-8F74-D89D5CB95E63}"/>
    <cellStyle name="Comma 114" xfId="537" xr:uid="{9B98BF95-75EF-4B3A-83F1-FCC4D5770706}"/>
    <cellStyle name="Comma 114 2" xfId="3435" xr:uid="{BBD7C3F1-AB98-4714-A3A0-05002CBAE3A9}"/>
    <cellStyle name="Comma 114 2 2" xfId="5836" xr:uid="{C24DDDF6-7FCD-463B-9D44-8A1AABE83447}"/>
    <cellStyle name="Comma 114 2 2 2" xfId="11823" xr:uid="{AD72DDCB-1381-451C-9F5B-53E462FD1A73}"/>
    <cellStyle name="Comma 114 2 3" xfId="9511" xr:uid="{311234DA-8EED-43FF-B27B-2CEF2E17D43B}"/>
    <cellStyle name="Comma 114 3" xfId="4666" xr:uid="{2968B1F0-9137-465C-AAE4-479F4AC568E7}"/>
    <cellStyle name="Comma 114 3 2" xfId="10696" xr:uid="{F7B635F5-40D0-4F42-B3C6-5220ABCC0E64}"/>
    <cellStyle name="Comma 114 4" xfId="8338" xr:uid="{308EC142-FE50-4260-BC49-50B1E1BBDB40}"/>
    <cellStyle name="Comma 115" xfId="538" xr:uid="{439A4A52-1F7E-4FC8-847F-284444315EB4}"/>
    <cellStyle name="Comma 115 2" xfId="3436" xr:uid="{C71FC13A-4ECC-4A62-A6B0-B9AA18AA1CAA}"/>
    <cellStyle name="Comma 115 2 2" xfId="5837" xr:uid="{5FE80F22-FFDA-47C5-BAFA-1B46BA6C28B0}"/>
    <cellStyle name="Comma 115 2 2 2" xfId="11824" xr:uid="{42ABBB62-A650-46E1-8EE4-31D00A306A20}"/>
    <cellStyle name="Comma 115 2 3" xfId="9512" xr:uid="{2C404B0E-412D-4C3D-934A-979E02C4BC85}"/>
    <cellStyle name="Comma 115 3" xfId="4667" xr:uid="{DB9FDDFC-23B5-43B3-90DD-1A81BAA8107B}"/>
    <cellStyle name="Comma 115 3 2" xfId="10697" xr:uid="{B3047316-39CE-4317-9C48-6DBD75603B0F}"/>
    <cellStyle name="Comma 115 4" xfId="8339" xr:uid="{D9F3DB26-6E81-4950-B8EF-40D5DDCA85B2}"/>
    <cellStyle name="Comma 116" xfId="539" xr:uid="{4CB83B9D-738F-41C3-9B12-ECE403AF6ED1}"/>
    <cellStyle name="Comma 116 2" xfId="3437" xr:uid="{4E27D7BB-E718-46E5-A4B5-26A17EB626C7}"/>
    <cellStyle name="Comma 116 2 2" xfId="5838" xr:uid="{3B5984F4-DF95-4587-AB29-50502121B853}"/>
    <cellStyle name="Comma 116 2 2 2" xfId="11825" xr:uid="{85CE9A51-3044-4EBB-8CAE-27AD964404BA}"/>
    <cellStyle name="Comma 116 2 3" xfId="9513" xr:uid="{DC8A9117-669A-4177-AB41-80A2C608E5FC}"/>
    <cellStyle name="Comma 116 3" xfId="4668" xr:uid="{1966B7B3-AB38-4EED-AFFB-3A33002E6F6D}"/>
    <cellStyle name="Comma 116 3 2" xfId="10698" xr:uid="{55CE730D-DB82-4DE2-AF60-F284ADBBFE61}"/>
    <cellStyle name="Comma 116 4" xfId="8340" xr:uid="{BC5A2AC4-E9D0-4B04-B783-BFCA55F2A21F}"/>
    <cellStyle name="Comma 117" xfId="540" xr:uid="{00258C93-EF79-41F5-BFD8-05376BF6C75C}"/>
    <cellStyle name="Comma 117 2" xfId="3438" xr:uid="{C8E428BF-4EBC-4596-BE5C-05BCFBDCE401}"/>
    <cellStyle name="Comma 117 2 2" xfId="5839" xr:uid="{74237CE2-E90B-4DE6-BE59-27334E64B3BD}"/>
    <cellStyle name="Comma 117 2 2 2" xfId="11826" xr:uid="{764788BD-FD60-4A11-86C1-F27138D339D1}"/>
    <cellStyle name="Comma 117 2 3" xfId="9514" xr:uid="{59782E0B-BC15-4951-AAB3-4DFF6A0AADC2}"/>
    <cellStyle name="Comma 117 3" xfId="4669" xr:uid="{23EE2E93-C05F-49CF-8AFD-67AC9400B476}"/>
    <cellStyle name="Comma 117 3 2" xfId="10699" xr:uid="{903B7B3D-A72C-4212-9F48-FCE9A4D6DE3A}"/>
    <cellStyle name="Comma 117 4" xfId="8341" xr:uid="{92934C48-9521-41AF-8937-28334B835E23}"/>
    <cellStyle name="Comma 118" xfId="541" xr:uid="{39E5B889-C26C-4747-910B-50C8B2C37D14}"/>
    <cellStyle name="Comma 118 2" xfId="3439" xr:uid="{F9EBC44F-B115-4548-963B-FCD2EDABA405}"/>
    <cellStyle name="Comma 118 2 2" xfId="5840" xr:uid="{8790A189-828B-46BE-9577-060EA382BC6B}"/>
    <cellStyle name="Comma 118 2 2 2" xfId="11827" xr:uid="{586C9ADE-303A-433E-A95F-E3DFF157C972}"/>
    <cellStyle name="Comma 118 2 3" xfId="9515" xr:uid="{9AA07BAD-2B0F-4E91-A85F-DF586EE69CD3}"/>
    <cellStyle name="Comma 118 3" xfId="4670" xr:uid="{731CA313-38E3-4B71-AB7E-D726536FE4AB}"/>
    <cellStyle name="Comma 118 3 2" xfId="10700" xr:uid="{6F99CE2E-2559-4536-83F6-00A8A637E632}"/>
    <cellStyle name="Comma 118 4" xfId="8342" xr:uid="{70F39323-F37C-4EB2-A288-7AC034D39360}"/>
    <cellStyle name="Comma 119" xfId="542" xr:uid="{AA22C8A5-0CC2-419E-B756-5909BD47013C}"/>
    <cellStyle name="Comma 119 2" xfId="3440" xr:uid="{348AE960-F2D9-4085-837F-73E393B973D1}"/>
    <cellStyle name="Comma 119 2 2" xfId="5841" xr:uid="{3A796FC3-072F-4830-99E8-03D95FB81E5D}"/>
    <cellStyle name="Comma 119 2 2 2" xfId="11828" xr:uid="{5A048A9A-9C86-4FB8-BE94-29473CD8C882}"/>
    <cellStyle name="Comma 119 2 3" xfId="9516" xr:uid="{74126B35-9FD9-4B07-9FF9-4A4E3CC5CDAF}"/>
    <cellStyle name="Comma 119 3" xfId="4671" xr:uid="{55C77D22-724D-480A-8EE4-571AB56DB41C}"/>
    <cellStyle name="Comma 119 3 2" xfId="10701" xr:uid="{34517B96-00D4-4A8A-B2C5-C4151EBF2AE2}"/>
    <cellStyle name="Comma 119 4" xfId="8343" xr:uid="{3EC58BA9-DB1B-4C93-AB1B-5F6309A378C3}"/>
    <cellStyle name="Comma 12" xfId="543" xr:uid="{DEC8602A-7102-40EB-94C6-E77DD458D078}"/>
    <cellStyle name="Comma 12 10" xfId="18589" xr:uid="{541CDDC7-75D6-4CB0-99D9-CA88AEDF7357}"/>
    <cellStyle name="Comma 12 10 2" xfId="20006" xr:uid="{82DA1CD6-D890-4D7E-B7F9-046638FDF9C1}"/>
    <cellStyle name="Comma 12 11" xfId="18905" xr:uid="{7A651EE3-B21D-4354-A9E4-B950AA81C825}"/>
    <cellStyle name="Comma 12 12" xfId="19144" xr:uid="{F91EE192-6659-4E93-89A0-2D541E919D87}"/>
    <cellStyle name="Comma 12 2" xfId="544" xr:uid="{1315BD0C-CE77-45B7-B165-7019FBD6AD12}"/>
    <cellStyle name="Comma 12 2 2" xfId="545" xr:uid="{9339B6D2-E331-47E3-9791-8446683FA26B}"/>
    <cellStyle name="Comma 12 2 2 2" xfId="3443" xr:uid="{7B86736D-5D12-4CDB-BB38-8B0BD1D46D1D}"/>
    <cellStyle name="Comma 12 2 2 2 2" xfId="5844" xr:uid="{75F20841-B910-4B87-B066-70171856A97E}"/>
    <cellStyle name="Comma 12 2 2 2 2 2" xfId="11831" xr:uid="{748583A7-1C5E-431E-9223-B6DD667287DE}"/>
    <cellStyle name="Comma 12 2 2 2 3" xfId="9519" xr:uid="{7659EC3A-D207-49BF-9FBC-AE5E43FA1C81}"/>
    <cellStyle name="Comma 12 2 2 3" xfId="4674" xr:uid="{9BE67831-8CF8-46D3-99D1-6523CB8938F6}"/>
    <cellStyle name="Comma 12 2 2 3 2" xfId="10704" xr:uid="{D1FF4008-E30F-4D09-B023-79ED51764EDB}"/>
    <cellStyle name="Comma 12 2 2 4" xfId="8346" xr:uid="{273A734D-2FCD-410C-87BE-5C6FA5107122}"/>
    <cellStyle name="Comma 12 2 3" xfId="546" xr:uid="{938B7220-B210-45EB-B7A1-86928F7B5586}"/>
    <cellStyle name="Comma 12 2 3 2" xfId="3444" xr:uid="{48103AD3-0C91-4171-AFD7-7797CCD2BBE2}"/>
    <cellStyle name="Comma 12 2 3 2 2" xfId="5845" xr:uid="{ECD5523A-06C5-4B4C-90D5-23A3C8ED9494}"/>
    <cellStyle name="Comma 12 2 3 2 2 2" xfId="11832" xr:uid="{839F7B20-A8B4-4481-A35C-583452A08DD9}"/>
    <cellStyle name="Comma 12 2 3 2 3" xfId="9520" xr:uid="{9E0ECE44-8137-4205-9B8F-09C39811CF8F}"/>
    <cellStyle name="Comma 12 2 3 3" xfId="4675" xr:uid="{99995893-AD00-449B-97B8-23655E9B5FF2}"/>
    <cellStyle name="Comma 12 2 3 3 2" xfId="10705" xr:uid="{129DCC74-B8E0-4DF3-A945-8C098F0B5691}"/>
    <cellStyle name="Comma 12 2 3 4" xfId="8347" xr:uid="{1E48846A-4950-478F-B1A5-DD39EF7380A3}"/>
    <cellStyle name="Comma 12 2 4" xfId="3442" xr:uid="{BF4D47F6-206D-45B6-8BD1-1D0DBEF3A179}"/>
    <cellStyle name="Comma 12 2 4 2" xfId="5843" xr:uid="{5CE55B5F-D99A-4C0F-877D-DE1F6C650884}"/>
    <cellStyle name="Comma 12 2 4 2 2" xfId="11830" xr:uid="{836C80B5-AC64-4B29-9CC2-28127AAF800F}"/>
    <cellStyle name="Comma 12 2 4 3" xfId="9518" xr:uid="{88351E99-FC04-41AA-A4B4-EBCFDA1070FE}"/>
    <cellStyle name="Comma 12 2 5" xfId="4673" xr:uid="{5020ADD0-E103-4C63-845C-8894BEC36C2E}"/>
    <cellStyle name="Comma 12 2 5 2" xfId="10703" xr:uid="{4B871C70-17CC-4A7F-8D95-2262023A6852}"/>
    <cellStyle name="Comma 12 2 6" xfId="8345" xr:uid="{59C97593-250F-402F-B87B-BB10E42AF3A7}"/>
    <cellStyle name="Comma 12 2 7" xfId="18742" xr:uid="{64228002-5624-4AE1-91C2-06A959CAA162}"/>
    <cellStyle name="Comma 12 2 7 2" xfId="20007" xr:uid="{8134EF93-230C-4081-98A2-4BC5BDE2E050}"/>
    <cellStyle name="Comma 12 3" xfId="547" xr:uid="{AE5850D3-44E3-473D-BE5B-B3F38ADA456D}"/>
    <cellStyle name="Comma 12 3 2" xfId="548" xr:uid="{A6036817-D133-49EC-95EE-032575013D36}"/>
    <cellStyle name="Comma 12 3 2 2" xfId="549" xr:uid="{3CA8734C-2F48-476F-9CE4-FA9BFB17EEC5}"/>
    <cellStyle name="Comma 12 3 2 2 2" xfId="550" xr:uid="{7A7DDAE5-6B3D-40A9-B52C-B30BBE83DDA1}"/>
    <cellStyle name="Comma 12 3 2 2 2 2" xfId="3448" xr:uid="{13BFD9C3-C534-4219-B31D-78A7C3F4C595}"/>
    <cellStyle name="Comma 12 3 2 2 2 2 2" xfId="5849" xr:uid="{B33196C5-46D5-4B15-A5C7-74AA7DE10297}"/>
    <cellStyle name="Comma 12 3 2 2 2 2 2 2" xfId="11836" xr:uid="{83EAB75A-8A6D-4B66-B75A-33097D645D5F}"/>
    <cellStyle name="Comma 12 3 2 2 2 2 3" xfId="9524" xr:uid="{34E031E2-1BA5-4EF7-96CA-67A5FF2F057F}"/>
    <cellStyle name="Comma 12 3 2 2 2 3" xfId="4679" xr:uid="{117796FF-874E-47AF-B4C0-AB818CB741FB}"/>
    <cellStyle name="Comma 12 3 2 2 2 3 2" xfId="10709" xr:uid="{2A3F4559-BFD7-490C-B4E2-698F4479E5DF}"/>
    <cellStyle name="Comma 12 3 2 2 2 4" xfId="8351" xr:uid="{509E4954-918C-4594-B15F-CBDF6A907B64}"/>
    <cellStyle name="Comma 12 3 2 2 3" xfId="3447" xr:uid="{4DAF4FEB-72ED-4F0F-B6B5-E77E01A23C64}"/>
    <cellStyle name="Comma 12 3 2 2 3 2" xfId="5848" xr:uid="{71AAC7BB-B50C-49D9-AD67-D54E732EA26B}"/>
    <cellStyle name="Comma 12 3 2 2 3 2 2" xfId="11835" xr:uid="{A19DBE66-2D8A-47AE-B1CE-5455FF266FA3}"/>
    <cellStyle name="Comma 12 3 2 2 3 3" xfId="9523" xr:uid="{DD8CEC6C-F6F4-4549-9F60-900597348364}"/>
    <cellStyle name="Comma 12 3 2 2 4" xfId="4678" xr:uid="{C407F38A-77CC-4DDE-B7DC-0B8FD9E9F158}"/>
    <cellStyle name="Comma 12 3 2 2 4 2" xfId="10708" xr:uid="{1BE519AA-1D3B-47BF-9CE4-5FA5A8F3DD48}"/>
    <cellStyle name="Comma 12 3 2 2 5" xfId="8350" xr:uid="{4405B0E5-CE33-459C-AF32-9FF864CB215E}"/>
    <cellStyle name="Comma 12 3 2 3" xfId="551" xr:uid="{7DD66DEC-2CB4-43E1-A71C-756AC4B6F7EB}"/>
    <cellStyle name="Comma 12 3 2 3 2" xfId="3449" xr:uid="{9C073915-35DB-428F-9293-E779BEA44A78}"/>
    <cellStyle name="Comma 12 3 2 3 2 2" xfId="5850" xr:uid="{11B902B0-37B2-4B8C-AAB0-3DDD910C78DC}"/>
    <cellStyle name="Comma 12 3 2 3 2 2 2" xfId="11837" xr:uid="{9F938AF9-8C38-42D2-8836-745DAA5A1C74}"/>
    <cellStyle name="Comma 12 3 2 3 2 3" xfId="9525" xr:uid="{60B20244-6A49-4B06-B98B-E7522D819B79}"/>
    <cellStyle name="Comma 12 3 2 3 3" xfId="4680" xr:uid="{F29241DE-8801-4D53-8607-7B17C18684C8}"/>
    <cellStyle name="Comma 12 3 2 3 3 2" xfId="10710" xr:uid="{7534A19C-2845-44D5-B367-71CB50B6EE84}"/>
    <cellStyle name="Comma 12 3 2 3 4" xfId="8352" xr:uid="{E29E76E7-F083-452C-94AB-E8B231970C76}"/>
    <cellStyle name="Comma 12 3 2 4" xfId="3446" xr:uid="{A36F8AEB-C05B-4EDB-BE15-0D9A578EB438}"/>
    <cellStyle name="Comma 12 3 2 4 2" xfId="5847" xr:uid="{4DFF874D-E877-49F6-B8A9-A6C3E766A19F}"/>
    <cellStyle name="Comma 12 3 2 4 2 2" xfId="11834" xr:uid="{96596ACB-5560-4727-9EB9-81CEEA6C33B3}"/>
    <cellStyle name="Comma 12 3 2 4 3" xfId="9522" xr:uid="{86C5ABE1-4157-4C12-9CD4-8B88DFCAF118}"/>
    <cellStyle name="Comma 12 3 2 5" xfId="4677" xr:uid="{27B38F16-DBA0-4C6D-9891-13B6C8543F2C}"/>
    <cellStyle name="Comma 12 3 2 5 2" xfId="10707" xr:uid="{D0186706-0A1D-4226-A77B-1EA24401913F}"/>
    <cellStyle name="Comma 12 3 2 6" xfId="8349" xr:uid="{ACD8FF76-3F52-4245-8CD7-E59D941088D5}"/>
    <cellStyle name="Comma 12 3 3" xfId="552" xr:uid="{0683203C-832F-4447-8C03-A2F5ABD4F804}"/>
    <cellStyle name="Comma 12 3 3 2" xfId="3450" xr:uid="{451D8944-E9BB-420D-89D9-A2F0B09732B3}"/>
    <cellStyle name="Comma 12 3 3 2 2" xfId="5851" xr:uid="{E2356168-6D8E-4557-A13C-8590A0A5E65E}"/>
    <cellStyle name="Comma 12 3 3 2 2 2" xfId="11838" xr:uid="{62E3F307-8D6E-4514-833F-39AE01CECD8C}"/>
    <cellStyle name="Comma 12 3 3 2 3" xfId="9526" xr:uid="{30CD396C-4F4E-404E-8A12-7008BED9C0AF}"/>
    <cellStyle name="Comma 12 3 3 3" xfId="4681" xr:uid="{5F4F698D-B235-4644-BF81-239CAB25467F}"/>
    <cellStyle name="Comma 12 3 3 3 2" xfId="10711" xr:uid="{0FFE5CC6-3D6A-4843-AE79-B5A9EBEDAD04}"/>
    <cellStyle name="Comma 12 3 3 4" xfId="8353" xr:uid="{4809B51F-C8D1-40C0-AE46-3C80B568CB00}"/>
    <cellStyle name="Comma 12 3 4" xfId="553" xr:uid="{D7ADF02B-CA81-4BAD-8172-3C66DE591524}"/>
    <cellStyle name="Comma 12 3 4 2" xfId="3451" xr:uid="{7AA720A8-D31E-4036-A4F9-F67865463610}"/>
    <cellStyle name="Comma 12 3 4 2 2" xfId="5852" xr:uid="{06203394-192A-4DFC-938E-EA3B42E4C543}"/>
    <cellStyle name="Comma 12 3 4 2 2 2" xfId="11839" xr:uid="{83F4C1AA-44D6-49C7-AC72-CF531BFB9EA7}"/>
    <cellStyle name="Comma 12 3 4 2 3" xfId="9527" xr:uid="{E91519E3-4D21-4258-9782-E7A973AED2A1}"/>
    <cellStyle name="Comma 12 3 4 3" xfId="4682" xr:uid="{0DA6E512-81DC-487F-9956-8947FE2B20EF}"/>
    <cellStyle name="Comma 12 3 4 3 2" xfId="10712" xr:uid="{002769A2-E07A-404B-A4D7-4F772F027857}"/>
    <cellStyle name="Comma 12 3 4 4" xfId="8354" xr:uid="{47E53129-EA9E-4C9F-9283-65FA9A190940}"/>
    <cellStyle name="Comma 12 3 5" xfId="3445" xr:uid="{5C3D7DCE-A3AB-484B-999A-5859938A2E94}"/>
    <cellStyle name="Comma 12 3 5 2" xfId="5846" xr:uid="{1E3A650C-2581-4B8E-BCDB-DF881736B04F}"/>
    <cellStyle name="Comma 12 3 5 2 2" xfId="11833" xr:uid="{8E5D69B0-0A37-4CCD-90A7-D53FA6E2B732}"/>
    <cellStyle name="Comma 12 3 5 3" xfId="9521" xr:uid="{BDBD5E55-57F2-4484-9B71-BDBC6A808006}"/>
    <cellStyle name="Comma 12 3 6" xfId="4676" xr:uid="{05C6CF07-F023-477C-A9BC-804F63A7C32B}"/>
    <cellStyle name="Comma 12 3 6 2" xfId="10706" xr:uid="{5F6F82A3-7B64-4116-982C-5FC14BBC4C90}"/>
    <cellStyle name="Comma 12 3 7" xfId="8348" xr:uid="{A4E1E1F8-E10F-4C70-B1E6-D0F49F36EC6D}"/>
    <cellStyle name="Comma 12 3 8" xfId="18657" xr:uid="{28BADE1E-6513-4FBE-8274-0760E6C9FA89}"/>
    <cellStyle name="Comma 12 3 8 2" xfId="20008" xr:uid="{FE964518-9A2E-432A-8902-6F57C2C7480A}"/>
    <cellStyle name="Comma 12 4" xfId="554" xr:uid="{9F26D74D-8FA1-4227-B46A-CEFE63221E92}"/>
    <cellStyle name="Comma 12 4 2" xfId="3452" xr:uid="{CC93C4EC-D5A2-4F40-915F-4BE11E1D0CC2}"/>
    <cellStyle name="Comma 12 4 2 2" xfId="5853" xr:uid="{D8CE0E71-4237-4575-881A-F27E26A09D22}"/>
    <cellStyle name="Comma 12 4 2 2 2" xfId="11840" xr:uid="{BED2375F-C09C-416A-B8AD-F3E2A1386223}"/>
    <cellStyle name="Comma 12 4 2 3" xfId="9528" xr:uid="{DC796C92-2BB3-445D-9B38-582195F2F3EA}"/>
    <cellStyle name="Comma 12 4 3" xfId="4683" xr:uid="{600CF0B8-36B7-4E61-A716-A688DACA76E4}"/>
    <cellStyle name="Comma 12 4 3 2" xfId="10713" xr:uid="{CEF7AEE6-003E-494B-9C38-E1BE37CC4C4E}"/>
    <cellStyle name="Comma 12 4 4" xfId="8355" xr:uid="{98E5D713-D5D3-45F9-83B2-35FA6801CEC6}"/>
    <cellStyle name="Comma 12 5" xfId="555" xr:uid="{0892CE24-5EA9-4CB7-9E6A-510A82593C4C}"/>
    <cellStyle name="Comma 12 5 2" xfId="3453" xr:uid="{A06A5DC1-5E5F-47E6-9AC1-A4CDEC20CA13}"/>
    <cellStyle name="Comma 12 5 2 2" xfId="5854" xr:uid="{6E77C146-FAC7-4161-B976-C1F41BC6FAFB}"/>
    <cellStyle name="Comma 12 5 2 2 2" xfId="11841" xr:uid="{A2D4FACA-7889-4249-99FD-EBD3B845B346}"/>
    <cellStyle name="Comma 12 5 2 3" xfId="9529" xr:uid="{02193DE1-063F-46F1-B277-FF463EF988C2}"/>
    <cellStyle name="Comma 12 5 3" xfId="4684" xr:uid="{308CD02C-3321-4FBB-861D-364FAD44B76C}"/>
    <cellStyle name="Comma 12 5 3 2" xfId="10714" xr:uid="{D4868AC2-28B1-4952-B49E-7EA40276F1C5}"/>
    <cellStyle name="Comma 12 5 4" xfId="8356" xr:uid="{F2D03ADC-47C7-4024-96D2-0CB540EF0C72}"/>
    <cellStyle name="Comma 12 6" xfId="3441" xr:uid="{B80B5171-5772-46EF-8D4A-6F9388E641C6}"/>
    <cellStyle name="Comma 12 6 2" xfId="5842" xr:uid="{E1F76C44-BB3F-4A3F-83B2-CFD8A5927570}"/>
    <cellStyle name="Comma 12 6 2 2" xfId="11829" xr:uid="{AA43E2BD-4538-4A15-8690-89CF48824ADD}"/>
    <cellStyle name="Comma 12 6 3" xfId="9517" xr:uid="{3D551A77-AF44-4CB4-9F31-4D6C4D67255B}"/>
    <cellStyle name="Comma 12 7" xfId="4672" xr:uid="{7A1476BD-CB02-429B-B86D-4E1B7811343E}"/>
    <cellStyle name="Comma 12 7 2" xfId="10702" xr:uid="{3C35DCE2-A558-4102-9F6D-E555CF719D26}"/>
    <cellStyle name="Comma 12 8" xfId="8344" xr:uid="{2C3355FA-29E7-470E-B705-208C178EBA37}"/>
    <cellStyle name="Comma 12 9" xfId="13535" xr:uid="{1F5EC859-D026-4097-BE98-FE59272192C0}"/>
    <cellStyle name="Comma 120" xfId="556" xr:uid="{575783F8-63ED-45A9-BC4C-3BAB6785C72D}"/>
    <cellStyle name="Comma 120 2" xfId="3454" xr:uid="{D2FC061D-5F72-4647-9FFD-1AE48690DF42}"/>
    <cellStyle name="Comma 120 2 2" xfId="5855" xr:uid="{F32D5254-EDE1-4348-AC1F-9817932E1B81}"/>
    <cellStyle name="Comma 120 2 2 2" xfId="11842" xr:uid="{F9B311D5-B21B-4FB2-A291-4CCB00248985}"/>
    <cellStyle name="Comma 120 2 3" xfId="9530" xr:uid="{0E5357E1-9EA7-4FF0-8175-F2C2AFCB8226}"/>
    <cellStyle name="Comma 120 3" xfId="4685" xr:uid="{3E1BD08C-27AF-4ACA-A269-B69387C89668}"/>
    <cellStyle name="Comma 120 3 2" xfId="10715" xr:uid="{9974C2C2-948B-44C0-BA92-41DAE9142AF9}"/>
    <cellStyle name="Comma 120 4" xfId="8357" xr:uid="{765FDF18-9E06-48D3-B842-2D98B841498C}"/>
    <cellStyle name="Comma 121" xfId="557" xr:uid="{F94508C0-1C94-470F-BE85-7A437A963094}"/>
    <cellStyle name="Comma 121 2" xfId="3455" xr:uid="{A939C76D-BEAA-4ED9-A103-48C8437CA91D}"/>
    <cellStyle name="Comma 121 2 2" xfId="5856" xr:uid="{22337650-1DB7-455C-886A-677B9DDA25AE}"/>
    <cellStyle name="Comma 121 2 2 2" xfId="11843" xr:uid="{31B4F150-6CA7-4C5B-93B6-31A824CAF895}"/>
    <cellStyle name="Comma 121 2 3" xfId="9531" xr:uid="{52A091A3-FBC4-480A-BC99-7A06FFCEFAA8}"/>
    <cellStyle name="Comma 121 3" xfId="4686" xr:uid="{56A3E6ED-240A-4010-8F91-52979A9EF66E}"/>
    <cellStyle name="Comma 121 3 2" xfId="10716" xr:uid="{D261CB68-62AC-4533-83A0-64D396CBDB1D}"/>
    <cellStyle name="Comma 121 4" xfId="8358" xr:uid="{22A008D2-7D58-483F-B54D-45E9395A74DF}"/>
    <cellStyle name="Comma 122" xfId="558" xr:uid="{D6EA20CA-F8DE-4FCF-92EA-172A71059851}"/>
    <cellStyle name="Comma 122 2" xfId="3456" xr:uid="{647BFB4F-9738-4F91-96D6-29353B349EC0}"/>
    <cellStyle name="Comma 122 2 2" xfId="5857" xr:uid="{25AAAEB5-26BE-4709-A266-1C5C728DC265}"/>
    <cellStyle name="Comma 122 2 2 2" xfId="11844" xr:uid="{45F0C600-C804-4224-B2F3-59550F5485C7}"/>
    <cellStyle name="Comma 122 2 3" xfId="9532" xr:uid="{3FF3E7A1-8090-4DF7-A1E8-738421B5E548}"/>
    <cellStyle name="Comma 122 3" xfId="4687" xr:uid="{D0B8DEB0-F602-41A4-983D-6332C0827525}"/>
    <cellStyle name="Comma 122 3 2" xfId="10717" xr:uid="{C07D4D06-9D30-4E64-B235-9E2D59EECBB6}"/>
    <cellStyle name="Comma 122 4" xfId="8359" xr:uid="{073A1C70-646F-4E00-A055-173803D5E0E6}"/>
    <cellStyle name="Comma 123" xfId="559" xr:uid="{6E4B558E-6A3D-4683-8B37-C3BACCE327D3}"/>
    <cellStyle name="Comma 123 2" xfId="3457" xr:uid="{21EA969B-94F4-4ADF-B25A-DA90100E9F53}"/>
    <cellStyle name="Comma 123 2 2" xfId="5858" xr:uid="{0642152F-4EE5-45AC-A09F-CD017ED6D140}"/>
    <cellStyle name="Comma 123 2 2 2" xfId="11845" xr:uid="{8866A985-996D-49BF-A257-B5771112FC55}"/>
    <cellStyle name="Comma 123 2 3" xfId="9533" xr:uid="{274AE00C-3BC9-40C3-A9E6-F96FEA72EB3C}"/>
    <cellStyle name="Comma 123 3" xfId="4688" xr:uid="{6659EC9F-84A7-44C1-A939-435326728239}"/>
    <cellStyle name="Comma 123 3 2" xfId="10718" xr:uid="{87E5D343-3D44-4055-AE89-66A3CE24D755}"/>
    <cellStyle name="Comma 123 4" xfId="8360" xr:uid="{E853569B-2030-42B3-8F04-27A87CCB74EE}"/>
    <cellStyle name="Comma 124" xfId="560" xr:uid="{8B92173E-FD32-459B-BDF3-42D3B0F5A8E0}"/>
    <cellStyle name="Comma 124 2" xfId="3458" xr:uid="{4DDDDD45-DD6A-4E2A-89BE-0A503BCE291F}"/>
    <cellStyle name="Comma 124 2 2" xfId="5859" xr:uid="{8AEA2D34-521D-4F2F-9B7A-E6F19A3B5EAA}"/>
    <cellStyle name="Comma 124 2 2 2" xfId="11846" xr:uid="{21E0EDF5-553D-4AE8-BDB9-2C39096AED12}"/>
    <cellStyle name="Comma 124 2 3" xfId="9534" xr:uid="{6CCABEAF-5773-4941-93C5-16B21400ECC6}"/>
    <cellStyle name="Comma 124 3" xfId="4689" xr:uid="{9BA2CD5A-AF91-4947-B3BF-D98B185EA53A}"/>
    <cellStyle name="Comma 124 3 2" xfId="10719" xr:uid="{CE99D12B-7748-4633-BB77-040F823F8653}"/>
    <cellStyle name="Comma 124 4" xfId="8361" xr:uid="{655DC7AF-A2BD-40A2-A81A-AC28F6123D4B}"/>
    <cellStyle name="Comma 125" xfId="561" xr:uid="{B7362099-E058-4037-B39E-FB1DC2A7EA4F}"/>
    <cellStyle name="Comma 125 2" xfId="3459" xr:uid="{04A1A239-64E8-4F7A-8B1F-7F97563B19CC}"/>
    <cellStyle name="Comma 125 2 2" xfId="5860" xr:uid="{4C1A726A-3362-4ABF-A3C0-C674B8CCD549}"/>
    <cellStyle name="Comma 125 2 2 2" xfId="11847" xr:uid="{0527B1F5-CFFA-4378-A68B-1DD51EC9F0AC}"/>
    <cellStyle name="Comma 125 2 3" xfId="9535" xr:uid="{803B9A43-9DCB-4AFE-96E0-68A519C58489}"/>
    <cellStyle name="Comma 125 3" xfId="4690" xr:uid="{8DE3AAD9-F48B-4743-A584-6B166F85B694}"/>
    <cellStyle name="Comma 125 3 2" xfId="10720" xr:uid="{33213681-2BC8-41C8-B670-C43673D8C898}"/>
    <cellStyle name="Comma 125 4" xfId="8362" xr:uid="{F80418B8-39C1-4A36-B954-EA5518CBB1DE}"/>
    <cellStyle name="Comma 126" xfId="562" xr:uid="{B57DF3BA-9B47-4F3D-B0FF-4EBA53765C35}"/>
    <cellStyle name="Comma 126 2" xfId="3460" xr:uid="{F4F9451A-1F85-4143-8674-3C7BA672078F}"/>
    <cellStyle name="Comma 126 2 2" xfId="5861" xr:uid="{37004F74-AC3F-4CF1-8965-C99FCA13F806}"/>
    <cellStyle name="Comma 126 2 2 2" xfId="11848" xr:uid="{FA963B54-73D0-4763-BB4C-E925C94A7FFD}"/>
    <cellStyle name="Comma 126 2 3" xfId="9536" xr:uid="{54B39D94-691A-4CA6-80CF-E62C9786C354}"/>
    <cellStyle name="Comma 126 3" xfId="4691" xr:uid="{F58933D2-4C9B-40D0-8B17-168226F46D1B}"/>
    <cellStyle name="Comma 126 3 2" xfId="10721" xr:uid="{57BB133A-53E1-46E4-9723-7F046A15E20F}"/>
    <cellStyle name="Comma 126 4" xfId="8363" xr:uid="{CDE66F9D-17CF-415A-A205-47A5E614EED1}"/>
    <cellStyle name="Comma 127" xfId="563" xr:uid="{1092D41B-FE3A-40AA-A6ED-EF16906680FD}"/>
    <cellStyle name="Comma 127 2" xfId="3461" xr:uid="{00984AFF-4A34-4A22-8973-2595A12BB5ED}"/>
    <cellStyle name="Comma 127 2 2" xfId="5862" xr:uid="{36B7AD5E-9A35-447D-AF08-8206B2F99F3A}"/>
    <cellStyle name="Comma 127 2 2 2" xfId="11849" xr:uid="{7BD455C4-0673-4229-BD76-06EDB63DE534}"/>
    <cellStyle name="Comma 127 2 3" xfId="9537" xr:uid="{35B657CC-A7A3-4B13-8BB3-193D6F0ABEA8}"/>
    <cellStyle name="Comma 127 3" xfId="4692" xr:uid="{9DC64925-BA10-4C85-B1AA-B526BEA0CA77}"/>
    <cellStyle name="Comma 127 3 2" xfId="10722" xr:uid="{6EB7A8C1-620A-4571-9128-D02A2E305BD9}"/>
    <cellStyle name="Comma 127 4" xfId="8364" xr:uid="{38398A79-1940-460A-B2AD-791CD319FEF4}"/>
    <cellStyle name="Comma 128" xfId="564" xr:uid="{0909CFCF-7449-4266-AB25-0C3B9641C3CA}"/>
    <cellStyle name="Comma 128 2" xfId="3462" xr:uid="{8DCE7E81-17BF-4919-98FF-0FC82D5FC3A2}"/>
    <cellStyle name="Comma 128 2 2" xfId="5863" xr:uid="{92AF77C1-839D-437F-AA07-A5C2E7EA56BC}"/>
    <cellStyle name="Comma 128 2 2 2" xfId="11850" xr:uid="{E1FDA6D4-294C-4880-8226-7E467EC7ABFB}"/>
    <cellStyle name="Comma 128 2 3" xfId="9538" xr:uid="{BE0F1F4F-01A6-4FA1-9830-C3473F05A418}"/>
    <cellStyle name="Comma 128 3" xfId="4693" xr:uid="{720039B7-9263-437C-9649-0419FDC3AC97}"/>
    <cellStyle name="Comma 128 3 2" xfId="10723" xr:uid="{43DBCD62-54BF-4749-999C-B5D948429690}"/>
    <cellStyle name="Comma 128 4" xfId="8365" xr:uid="{52C55C1A-A313-49CA-B635-D4DC9A86C9CB}"/>
    <cellStyle name="Comma 129" xfId="565" xr:uid="{8473A84F-93CE-4508-9126-C63A961003E9}"/>
    <cellStyle name="Comma 129 2" xfId="3463" xr:uid="{7E3C3CA4-2822-47E6-A569-945E15071830}"/>
    <cellStyle name="Comma 129 2 2" xfId="5864" xr:uid="{D6F8A55A-F9AF-4081-8BB9-DCCE96947904}"/>
    <cellStyle name="Comma 129 2 2 2" xfId="11851" xr:uid="{B6F0D4C4-66C1-4C2D-99F2-63B9FAC207CC}"/>
    <cellStyle name="Comma 129 2 3" xfId="9539" xr:uid="{4EC1E2A4-706B-4C8C-9750-D357430822FD}"/>
    <cellStyle name="Comma 129 3" xfId="4694" xr:uid="{F24805B5-38AD-40A4-8B10-58F629E160BD}"/>
    <cellStyle name="Comma 129 3 2" xfId="10724" xr:uid="{393BEAA9-C655-49D8-BD6F-80B447ADE604}"/>
    <cellStyle name="Comma 129 4" xfId="8366" xr:uid="{D82B88D6-9D4A-4D94-9A8C-BAF9F23D68C8}"/>
    <cellStyle name="Comma 13" xfId="566" xr:uid="{05DD560C-B5B7-4E56-B4DF-68CD4810D35B}"/>
    <cellStyle name="Comma 13 10" xfId="136" xr:uid="{8FDD318E-820E-4F02-8629-DCD33678C764}"/>
    <cellStyle name="Comma 13 10 2" xfId="3350" xr:uid="{11A4CAFB-3232-4439-95E2-C688C067D376}"/>
    <cellStyle name="Comma 13 10 2 2" xfId="5751" xr:uid="{F594B20F-309A-494C-8827-3827D05736E3}"/>
    <cellStyle name="Comma 13 10 2 2 2" xfId="11738" xr:uid="{A1A308FB-1FC3-4004-BEBA-D5A3B3C16217}"/>
    <cellStyle name="Comma 13 10 2 2 2 2" xfId="17346" xr:uid="{17A5112E-1CEA-4B63-A8E4-2AA5A9976883}"/>
    <cellStyle name="Comma 13 10 2 2 3" xfId="15145" xr:uid="{A56A8F49-86E7-4764-B23E-969FF0AEFBE7}"/>
    <cellStyle name="Comma 13 10 2 3" xfId="9426" xr:uid="{F4DD7269-C6DD-4CBE-9CEE-D1D8D42B9CBE}"/>
    <cellStyle name="Comma 13 10 2 3 2" xfId="16456" xr:uid="{FEE92EFE-E807-4527-AB74-1F87A057796B}"/>
    <cellStyle name="Comma 13 10 2 4" xfId="14238" xr:uid="{828A68DC-5413-4F27-8D7A-78E9A3EF3B80}"/>
    <cellStyle name="Comma 13 10 3" xfId="4581" xr:uid="{86EADC90-0955-4D52-90D3-AE580E5B0AC3}"/>
    <cellStyle name="Comma 13 10 3 2" xfId="10611" xr:uid="{A6A3FF07-4EA6-4FB6-BBD0-8A0FAC50FF75}"/>
    <cellStyle name="Comma 13 10 3 2 2" xfId="16927" xr:uid="{F7CC7645-E2E2-4955-B2E0-48D8FCE3BDAA}"/>
    <cellStyle name="Comma 13 10 3 3" xfId="14716" xr:uid="{084EF0E9-CA7F-4525-AB41-0B6F521B3130}"/>
    <cellStyle name="Comma 13 10 4" xfId="8252" xr:uid="{F6AA74F4-DE2F-4E5E-A307-DB56FF49AF27}"/>
    <cellStyle name="Comma 13 10 4 2" xfId="16027" xr:uid="{902A5C1B-733E-4798-AF10-589FBF88AB16}"/>
    <cellStyle name="Comma 13 10 5" xfId="13603" xr:uid="{86896D95-A989-4A38-B46E-8168622393DC}"/>
    <cellStyle name="Comma 13 11" xfId="3464" xr:uid="{DC77380C-94BB-4510-9757-0A52DA08ACD2}"/>
    <cellStyle name="Comma 13 11 2" xfId="5865" xr:uid="{A1431F37-DB2C-48D6-BEC0-9198107C197A}"/>
    <cellStyle name="Comma 13 11 2 2" xfId="11852" xr:uid="{468007C3-3132-45B0-999B-0716BDA914A8}"/>
    <cellStyle name="Comma 13 11 3" xfId="9540" xr:uid="{B083C078-54B9-4630-A913-D9BA782EE47A}"/>
    <cellStyle name="Comma 13 12" xfId="4695" xr:uid="{13D17C88-FE8E-4BF4-B348-98D0413D14A0}"/>
    <cellStyle name="Comma 13 12 2" xfId="10725" xr:uid="{72C5FB1A-18EB-4D18-AD39-B674BD2CB350}"/>
    <cellStyle name="Comma 13 13" xfId="8367" xr:uid="{A4CC28A9-B5A5-40F8-B236-7EC56FDA26E3}"/>
    <cellStyle name="Comma 13 14" xfId="18808" xr:uid="{3D0FA47D-A51A-4BF3-A009-FA6A1C37AF80}"/>
    <cellStyle name="Comma 13 14 2" xfId="20009" xr:uid="{CD85622A-B2A2-48C0-9E1C-C9E2EB631932}"/>
    <cellStyle name="Comma 13 15" xfId="18847" xr:uid="{208F173F-84D7-4844-A413-87AC4BA1E599}"/>
    <cellStyle name="Comma 13 16" xfId="18909" xr:uid="{306499F5-51A8-4929-8843-F27DBF95533C}"/>
    <cellStyle name="Comma 13 17" xfId="19218" xr:uid="{3FB7C237-E25C-418F-ACC6-8009B4B12CE1}"/>
    <cellStyle name="Comma 13 2" xfId="567" xr:uid="{D24A7435-E349-4EED-BF2F-B2847A6A1ABF}"/>
    <cellStyle name="Comma 13 2 10" xfId="19540" xr:uid="{70260980-4C1A-440C-B46C-199EF6B18D75}"/>
    <cellStyle name="Comma 13 2 2" xfId="568" xr:uid="{1FE9A0FE-98FD-45EC-A814-E773980FA25D}"/>
    <cellStyle name="Comma 13 2 2 2" xfId="569" xr:uid="{33EF2E44-2F63-436D-892C-C2F323F5D3F2}"/>
    <cellStyle name="Comma 13 2 2 2 2" xfId="3467" xr:uid="{6975131E-1CFB-4D06-B893-A6D2EC171EE8}"/>
    <cellStyle name="Comma 13 2 2 2 2 2" xfId="5868" xr:uid="{6880E022-DFD1-4AFA-92F0-59474BE661AC}"/>
    <cellStyle name="Comma 13 2 2 2 2 2 2" xfId="11855" xr:uid="{593C9A48-A13E-46A1-A8B4-4207156721C8}"/>
    <cellStyle name="Comma 13 2 2 2 2 3" xfId="9543" xr:uid="{CB489514-FC9B-48F6-A2F0-C930DFD2BFB9}"/>
    <cellStyle name="Comma 13 2 2 2 3" xfId="4698" xr:uid="{79EEDCBC-F840-40F9-8BEE-A4EDFA7B56EC}"/>
    <cellStyle name="Comma 13 2 2 2 3 2" xfId="10728" xr:uid="{BB50E6BC-5D09-44A8-8C19-ABBCAACE1BFE}"/>
    <cellStyle name="Comma 13 2 2 2 4" xfId="8370" xr:uid="{C8ADEB62-EBF6-4F36-A5B4-8289965401CC}"/>
    <cellStyle name="Comma 13 2 2 3" xfId="570" xr:uid="{1D41CFFC-2581-41E5-8407-34D58BEF6BAF}"/>
    <cellStyle name="Comma 13 2 2 3 2" xfId="3468" xr:uid="{AD556BEC-E78E-4761-ADF7-1B4F60F7866F}"/>
    <cellStyle name="Comma 13 2 2 3 2 2" xfId="5869" xr:uid="{2F17B573-8D7C-454B-9F4D-DFB6AB29D53B}"/>
    <cellStyle name="Comma 13 2 2 3 2 2 2" xfId="11856" xr:uid="{5483EC46-A662-4486-B538-27B3AB1D867D}"/>
    <cellStyle name="Comma 13 2 2 3 2 3" xfId="9544" xr:uid="{270133B4-B639-4785-80A3-6486220FC674}"/>
    <cellStyle name="Comma 13 2 2 3 3" xfId="4699" xr:uid="{88DCCAFC-535F-4EC4-A317-70DBB9FF5E34}"/>
    <cellStyle name="Comma 13 2 2 3 3 2" xfId="10729" xr:uid="{B5433876-5487-452F-914F-DD93557A5913}"/>
    <cellStyle name="Comma 13 2 2 3 4" xfId="8371" xr:uid="{8B72FFA6-A8F5-458C-94DD-BAD72EA627FB}"/>
    <cellStyle name="Comma 13 2 2 4" xfId="3466" xr:uid="{BD755D8B-7382-4260-99B3-D2F167238E02}"/>
    <cellStyle name="Comma 13 2 2 4 2" xfId="5867" xr:uid="{B52B3790-A8DA-4871-8C12-1E5F39991F08}"/>
    <cellStyle name="Comma 13 2 2 4 2 2" xfId="11854" xr:uid="{A8049EF6-F13D-4DD7-97E5-3DF6AA9263F3}"/>
    <cellStyle name="Comma 13 2 2 4 3" xfId="9542" xr:uid="{E42B0A77-EF1F-4AAE-AF52-4AE3FFC863FC}"/>
    <cellStyle name="Comma 13 2 2 5" xfId="4697" xr:uid="{6BDC246A-1703-48DC-812C-D9D991A6B636}"/>
    <cellStyle name="Comma 13 2 2 5 2" xfId="10727" xr:uid="{9491C875-3D5C-49FA-96E8-153EACB51D42}"/>
    <cellStyle name="Comma 13 2 2 6" xfId="8369" xr:uid="{0D958915-3F88-42D1-B72C-B26164232AAC}"/>
    <cellStyle name="Comma 13 2 2 7" xfId="20011" xr:uid="{D9FBAE03-6733-4A5F-9464-12840E41A1C1}"/>
    <cellStyle name="Comma 13 2 2 8" xfId="19866" xr:uid="{59E316BC-4BB8-4819-9A92-334A937403AD}"/>
    <cellStyle name="Comma 13 2 3" xfId="571" xr:uid="{4EFDAB8E-77C5-40AE-9DA2-619F48546CFD}"/>
    <cellStyle name="Comma 13 2 3 2" xfId="3469" xr:uid="{17653107-60A7-4183-9370-405C334B4476}"/>
    <cellStyle name="Comma 13 2 3 2 2" xfId="5870" xr:uid="{5964F889-52E8-4CBD-AE2E-3B36C88941A6}"/>
    <cellStyle name="Comma 13 2 3 2 2 2" xfId="11857" xr:uid="{B9EAEF17-61D2-4850-A4CC-67F824C66148}"/>
    <cellStyle name="Comma 13 2 3 2 3" xfId="9545" xr:uid="{3A1D3222-8D28-41BD-B257-25F0A7D4B3B5}"/>
    <cellStyle name="Comma 13 2 3 3" xfId="4700" xr:uid="{73F3FEFC-3B3E-4ACE-BA2A-0A6244D90507}"/>
    <cellStyle name="Comma 13 2 3 3 2" xfId="10730" xr:uid="{06D09694-4473-41FA-BBD2-9AE6DE220862}"/>
    <cellStyle name="Comma 13 2 3 4" xfId="8372" xr:uid="{24E51684-A9AD-4D41-82BD-669473E41A2E}"/>
    <cellStyle name="Comma 13 2 4" xfId="572" xr:uid="{F6D588B8-D6ED-4D80-A0E3-CBA7824A3D4B}"/>
    <cellStyle name="Comma 13 2 4 2" xfId="3470" xr:uid="{CD672ADA-616D-4CDC-8D36-44824037A88D}"/>
    <cellStyle name="Comma 13 2 4 2 2" xfId="5871" xr:uid="{75B1F75E-16EE-46FA-8EF2-EB192BA85501}"/>
    <cellStyle name="Comma 13 2 4 2 2 2" xfId="11858" xr:uid="{FDEA64CC-9E5A-41E7-B7DB-03B3A751E65E}"/>
    <cellStyle name="Comma 13 2 4 2 3" xfId="9546" xr:uid="{B61490FB-9DBB-4B8C-AC14-C90571AD73B3}"/>
    <cellStyle name="Comma 13 2 4 3" xfId="4701" xr:uid="{6D47025D-2EA0-4914-B8EC-6D68051551E3}"/>
    <cellStyle name="Comma 13 2 4 3 2" xfId="10731" xr:uid="{EBE3A86A-F87B-40C6-A250-490511D1F1F5}"/>
    <cellStyle name="Comma 13 2 4 4" xfId="8373" xr:uid="{FA1EE471-E289-4675-B807-2E118A74595E}"/>
    <cellStyle name="Comma 13 2 5" xfId="3465" xr:uid="{D1C90941-0E53-4326-97B9-DBEC7E093504}"/>
    <cellStyle name="Comma 13 2 5 2" xfId="5866" xr:uid="{DD8C83CD-AF22-47EC-A6FB-5689C6883866}"/>
    <cellStyle name="Comma 13 2 5 2 2" xfId="11853" xr:uid="{C8315A1F-3DE8-4C37-AEB2-E7DA6CE5A6B5}"/>
    <cellStyle name="Comma 13 2 5 3" xfId="9541" xr:uid="{BDD40CC6-816B-4762-B5B1-6FDEEAC8B51B}"/>
    <cellStyle name="Comma 13 2 6" xfId="4696" xr:uid="{06B8FFCC-ACBE-4B10-8BDF-C78258797EF6}"/>
    <cellStyle name="Comma 13 2 6 2" xfId="10726" xr:uid="{343711BA-9AE2-45AC-A15F-4E05BA7813F7}"/>
    <cellStyle name="Comma 13 2 7" xfId="8368" xr:uid="{B4AA1EE5-B153-4961-80DA-996616D6206B}"/>
    <cellStyle name="Comma 13 2 8" xfId="18743" xr:uid="{B0A0A7B6-4C69-4701-AA80-03D0C445317F}"/>
    <cellStyle name="Comma 13 2 8 2" xfId="20010" xr:uid="{D64F5810-AA1E-4330-BFA8-5AC7230CF12F}"/>
    <cellStyle name="Comma 13 2 9" xfId="18858" xr:uid="{67ADA189-1BD1-4C2A-B2B1-5C026377E3C4}"/>
    <cellStyle name="Comma 13 3" xfId="573" xr:uid="{BAFC19BB-92F8-40DC-B4E8-8F461805E59E}"/>
    <cellStyle name="Comma 13 3 2" xfId="574" xr:uid="{34EBBABD-4382-4360-A35D-BA717D34C50B}"/>
    <cellStyle name="Comma 13 3 2 2" xfId="575" xr:uid="{1EE5B0D7-D450-4EC7-8DB1-FCEB619FEC8D}"/>
    <cellStyle name="Comma 13 3 2 2 2" xfId="3473" xr:uid="{D7408739-160D-40A7-8998-1E8E4E63EC14}"/>
    <cellStyle name="Comma 13 3 2 2 2 2" xfId="5874" xr:uid="{1BC6885C-D12D-4B5D-B1FF-99B3E430F8BF}"/>
    <cellStyle name="Comma 13 3 2 2 2 2 2" xfId="11861" xr:uid="{9B0CF2B0-5629-44EE-889D-A140B097B686}"/>
    <cellStyle name="Comma 13 3 2 2 2 3" xfId="9549" xr:uid="{56AFA4BB-3349-46FF-8832-A3223EE05945}"/>
    <cellStyle name="Comma 13 3 2 2 3" xfId="4704" xr:uid="{CD59C278-9957-4CCF-9872-9BD45CB10BA9}"/>
    <cellStyle name="Comma 13 3 2 2 3 2" xfId="10734" xr:uid="{485BE8A5-73B5-459E-8BF5-79BC4289EAD1}"/>
    <cellStyle name="Comma 13 3 2 2 4" xfId="8376" xr:uid="{12515204-C6F4-4860-B7D6-B3052F4828CC}"/>
    <cellStyle name="Comma 13 3 2 3" xfId="3472" xr:uid="{79E51244-940D-4587-9268-118EE1667D4A}"/>
    <cellStyle name="Comma 13 3 2 3 2" xfId="5873" xr:uid="{688727AC-1654-4FB9-91D3-18C0C4CBAB0D}"/>
    <cellStyle name="Comma 13 3 2 3 2 2" xfId="11860" xr:uid="{96D86546-CD82-4FE6-A361-82D85886159B}"/>
    <cellStyle name="Comma 13 3 2 3 3" xfId="9548" xr:uid="{E615CD0D-8A21-4A1A-AFA7-604752FDB59E}"/>
    <cellStyle name="Comma 13 3 2 4" xfId="4703" xr:uid="{4CD8DDC5-8031-4816-B364-E924B0B74347}"/>
    <cellStyle name="Comma 13 3 2 4 2" xfId="10733" xr:uid="{0AE7636F-1A08-4593-9D26-3F1B9A3887DD}"/>
    <cellStyle name="Comma 13 3 2 5" xfId="8375" xr:uid="{11A1B7BE-67A3-4B14-A911-1E189A71C52F}"/>
    <cellStyle name="Comma 13 3 3" xfId="576" xr:uid="{5535DD78-20B9-4360-87FA-279694B611E5}"/>
    <cellStyle name="Comma 13 3 3 2" xfId="3474" xr:uid="{CC2D761F-5D6A-4E8A-95DB-C33A21FB44E8}"/>
    <cellStyle name="Comma 13 3 3 2 2" xfId="5875" xr:uid="{E6B44BF4-9A80-4DF2-A0E4-904974694072}"/>
    <cellStyle name="Comma 13 3 3 2 2 2" xfId="11862" xr:uid="{B7966A1C-8454-45E8-8130-0CE04AD83DBB}"/>
    <cellStyle name="Comma 13 3 3 2 3" xfId="9550" xr:uid="{2C6F068D-02FC-4A21-A8EB-03BDAE9E1FFC}"/>
    <cellStyle name="Comma 13 3 3 3" xfId="4705" xr:uid="{B0CE6169-17C5-4012-A976-88AB071837A0}"/>
    <cellStyle name="Comma 13 3 3 3 2" xfId="10735" xr:uid="{B53D3889-C969-47A1-BBF0-3B7D6537F01D}"/>
    <cellStyle name="Comma 13 3 3 4" xfId="8377" xr:uid="{CE194126-6693-4790-82EF-9D2D99768604}"/>
    <cellStyle name="Comma 13 3 4" xfId="3471" xr:uid="{51B1D88E-32D2-488E-89FE-9B9470F4EA1F}"/>
    <cellStyle name="Comma 13 3 4 2" xfId="5872" xr:uid="{F6740289-4307-4912-A3BC-4D16E48AB97E}"/>
    <cellStyle name="Comma 13 3 4 2 2" xfId="11859" xr:uid="{31CC5DF4-9E69-4534-998F-E03A509CDB76}"/>
    <cellStyle name="Comma 13 3 4 3" xfId="9547" xr:uid="{FF62A2C6-8961-4EF1-A39C-1E5CF790458B}"/>
    <cellStyle name="Comma 13 3 5" xfId="4702" xr:uid="{14ED136F-3636-4673-A58B-6BA2D26894E6}"/>
    <cellStyle name="Comma 13 3 5 2" xfId="10732" xr:uid="{D0E56304-1CB1-4908-A75B-95FC9350C6A9}"/>
    <cellStyle name="Comma 13 3 6" xfId="8374" xr:uid="{AC91A0C1-CDE2-4A8B-975C-FF0B773B4EF1}"/>
    <cellStyle name="Comma 13 3 7" xfId="18658" xr:uid="{D3231AEB-C4F5-49D6-A99E-88873E0212DC}"/>
    <cellStyle name="Comma 13 3 7 2" xfId="20012" xr:uid="{91F56EA4-9CF1-4860-A7FE-B8A0F7C71769}"/>
    <cellStyle name="Comma 13 3 8" xfId="19804" xr:uid="{B797E5F7-E909-462F-B55C-AE95EEE6B2BC}"/>
    <cellStyle name="Comma 13 4" xfId="577" xr:uid="{3A978280-4E0A-433B-AE5E-FC9DBBE790C1}"/>
    <cellStyle name="Comma 13 4 2" xfId="578" xr:uid="{9A2B8565-80AC-4040-AFDA-FCF1CF45E9E3}"/>
    <cellStyle name="Comma 13 4 2 2" xfId="579" xr:uid="{2D86BDB5-3DC1-46B0-9F4C-FA2A72E7E5B3}"/>
    <cellStyle name="Comma 13 4 2 2 2" xfId="3477" xr:uid="{54079CF9-7B7E-429C-BB2C-E4A7A5DA51E9}"/>
    <cellStyle name="Comma 13 4 2 2 2 2" xfId="5878" xr:uid="{1C5D9402-686F-40A3-8C24-085359CB9622}"/>
    <cellStyle name="Comma 13 4 2 2 2 2 2" xfId="11865" xr:uid="{55BBF237-6171-4ECA-89D9-BB8F4A827430}"/>
    <cellStyle name="Comma 13 4 2 2 2 3" xfId="9553" xr:uid="{6036BF6F-B5D5-459E-8032-AF64F4014138}"/>
    <cellStyle name="Comma 13 4 2 2 3" xfId="4708" xr:uid="{A792CB78-6D23-4BF0-BCB5-DFA3B436E680}"/>
    <cellStyle name="Comma 13 4 2 2 3 2" xfId="10738" xr:uid="{0869D878-CF7A-4C99-B2FB-DB1553B3FD4D}"/>
    <cellStyle name="Comma 13 4 2 2 4" xfId="8380" xr:uid="{5B76E1D0-585F-4D99-986C-75BA30C7498B}"/>
    <cellStyle name="Comma 13 4 2 3" xfId="3476" xr:uid="{49802FB9-FE3F-46F0-B14B-960BB4989813}"/>
    <cellStyle name="Comma 13 4 2 3 2" xfId="5877" xr:uid="{EB198DF2-0A27-4EC6-ABE9-37E70FCF39DC}"/>
    <cellStyle name="Comma 13 4 2 3 2 2" xfId="11864" xr:uid="{F0B3D2D0-9C30-411A-B9EF-831B3DC5575F}"/>
    <cellStyle name="Comma 13 4 2 3 3" xfId="9552" xr:uid="{7BBBB8AA-5EDF-4955-90B5-CB8C0E99855A}"/>
    <cellStyle name="Comma 13 4 2 4" xfId="4707" xr:uid="{CAAAED4E-C144-4D95-BEF8-5A74B3821B8B}"/>
    <cellStyle name="Comma 13 4 2 4 2" xfId="10737" xr:uid="{E90794C6-6A49-4BB2-80B4-52FA204C1C0C}"/>
    <cellStyle name="Comma 13 4 2 5" xfId="8379" xr:uid="{78A3752F-B99E-45FC-9020-973E8894AC27}"/>
    <cellStyle name="Comma 13 4 3" xfId="580" xr:uid="{5DDF2E80-E88F-4C80-BAA9-7E86F1226832}"/>
    <cellStyle name="Comma 13 4 3 2" xfId="3478" xr:uid="{38FB3956-A776-4968-AF7B-8BD14E48EBDA}"/>
    <cellStyle name="Comma 13 4 3 2 2" xfId="5879" xr:uid="{B4695511-3D6A-475C-8F18-ABA1658569DF}"/>
    <cellStyle name="Comma 13 4 3 2 2 2" xfId="11866" xr:uid="{4750299C-40F7-479D-96CA-4C80C23F5F3F}"/>
    <cellStyle name="Comma 13 4 3 2 3" xfId="9554" xr:uid="{FB63BECF-4B8D-4B63-9C07-766B4695E856}"/>
    <cellStyle name="Comma 13 4 3 3" xfId="4709" xr:uid="{8424F336-F093-44A1-9E3D-6D8AC97A6F7A}"/>
    <cellStyle name="Comma 13 4 3 3 2" xfId="10739" xr:uid="{861AA54D-B5B5-4442-9B27-133CA0C162EE}"/>
    <cellStyle name="Comma 13 4 3 4" xfId="8381" xr:uid="{5287C1D9-64A0-4CD3-A467-65BD9DE9EBA5}"/>
    <cellStyle name="Comma 13 4 4" xfId="3475" xr:uid="{B4F49249-3778-4FB7-8DBF-09A7F64886FF}"/>
    <cellStyle name="Comma 13 4 4 2" xfId="5876" xr:uid="{9DD2B614-C340-4DD3-96B0-6200AF042DA3}"/>
    <cellStyle name="Comma 13 4 4 2 2" xfId="11863" xr:uid="{6E6E3815-B322-4C9C-ADD8-8E27D8A1184F}"/>
    <cellStyle name="Comma 13 4 4 3" xfId="9551" xr:uid="{31899A77-9743-4693-8FAD-9EF1B2E2366E}"/>
    <cellStyle name="Comma 13 4 5" xfId="4706" xr:uid="{034A7788-B012-46BF-8987-55F449507569}"/>
    <cellStyle name="Comma 13 4 5 2" xfId="10736" xr:uid="{66F66F9E-F259-476C-8FBA-2D38A5C42D5E}"/>
    <cellStyle name="Comma 13 4 6" xfId="8378" xr:uid="{3297531D-9F14-4184-8499-80A8FC3566CC}"/>
    <cellStyle name="Comma 13 5" xfId="581" xr:uid="{2C5CB1D7-EFAE-4EF7-B3DA-463348C7F7E4}"/>
    <cellStyle name="Comma 13 5 2" xfId="582" xr:uid="{89D90022-3A31-48ED-BC2E-A31293F9BB2E}"/>
    <cellStyle name="Comma 13 5 2 2" xfId="3480" xr:uid="{D8EFC26B-F5D5-44D8-8BF5-82C4FACCC742}"/>
    <cellStyle name="Comma 13 5 2 2 2" xfId="5881" xr:uid="{CDD9AA0D-5DAD-40B0-BD06-3C10BC52A01A}"/>
    <cellStyle name="Comma 13 5 2 2 2 2" xfId="11868" xr:uid="{A128D901-2840-42F6-BDEE-7AE19B55CAD1}"/>
    <cellStyle name="Comma 13 5 2 2 3" xfId="9556" xr:uid="{1FF70D46-D090-41A1-9E30-1DA5D2EEC1C1}"/>
    <cellStyle name="Comma 13 5 2 3" xfId="4711" xr:uid="{5FC17FB3-B91B-477E-86EB-3B0C811A3A88}"/>
    <cellStyle name="Comma 13 5 2 3 2" xfId="10741" xr:uid="{5671746E-DEA3-4326-87CA-5E2CA58AA630}"/>
    <cellStyle name="Comma 13 5 2 4" xfId="8383" xr:uid="{E01C866B-1F49-4BC5-8FAA-A4D9AE39D2C2}"/>
    <cellStyle name="Comma 13 5 3" xfId="583" xr:uid="{311B2B0C-988B-41AB-A25C-FF4FA48C0D9A}"/>
    <cellStyle name="Comma 13 5 3 2" xfId="3481" xr:uid="{A75B9AE8-4715-4E31-BFC7-A40F9453A165}"/>
    <cellStyle name="Comma 13 5 3 2 2" xfId="5882" xr:uid="{D9F26FD5-E554-4D0E-860F-04B963D739A8}"/>
    <cellStyle name="Comma 13 5 3 2 2 2" xfId="11869" xr:uid="{90A021AA-6ED8-4BCF-A0D0-7CDA02157D8C}"/>
    <cellStyle name="Comma 13 5 3 2 3" xfId="9557" xr:uid="{5DA0FAE9-6F2E-4BE8-98CC-5C2A01E3D7AA}"/>
    <cellStyle name="Comma 13 5 3 3" xfId="4712" xr:uid="{2466C5B1-382D-4E9B-881D-050DBB0A4BB1}"/>
    <cellStyle name="Comma 13 5 3 3 2" xfId="10742" xr:uid="{8FB38562-0DEA-4666-89E0-6BBD6DFC7741}"/>
    <cellStyle name="Comma 13 5 3 4" xfId="8384" xr:uid="{3CA23720-6941-40AA-B2EE-729C23E93460}"/>
    <cellStyle name="Comma 13 5 4" xfId="3479" xr:uid="{887E325A-8273-4859-A161-3C37CF021FDF}"/>
    <cellStyle name="Comma 13 5 4 2" xfId="5880" xr:uid="{324155F2-D1D4-425F-A206-69DD276E2F4B}"/>
    <cellStyle name="Comma 13 5 4 2 2" xfId="11867" xr:uid="{D304F55E-D215-4291-B442-3598B6D855A3}"/>
    <cellStyle name="Comma 13 5 4 3" xfId="9555" xr:uid="{322501E9-C599-41EF-BB5F-4378027182B9}"/>
    <cellStyle name="Comma 13 5 5" xfId="4710" xr:uid="{474DB61F-5287-411F-A36A-1FD603DF5D1F}"/>
    <cellStyle name="Comma 13 5 5 2" xfId="10740" xr:uid="{C24F176C-3AD1-4758-8BBA-61548198FD40}"/>
    <cellStyle name="Comma 13 5 6" xfId="8382" xr:uid="{4165A286-C3D8-4BF7-8763-FB89E20B067A}"/>
    <cellStyle name="Comma 13 6" xfId="584" xr:uid="{B4375CFD-F9B7-4B66-8736-19BDD13A6D1B}"/>
    <cellStyle name="Comma 13 6 2" xfId="585" xr:uid="{F124542F-7C3D-4800-A67B-46627AC24E01}"/>
    <cellStyle name="Comma 13 6 2 2" xfId="3483" xr:uid="{375E22C0-0DE3-4DE1-844F-F8055F31E02D}"/>
    <cellStyle name="Comma 13 6 2 2 2" xfId="5884" xr:uid="{DE39570C-F009-41B2-8516-B60C8C66C2C6}"/>
    <cellStyle name="Comma 13 6 2 2 2 2" xfId="11871" xr:uid="{24A28195-9707-4611-90E2-F280A276BBF0}"/>
    <cellStyle name="Comma 13 6 2 2 3" xfId="9559" xr:uid="{8FF0FFC7-862C-4246-B14C-F8C06FCA4738}"/>
    <cellStyle name="Comma 13 6 2 3" xfId="4714" xr:uid="{1A261D22-F8EF-4A9A-B691-F6144E99F9D1}"/>
    <cellStyle name="Comma 13 6 2 3 2" xfId="10744" xr:uid="{CAB5E994-C796-4301-A17C-58DB98F6C7E2}"/>
    <cellStyle name="Comma 13 6 2 4" xfId="8386" xr:uid="{929BF065-B987-4CE4-8FED-134413B0F0A8}"/>
    <cellStyle name="Comma 13 6 3" xfId="586" xr:uid="{50615B57-8D97-446B-9590-5B8AC6E1EA83}"/>
    <cellStyle name="Comma 13 6 3 2" xfId="3484" xr:uid="{5D2E0634-A1D6-4978-8353-E45A1AC713A6}"/>
    <cellStyle name="Comma 13 6 3 2 2" xfId="5885" xr:uid="{F4176375-94E0-45A3-8D0B-A325C4EF053C}"/>
    <cellStyle name="Comma 13 6 3 2 2 2" xfId="11872" xr:uid="{5A34CCC1-9A8F-48B2-8723-AD6BC2CF15AD}"/>
    <cellStyle name="Comma 13 6 3 2 3" xfId="9560" xr:uid="{626811C5-3008-4C64-9269-92FFD646C780}"/>
    <cellStyle name="Comma 13 6 3 3" xfId="4715" xr:uid="{4B935770-F549-40E3-897D-45B929ECB663}"/>
    <cellStyle name="Comma 13 6 3 3 2" xfId="10745" xr:uid="{7B961BC0-7DBA-4FFC-A547-7894A11B99E9}"/>
    <cellStyle name="Comma 13 6 3 4" xfId="8387" xr:uid="{C70F66FC-00F5-445A-9261-FBE69B215F8A}"/>
    <cellStyle name="Comma 13 6 4" xfId="3482" xr:uid="{8FB01FAD-B371-4178-AF23-961B83829F71}"/>
    <cellStyle name="Comma 13 6 4 2" xfId="5883" xr:uid="{164527FB-B26D-4126-936E-6F849B463188}"/>
    <cellStyle name="Comma 13 6 4 2 2" xfId="11870" xr:uid="{2691A0AB-8F53-4A98-BA98-E3E8DEA4A927}"/>
    <cellStyle name="Comma 13 6 4 3" xfId="9558" xr:uid="{682CCE38-F41F-4356-A927-0E12ED4A1114}"/>
    <cellStyle name="Comma 13 6 5" xfId="4713" xr:uid="{88FA58DC-97DA-408E-87B4-F98364088737}"/>
    <cellStyle name="Comma 13 6 5 2" xfId="10743" xr:uid="{4582CCBA-45E4-402A-A53D-BA269780F520}"/>
    <cellStyle name="Comma 13 6 6" xfId="8385" xr:uid="{E788370B-325A-44F3-B813-BEBCB5F2A022}"/>
    <cellStyle name="Comma 13 7" xfId="587" xr:uid="{7EF4529D-021F-45B9-96AF-068DDDDCEF10}"/>
    <cellStyle name="Comma 13 7 2" xfId="588" xr:uid="{86C02BA7-0C28-4CE1-B6A7-C23B7F985F6E}"/>
    <cellStyle name="Comma 13 7 2 2" xfId="3486" xr:uid="{796E1ABA-D21D-4E8D-879B-56E72B0708A7}"/>
    <cellStyle name="Comma 13 7 2 2 2" xfId="5887" xr:uid="{EDCA85B0-068E-4F70-9AC4-F7916B318C0A}"/>
    <cellStyle name="Comma 13 7 2 2 2 2" xfId="11874" xr:uid="{6146C3F8-B48F-4BE1-B7F3-7B99385C35B8}"/>
    <cellStyle name="Comma 13 7 2 2 3" xfId="9562" xr:uid="{F48C2959-EF47-44A4-A731-E307B5B07FB4}"/>
    <cellStyle name="Comma 13 7 2 3" xfId="4717" xr:uid="{3B17C5D1-EB22-4ADF-AE4D-79FA1D2260BA}"/>
    <cellStyle name="Comma 13 7 2 3 2" xfId="10747" xr:uid="{B5B4498E-9CD5-4B48-8704-5735158595D1}"/>
    <cellStyle name="Comma 13 7 2 4" xfId="8389" xr:uid="{432DA417-F4EF-42C7-92C6-BF7D13EC96FC}"/>
    <cellStyle name="Comma 13 7 3" xfId="589" xr:uid="{2579A753-603C-4C26-87E2-130384F7C471}"/>
    <cellStyle name="Comma 13 7 3 2" xfId="3487" xr:uid="{D9B38A1E-0E9D-44B8-B740-CF69805DDEB1}"/>
    <cellStyle name="Comma 13 7 3 2 2" xfId="5888" xr:uid="{18816D47-CFAE-4739-BEF4-236D920C4A87}"/>
    <cellStyle name="Comma 13 7 3 2 2 2" xfId="11875" xr:uid="{F405B63C-BBC3-4E91-977B-BE10D0B0E642}"/>
    <cellStyle name="Comma 13 7 3 2 3" xfId="9563" xr:uid="{C2F373DC-BC01-484E-A130-92ADA8563E36}"/>
    <cellStyle name="Comma 13 7 3 3" xfId="4718" xr:uid="{360319B6-7691-411A-ABE6-AADA5BD4A9FE}"/>
    <cellStyle name="Comma 13 7 3 3 2" xfId="10748" xr:uid="{A55519D3-5D0F-46E6-9B57-69DDB8A8A80D}"/>
    <cellStyle name="Comma 13 7 3 4" xfId="8390" xr:uid="{1D48D534-B63A-4F4F-85F0-C7533C0E7929}"/>
    <cellStyle name="Comma 13 7 4" xfId="3485" xr:uid="{E5230DF7-F279-4A40-8E50-3EC9595E719D}"/>
    <cellStyle name="Comma 13 7 4 2" xfId="5886" xr:uid="{98858B4F-1CFB-4232-B138-1F390912C334}"/>
    <cellStyle name="Comma 13 7 4 2 2" xfId="11873" xr:uid="{BEAE744D-56A8-4FA4-82F4-FB0CA99C46F1}"/>
    <cellStyle name="Comma 13 7 4 3" xfId="9561" xr:uid="{CEFE69D2-BDEC-4AEA-8DA0-A83B50CBC12F}"/>
    <cellStyle name="Comma 13 7 5" xfId="4716" xr:uid="{3074F0B9-8C59-4A4D-B3FB-2C436487F792}"/>
    <cellStyle name="Comma 13 7 5 2" xfId="10746" xr:uid="{EFC7511F-416F-4F9B-8228-01B2957DB9A2}"/>
    <cellStyle name="Comma 13 7 6" xfId="8388" xr:uid="{B22BF730-E186-434C-A61E-762A9C9DECB9}"/>
    <cellStyle name="Comma 13 8" xfId="590" xr:uid="{691656F3-D502-46C2-ADF1-5944A5A33A27}"/>
    <cellStyle name="Comma 13 8 2" xfId="591" xr:uid="{4E8D50AF-CCA4-42D8-AF08-7A9F295EF042}"/>
    <cellStyle name="Comma 13 8 2 2" xfId="3489" xr:uid="{300769C1-6A2E-456E-976F-03FF9AFBF748}"/>
    <cellStyle name="Comma 13 8 2 2 2" xfId="5890" xr:uid="{84C03359-7AFD-4672-ABE3-558F3DC6A739}"/>
    <cellStyle name="Comma 13 8 2 2 2 2" xfId="11877" xr:uid="{812FA2F1-C0C7-4FC1-86A9-0A58A1067BCC}"/>
    <cellStyle name="Comma 13 8 2 2 3" xfId="9565" xr:uid="{0530C5E9-77F3-49A7-ADB0-4A15D75F4A23}"/>
    <cellStyle name="Comma 13 8 2 3" xfId="4720" xr:uid="{4668F47D-DE6C-428D-B20D-BB73C32A70FA}"/>
    <cellStyle name="Comma 13 8 2 3 2" xfId="10750" xr:uid="{8B7D5571-B192-400E-9D20-63628E8BF44E}"/>
    <cellStyle name="Comma 13 8 2 4" xfId="8392" xr:uid="{39BF24E4-2B2E-4CCF-9120-5F2771EBE3DE}"/>
    <cellStyle name="Comma 13 8 3" xfId="592" xr:uid="{88CC9D4D-6D0B-4AAE-9B02-735B42216DCB}"/>
    <cellStyle name="Comma 13 8 3 2" xfId="3490" xr:uid="{7BC9D1E2-0468-4FF6-99D6-B03AF903BFCB}"/>
    <cellStyle name="Comma 13 8 3 2 2" xfId="5891" xr:uid="{34A6A384-972A-4823-A535-C353808C9001}"/>
    <cellStyle name="Comma 13 8 3 2 2 2" xfId="11878" xr:uid="{93EF3331-308E-40D6-9F00-861CCD3454B1}"/>
    <cellStyle name="Comma 13 8 3 2 3" xfId="9566" xr:uid="{94939B97-97A9-44EB-868A-22E405EF4BE9}"/>
    <cellStyle name="Comma 13 8 3 3" xfId="4721" xr:uid="{EA1E8495-5640-46CE-97FF-936B6B06F310}"/>
    <cellStyle name="Comma 13 8 3 3 2" xfId="10751" xr:uid="{52BFFAD6-77C9-4147-AC30-6764D8173399}"/>
    <cellStyle name="Comma 13 8 3 4" xfId="8393" xr:uid="{6B7C6C53-A49F-469C-A627-B64BF6860F40}"/>
    <cellStyle name="Comma 13 8 4" xfId="3488" xr:uid="{E6E4E05D-8F26-4BF4-8A02-0BAAC60B7688}"/>
    <cellStyle name="Comma 13 8 4 2" xfId="5889" xr:uid="{906B1F37-D74D-45F7-885B-6742C9925BB5}"/>
    <cellStyle name="Comma 13 8 4 2 2" xfId="11876" xr:uid="{BACB6425-546B-462D-B1BB-7DAB3EDDAE00}"/>
    <cellStyle name="Comma 13 8 4 3" xfId="9564" xr:uid="{4F6C561D-AD02-46A5-A552-2B9561BA8E78}"/>
    <cellStyle name="Comma 13 8 5" xfId="4719" xr:uid="{6FD057D5-7778-45E6-A677-999564733E14}"/>
    <cellStyle name="Comma 13 8 5 2" xfId="10749" xr:uid="{84F2665C-5014-4DD9-80C9-BD8EBA8470CE}"/>
    <cellStyle name="Comma 13 8 6" xfId="8391" xr:uid="{31ADB534-6F39-4804-B0A3-F20017C199E2}"/>
    <cellStyle name="Comma 13 9" xfId="593" xr:uid="{E5B67D4A-CDDB-4309-B14C-C09D5CC2221C}"/>
    <cellStyle name="Comma 13 9 2" xfId="3491" xr:uid="{F02173A2-D83C-47DE-AEBE-29D150F7A4AC}"/>
    <cellStyle name="Comma 13 9 2 2" xfId="5892" xr:uid="{F3F37B18-1ABE-4875-88EE-F8CDB993FE1B}"/>
    <cellStyle name="Comma 13 9 2 2 2" xfId="11879" xr:uid="{E03CBBB8-0801-4DB9-9436-A592DB9D72D2}"/>
    <cellStyle name="Comma 13 9 2 3" xfId="9567" xr:uid="{323C112A-0668-4C53-B8E6-BB5872E9B948}"/>
    <cellStyle name="Comma 13 9 3" xfId="4722" xr:uid="{13AFD423-866C-4A30-9E4E-6CC66D647018}"/>
    <cellStyle name="Comma 13 9 3 2" xfId="10752" xr:uid="{D83ABEFD-2C92-4053-B86C-C75732626EF4}"/>
    <cellStyle name="Comma 13 9 4" xfId="8394" xr:uid="{504F8080-F8B1-4E47-8716-9D40CA4D3E78}"/>
    <cellStyle name="Comma 130" xfId="594" xr:uid="{144F7BEC-3CA0-4AD5-A5BB-D9FEA443891D}"/>
    <cellStyle name="Comma 130 2" xfId="3492" xr:uid="{465FCB43-ADE6-45D9-85BB-6C702AA8FA40}"/>
    <cellStyle name="Comma 130 2 2" xfId="5893" xr:uid="{B91F812F-1913-4205-B5D7-AEC3EF0EC2D0}"/>
    <cellStyle name="Comma 130 2 2 2" xfId="11880" xr:uid="{E4FB0EDE-A7FE-47F3-AA79-16EB7A0B1F75}"/>
    <cellStyle name="Comma 130 2 3" xfId="9568" xr:uid="{F21950DB-0347-4C5A-8B21-495C6A958953}"/>
    <cellStyle name="Comma 130 3" xfId="4723" xr:uid="{A7BE33B1-71A8-447A-8E10-26DFD355AF79}"/>
    <cellStyle name="Comma 130 3 2" xfId="10753" xr:uid="{DAD986E7-2383-4DE7-A427-142A10773626}"/>
    <cellStyle name="Comma 130 4" xfId="8395" xr:uid="{1472E93E-5939-4BE2-BC28-DB83A68F62D3}"/>
    <cellStyle name="Comma 131" xfId="595" xr:uid="{258B94F5-FEF6-4F20-AA51-1BBB5D044C0B}"/>
    <cellStyle name="Comma 131 2" xfId="3493" xr:uid="{8C75FF85-47FB-4F19-9D46-A1D616910904}"/>
    <cellStyle name="Comma 131 2 2" xfId="5894" xr:uid="{C9CBDF81-68E6-478C-8377-18352AC8E90A}"/>
    <cellStyle name="Comma 131 2 2 2" xfId="11881" xr:uid="{E795DA0E-A2A8-4F0E-9ECD-953F13D793B5}"/>
    <cellStyle name="Comma 131 2 3" xfId="9569" xr:uid="{9F567806-C462-4584-A424-550AD04BA38A}"/>
    <cellStyle name="Comma 131 3" xfId="4724" xr:uid="{CC822624-650B-4C30-A9E8-A58469225B4D}"/>
    <cellStyle name="Comma 131 3 2" xfId="10754" xr:uid="{74819A95-17B8-439E-9540-D445ECBACC23}"/>
    <cellStyle name="Comma 131 4" xfId="8396" xr:uid="{148D0580-8774-489C-BDDD-EDA3A9185450}"/>
    <cellStyle name="Comma 132" xfId="596" xr:uid="{385291DE-E778-4900-A646-6521BCE5F37E}"/>
    <cellStyle name="Comma 132 2" xfId="3494" xr:uid="{7E1AF2F8-6856-4856-BB71-5BBBB6EF651C}"/>
    <cellStyle name="Comma 132 2 2" xfId="5895" xr:uid="{FEE58F00-B672-4DFE-A7C4-E41E178A3DF8}"/>
    <cellStyle name="Comma 132 2 2 2" xfId="11882" xr:uid="{2D41287F-1E0A-4E4B-872F-02CA3A38B6CB}"/>
    <cellStyle name="Comma 132 2 3" xfId="9570" xr:uid="{C373FFBD-FCDE-491F-8EE7-DBBD55088AE0}"/>
    <cellStyle name="Comma 132 3" xfId="4725" xr:uid="{4CBBF254-B7F4-4BF5-A7F8-CEFEBF91F96B}"/>
    <cellStyle name="Comma 132 3 2" xfId="10755" xr:uid="{E1F98C1C-EE74-4D65-ADC5-070165D6B55C}"/>
    <cellStyle name="Comma 132 4" xfId="8397" xr:uid="{167E3322-9122-471F-BE27-CC268401DEA5}"/>
    <cellStyle name="Comma 133" xfId="597" xr:uid="{3F457A92-DB93-4AF3-B93A-545989BA06DA}"/>
    <cellStyle name="Comma 133 2" xfId="3495" xr:uid="{E17EF8D2-14B1-4DD7-A704-9C234AAF9D99}"/>
    <cellStyle name="Comma 133 2 2" xfId="5896" xr:uid="{0B42FC84-3BEE-4120-B771-5953BBFA4D04}"/>
    <cellStyle name="Comma 133 2 2 2" xfId="11883" xr:uid="{F9F6BF6B-670F-4606-98B1-7DDD8394395C}"/>
    <cellStyle name="Comma 133 2 3" xfId="9571" xr:uid="{AE30D32D-2E40-4133-8119-83C8383CE107}"/>
    <cellStyle name="Comma 133 3" xfId="4726" xr:uid="{A493B90A-75E1-45EB-A417-A40233CDC6C8}"/>
    <cellStyle name="Comma 133 3 2" xfId="10756" xr:uid="{743E1880-4B7C-4EED-BE97-9EC09852909E}"/>
    <cellStyle name="Comma 133 4" xfId="8398" xr:uid="{899070C9-CB1E-4D80-BFC5-1D614A2788F2}"/>
    <cellStyle name="Comma 134" xfId="598" xr:uid="{9D37D3AD-20BC-4B2E-9E79-490E52545F7C}"/>
    <cellStyle name="Comma 134 2" xfId="3496" xr:uid="{40E04E5A-7312-4DC1-9DB1-908D1D235593}"/>
    <cellStyle name="Comma 134 2 2" xfId="5897" xr:uid="{D8EB8F33-7F00-40B1-9963-B271A6301478}"/>
    <cellStyle name="Comma 134 2 2 2" xfId="11884" xr:uid="{FD4AF148-69EF-40C1-A295-F7A03FB2D5AA}"/>
    <cellStyle name="Comma 134 2 3" xfId="9572" xr:uid="{82E50BAA-6DB2-45F3-A260-1CA762646628}"/>
    <cellStyle name="Comma 134 3" xfId="4727" xr:uid="{D4FC7A9E-E526-438E-9327-52E701E7A9B3}"/>
    <cellStyle name="Comma 134 3 2" xfId="10757" xr:uid="{C1E7BC51-45E0-4E48-B2A1-F6C302611663}"/>
    <cellStyle name="Comma 134 4" xfId="8399" xr:uid="{80DDCA57-35C9-44D6-86D8-1A416CA329F6}"/>
    <cellStyle name="Comma 135" xfId="599" xr:uid="{95A8B323-06D6-41DE-B1AC-94B2AF814AD0}"/>
    <cellStyle name="Comma 135 2" xfId="3497" xr:uid="{92739869-0D95-4B1B-9FC9-01087D9B19BE}"/>
    <cellStyle name="Comma 135 2 2" xfId="5898" xr:uid="{79D67373-DAC9-40B6-8E0B-F1E862E0F040}"/>
    <cellStyle name="Comma 135 2 2 2" xfId="11885" xr:uid="{B2E97173-18C4-49DE-AEF4-DE4032F173D0}"/>
    <cellStyle name="Comma 135 2 3" xfId="9573" xr:uid="{C076ECB9-B2AF-48F0-B6D5-482CFC601543}"/>
    <cellStyle name="Comma 135 3" xfId="4728" xr:uid="{1D5C501B-575D-4219-93CA-6BDD16F3E71B}"/>
    <cellStyle name="Comma 135 3 2" xfId="10758" xr:uid="{43BCB55F-E449-4403-A7B7-EDDE118BFDBF}"/>
    <cellStyle name="Comma 135 4" xfId="8400" xr:uid="{34D5C655-BB5F-4B51-8640-EA575AE59197}"/>
    <cellStyle name="Comma 136" xfId="600" xr:uid="{6BA74635-68C2-410E-BDF0-D050FE5058F6}"/>
    <cellStyle name="Comma 136 2" xfId="3498" xr:uid="{F1A3A92E-E641-459F-97D2-E07DCF7561E6}"/>
    <cellStyle name="Comma 136 2 2" xfId="5899" xr:uid="{67EDC8A8-DAA2-4F64-8527-52EFBD2D1FB9}"/>
    <cellStyle name="Comma 136 2 2 2" xfId="11886" xr:uid="{A284CA81-8C18-4ADA-A3AA-64E1C78FC4A1}"/>
    <cellStyle name="Comma 136 2 3" xfId="9574" xr:uid="{C6033DC7-E9CD-40D3-AB3C-7A6758B45754}"/>
    <cellStyle name="Comma 136 3" xfId="4729" xr:uid="{4FAD2C94-CE80-47AD-B9B6-7FA28A2530CC}"/>
    <cellStyle name="Comma 136 3 2" xfId="10759" xr:uid="{FFE82E49-0092-4DE0-920A-DF444A341AE9}"/>
    <cellStyle name="Comma 136 4" xfId="8401" xr:uid="{0D9DDDEC-E6C1-4173-B068-71B9E489DE47}"/>
    <cellStyle name="Comma 137" xfId="601" xr:uid="{AFE01456-8375-4491-89A9-4D233CD0C34A}"/>
    <cellStyle name="Comma 137 2" xfId="3499" xr:uid="{9C1BC22A-93B2-4981-AFD0-5710F842839C}"/>
    <cellStyle name="Comma 137 2 2" xfId="5900" xr:uid="{B14CE53B-65ED-4790-B3B1-34DA7E912312}"/>
    <cellStyle name="Comma 137 2 2 2" xfId="11887" xr:uid="{B99EE510-D7F1-4C1C-9A51-A82562EE8DDF}"/>
    <cellStyle name="Comma 137 2 3" xfId="9575" xr:uid="{A89B7967-FDDD-4FD2-BEE3-988A1021C691}"/>
    <cellStyle name="Comma 137 3" xfId="4730" xr:uid="{9DDBDF5D-F904-4B24-846F-65EAAC9F2D24}"/>
    <cellStyle name="Comma 137 3 2" xfId="10760" xr:uid="{F25F1D2F-F156-45AD-8619-AE36133FC150}"/>
    <cellStyle name="Comma 137 4" xfId="8402" xr:uid="{609579F5-A2B7-4B12-B1B6-E955C4BA3DDA}"/>
    <cellStyle name="Comma 138" xfId="602" xr:uid="{3D936FE4-D0AA-46B2-B175-A9C0231A21BF}"/>
    <cellStyle name="Comma 138 2" xfId="3500" xr:uid="{AA721714-E6D6-4513-BDBA-0E5570DC13BC}"/>
    <cellStyle name="Comma 138 2 2" xfId="5901" xr:uid="{A855E814-2100-42A1-81A1-1430D8F0CA44}"/>
    <cellStyle name="Comma 138 2 2 2" xfId="11888" xr:uid="{021AF715-3D4B-4CEB-BF34-F2FBA939FFE8}"/>
    <cellStyle name="Comma 138 2 3" xfId="9576" xr:uid="{D0A44FAA-3BFA-4A9D-AAD0-7B355956E92C}"/>
    <cellStyle name="Comma 138 3" xfId="4731" xr:uid="{5AE29237-A53D-4F8B-A9BE-FF05F5914F75}"/>
    <cellStyle name="Comma 138 3 2" xfId="10761" xr:uid="{6C440003-7DE1-44EA-AF2F-0191C22B9A6C}"/>
    <cellStyle name="Comma 138 4" xfId="8403" xr:uid="{7B4F3635-FD04-4B7E-ABBE-EDD34CDF4FE2}"/>
    <cellStyle name="Comma 139" xfId="603" xr:uid="{BFC7F551-EFDF-4688-BA33-247C839C60C4}"/>
    <cellStyle name="Comma 139 2" xfId="3501" xr:uid="{DCF671CA-6F87-4ABD-9EF0-C7C5B6197083}"/>
    <cellStyle name="Comma 139 2 2" xfId="5902" xr:uid="{969A6CF6-24C2-42B6-B906-83FFBCA258F9}"/>
    <cellStyle name="Comma 139 2 2 2" xfId="11889" xr:uid="{C4754FA2-1357-4D7B-A817-504F17FC8F7B}"/>
    <cellStyle name="Comma 139 2 3" xfId="9577" xr:uid="{0AB659EA-148E-4643-941B-0A8256080365}"/>
    <cellStyle name="Comma 139 3" xfId="4732" xr:uid="{0D101FB4-5EEE-48BE-9784-32023BFBF0B3}"/>
    <cellStyle name="Comma 139 3 2" xfId="10762" xr:uid="{DC5F7401-66A5-40F7-A593-413CEA30EB17}"/>
    <cellStyle name="Comma 139 4" xfId="8404" xr:uid="{8BD851AA-DAB3-4972-9148-6C0FCEC6DAD3}"/>
    <cellStyle name="Comma 14" xfId="604" xr:uid="{ACB9F586-05E1-444D-B272-616FAEC60A60}"/>
    <cellStyle name="Comma 14 10" xfId="18913" xr:uid="{327429F5-19F5-4126-94E4-CDD34D4B4159}"/>
    <cellStyle name="Comma 14 11" xfId="19234" xr:uid="{42822194-950B-44DB-8071-D1207416659C}"/>
    <cellStyle name="Comma 14 2" xfId="605" xr:uid="{EF921E7B-5C85-4E2E-AF5A-2FB80FFC6A20}"/>
    <cellStyle name="Comma 14 2 2" xfId="606" xr:uid="{07B74957-0F15-4492-9185-6FD2AEBE5F91}"/>
    <cellStyle name="Comma 14 2 2 2" xfId="3504" xr:uid="{592D74D6-5A3C-4E2C-81C5-FF95A105128E}"/>
    <cellStyle name="Comma 14 2 2 2 2" xfId="5905" xr:uid="{0745BEF1-2D6E-4E10-B15C-E997F575B48E}"/>
    <cellStyle name="Comma 14 2 2 2 2 2" xfId="11892" xr:uid="{7FD640E5-CBC7-4CFA-BB1F-003544E3E90E}"/>
    <cellStyle name="Comma 14 2 2 2 3" xfId="9580" xr:uid="{4B0083F6-A5AD-4455-82A7-4BD5BFBA1D6C}"/>
    <cellStyle name="Comma 14 2 2 3" xfId="4735" xr:uid="{E44E3530-9F0D-49BB-8BA8-99295A691E5B}"/>
    <cellStyle name="Comma 14 2 2 3 2" xfId="10765" xr:uid="{6469E854-ED6B-4F93-9957-78633EA15952}"/>
    <cellStyle name="Comma 14 2 2 4" xfId="8407" xr:uid="{7594C04D-D0C9-4968-939A-FA9BF3D10E1F}"/>
    <cellStyle name="Comma 14 2 3" xfId="3503" xr:uid="{84FD31AE-6827-4357-8AB9-EA6BDBE3BDDB}"/>
    <cellStyle name="Comma 14 2 3 2" xfId="5904" xr:uid="{0CC1DEF9-07FC-4D6A-9704-B2D42D5AD05A}"/>
    <cellStyle name="Comma 14 2 3 2 2" xfId="11891" xr:uid="{5D6B33AE-FC91-4A61-940B-0BE8E653A1AD}"/>
    <cellStyle name="Comma 14 2 3 3" xfId="9579" xr:uid="{9D69A154-E0E2-4778-8441-D3111DDB089B}"/>
    <cellStyle name="Comma 14 2 4" xfId="4734" xr:uid="{7FB59373-952F-4BF1-90C0-9B8456418384}"/>
    <cellStyle name="Comma 14 2 4 2" xfId="10764" xr:uid="{B49E69C0-18B3-4401-8D6F-B22DEE2B39ED}"/>
    <cellStyle name="Comma 14 2 5" xfId="8406" xr:uid="{2F1BD1C2-2EA8-404E-9733-4D9394A2AF30}"/>
    <cellStyle name="Comma 14 2 6" xfId="18744" xr:uid="{74E594B9-3EE0-4445-98AB-41B47C66D956}"/>
    <cellStyle name="Comma 14 2 7" xfId="18859" xr:uid="{8BE4858B-CFE0-4968-9B3C-C4BBFC0A7C76}"/>
    <cellStyle name="Comma 14 3" xfId="607" xr:uid="{DEBFB00F-2B0E-4357-AF07-A76924C3E4F7}"/>
    <cellStyle name="Comma 14 3 2" xfId="608" xr:uid="{CF8ABAF9-8B8C-4EE1-84D3-43F8BB1ED69C}"/>
    <cellStyle name="Comma 14 3 2 2" xfId="3506" xr:uid="{4EB902AB-7287-46D9-B355-FC0020808C96}"/>
    <cellStyle name="Comma 14 3 2 2 2" xfId="5907" xr:uid="{2AB26FDE-7AC3-4723-AC9D-24A6246C4D2F}"/>
    <cellStyle name="Comma 14 3 2 2 2 2" xfId="11894" xr:uid="{E67DBEFF-D103-45B4-9C7C-C7090C69CA02}"/>
    <cellStyle name="Comma 14 3 2 2 3" xfId="9582" xr:uid="{110A08C9-0BFF-4B82-833F-85100630EC6D}"/>
    <cellStyle name="Comma 14 3 2 3" xfId="4737" xr:uid="{2B50B951-61CF-4E93-8C43-DC2CC2D56A33}"/>
    <cellStyle name="Comma 14 3 2 3 2" xfId="10767" xr:uid="{C3DDFD9A-66EB-4087-956C-CE774AADEDA3}"/>
    <cellStyle name="Comma 14 3 2 4" xfId="8409" xr:uid="{F78A6DA4-CF24-4D22-A35D-71065CA9D6A5}"/>
    <cellStyle name="Comma 14 3 3" xfId="3505" xr:uid="{4171B0CE-EDA3-491F-8A4C-82D626A2ABE8}"/>
    <cellStyle name="Comma 14 3 3 2" xfId="5906" xr:uid="{95232E55-6D02-44EC-B238-5E4B770DDA3A}"/>
    <cellStyle name="Comma 14 3 3 2 2" xfId="11893" xr:uid="{3E91A72C-52C9-463C-8EEA-B3BEAA745775}"/>
    <cellStyle name="Comma 14 3 3 3" xfId="9581" xr:uid="{06717B44-2B74-48B1-A76A-1DF2AF27C9BC}"/>
    <cellStyle name="Comma 14 3 4" xfId="4736" xr:uid="{6EEF2964-F6EB-4A35-9EBC-FF73C5B62C62}"/>
    <cellStyle name="Comma 14 3 4 2" xfId="10766" xr:uid="{BF976AAD-E6A9-4D4A-9685-D8C7FF860245}"/>
    <cellStyle name="Comma 14 3 5" xfId="8408" xr:uid="{4AEEB13E-11D7-4DD2-95DE-891A50390687}"/>
    <cellStyle name="Comma 14 3 6" xfId="18659" xr:uid="{D61DF31B-26E4-460E-BF73-7EB5619D5DD3}"/>
    <cellStyle name="Comma 14 4" xfId="3502" xr:uid="{569A01C0-9B0F-4BB5-B212-F6002A63E6DE}"/>
    <cellStyle name="Comma 14 4 2" xfId="5903" xr:uid="{2DE88E48-DB51-4139-B5F6-EC69EF9302BB}"/>
    <cellStyle name="Comma 14 4 2 2" xfId="11890" xr:uid="{C9298668-FB2C-4405-AA05-CD0DDFC14486}"/>
    <cellStyle name="Comma 14 4 3" xfId="9578" xr:uid="{3F27C814-011F-4B6C-9DAD-CFE6EEB0CC38}"/>
    <cellStyle name="Comma 14 5" xfId="4733" xr:uid="{0AC944FC-42C1-48C1-BF13-E64FD5C5E6B3}"/>
    <cellStyle name="Comma 14 5 2" xfId="10763" xr:uid="{190D8F91-8FCA-414E-8BCC-0BB343D2A614}"/>
    <cellStyle name="Comma 14 6" xfId="8405" xr:uid="{35E0BB17-6855-43AE-817A-ABD379576C81}"/>
    <cellStyle name="Comma 14 7" xfId="18592" xr:uid="{2C1049F6-B9D6-4256-888D-2C5074B2ABA3}"/>
    <cellStyle name="Comma 14 7 2" xfId="20013" xr:uid="{B4ECA245-DB8E-497B-B2A6-91F5CE1F8E27}"/>
    <cellStyle name="Comma 14 8" xfId="18811" xr:uid="{97097551-D62A-4A78-806F-EF4883E22BF0}"/>
    <cellStyle name="Comma 14 9" xfId="18846" xr:uid="{6F212147-7371-4ED7-A45C-970FC742A442}"/>
    <cellStyle name="Comma 140" xfId="609" xr:uid="{78011C68-3E5E-4338-AB81-E7AEB3472D3C}"/>
    <cellStyle name="Comma 140 2" xfId="3507" xr:uid="{5CDEFD4D-E8EC-496B-AFF6-8C5A9171F9CB}"/>
    <cellStyle name="Comma 140 2 2" xfId="5908" xr:uid="{5889BBE5-2439-4BEB-AE8B-A9A885078AE1}"/>
    <cellStyle name="Comma 140 2 2 2" xfId="11895" xr:uid="{8D29B0D2-7C86-4129-BCA5-7B4C696E1FBB}"/>
    <cellStyle name="Comma 140 2 3" xfId="9583" xr:uid="{CD9C8D92-D1A7-4347-9401-303E8B7D37D3}"/>
    <cellStyle name="Comma 140 3" xfId="4738" xr:uid="{1928F0EA-0622-41EF-9A90-A9BDDEEE898F}"/>
    <cellStyle name="Comma 140 3 2" xfId="10768" xr:uid="{63D7934C-16EA-4128-A138-3298F86C311F}"/>
    <cellStyle name="Comma 140 4" xfId="8410" xr:uid="{76C692A2-91C8-4545-B8D2-2DEF5A70E51C}"/>
    <cellStyle name="Comma 141" xfId="610" xr:uid="{4FA1CFDE-970C-40D1-A808-7C45547529C2}"/>
    <cellStyle name="Comma 141 2" xfId="3508" xr:uid="{A89AF67A-CC01-4BCB-9F3D-097F997C6205}"/>
    <cellStyle name="Comma 141 2 2" xfId="5909" xr:uid="{CC6A9D08-E05C-40E7-8C77-9EC73560BEF4}"/>
    <cellStyle name="Comma 141 2 2 2" xfId="11896" xr:uid="{903C43BD-0462-45CB-82E2-6AD9EAD98658}"/>
    <cellStyle name="Comma 141 2 3" xfId="9584" xr:uid="{40B56DF6-A0CA-4171-8233-2E75059287DA}"/>
    <cellStyle name="Comma 141 3" xfId="4739" xr:uid="{3254A4BD-96E7-4236-8C25-05F66E753CCF}"/>
    <cellStyle name="Comma 141 3 2" xfId="10769" xr:uid="{9BED8EC7-AE16-4236-AB25-ADEF7256945F}"/>
    <cellStyle name="Comma 141 4" xfId="8411" xr:uid="{12D3E3D3-364B-4C46-984D-0242CEF29283}"/>
    <cellStyle name="Comma 142" xfId="611" xr:uid="{729AF4AA-E080-400F-84D6-BBEFFC802751}"/>
    <cellStyle name="Comma 142 2" xfId="3509" xr:uid="{82D9AFCD-B7A2-413B-B7ED-AA574B0EC3D6}"/>
    <cellStyle name="Comma 142 2 2" xfId="5910" xr:uid="{A4AF458F-6B94-46BE-8589-094A1079B41D}"/>
    <cellStyle name="Comma 142 2 2 2" xfId="11897" xr:uid="{DE4E08F4-C85E-4790-9768-52408E5A144D}"/>
    <cellStyle name="Comma 142 2 3" xfId="9585" xr:uid="{78544F8C-8B0B-47FD-A2E1-16349B0C200C}"/>
    <cellStyle name="Comma 142 3" xfId="4740" xr:uid="{BA6A3E6A-0860-47BB-A8C2-FBCE03F00BDF}"/>
    <cellStyle name="Comma 142 3 2" xfId="10770" xr:uid="{CC2D480E-9848-4FB2-ABFD-20BF27EA24BF}"/>
    <cellStyle name="Comma 142 4" xfId="8412" xr:uid="{E5CF3DB1-6C37-4171-B8B7-A35D90A49ED2}"/>
    <cellStyle name="Comma 143" xfId="612" xr:uid="{FE19E9A9-00AF-49AA-AFBB-C5544330468F}"/>
    <cellStyle name="Comma 143 2" xfId="3510" xr:uid="{014C9312-121B-4A06-8A35-C119CA3D2034}"/>
    <cellStyle name="Comma 143 2 2" xfId="5911" xr:uid="{ED6089F5-64E0-43C6-B94A-91510E7BEF2D}"/>
    <cellStyle name="Comma 143 2 2 2" xfId="11898" xr:uid="{58E99EA1-C9C2-4625-9742-DCD24CF007E7}"/>
    <cellStyle name="Comma 143 2 3" xfId="9586" xr:uid="{487E9A1D-9970-4EF9-BFE5-F21677E22978}"/>
    <cellStyle name="Comma 143 3" xfId="4741" xr:uid="{83AF9AD3-687F-4C28-A431-1D2C62B79B36}"/>
    <cellStyle name="Comma 143 3 2" xfId="10771" xr:uid="{D0B59F91-798D-4A4C-9EF6-939BFF88F07C}"/>
    <cellStyle name="Comma 143 4" xfId="8413" xr:uid="{C77B73EB-A21F-4363-B3FA-BC3983747F57}"/>
    <cellStyle name="Comma 144" xfId="613" xr:uid="{55126133-0523-4862-ADEA-129D62910C05}"/>
    <cellStyle name="Comma 144 2" xfId="3511" xr:uid="{4CBB3307-4EC5-47CF-9FA6-332034CB7CE4}"/>
    <cellStyle name="Comma 144 2 2" xfId="5912" xr:uid="{EF87CC4E-BE0D-425A-8714-E25115B6C4A8}"/>
    <cellStyle name="Comma 144 2 2 2" xfId="11899" xr:uid="{6B0AD662-BEF3-469B-9C50-38313FFB3BB1}"/>
    <cellStyle name="Comma 144 2 3" xfId="9587" xr:uid="{DA55F970-2884-404C-9259-31BE7D8B2515}"/>
    <cellStyle name="Comma 144 3" xfId="4742" xr:uid="{49F780DD-B1C6-4500-8244-B24E4AFD0739}"/>
    <cellStyle name="Comma 144 3 2" xfId="10772" xr:uid="{9C205072-A981-44F1-91B8-7C034E7CD08F}"/>
    <cellStyle name="Comma 144 4" xfId="8414" xr:uid="{4F6473AA-F899-4645-AC27-C2F247B49111}"/>
    <cellStyle name="Comma 145" xfId="614" xr:uid="{5801F56F-D1FF-4F15-97D7-17F7B3F66C5B}"/>
    <cellStyle name="Comma 145 2" xfId="3512" xr:uid="{9C3C95B2-06EC-49C5-A51B-8300D0F67527}"/>
    <cellStyle name="Comma 145 2 2" xfId="5913" xr:uid="{16C2A9B9-FE45-457C-91D8-053B6597CE1B}"/>
    <cellStyle name="Comma 145 2 2 2" xfId="11900" xr:uid="{6B330222-D257-4E61-8B80-92CA91E3C71A}"/>
    <cellStyle name="Comma 145 2 3" xfId="9588" xr:uid="{9E592026-C708-4F3B-9745-D2038098A79A}"/>
    <cellStyle name="Comma 145 3" xfId="4743" xr:uid="{3F255483-F384-4E1F-9F30-ADB396EE0740}"/>
    <cellStyle name="Comma 145 3 2" xfId="10773" xr:uid="{470463DB-CDF5-4DAA-9C45-7A35C95B3BF2}"/>
    <cellStyle name="Comma 145 4" xfId="8415" xr:uid="{991DC255-765C-4640-8D9C-107EE9246137}"/>
    <cellStyle name="Comma 146" xfId="615" xr:uid="{F84277AB-E554-4D5F-AF9E-D62ADF3FADE2}"/>
    <cellStyle name="Comma 146 2" xfId="3513" xr:uid="{7227A3B4-1B10-40E8-9481-2B9729A634A1}"/>
    <cellStyle name="Comma 146 2 2" xfId="5914" xr:uid="{E8671194-802C-4E93-9BAC-BA17BC7DBC02}"/>
    <cellStyle name="Comma 146 2 2 2" xfId="11901" xr:uid="{7A0AB888-99E8-4E9D-8C3F-216F3AE6BBEE}"/>
    <cellStyle name="Comma 146 2 3" xfId="9589" xr:uid="{C3A3EC59-76CE-4580-BD63-8EE4D4A2FCE3}"/>
    <cellStyle name="Comma 146 3" xfId="4744" xr:uid="{D6020095-5687-4CEB-9A0B-EAB12B748AAF}"/>
    <cellStyle name="Comma 146 3 2" xfId="10774" xr:uid="{942A2C0B-E75C-4A4C-A985-B340C62E0606}"/>
    <cellStyle name="Comma 146 4" xfId="8416" xr:uid="{2AF8F7DB-C9D9-417A-AA45-5EA26F732002}"/>
    <cellStyle name="Comma 147" xfId="616" xr:uid="{F9145EC3-6A06-42D4-867B-086C27D0920D}"/>
    <cellStyle name="Comma 147 2" xfId="3514" xr:uid="{671A91FC-19B8-4793-ACC8-1C3F7041B857}"/>
    <cellStyle name="Comma 147 2 2" xfId="5915" xr:uid="{68B12B1B-E602-409C-B8DA-2AB0F1D5962A}"/>
    <cellStyle name="Comma 147 2 2 2" xfId="11902" xr:uid="{076D996E-7A1F-4DC2-AF20-F67D81465FF3}"/>
    <cellStyle name="Comma 147 2 3" xfId="9590" xr:uid="{C9A7BA3B-94CB-44C6-9651-DF9E947EF839}"/>
    <cellStyle name="Comma 147 3" xfId="4745" xr:uid="{7829ACED-C7CE-4FB7-BD95-5A97DAD48AED}"/>
    <cellStyle name="Comma 147 3 2" xfId="10775" xr:uid="{0AD05D02-64E9-48AD-BCA2-82F988F7C0CD}"/>
    <cellStyle name="Comma 147 4" xfId="8417" xr:uid="{6B0691D5-20D8-449B-AB2F-EC82BA7851B8}"/>
    <cellStyle name="Comma 148" xfId="617" xr:uid="{ABDE4C39-281B-41BE-BB55-3C5EFE0F5EB5}"/>
    <cellStyle name="Comma 148 2" xfId="3515" xr:uid="{35D83563-5175-4F42-B5DF-AE4FA281B129}"/>
    <cellStyle name="Comma 148 2 2" xfId="5916" xr:uid="{D626432F-4BF2-4967-B49A-6E7D03398DB1}"/>
    <cellStyle name="Comma 148 2 2 2" xfId="11903" xr:uid="{FDFEAF01-975D-4F9C-93DF-0C5E73D8FC0E}"/>
    <cellStyle name="Comma 148 2 3" xfId="9591" xr:uid="{773E657E-CFBA-4A0D-94E9-4CEF44351015}"/>
    <cellStyle name="Comma 148 3" xfId="4746" xr:uid="{F6C4AA7F-0472-4C3B-8890-DF40FEF0FC6F}"/>
    <cellStyle name="Comma 148 3 2" xfId="10776" xr:uid="{A5B3482D-6F33-4A0E-A2D3-6889E11E1725}"/>
    <cellStyle name="Comma 148 4" xfId="8418" xr:uid="{B96B3594-3CE4-4F41-BA08-A223D1C85A5E}"/>
    <cellStyle name="Comma 149" xfId="618" xr:uid="{0CA36D52-F006-4799-83FE-99FC48375230}"/>
    <cellStyle name="Comma 149 2" xfId="3516" xr:uid="{47544ACD-89D0-49F8-9BB6-C78376373BAE}"/>
    <cellStyle name="Comma 149 2 2" xfId="5917" xr:uid="{10E82025-27A8-441B-9020-7A91AA178852}"/>
    <cellStyle name="Comma 149 2 2 2" xfId="11904" xr:uid="{64A35B15-E47B-4C38-B877-CD2B1E411C77}"/>
    <cellStyle name="Comma 149 2 3" xfId="9592" xr:uid="{98C15867-1A79-4A54-A70B-2617F9AA3D64}"/>
    <cellStyle name="Comma 149 3" xfId="4747" xr:uid="{6DB2F1EE-C458-489C-B384-08E87F633F25}"/>
    <cellStyle name="Comma 149 3 2" xfId="10777" xr:uid="{151880B8-90C7-40AE-8CB1-F453AB515DCF}"/>
    <cellStyle name="Comma 149 4" xfId="8419" xr:uid="{519FD789-66DC-4AF0-9348-CC859C9D3240}"/>
    <cellStyle name="Comma 15" xfId="619" xr:uid="{F643F6C5-AF57-453B-BC06-8A4606444945}"/>
    <cellStyle name="Comma 15 10" xfId="19312" xr:uid="{3D36847C-B73B-441C-BDBF-51B0F6651615}"/>
    <cellStyle name="Comma 15 2" xfId="620" xr:uid="{02457AE8-567E-4136-85E0-D01B8CE1C4C7}"/>
    <cellStyle name="Comma 15 2 2" xfId="621" xr:uid="{22E6AC49-BF60-41A4-960F-AD04C0181B16}"/>
    <cellStyle name="Comma 15 2 2 2" xfId="622" xr:uid="{30629130-E84B-43F8-8FC5-7DD857051214}"/>
    <cellStyle name="Comma 15 2 2 2 2" xfId="3520" xr:uid="{2793CD39-F15D-4C49-8907-4A7505F29E53}"/>
    <cellStyle name="Comma 15 2 2 2 2 2" xfId="5921" xr:uid="{06313D2A-F34B-4D6A-A1C3-1649E6A3E284}"/>
    <cellStyle name="Comma 15 2 2 2 2 2 2" xfId="11908" xr:uid="{EA987253-9281-48B5-85FA-751A0EA6CFDA}"/>
    <cellStyle name="Comma 15 2 2 2 2 3" xfId="9596" xr:uid="{C60602E2-9648-4BC4-A0AC-84C08D2E027E}"/>
    <cellStyle name="Comma 15 2 2 2 3" xfId="4751" xr:uid="{B000C813-9254-4C0B-9F19-7C7975389A1D}"/>
    <cellStyle name="Comma 15 2 2 2 3 2" xfId="10781" xr:uid="{0A27DABD-7A6E-4F4D-8711-4440DFD2C707}"/>
    <cellStyle name="Comma 15 2 2 2 4" xfId="8423" xr:uid="{D3A4F830-EB4A-49B4-AA35-408AC8084E59}"/>
    <cellStyle name="Comma 15 2 2 3" xfId="3519" xr:uid="{323A7524-1B9F-4F79-8422-235BB34B1B3B}"/>
    <cellStyle name="Comma 15 2 2 3 2" xfId="5920" xr:uid="{46BE4ECD-01F1-4C26-BA3F-963156BEF221}"/>
    <cellStyle name="Comma 15 2 2 3 2 2" xfId="11907" xr:uid="{362DBCB6-E941-4A78-9C45-F95A37579746}"/>
    <cellStyle name="Comma 15 2 2 3 3" xfId="9595" xr:uid="{243B200E-4E75-4206-AF75-2F341FFD57C5}"/>
    <cellStyle name="Comma 15 2 2 4" xfId="4750" xr:uid="{94C30126-FA0B-43E4-BB4C-9A18B50061EA}"/>
    <cellStyle name="Comma 15 2 2 4 2" xfId="10780" xr:uid="{F694E576-5168-483A-8F0C-C7112B044798}"/>
    <cellStyle name="Comma 15 2 2 5" xfId="8422" xr:uid="{17AE986E-66C8-40AE-99B7-B6F25860519B}"/>
    <cellStyle name="Comma 15 2 2 6" xfId="18746" xr:uid="{4D5D4710-71E0-431E-8FF8-45185CA4E977}"/>
    <cellStyle name="Comma 15 2 3" xfId="623" xr:uid="{D984E6EC-964E-418A-91AF-FCEAD457B68A}"/>
    <cellStyle name="Comma 15 2 3 2" xfId="3521" xr:uid="{ADB6A7C3-127D-420D-B876-FAACFCBA35E6}"/>
    <cellStyle name="Comma 15 2 3 2 2" xfId="5922" xr:uid="{F197BD88-5191-4568-B13E-DDC15FE38C76}"/>
    <cellStyle name="Comma 15 2 3 2 2 2" xfId="11909" xr:uid="{4675D97A-6B05-4C23-ABBC-8F7DB4430494}"/>
    <cellStyle name="Comma 15 2 3 2 3" xfId="9597" xr:uid="{11DE00DC-A953-47B8-B65D-B49A7E263EB7}"/>
    <cellStyle name="Comma 15 2 3 3" xfId="4752" xr:uid="{805ACE84-C059-44D2-89B8-B68FF8ACC86A}"/>
    <cellStyle name="Comma 15 2 3 3 2" xfId="10782" xr:uid="{E5860BFB-6150-4F4A-A232-400A5C0D427A}"/>
    <cellStyle name="Comma 15 2 3 4" xfId="8424" xr:uid="{40585B64-985E-48E0-B21F-B162DE64A878}"/>
    <cellStyle name="Comma 15 2 3 5" xfId="18661" xr:uid="{4DADCBF8-AFBD-4896-99E5-6434E1BFAA7A}"/>
    <cellStyle name="Comma 15 2 4" xfId="3518" xr:uid="{2CB5811F-7BF7-4FBC-BFDB-DE75A5A4A971}"/>
    <cellStyle name="Comma 15 2 4 2" xfId="5919" xr:uid="{BF1029A3-D568-4280-9A76-F6A81E1AECA5}"/>
    <cellStyle name="Comma 15 2 4 2 2" xfId="11906" xr:uid="{AA7BA7B3-3C63-4C4A-8867-5BEF06272D04}"/>
    <cellStyle name="Comma 15 2 4 3" xfId="9594" xr:uid="{9297645C-817B-45BB-BC44-D837F018AEE1}"/>
    <cellStyle name="Comma 15 2 5" xfId="4749" xr:uid="{A5D0DFB6-BD53-4FD6-928C-35C6EA23A2B0}"/>
    <cellStyle name="Comma 15 2 5 2" xfId="10779" xr:uid="{E6FF5D72-B05D-49D1-A12A-E3B9AA5A386F}"/>
    <cellStyle name="Comma 15 2 6" xfId="8421" xr:uid="{46FA5A3D-0530-45C1-BF8F-5F7BDB7C5E29}"/>
    <cellStyle name="Comma 15 2 7" xfId="18603" xr:uid="{966837B5-A72E-4145-884C-18831EEA0A94}"/>
    <cellStyle name="Comma 15 3" xfId="624" xr:uid="{20B9E607-97EA-47B7-A9D5-6812569B2CE4}"/>
    <cellStyle name="Comma 15 3 2" xfId="3522" xr:uid="{99B2D4C3-2ED3-4EDB-A178-1E84B054F415}"/>
    <cellStyle name="Comma 15 3 2 2" xfId="5923" xr:uid="{CFB256B9-D10A-4895-9273-AB46158AED28}"/>
    <cellStyle name="Comma 15 3 2 2 2" xfId="11910" xr:uid="{D5CDB1CC-3190-4907-A3AE-D0D97DF119D1}"/>
    <cellStyle name="Comma 15 3 2 3" xfId="9598" xr:uid="{EFED0693-F7A9-4B1A-9CFF-7F7C63CE59E8}"/>
    <cellStyle name="Comma 15 3 3" xfId="4753" xr:uid="{552F0F0E-A1E8-4CD3-BD32-8D1997C091CF}"/>
    <cellStyle name="Comma 15 3 3 2" xfId="10783" xr:uid="{42B38014-57F5-4F82-A2F6-6CA920B62D82}"/>
    <cellStyle name="Comma 15 3 4" xfId="8425" xr:uid="{61BB8B9F-1CBC-49D0-B49A-C66D7DCA301F}"/>
    <cellStyle name="Comma 15 3 5" xfId="18745" xr:uid="{280011A6-7A15-4C63-9B8B-F0A73A80963C}"/>
    <cellStyle name="Comma 15 4" xfId="3517" xr:uid="{124B2E8A-9873-498A-BD27-C4F00AC2A590}"/>
    <cellStyle name="Comma 15 4 2" xfId="5918" xr:uid="{D8D34BEC-DA83-4526-8D9F-66776BC8F914}"/>
    <cellStyle name="Comma 15 4 2 2" xfId="11905" xr:uid="{A1E0E3A9-2C8F-4514-878C-DA139F4D96F5}"/>
    <cellStyle name="Comma 15 4 3" xfId="9593" xr:uid="{0C09C0F6-7895-4600-8DD7-D8011B42F804}"/>
    <cellStyle name="Comma 15 4 4" xfId="18660" xr:uid="{3F852B8D-66DE-4EB4-B507-575E8ED3A2B5}"/>
    <cellStyle name="Comma 15 5" xfId="4748" xr:uid="{1BEBD204-4FAB-4583-8822-FEC588C31487}"/>
    <cellStyle name="Comma 15 5 2" xfId="10778" xr:uid="{2D46EF5C-FAC4-4C00-A24C-9246727E578D}"/>
    <cellStyle name="Comma 15 6" xfId="8420" xr:uid="{3B1C4945-15F5-46C7-ACAF-96BC1762EB30}"/>
    <cellStyle name="Comma 15 7" xfId="18598" xr:uid="{347C15A5-ADF8-4254-B2FC-50E4F19ED9BA}"/>
    <cellStyle name="Comma 15 7 2" xfId="20014" xr:uid="{B9C976AB-2FC0-4475-BBAC-FFDB241BC01A}"/>
    <cellStyle name="Comma 15 8" xfId="18813" xr:uid="{DBE4D523-661F-4AE1-8EB8-6661BCD0B6AB}"/>
    <cellStyle name="Comma 15 9" xfId="18917" xr:uid="{32140DA4-5129-4FDF-B6CA-FC11D2904218}"/>
    <cellStyle name="Comma 150" xfId="625" xr:uid="{A9CB2604-BCDA-4759-9A4C-3749120F171D}"/>
    <cellStyle name="Comma 150 2" xfId="3523" xr:uid="{1F643288-301D-4EEE-B07D-F4108D0A333E}"/>
    <cellStyle name="Comma 150 2 2" xfId="5924" xr:uid="{316F3F5D-6FC5-41E5-B023-9430D035D811}"/>
    <cellStyle name="Comma 150 2 2 2" xfId="11911" xr:uid="{D21727FC-EE72-4F4A-A38A-3EE4327DF2FE}"/>
    <cellStyle name="Comma 150 2 3" xfId="9599" xr:uid="{545D6CA6-9277-43FB-A914-C83B33FB29AE}"/>
    <cellStyle name="Comma 150 3" xfId="4754" xr:uid="{9EEEBF1A-68AA-4142-9C7F-5B1FE8468600}"/>
    <cellStyle name="Comma 150 3 2" xfId="10784" xr:uid="{E1B523FE-3E77-4DE2-A9C7-2C0CEC582B2A}"/>
    <cellStyle name="Comma 150 4" xfId="8426" xr:uid="{41F1E7C2-EED9-40C2-BA6F-01FA1465AB1D}"/>
    <cellStyle name="Comma 151" xfId="626" xr:uid="{E5236426-6609-4128-97A2-1585AF661BBE}"/>
    <cellStyle name="Comma 151 2" xfId="3524" xr:uid="{F3126E26-1ACA-48DF-9786-D9F4B3DE052C}"/>
    <cellStyle name="Comma 151 2 2" xfId="5925" xr:uid="{E32A3861-73C1-4C23-BD69-4EA9D2ACC630}"/>
    <cellStyle name="Comma 151 2 2 2" xfId="11912" xr:uid="{CE25695F-0573-4B4A-B0EF-6866D95B0AC7}"/>
    <cellStyle name="Comma 151 2 3" xfId="9600" xr:uid="{5A65BF62-A521-4ECF-8EDF-76F1279C6A49}"/>
    <cellStyle name="Comma 151 3" xfId="4755" xr:uid="{E3FD664B-35F5-4F54-9F40-C11320D296B4}"/>
    <cellStyle name="Comma 151 3 2" xfId="10785" xr:uid="{73A55DDC-F48C-4702-959F-00DA34EC61AC}"/>
    <cellStyle name="Comma 151 4" xfId="8427" xr:uid="{E59F3FCA-A29F-47B2-AE2B-799E463EE737}"/>
    <cellStyle name="Comma 152" xfId="627" xr:uid="{C0B6B67D-5A15-4891-8464-96D02876AD17}"/>
    <cellStyle name="Comma 152 2" xfId="3525" xr:uid="{A3936E6D-914B-4D42-9462-B51946D78985}"/>
    <cellStyle name="Comma 152 2 2" xfId="5926" xr:uid="{C19F46F1-4FD9-4D8B-BE91-1C090F6E5795}"/>
    <cellStyle name="Comma 152 2 2 2" xfId="11913" xr:uid="{59E2CB13-467A-41A6-8CC7-DC39E20A826D}"/>
    <cellStyle name="Comma 152 2 3" xfId="9601" xr:uid="{1D6C3F0F-A17E-4536-818D-8B91DE258676}"/>
    <cellStyle name="Comma 152 3" xfId="4756" xr:uid="{26454E69-1245-42BB-AF72-BC575C2E60E9}"/>
    <cellStyle name="Comma 152 3 2" xfId="10786" xr:uid="{8C4E4C67-5880-4F9E-8712-D20BCD6576D8}"/>
    <cellStyle name="Comma 152 4" xfId="8428" xr:uid="{3D0D4574-8978-430B-A13A-FCFA129FD143}"/>
    <cellStyle name="Comma 153" xfId="628" xr:uid="{D4D9A7F7-9DF4-4534-8593-3D54D55820AD}"/>
    <cellStyle name="Comma 153 2" xfId="3526" xr:uid="{F9E386B2-F6EA-4E58-9A1D-3DA5FBB1E005}"/>
    <cellStyle name="Comma 153 2 2" xfId="5927" xr:uid="{52705E4F-8908-4F33-87BC-7C67EE807028}"/>
    <cellStyle name="Comma 153 2 2 2" xfId="11914" xr:uid="{4BA1F21F-20CD-410C-B89B-FA8DBA06410A}"/>
    <cellStyle name="Comma 153 2 3" xfId="9602" xr:uid="{84426A84-FF0B-4862-B1DC-3ACBEFBF08BF}"/>
    <cellStyle name="Comma 153 3" xfId="4757" xr:uid="{80126737-689A-4A9A-AF07-5764CFEFB7BF}"/>
    <cellStyle name="Comma 153 3 2" xfId="10787" xr:uid="{ACF0C616-276D-4940-BBFB-AE87E2A9F109}"/>
    <cellStyle name="Comma 153 4" xfId="8429" xr:uid="{383C386E-AA2E-4BB0-83ED-C80311E1293E}"/>
    <cellStyle name="Comma 154" xfId="629" xr:uid="{82235962-FF35-43B5-ADBA-A90F49B745DB}"/>
    <cellStyle name="Comma 154 2" xfId="3527" xr:uid="{B3998CA3-C051-479B-870A-F0D79A64325E}"/>
    <cellStyle name="Comma 154 2 2" xfId="5928" xr:uid="{8DFB5A10-F619-4645-9C51-B3DC15F203E8}"/>
    <cellStyle name="Comma 154 2 2 2" xfId="11915" xr:uid="{842D34FA-E0BB-4D59-BD88-F7F6FA275F5D}"/>
    <cellStyle name="Comma 154 2 3" xfId="9603" xr:uid="{7CFFEC3D-7F69-4FB9-8777-F755673E4ED2}"/>
    <cellStyle name="Comma 154 3" xfId="4758" xr:uid="{CA470672-6EFA-4F97-B918-7F7BD572D0B4}"/>
    <cellStyle name="Comma 154 3 2" xfId="10788" xr:uid="{E8C1E02B-36C2-4B19-A41A-4E00BBB72238}"/>
    <cellStyle name="Comma 154 4" xfId="8430" xr:uid="{F9BA45B3-5E24-4B87-9CEB-EA68D6CACA0D}"/>
    <cellStyle name="Comma 155" xfId="630" xr:uid="{0C334B1D-521E-4D9E-B8EA-B8B4F5F2FDE6}"/>
    <cellStyle name="Comma 155 2" xfId="3528" xr:uid="{023EDBC4-80A0-4543-BBAD-9EADF798F5C2}"/>
    <cellStyle name="Comma 155 2 2" xfId="5929" xr:uid="{2E087920-7683-48CD-8A01-4AA6782AD959}"/>
    <cellStyle name="Comma 155 2 2 2" xfId="11916" xr:uid="{DD17E902-9CE0-4852-AD35-1E251BB02E4B}"/>
    <cellStyle name="Comma 155 2 3" xfId="9604" xr:uid="{6EA669A9-A7DE-410A-9734-3A4BE0122DE7}"/>
    <cellStyle name="Comma 155 3" xfId="4759" xr:uid="{29E4B486-AC12-4FE9-A5F7-1CFEE7115B12}"/>
    <cellStyle name="Comma 155 3 2" xfId="10789" xr:uid="{8FB5FBFB-075C-4151-B0F9-84C1F8ADD658}"/>
    <cellStyle name="Comma 155 4" xfId="8431" xr:uid="{6043FE72-CC6A-42A8-AE57-3866FB47E361}"/>
    <cellStyle name="Comma 156" xfId="631" xr:uid="{E1EF4079-EDC2-4F63-9DE0-04EDCDFAA9DD}"/>
    <cellStyle name="Comma 156 2" xfId="3529" xr:uid="{399B5144-F82B-4F31-9432-3C40DDD64F49}"/>
    <cellStyle name="Comma 156 2 2" xfId="5930" xr:uid="{3BEBF769-95B2-4539-A300-B80CDE4D2E06}"/>
    <cellStyle name="Comma 156 2 2 2" xfId="11917" xr:uid="{66AA6C88-1744-4D69-9197-BBFFC968F735}"/>
    <cellStyle name="Comma 156 2 3" xfId="9605" xr:uid="{5DD3A905-9C59-4530-BBD9-5021298883ED}"/>
    <cellStyle name="Comma 156 3" xfId="4760" xr:uid="{24845754-4F47-4CDE-8E1C-19714BE0C2B0}"/>
    <cellStyle name="Comma 156 3 2" xfId="10790" xr:uid="{FB4A2C9D-1F8B-40B4-B0F4-B2F428C24A97}"/>
    <cellStyle name="Comma 156 4" xfId="8432" xr:uid="{47B7466C-5EAD-4568-8DEE-59EE01446D2E}"/>
    <cellStyle name="Comma 157" xfId="632" xr:uid="{65FB331B-5036-4891-B39A-194168FAEA11}"/>
    <cellStyle name="Comma 157 2" xfId="3530" xr:uid="{8D1FF731-763A-4064-87A9-ABA4BB6D3CE8}"/>
    <cellStyle name="Comma 157 2 2" xfId="5931" xr:uid="{BD1722C9-F1AB-4AE1-B01F-142F9AD75281}"/>
    <cellStyle name="Comma 157 2 2 2" xfId="11918" xr:uid="{7351DDD6-E734-4F52-BF98-1E7905361958}"/>
    <cellStyle name="Comma 157 2 3" xfId="9606" xr:uid="{AFA39D1A-AAA7-4EB4-9011-3D5EECD1EAA6}"/>
    <cellStyle name="Comma 157 3" xfId="4761" xr:uid="{46568DD9-153B-4F16-9026-46DB8CCE7A45}"/>
    <cellStyle name="Comma 157 3 2" xfId="10791" xr:uid="{1177AF2C-6555-4641-9128-059A1018EB02}"/>
    <cellStyle name="Comma 157 4" xfId="8433" xr:uid="{C105FDDE-178B-4187-8AD8-6592A912123E}"/>
    <cellStyle name="Comma 158" xfId="633" xr:uid="{EF6294F9-1BD9-4712-A94F-3D61A78AA127}"/>
    <cellStyle name="Comma 158 2" xfId="3531" xr:uid="{7EBE46DE-8595-4112-873B-778F4A5CBA1F}"/>
    <cellStyle name="Comma 158 2 2" xfId="5932" xr:uid="{E4A4FE72-427D-428F-A20E-1C28B1948170}"/>
    <cellStyle name="Comma 158 2 2 2" xfId="11919" xr:uid="{BCD209FE-5EE0-46EC-9433-33354FCCBDAB}"/>
    <cellStyle name="Comma 158 2 3" xfId="9607" xr:uid="{F62D17CC-322D-471F-95B0-243853F82389}"/>
    <cellStyle name="Comma 158 3" xfId="4762" xr:uid="{CCD8E3D3-8E26-4714-B20C-4CD327088019}"/>
    <cellStyle name="Comma 158 3 2" xfId="10792" xr:uid="{12BDFDBC-3334-4D2A-B68A-353B87FDD20E}"/>
    <cellStyle name="Comma 158 4" xfId="8434" xr:uid="{F36E51C3-1D0A-493C-8368-70BAA987A84C}"/>
    <cellStyle name="Comma 159" xfId="634" xr:uid="{B4A8DC50-556F-40E4-97D3-D05057AC030E}"/>
    <cellStyle name="Comma 159 2" xfId="3532" xr:uid="{6BD115F5-D91D-4DD2-8895-BC672CD10335}"/>
    <cellStyle name="Comma 159 2 2" xfId="5933" xr:uid="{DA02B5D2-EF2D-4893-9ADC-034BF0FACBD3}"/>
    <cellStyle name="Comma 159 2 2 2" xfId="11920" xr:uid="{DBE8675F-32E9-49C2-8AFC-CA6088D932DF}"/>
    <cellStyle name="Comma 159 2 3" xfId="9608" xr:uid="{5E448879-1868-4E83-A0BD-0D772F727F7F}"/>
    <cellStyle name="Comma 159 3" xfId="4763" xr:uid="{6DBF6D39-7E82-4EE4-B0A1-175A93360621}"/>
    <cellStyle name="Comma 159 3 2" xfId="10793" xr:uid="{3C73828C-5D07-429F-B15F-9205534966DB}"/>
    <cellStyle name="Comma 159 4" xfId="8435" xr:uid="{DA5287DC-39BA-4960-8639-4052A77A1CCC}"/>
    <cellStyle name="Comma 16" xfId="135" xr:uid="{481A3976-58B6-45F2-8B62-2104D9AE4EBE}"/>
    <cellStyle name="Comma 16 2" xfId="635" xr:uid="{D1D294AC-0FF9-47DF-958B-82438D1C7F97}"/>
    <cellStyle name="Comma 16 2 2" xfId="3533" xr:uid="{D01D9B03-FAB5-4BE6-A1BA-44E19852D800}"/>
    <cellStyle name="Comma 16 2 2 2" xfId="5934" xr:uid="{3598DFE8-0C10-44E1-9F46-3942754C2686}"/>
    <cellStyle name="Comma 16 2 2 2 2" xfId="11921" xr:uid="{F9F1AD5C-B4A9-4088-AE37-10412713B635}"/>
    <cellStyle name="Comma 16 2 2 3" xfId="9609" xr:uid="{AF1DE877-21B3-470C-A7E5-183F2B7DF16F}"/>
    <cellStyle name="Comma 16 2 2 4" xfId="20421" xr:uid="{A4EBF762-222E-4F20-A909-682191F8B23F}"/>
    <cellStyle name="Comma 16 2 2 5" xfId="19880" xr:uid="{35EEDD98-F21D-46DC-9CF2-9B4FF1C001AD}"/>
    <cellStyle name="Comma 16 2 3" xfId="4764" xr:uid="{0E31174B-24A3-43E0-9BEB-003FD15CE31F}"/>
    <cellStyle name="Comma 16 2 3 2" xfId="10794" xr:uid="{6293D227-37D5-4C46-B68B-5FD05DC67259}"/>
    <cellStyle name="Comma 16 2 4" xfId="8436" xr:uid="{6C8E963C-5DEC-45F6-848D-B9CD22C4CF8E}"/>
    <cellStyle name="Comma 16 2 5" xfId="18747" xr:uid="{9CB7DB91-F7DA-4557-AEB0-61D217AF8668}"/>
    <cellStyle name="Comma 16 2 5 2" xfId="20015" xr:uid="{E8F6B482-2F75-4DAE-A24D-1B1F570290FF}"/>
    <cellStyle name="Comma 16 3" xfId="636" xr:uid="{8B948E7F-26CC-422B-A18F-D3745DFC2312}"/>
    <cellStyle name="Comma 16 3 2" xfId="3534" xr:uid="{E56AF870-D26D-42D3-A3A2-164DBB569B69}"/>
    <cellStyle name="Comma 16 3 2 2" xfId="5935" xr:uid="{4CA59245-CA34-4536-976F-506E441B91CF}"/>
    <cellStyle name="Comma 16 3 2 2 2" xfId="11922" xr:uid="{216063A6-C9ED-4457-8E68-0DB27706667F}"/>
    <cellStyle name="Comma 16 3 2 3" xfId="9610" xr:uid="{FF79D7BE-7435-4AB7-A570-BBA2128104BC}"/>
    <cellStyle name="Comma 16 3 3" xfId="4765" xr:uid="{F6146CF3-726B-4FC5-9F32-64628918977A}"/>
    <cellStyle name="Comma 16 3 3 2" xfId="10795" xr:uid="{2B913D99-CAAB-41E7-AE7E-E863629FA53F}"/>
    <cellStyle name="Comma 16 3 4" xfId="8437" xr:uid="{348E3555-83F2-44EB-8A9D-9A2E32ECA288}"/>
    <cellStyle name="Comma 16 3 5" xfId="18662" xr:uid="{12974D55-C9EB-4E1C-AD66-E6656E82271A}"/>
    <cellStyle name="Comma 16 3 5 2" xfId="20016" xr:uid="{68299144-EDB6-4667-9629-ECF26ADA3C0A}"/>
    <cellStyle name="Comma 16 3 6" xfId="19817" xr:uid="{B939B48E-ECBB-47EF-B5AD-2F7D46925E98}"/>
    <cellStyle name="Comma 16 4" xfId="637" xr:uid="{B79FFD98-98E3-49C6-BCB4-86C95986A1F9}"/>
    <cellStyle name="Comma 16 4 2" xfId="3535" xr:uid="{F42FD2C1-67EE-4499-A20E-33162FADEFAF}"/>
    <cellStyle name="Comma 16 4 2 2" xfId="5936" xr:uid="{4D1FC779-59A2-4F73-A339-268E4550875F}"/>
    <cellStyle name="Comma 16 4 2 2 2" xfId="11923" xr:uid="{ADFD13A8-90D9-4584-B787-62878E70F8DB}"/>
    <cellStyle name="Comma 16 4 2 3" xfId="9611" xr:uid="{BBE5707A-76A2-400F-A122-0760168E6D1F}"/>
    <cellStyle name="Comma 16 4 3" xfId="4766" xr:uid="{AA443713-24C9-4CB3-83B7-D27E8B7522CE}"/>
    <cellStyle name="Comma 16 4 3 2" xfId="10796" xr:uid="{0A2671C1-2C32-4EA7-B610-EA664A31E87B}"/>
    <cellStyle name="Comma 16 4 4" xfId="8438" xr:uid="{1EA1DF5B-8B9F-4C55-8F55-D403CF1DF810}"/>
    <cellStyle name="Comma 16 5" xfId="3349" xr:uid="{2981DA8B-CBB8-4E9F-9163-49CD1A95010E}"/>
    <cellStyle name="Comma 16 5 2" xfId="5750" xr:uid="{91A523F8-EE6A-4115-9106-8B7991CF1EF9}"/>
    <cellStyle name="Comma 16 5 2 2" xfId="11737" xr:uid="{E290C707-6656-434F-9039-E30AD4255F3D}"/>
    <cellStyle name="Comma 16 5 2 2 2" xfId="17345" xr:uid="{B7FF63B2-9EC0-45F6-9843-9AD61B51B4ED}"/>
    <cellStyle name="Comma 16 5 2 3" xfId="15144" xr:uid="{A9F01349-9DED-4DA9-8A8A-8888514D66D4}"/>
    <cellStyle name="Comma 16 5 3" xfId="9425" xr:uid="{DF265CAA-6CA6-49F8-8F21-50EF58E273C3}"/>
    <cellStyle name="Comma 16 5 3 2" xfId="16455" xr:uid="{997A5CC4-A12F-4B8C-BA05-9F3AB2592EAF}"/>
    <cellStyle name="Comma 16 5 4" xfId="14237" xr:uid="{A9D7AC16-8EB8-4E23-9FF6-F740883DA0A0}"/>
    <cellStyle name="Comma 16 6" xfId="4580" xr:uid="{3D6972CE-AC6E-4071-B9A4-52EB521B9775}"/>
    <cellStyle name="Comma 16 6 2" xfId="10610" xr:uid="{B32DC9A8-F0AF-4B1F-AE39-E20047ACE31C}"/>
    <cellStyle name="Comma 16 6 2 2" xfId="16926" xr:uid="{E0EFA5E8-279A-494C-B81C-1EF28E613EF1}"/>
    <cellStyle name="Comma 16 6 3" xfId="14715" xr:uid="{69F7DFCE-1389-427B-B75D-D78993B59941}"/>
    <cellStyle name="Comma 16 7" xfId="8251" xr:uid="{04889069-8E4E-42A7-8126-EC6981580B40}"/>
    <cellStyle name="Comma 16 7 2" xfId="16026" xr:uid="{1019A223-8B7F-4B84-981C-01FFDDABBF56}"/>
    <cellStyle name="Comma 16 8" xfId="13602" xr:uid="{D4FFEB45-18EF-4EBE-9CCD-EB219532DD88}"/>
    <cellStyle name="Comma 16 9" xfId="18627" xr:uid="{8DDE7BC8-96A3-4FEB-8FB8-587E2B2402E5}"/>
    <cellStyle name="Comma 160" xfId="638" xr:uid="{83EA5BF3-4696-44BC-946F-DFCEC95C3604}"/>
    <cellStyle name="Comma 160 2" xfId="3536" xr:uid="{3AA5DA29-2995-4AD9-9C23-33134D4ADA66}"/>
    <cellStyle name="Comma 160 2 2" xfId="5937" xr:uid="{F4710D52-3F1A-4BB5-AB0B-4E9C350716F7}"/>
    <cellStyle name="Comma 160 2 2 2" xfId="11924" xr:uid="{1FAF3BDB-6897-4E88-A12D-C01C85F61AF5}"/>
    <cellStyle name="Comma 160 2 3" xfId="9612" xr:uid="{6607D1E3-2AC2-4807-91AD-08FCA1899412}"/>
    <cellStyle name="Comma 160 3" xfId="4767" xr:uid="{105109D1-2E19-4617-AC49-2209CEB2EDF1}"/>
    <cellStyle name="Comma 160 3 2" xfId="10797" xr:uid="{F79902A8-A110-41C9-87F2-F6507E8C41F1}"/>
    <cellStyle name="Comma 160 4" xfId="8439" xr:uid="{AFB44B56-C515-4BD7-9863-A64088D1A30C}"/>
    <cellStyle name="Comma 161" xfId="639" xr:uid="{F98AD181-01FE-41C7-8A9B-5FBD7F1ABDC8}"/>
    <cellStyle name="Comma 161 2" xfId="3537" xr:uid="{82288BFA-C6F1-4E5B-BA4D-1CDA11B020BE}"/>
    <cellStyle name="Comma 161 2 2" xfId="5938" xr:uid="{075B4BC1-575F-433B-B498-635E2BB5443F}"/>
    <cellStyle name="Comma 161 2 2 2" xfId="11925" xr:uid="{20A9F2E1-3CB8-4894-99D1-B361BB16E396}"/>
    <cellStyle name="Comma 161 2 3" xfId="9613" xr:uid="{DFE722A6-896E-4A15-A9E6-B4CC31E343A9}"/>
    <cellStyle name="Comma 161 3" xfId="4768" xr:uid="{224ADEE9-C2EF-4EBE-9E48-614395B8B358}"/>
    <cellStyle name="Comma 161 3 2" xfId="10798" xr:uid="{EE25FE90-4778-4120-A1ED-ADF711DD23B8}"/>
    <cellStyle name="Comma 161 4" xfId="8440" xr:uid="{3F155E32-553C-4840-AE9C-BAA2951952CD}"/>
    <cellStyle name="Comma 162" xfId="640" xr:uid="{47D3827C-1842-4863-9162-E9D63418E8AE}"/>
    <cellStyle name="Comma 162 2" xfId="3538" xr:uid="{C74D0E96-AB82-47DD-BA29-34627C1D4F76}"/>
    <cellStyle name="Comma 162 2 2" xfId="5939" xr:uid="{B4384BBB-4BB9-4D74-BABB-8841B15C99AC}"/>
    <cellStyle name="Comma 162 2 2 2" xfId="11926" xr:uid="{55851F51-040B-43E0-824C-56888A702180}"/>
    <cellStyle name="Comma 162 2 3" xfId="9614" xr:uid="{67677257-A8E1-416C-A5ED-2F226D542EB3}"/>
    <cellStyle name="Comma 162 3" xfId="4769" xr:uid="{EA95515B-0D27-49F5-83F9-C7B1F5096E2D}"/>
    <cellStyle name="Comma 162 3 2" xfId="10799" xr:uid="{4898B132-D3BA-4B45-9C46-176BFA9DBA26}"/>
    <cellStyle name="Comma 162 4" xfId="8441" xr:uid="{910039D4-173C-4B99-9771-93ACABE02A6A}"/>
    <cellStyle name="Comma 163" xfId="641" xr:uid="{9CC3CFD5-41B2-465D-ADF5-A9DB1050CE0F}"/>
    <cellStyle name="Comma 163 2" xfId="3539" xr:uid="{ACA40EC9-CB00-4DDA-98DD-AAA126BA48D9}"/>
    <cellStyle name="Comma 163 2 2" xfId="5940" xr:uid="{0DE92659-112D-4D96-B840-FB8807D7DAEE}"/>
    <cellStyle name="Comma 163 2 2 2" xfId="11927" xr:uid="{F27089EF-B805-4A59-88D6-9629A1596F59}"/>
    <cellStyle name="Comma 163 2 3" xfId="9615" xr:uid="{C9411913-7315-4818-A0D5-F622F6160497}"/>
    <cellStyle name="Comma 163 3" xfId="4770" xr:uid="{C86F2AFE-8088-4888-9FD0-E83657AE86B4}"/>
    <cellStyle name="Comma 163 3 2" xfId="10800" xr:uid="{01E30533-A2D6-4F76-B195-C02FC13A2FE7}"/>
    <cellStyle name="Comma 163 4" xfId="8442" xr:uid="{2638CDB2-8D19-42C2-9B89-251738991DCE}"/>
    <cellStyle name="Comma 164" xfId="642" xr:uid="{8A5E34EA-8592-46EA-BE42-6C24CF8D71BC}"/>
    <cellStyle name="Comma 164 2" xfId="3540" xr:uid="{AE37AC96-8AF2-4E3D-98CF-3F12058D8B2E}"/>
    <cellStyle name="Comma 164 2 2" xfId="5941" xr:uid="{8D67F591-7CFF-47A3-9165-3AD6F0B0D3B4}"/>
    <cellStyle name="Comma 164 2 2 2" xfId="11928" xr:uid="{A702306D-456F-4C2C-B02A-ED0703FD483C}"/>
    <cellStyle name="Comma 164 2 3" xfId="9616" xr:uid="{9FC92FF9-898C-484C-85A1-FCA24F08C858}"/>
    <cellStyle name="Comma 164 3" xfId="4771" xr:uid="{B113D325-8113-4023-9D2D-AC20049BFC7D}"/>
    <cellStyle name="Comma 164 3 2" xfId="10801" xr:uid="{43F59D97-9BC7-40A2-BF98-7EA362CA994B}"/>
    <cellStyle name="Comma 164 4" xfId="8443" xr:uid="{81A1E96E-A57F-45D7-B043-50AB981592A1}"/>
    <cellStyle name="Comma 165" xfId="643" xr:uid="{593DCE89-6EAE-4558-A1C2-9B429140DB27}"/>
    <cellStyle name="Comma 165 2" xfId="3541" xr:uid="{E33775D0-7A47-4BC5-A33C-5A7DA9940C66}"/>
    <cellStyle name="Comma 165 2 2" xfId="5942" xr:uid="{552468CE-43CD-48E4-9B17-5AE36289E0E7}"/>
    <cellStyle name="Comma 165 2 2 2" xfId="11929" xr:uid="{CB859E03-AAED-4F58-884B-4B00B05F37E8}"/>
    <cellStyle name="Comma 165 2 3" xfId="9617" xr:uid="{88A5BCDD-2714-4B2B-8A2C-4BF1F4457BCE}"/>
    <cellStyle name="Comma 165 3" xfId="4772" xr:uid="{2A90471D-B34A-4191-B0DE-7BE031B997BB}"/>
    <cellStyle name="Comma 165 3 2" xfId="10802" xr:uid="{B5B30E65-4657-41E6-B3B3-DBCCCCB33619}"/>
    <cellStyle name="Comma 165 4" xfId="8444" xr:uid="{85BC4F00-F6A3-42AB-8746-0DDAD8D6609C}"/>
    <cellStyle name="Comma 166" xfId="644" xr:uid="{E4C29D4D-5E08-4016-AB0A-1ED0513E9215}"/>
    <cellStyle name="Comma 166 2" xfId="3542" xr:uid="{975CEAE5-50D5-43CD-BCD0-F662A4FAF6C0}"/>
    <cellStyle name="Comma 166 2 2" xfId="5943" xr:uid="{66F696B1-8360-4A65-B9F1-DFA3F7CF5819}"/>
    <cellStyle name="Comma 166 2 2 2" xfId="11930" xr:uid="{D7E37A78-3E8E-4294-BC42-05638BFD8E7D}"/>
    <cellStyle name="Comma 166 2 3" xfId="9618" xr:uid="{8A3B36C4-9CE7-4C17-9C78-CB8A578D8635}"/>
    <cellStyle name="Comma 166 3" xfId="4773" xr:uid="{121E3330-BC2B-47B5-BB46-C7AF0812A7F4}"/>
    <cellStyle name="Comma 166 3 2" xfId="10803" xr:uid="{BABA9188-E355-4950-9F7D-DF81F478943D}"/>
    <cellStyle name="Comma 166 4" xfId="8445" xr:uid="{32021340-3877-4812-BFE9-D218F27F6532}"/>
    <cellStyle name="Comma 167" xfId="645" xr:uid="{EBF105DA-6C16-49ED-8616-D767EE5A5197}"/>
    <cellStyle name="Comma 167 2" xfId="3543" xr:uid="{57340569-F885-41F0-A0D5-799D9DA48058}"/>
    <cellStyle name="Comma 167 2 2" xfId="5944" xr:uid="{ED201C87-D09D-4FFA-AA6D-C296EA977A69}"/>
    <cellStyle name="Comma 167 2 2 2" xfId="11931" xr:uid="{3922FFC8-74E8-493E-A500-D521D8615621}"/>
    <cellStyle name="Comma 167 2 3" xfId="9619" xr:uid="{0969FBFF-7F02-4D0D-98CF-4CD2D06564C7}"/>
    <cellStyle name="Comma 167 3" xfId="4774" xr:uid="{9ECF48F7-B9CD-4C8E-8F54-7C1CE2D823A6}"/>
    <cellStyle name="Comma 167 3 2" xfId="10804" xr:uid="{387834F9-CE91-4277-9C44-128CF4E1E60F}"/>
    <cellStyle name="Comma 167 4" xfId="8446" xr:uid="{58C26E64-09AF-4A73-8238-8A36AF7F4808}"/>
    <cellStyle name="Comma 168" xfId="646" xr:uid="{AD916AC2-3D81-40D1-9F94-3C5348362C68}"/>
    <cellStyle name="Comma 168 2" xfId="3544" xr:uid="{08344C7B-7DB0-4343-8CF9-A6548763D8B0}"/>
    <cellStyle name="Comma 168 2 2" xfId="5945" xr:uid="{37551FB5-64BE-4D5F-AF2F-A20764374ECE}"/>
    <cellStyle name="Comma 168 2 2 2" xfId="11932" xr:uid="{572AA9BF-4550-45C1-8E50-478E52CA3409}"/>
    <cellStyle name="Comma 168 2 3" xfId="9620" xr:uid="{BE1DA38E-C62C-4700-9BB8-2E89D2094C9A}"/>
    <cellStyle name="Comma 168 3" xfId="4775" xr:uid="{BD136927-C7F5-4260-AF29-4C9CCD0C69A1}"/>
    <cellStyle name="Comma 168 3 2" xfId="10805" xr:uid="{D8496B35-4374-4A71-B39D-10A526044055}"/>
    <cellStyle name="Comma 168 4" xfId="8447" xr:uid="{3DA68560-B891-440E-84D2-6658FC355A88}"/>
    <cellStyle name="Comma 169" xfId="647" xr:uid="{62B68736-1276-40DA-9539-79D9012C250C}"/>
    <cellStyle name="Comma 169 2" xfId="3545" xr:uid="{BD8406E6-5461-4C99-A4D6-B0D5BD6A153C}"/>
    <cellStyle name="Comma 169 2 2" xfId="5946" xr:uid="{7AF63156-6865-426D-9B31-6616F6EA10EC}"/>
    <cellStyle name="Comma 169 2 2 2" xfId="11933" xr:uid="{C6F90668-8E58-429D-9301-BA502DB2996B}"/>
    <cellStyle name="Comma 169 2 3" xfId="9621" xr:uid="{0BAB05EA-F9B0-472D-BA14-29ED5862A7FD}"/>
    <cellStyle name="Comma 169 3" xfId="4776" xr:uid="{C5A6EAC9-964A-4D08-AABB-6ED260B044A5}"/>
    <cellStyle name="Comma 169 3 2" xfId="10806" xr:uid="{1CC28C53-EDD4-43BC-9841-C8CA5AC0AD0B}"/>
    <cellStyle name="Comma 169 4" xfId="8448" xr:uid="{6D2D5F0B-9330-4BE0-A7B7-55D209BAE4D8}"/>
    <cellStyle name="Comma 17" xfId="648" xr:uid="{CFDC2694-6408-4054-B14D-DD6847AA05B2}"/>
    <cellStyle name="Comma 17 10" xfId="18925" xr:uid="{7565A383-A26F-47E4-A8AA-0865032BBF9E}"/>
    <cellStyle name="Comma 17 11" xfId="19405" xr:uid="{BA6FFBCF-EC27-4559-96BB-5876B73AE96B}"/>
    <cellStyle name="Comma 17 2" xfId="649" xr:uid="{A06D0ABC-78FE-4C7C-A404-FD56FB9669A3}"/>
    <cellStyle name="Comma 17 2 2" xfId="650" xr:uid="{F8B36145-366E-47A9-A687-D95830570E26}"/>
    <cellStyle name="Comma 17 2 2 2" xfId="3548" xr:uid="{A46BE64E-9CD4-4D49-AA34-CF22A8B2DD17}"/>
    <cellStyle name="Comma 17 2 2 2 2" xfId="5949" xr:uid="{C9C6089C-9CD7-4736-AA7E-74A3CAEA15A6}"/>
    <cellStyle name="Comma 17 2 2 2 2 2" xfId="11936" xr:uid="{C6926F96-AE11-4F5C-AB49-0AA3A2F2D57F}"/>
    <cellStyle name="Comma 17 2 2 2 3" xfId="9624" xr:uid="{6F81788D-12BC-407B-8789-076228250560}"/>
    <cellStyle name="Comma 17 2 2 3" xfId="4779" xr:uid="{C3862B89-46F4-445B-B31A-955E84A956F3}"/>
    <cellStyle name="Comma 17 2 2 3 2" xfId="10809" xr:uid="{C1D8E237-86CD-46C9-93A1-F6D3DA1F2E50}"/>
    <cellStyle name="Comma 17 2 2 4" xfId="8451" xr:uid="{C77317CF-4BAD-45F8-8314-8BBCF0550A1A}"/>
    <cellStyle name="Comma 17 2 3" xfId="3547" xr:uid="{565CAC19-39A8-4B34-85A6-7B3A54F2B6C8}"/>
    <cellStyle name="Comma 17 2 3 2" xfId="5948" xr:uid="{46BD7A40-47EB-43A5-8A52-6AC4C5F44F76}"/>
    <cellStyle name="Comma 17 2 3 2 2" xfId="11935" xr:uid="{C7D3104D-AE1C-46D4-944B-22902770186A}"/>
    <cellStyle name="Comma 17 2 3 3" xfId="9623" xr:uid="{0B2B9234-24F1-4CD9-8A07-45A148C55762}"/>
    <cellStyle name="Comma 17 2 4" xfId="4778" xr:uid="{2C783052-A3ED-4607-B0F6-666EAB209A11}"/>
    <cellStyle name="Comma 17 2 4 2" xfId="10808" xr:uid="{4B79C86C-3BAE-48CC-B74F-AD7A666430D0}"/>
    <cellStyle name="Comma 17 2 5" xfId="8450" xr:uid="{55A593F5-614D-4492-83BB-24C7EC0D51CF}"/>
    <cellStyle name="Comma 17 2 6" xfId="18739" xr:uid="{6C45F98A-43FC-4085-BCF6-3D07E2AFF2E4}"/>
    <cellStyle name="Comma 17 3" xfId="651" xr:uid="{ACEDC983-FB27-4B9C-8A75-E912BD82EA7E}"/>
    <cellStyle name="Comma 17 3 2" xfId="3549" xr:uid="{D0B6818E-2AA4-4F62-B444-563A7B8FAFD0}"/>
    <cellStyle name="Comma 17 3 2 2" xfId="5950" xr:uid="{F6622FF5-A376-4F30-9442-B223E9A05245}"/>
    <cellStyle name="Comma 17 3 2 2 2" xfId="11937" xr:uid="{C625CDE2-E20D-4A7A-9ECE-D0D91CBE234C}"/>
    <cellStyle name="Comma 17 3 2 3" xfId="9625" xr:uid="{DB2BEB29-294C-40D4-9827-6E4A418C465D}"/>
    <cellStyle name="Comma 17 3 3" xfId="4780" xr:uid="{E31F64DC-7BC4-4865-8684-5F23BEB450CD}"/>
    <cellStyle name="Comma 17 3 3 2" xfId="10810" xr:uid="{C2968D5F-9CA6-4C44-A044-75A0BCD0B411}"/>
    <cellStyle name="Comma 17 3 4" xfId="8452" xr:uid="{C564EA7C-5013-43B4-B630-DBA4816783C5}"/>
    <cellStyle name="Comma 17 4" xfId="652" xr:uid="{75CEDBA9-A015-49F3-A140-816CA7D93746}"/>
    <cellStyle name="Comma 17 4 2" xfId="3550" xr:uid="{84B6A074-5714-40D6-BB05-C83C3771F973}"/>
    <cellStyle name="Comma 17 4 2 2" xfId="5951" xr:uid="{4B8F009B-78CE-4E1F-861A-F1A92408DC84}"/>
    <cellStyle name="Comma 17 4 2 2 2" xfId="11938" xr:uid="{A295EE96-B038-49D7-BB67-67774C8B92A5}"/>
    <cellStyle name="Comma 17 4 2 3" xfId="9626" xr:uid="{427837FE-1E45-4944-85C2-5823A81CF044}"/>
    <cellStyle name="Comma 17 4 3" xfId="4781" xr:uid="{EBCB7512-FE4E-49A5-8595-43E381552BFF}"/>
    <cellStyle name="Comma 17 4 3 2" xfId="10811" xr:uid="{FACDCC98-5E60-4958-9AFF-0E83635295C4}"/>
    <cellStyle name="Comma 17 4 4" xfId="8453" xr:uid="{C72AD38B-5634-4958-B26F-801F351E9F39}"/>
    <cellStyle name="Comma 17 5" xfId="653" xr:uid="{92A3DE9F-956E-4625-8BA6-AF2492043747}"/>
    <cellStyle name="Comma 17 5 2" xfId="3551" xr:uid="{E2D9182A-E00A-4886-B2AD-FC4A13DF3441}"/>
    <cellStyle name="Comma 17 5 2 2" xfId="5952" xr:uid="{3F3FBC1C-6324-49B8-8DC7-44FD187B22B0}"/>
    <cellStyle name="Comma 17 5 2 2 2" xfId="11939" xr:uid="{F7F43991-E9FF-40FC-B822-8F7ACE2704D3}"/>
    <cellStyle name="Comma 17 5 2 3" xfId="9627" xr:uid="{1A245E2E-9592-4A0F-B906-E6D088F667F1}"/>
    <cellStyle name="Comma 17 5 3" xfId="4782" xr:uid="{8C52DE7A-C38F-4CB0-B234-EFBB290E0DEA}"/>
    <cellStyle name="Comma 17 5 3 2" xfId="10812" xr:uid="{657440D8-49D9-4CDA-8A63-469B3BF65642}"/>
    <cellStyle name="Comma 17 5 4" xfId="8454" xr:uid="{DF41EBF5-00AA-4546-B408-2ECFDC173D38}"/>
    <cellStyle name="Comma 17 6" xfId="3546" xr:uid="{F7113B6A-BDC7-456C-911C-01DC59640935}"/>
    <cellStyle name="Comma 17 6 2" xfId="5947" xr:uid="{5BC24A76-69C3-44D2-BD67-66ADB7E5FC6D}"/>
    <cellStyle name="Comma 17 6 2 2" xfId="11934" xr:uid="{419A13D3-4EFB-4184-86C0-1994F85DD997}"/>
    <cellStyle name="Comma 17 6 3" xfId="9622" xr:uid="{2423843A-5AA1-4F57-AE21-D30C19C3867D}"/>
    <cellStyle name="Comma 17 7" xfId="4777" xr:uid="{E25539AB-AEFF-4995-AFBE-21A125FB67B2}"/>
    <cellStyle name="Comma 17 7 2" xfId="10807" xr:uid="{5A85C08F-8475-4099-8391-88FB4D32D144}"/>
    <cellStyle name="Comma 17 8" xfId="8449" xr:uid="{F049E66C-E5B4-497D-A0AE-637D5B7C6EE1}"/>
    <cellStyle name="Comma 17 9" xfId="18632" xr:uid="{4F4024D8-883D-4CA6-B245-943507A24490}"/>
    <cellStyle name="Comma 17 9 2" xfId="20017" xr:uid="{F75A2AC9-9118-4561-97C5-6838778D8098}"/>
    <cellStyle name="Comma 170" xfId="654" xr:uid="{9C9A84A3-A92B-4099-9BBE-7F469539E0D0}"/>
    <cellStyle name="Comma 170 2" xfId="3552" xr:uid="{603CF847-45F3-4C0D-8D69-2E4C1C4208CF}"/>
    <cellStyle name="Comma 170 2 2" xfId="5953" xr:uid="{5683D201-0F75-43EB-81EA-3A76E2FB317E}"/>
    <cellStyle name="Comma 170 2 2 2" xfId="11940" xr:uid="{681127B4-F683-4F79-BE1C-6EFA049A25C2}"/>
    <cellStyle name="Comma 170 2 3" xfId="9628" xr:uid="{D753B626-262C-42CB-971D-107E942CB9D7}"/>
    <cellStyle name="Comma 170 3" xfId="4783" xr:uid="{35803C65-112D-4C33-9995-F5E4854FC44A}"/>
    <cellStyle name="Comma 170 3 2" xfId="10813" xr:uid="{9FCDF82B-AE39-4CE7-A7F6-AE737710768F}"/>
    <cellStyle name="Comma 170 4" xfId="8455" xr:uid="{A2043A6E-51BE-41A0-AA29-B6902F55CF51}"/>
    <cellStyle name="Comma 171" xfId="655" xr:uid="{04EDD1D2-21EF-4AD8-8BB1-B2AE103E6825}"/>
    <cellStyle name="Comma 171 2" xfId="3553" xr:uid="{0144A656-F56E-44E9-9FB4-14B3C7E72F83}"/>
    <cellStyle name="Comma 171 2 2" xfId="5954" xr:uid="{B6073666-7DD4-48BB-9607-A0829E672AB3}"/>
    <cellStyle name="Comma 171 2 2 2" xfId="11941" xr:uid="{611236FD-0628-4ED2-83C5-75826ED53456}"/>
    <cellStyle name="Comma 171 2 3" xfId="9629" xr:uid="{4E698485-E33C-4926-AA6E-F1569CE460D1}"/>
    <cellStyle name="Comma 171 3" xfId="4784" xr:uid="{8A0E0DEB-029B-4DEC-BA0D-6D6182228324}"/>
    <cellStyle name="Comma 171 3 2" xfId="10814" xr:uid="{743BA3AB-918E-43C8-B6AA-67C3161090D7}"/>
    <cellStyle name="Comma 171 4" xfId="8456" xr:uid="{6015D8EE-BB0D-4EF9-82EB-A5A48AE19D01}"/>
    <cellStyle name="Comma 172" xfId="656" xr:uid="{55F31E3E-0CC0-4480-AD78-42FDCC48DB5F}"/>
    <cellStyle name="Comma 172 2" xfId="3554" xr:uid="{A9854193-6BD5-4AAB-B9FD-A39505C8A568}"/>
    <cellStyle name="Comma 172 2 2" xfId="5955" xr:uid="{2FC68318-929E-488C-AD8D-1AF530525EAB}"/>
    <cellStyle name="Comma 172 2 2 2" xfId="11942" xr:uid="{E6481DF7-08A2-4434-B47A-97061111E7BB}"/>
    <cellStyle name="Comma 172 2 3" xfId="9630" xr:uid="{05965595-B8B9-42F0-A1B3-3B58B4978DC0}"/>
    <cellStyle name="Comma 172 3" xfId="4785" xr:uid="{33AE58C6-3A94-459F-80D0-CA1B55328913}"/>
    <cellStyle name="Comma 172 3 2" xfId="10815" xr:uid="{8B7232DE-8DB8-4FA5-894A-A781E0C787C6}"/>
    <cellStyle name="Comma 172 4" xfId="8457" xr:uid="{660EAA22-3B6A-445B-B68F-4807A1888D63}"/>
    <cellStyle name="Comma 173" xfId="657" xr:uid="{112818BE-D460-4523-A08D-D7A93920C970}"/>
    <cellStyle name="Comma 173 2" xfId="3555" xr:uid="{2DD92C3D-B012-4A6A-9927-9B6428CE71B4}"/>
    <cellStyle name="Comma 173 2 2" xfId="5956" xr:uid="{4E74D0B1-7D0D-4ED3-B07D-A324CBF5FED3}"/>
    <cellStyle name="Comma 173 2 2 2" xfId="11943" xr:uid="{6B55E652-90AC-41F3-ACFB-264BE69F3ACE}"/>
    <cellStyle name="Comma 173 2 3" xfId="9631" xr:uid="{F0732301-805A-4522-B963-DA5B1BD58429}"/>
    <cellStyle name="Comma 173 3" xfId="4786" xr:uid="{2DC1932E-A371-4D6E-85A4-8934BA902AE6}"/>
    <cellStyle name="Comma 173 3 2" xfId="10816" xr:uid="{502E0043-70DE-46C3-A1F5-1D2DC821A8E8}"/>
    <cellStyle name="Comma 173 4" xfId="8458" xr:uid="{998FC7B1-782F-4B50-889D-B66CB8BC8EAB}"/>
    <cellStyle name="Comma 174" xfId="658" xr:uid="{4CB76B0F-6A9A-4278-92CF-3BEE9773E6D6}"/>
    <cellStyle name="Comma 174 2" xfId="3556" xr:uid="{58C850B4-1E4F-40E9-9C53-90745E5253F9}"/>
    <cellStyle name="Comma 174 2 2" xfId="5957" xr:uid="{AD3904CC-C232-4C9F-9400-93A9C95DC4A7}"/>
    <cellStyle name="Comma 174 2 2 2" xfId="11944" xr:uid="{034AA78C-891A-47AE-9C44-F5DCD324702E}"/>
    <cellStyle name="Comma 174 2 3" xfId="9632" xr:uid="{CD988BC9-8EB6-4C88-B638-983BC1CBED1B}"/>
    <cellStyle name="Comma 174 3" xfId="4787" xr:uid="{8D5626DF-BB1F-4568-8692-23F213A3A2BC}"/>
    <cellStyle name="Comma 174 3 2" xfId="10817" xr:uid="{6E146B7B-96AF-4F83-A5FE-2E42A7373F13}"/>
    <cellStyle name="Comma 174 4" xfId="8459" xr:uid="{3EC94588-30A7-4CB0-8D40-5218F9F45A34}"/>
    <cellStyle name="Comma 175" xfId="659" xr:uid="{A0B6806C-6122-4786-92CE-B403D5E15A6B}"/>
    <cellStyle name="Comma 175 2" xfId="3557" xr:uid="{D1D40A87-958C-47D4-9BFD-3E892151329D}"/>
    <cellStyle name="Comma 175 2 2" xfId="5958" xr:uid="{5B64E9CD-C75D-40E9-9378-5023048B0D39}"/>
    <cellStyle name="Comma 175 2 2 2" xfId="11945" xr:uid="{39B60EE7-E9EC-4AAE-B0FA-8D1761E1CD1B}"/>
    <cellStyle name="Comma 175 2 3" xfId="9633" xr:uid="{22638482-B7C4-43BF-A9C9-9CA36361B141}"/>
    <cellStyle name="Comma 175 3" xfId="4788" xr:uid="{12934720-72AC-498E-B3F9-E08BCD683F38}"/>
    <cellStyle name="Comma 175 3 2" xfId="10818" xr:uid="{B96D9AD7-BEB2-4028-A8D3-3068A7F2FFDA}"/>
    <cellStyle name="Comma 175 4" xfId="8460" xr:uid="{43321B7E-DF45-4DD2-8F9E-50EE08129294}"/>
    <cellStyle name="Comma 176" xfId="660" xr:uid="{DA77DE05-766E-4240-9B76-B83F9487AE1B}"/>
    <cellStyle name="Comma 176 2" xfId="3558" xr:uid="{9FAFB6E3-4D6D-41DE-A82D-72AD16215614}"/>
    <cellStyle name="Comma 176 2 2" xfId="5959" xr:uid="{528033BF-5B45-4D7A-9CFF-39A8A0C5EAEE}"/>
    <cellStyle name="Comma 176 2 2 2" xfId="11946" xr:uid="{2E7E77B8-D2C6-4BD9-81AA-12EA3565961D}"/>
    <cellStyle name="Comma 176 2 3" xfId="9634" xr:uid="{9A810295-78B7-4B38-91F5-A1CAC630B393}"/>
    <cellStyle name="Comma 176 3" xfId="4789" xr:uid="{99DC8BD7-745C-4593-924D-A0EE4C58DA6C}"/>
    <cellStyle name="Comma 176 3 2" xfId="10819" xr:uid="{4E44B4EC-3782-4352-ADAD-20360E495ACE}"/>
    <cellStyle name="Comma 176 4" xfId="8461" xr:uid="{4908FEB8-E462-43D9-A23D-A6F8D22F4AC7}"/>
    <cellStyle name="Comma 177" xfId="661" xr:uid="{5AC781FA-6047-4AF5-A7A7-9633CD9C6763}"/>
    <cellStyle name="Comma 177 2" xfId="3559" xr:uid="{843783D0-59C2-4071-87E5-B448E60F18A3}"/>
    <cellStyle name="Comma 177 2 2" xfId="5960" xr:uid="{5707DD92-E8C2-4C5F-82AF-BB44DB046BE4}"/>
    <cellStyle name="Comma 177 2 2 2" xfId="11947" xr:uid="{2502D982-790C-4405-AA83-475D454903B2}"/>
    <cellStyle name="Comma 177 2 3" xfId="9635" xr:uid="{E795CFB5-B6EB-4A6B-AB3C-A2D35626D744}"/>
    <cellStyle name="Comma 177 3" xfId="4790" xr:uid="{1B178C85-03E4-4A3C-A30F-979AB460C134}"/>
    <cellStyle name="Comma 177 3 2" xfId="10820" xr:uid="{D2B8C003-4888-40FD-858F-743D4606AFEE}"/>
    <cellStyle name="Comma 177 4" xfId="8462" xr:uid="{AA35EECE-B645-4745-B65F-4B38C9F9E363}"/>
    <cellStyle name="Comma 178" xfId="662" xr:uid="{E8B81AFC-3BB9-43C8-8830-F51EDB672B5B}"/>
    <cellStyle name="Comma 178 2" xfId="3560" xr:uid="{C35A2312-E3B7-4E1E-8D3B-580CBEFBE5FD}"/>
    <cellStyle name="Comma 178 2 2" xfId="5961" xr:uid="{61C6853F-B1D9-41B7-8490-0B31E9CFD7FD}"/>
    <cellStyle name="Comma 178 2 2 2" xfId="11948" xr:uid="{5DC9A88B-382D-4970-B5F4-1ECE043C201C}"/>
    <cellStyle name="Comma 178 2 3" xfId="9636" xr:uid="{E6A2E715-951B-40DF-B73C-317B457743AF}"/>
    <cellStyle name="Comma 178 3" xfId="4791" xr:uid="{170D0183-38B5-48D8-972E-C97399F47A5F}"/>
    <cellStyle name="Comma 178 3 2" xfId="10821" xr:uid="{F31535F7-9A0B-491E-8DAF-AB5ED8DDDFB5}"/>
    <cellStyle name="Comma 178 4" xfId="8463" xr:uid="{CF14B6AD-F715-48F5-90A6-2D7EB7040DE8}"/>
    <cellStyle name="Comma 179" xfId="36" xr:uid="{5C04BF39-AB30-4850-A0E1-D4FC823416AC}"/>
    <cellStyle name="Comma 18" xfId="663" xr:uid="{52AF034B-AC2A-45E2-8395-65054DB3B9D1}"/>
    <cellStyle name="Comma 18 10" xfId="8464" xr:uid="{4ED74FFA-1D30-4A59-93EA-78DDF146794D}"/>
    <cellStyle name="Comma 18 11" xfId="18637" xr:uid="{4CECB06C-5C49-4839-BC46-9E5D84A50140}"/>
    <cellStyle name="Comma 18 11 2" xfId="20018" xr:uid="{8DE81103-3791-4607-8E9D-96FABF56C70E}"/>
    <cellStyle name="Comma 18 12" xfId="18934" xr:uid="{FE3D432E-3A2A-48AD-BC29-907E41A9A567}"/>
    <cellStyle name="Comma 18 13" xfId="19410" xr:uid="{671EF1D8-81BB-41B5-80E6-6880CCC837E5}"/>
    <cellStyle name="Comma 18 2" xfId="664" xr:uid="{A7999AE3-D094-4A3E-88CA-FD76F84CAA02}"/>
    <cellStyle name="Comma 18 2 2" xfId="665" xr:uid="{D70ED522-F741-4BA5-80C4-84E469BAE3EB}"/>
    <cellStyle name="Comma 18 2 3" xfId="666" xr:uid="{F197D996-010C-4FC3-8F6C-39A38B399230}"/>
    <cellStyle name="Comma 18 2 4" xfId="3562" xr:uid="{C46B8276-0B9C-4D2E-96D7-1CF7438DBD63}"/>
    <cellStyle name="Comma 18 2 4 2" xfId="5963" xr:uid="{F5857326-4ECC-4058-9DEC-841D29B271D2}"/>
    <cellStyle name="Comma 18 2 4 2 2" xfId="11950" xr:uid="{508E4617-69C8-4429-96C3-F9BAF442F2EE}"/>
    <cellStyle name="Comma 18 2 4 3" xfId="9638" xr:uid="{E234C0D2-EA9E-4A69-A83E-BBF2584BF878}"/>
    <cellStyle name="Comma 18 2 5" xfId="4793" xr:uid="{3A6B75D9-C515-42F0-92BC-4F72666C34A0}"/>
    <cellStyle name="Comma 18 2 5 2" xfId="10823" xr:uid="{19D58333-3D7E-4537-BDC7-0AF8DD540B16}"/>
    <cellStyle name="Comma 18 2 6" xfId="8465" xr:uid="{809BD4FA-C8F6-418F-BD51-EF63AD184BEA}"/>
    <cellStyle name="Comma 18 2 7" xfId="18765" xr:uid="{EB6CCC35-0AE5-4D31-91B5-C53CEC2B4DDF}"/>
    <cellStyle name="Comma 18 3" xfId="667" xr:uid="{DF65A332-83AD-46CC-B305-7A8F26FF9848}"/>
    <cellStyle name="Comma 18 3 2" xfId="668" xr:uid="{5F1871B7-F8FE-44E5-8369-AD0C8B30BEA5}"/>
    <cellStyle name="Comma 18 3 3" xfId="669" xr:uid="{88B0B45E-D98C-407D-B60A-E2ADE8B8BC57}"/>
    <cellStyle name="Comma 18 3 4" xfId="3563" xr:uid="{30ADCCF4-76E3-48CD-8BD1-F8AF44E85B52}"/>
    <cellStyle name="Comma 18 3 4 2" xfId="5964" xr:uid="{215277C3-67A3-4F17-B7C4-B964A38376F4}"/>
    <cellStyle name="Comma 18 3 4 2 2" xfId="11951" xr:uid="{FFC7534A-A06E-452F-AA08-481E5B6535AF}"/>
    <cellStyle name="Comma 18 3 4 3" xfId="9639" xr:uid="{CA06B1E6-8AA0-41D8-BDAD-E70FFD61BEE9}"/>
    <cellStyle name="Comma 18 3 5" xfId="4794" xr:uid="{49B78726-1B51-4945-8C92-60FCC3DA5A76}"/>
    <cellStyle name="Comma 18 3 5 2" xfId="10824" xr:uid="{81973B80-FD6F-44F1-B346-FA7AD9C687DE}"/>
    <cellStyle name="Comma 18 3 6" xfId="8466" xr:uid="{D00EC7D1-C9F4-41A5-9C56-D789D67BAFB5}"/>
    <cellStyle name="Comma 18 4" xfId="670" xr:uid="{747AFE10-613B-4702-AC84-5924020E6A6F}"/>
    <cellStyle name="Comma 18 4 2" xfId="671" xr:uid="{F77099D0-7484-40DF-A045-977C4842174D}"/>
    <cellStyle name="Comma 18 4 3" xfId="672" xr:uid="{DED25C3C-0F29-46B8-998D-F2C12CF81F23}"/>
    <cellStyle name="Comma 18 4 4" xfId="3564" xr:uid="{87AD5C9A-E981-43DB-9993-F784342EEA1E}"/>
    <cellStyle name="Comma 18 4 4 2" xfId="5965" xr:uid="{0B59A2A3-84A9-43C2-A43B-51CF79901C3A}"/>
    <cellStyle name="Comma 18 4 4 2 2" xfId="11952" xr:uid="{2DC8D26B-4DA2-45EB-BA73-4BD34C72D6D1}"/>
    <cellStyle name="Comma 18 4 4 3" xfId="9640" xr:uid="{44CE044A-F644-41DF-B180-7A9913730BA7}"/>
    <cellStyle name="Comma 18 4 5" xfId="4795" xr:uid="{632DDBD0-5EC4-42DB-B6BA-0F6498E9D619}"/>
    <cellStyle name="Comma 18 4 5 2" xfId="10825" xr:uid="{A8679A2D-A937-4EA6-A674-D2654FC57F22}"/>
    <cellStyle name="Comma 18 4 6" xfId="8467" xr:uid="{F9DAA546-6FAB-4E19-9A50-4A98B4C52633}"/>
    <cellStyle name="Comma 18 5" xfId="673" xr:uid="{D737AB7A-9639-4466-A53D-326A6D2AD49C}"/>
    <cellStyle name="Comma 18 5 2" xfId="674" xr:uid="{2822DEB1-2590-4998-8470-27DF4AF009F0}"/>
    <cellStyle name="Comma 18 6" xfId="675" xr:uid="{B0DB7A21-C689-4EBE-B984-2E4D253E9E8F}"/>
    <cellStyle name="Comma 18 7" xfId="676" xr:uid="{FF7D7ABC-6FFB-455B-89E4-E82E47C15C7F}"/>
    <cellStyle name="Comma 18 8" xfId="3561" xr:uid="{91A31656-EB40-42D3-8481-E3256A41381B}"/>
    <cellStyle name="Comma 18 8 2" xfId="5962" xr:uid="{31A31F7D-4FAA-4F8C-89AD-182007394D32}"/>
    <cellStyle name="Comma 18 8 2 2" xfId="11949" xr:uid="{2B012DC1-516D-4DBA-BAB7-937AB006EA9B}"/>
    <cellStyle name="Comma 18 8 3" xfId="9637" xr:uid="{D88AC41D-E149-42F2-BAC5-6342F88F2339}"/>
    <cellStyle name="Comma 18 9" xfId="4792" xr:uid="{85140F78-B25E-49B3-B494-2DD680FC5943}"/>
    <cellStyle name="Comma 18 9 2" xfId="10822" xr:uid="{7A904427-ACF0-49BF-8F3B-3DB25B4D0D14}"/>
    <cellStyle name="Comma 180" xfId="3210" xr:uid="{3405A5B7-6D28-4D94-9980-D607FB13776A}"/>
    <cellStyle name="Comma 180 2" xfId="4427" xr:uid="{EAB707A9-4D69-41A7-B3B1-3021562988D1}"/>
    <cellStyle name="Comma 180 2 2" xfId="6784" xr:uid="{96F415A8-DEED-4316-871A-F25C6E5EE849}"/>
    <cellStyle name="Comma 180 2 2 2" xfId="12770" xr:uid="{88736B00-AA79-4CBD-8F3B-B573D4457A25}"/>
    <cellStyle name="Comma 180 2 2 2 2" xfId="17678" xr:uid="{C4C03B38-B049-4E50-B84C-465C64C0DE01}"/>
    <cellStyle name="Comma 180 2 2 3" xfId="15478" xr:uid="{A49EC34A-C2DF-4BDA-BB90-A7C740C32448}"/>
    <cellStyle name="Comma 180 2 3" xfId="10458" xr:uid="{E02FA562-079B-4F97-BF59-D13C9D2DB6DD}"/>
    <cellStyle name="Comma 180 2 3 2" xfId="16785" xr:uid="{F50E98D0-D703-44C6-BFCE-9828963C8104}"/>
    <cellStyle name="Comma 180 2 4" xfId="14576" xr:uid="{44484C22-6E32-45AC-B89F-8572BB6117EF}"/>
    <cellStyle name="Comma 180 3" xfId="5649" xr:uid="{2BF9CD31-00DD-4210-8978-E142D6769D4F}"/>
    <cellStyle name="Comma 180 3 2" xfId="11636" xr:uid="{D4378156-674E-41DC-B62B-E8CACD130CA2}"/>
    <cellStyle name="Comma 180 3 2 2" xfId="17249" xr:uid="{454C1BC0-515B-4B59-8AB0-3D88B4A05A61}"/>
    <cellStyle name="Comma 180 3 3" xfId="15049" xr:uid="{300E779E-1642-49E6-85BE-BA2D3F9B8C9F}"/>
    <cellStyle name="Comma 180 4" xfId="9324" xr:uid="{6C3FBAD5-1AA2-4968-915B-933D3F74C173}"/>
    <cellStyle name="Comma 180 4 2" xfId="16360" xr:uid="{CB609684-DD58-4BE4-A90B-27F079693B75}"/>
    <cellStyle name="Comma 180 5" xfId="14141" xr:uid="{9C4CE07D-F78B-4466-B83E-BA663D2AA7A5}"/>
    <cellStyle name="Comma 181" xfId="3221" xr:uid="{7DFB1B4D-968B-43E9-9292-FEFEB179E39E}"/>
    <cellStyle name="Comma 181 2" xfId="4438" xr:uid="{E6FC6886-2B5C-4ECB-A52A-D9A05A3D8FE2}"/>
    <cellStyle name="Comma 181 2 2" xfId="6795" xr:uid="{A3ED4696-3338-4037-A32C-402D4AA3D707}"/>
    <cellStyle name="Comma 181 2 2 2" xfId="12781" xr:uid="{16E51243-FB35-4339-B1F2-D71A6A262FA8}"/>
    <cellStyle name="Comma 181 2 2 2 2" xfId="17689" xr:uid="{E25084C4-5385-4BC9-BF47-61A66B36AB07}"/>
    <cellStyle name="Comma 181 2 2 3" xfId="15489" xr:uid="{7B8DF011-5EAA-4B0F-9F15-7281E0FFB871}"/>
    <cellStyle name="Comma 181 2 3" xfId="10469" xr:uid="{876701A1-3D0A-4F66-9800-F3CA8A95FCA5}"/>
    <cellStyle name="Comma 181 2 3 2" xfId="16796" xr:uid="{0187FA7B-D386-4382-A04F-FCFCF4EF7ED5}"/>
    <cellStyle name="Comma 181 2 4" xfId="14587" xr:uid="{BE022567-2C8B-4B5A-9BFF-E0B9A65268F6}"/>
    <cellStyle name="Comma 181 3" xfId="5659" xr:uid="{55AF1EEA-0CF9-4290-A81F-B2722045CF21}"/>
    <cellStyle name="Comma 181 3 2" xfId="11646" xr:uid="{DD7B62C7-0837-4D83-957B-C0B8177361C3}"/>
    <cellStyle name="Comma 181 3 2 2" xfId="17259" xr:uid="{2614AAF0-AEA2-4601-AFA8-25405876C7D6}"/>
    <cellStyle name="Comma 181 3 3" xfId="15059" xr:uid="{8AF93429-B806-4101-9A42-C9C0D3361475}"/>
    <cellStyle name="Comma 181 4" xfId="9334" xr:uid="{B16C9939-E069-41A8-BC3A-DD5135ED14A8}"/>
    <cellStyle name="Comma 181 4 2" xfId="16370" xr:uid="{0449D6D5-3746-4767-84EC-9C9F5AA401D6}"/>
    <cellStyle name="Comma 181 5" xfId="14151" xr:uid="{BA4664CC-00BF-4783-899C-E9C889AD39E6}"/>
    <cellStyle name="Comma 182" xfId="3224" xr:uid="{B9863E48-BC2F-495E-89FB-D32493A0A710}"/>
    <cellStyle name="Comma 182 2" xfId="4441" xr:uid="{2AD617F8-EDBC-43D1-8383-0DA25B5417B7}"/>
    <cellStyle name="Comma 182 2 2" xfId="6798" xr:uid="{E1A474A4-DD4C-4A48-B878-06EC23EEEFDD}"/>
    <cellStyle name="Comma 182 2 2 2" xfId="12784" xr:uid="{4CB02B1E-54AE-4F4B-BDED-F696E63CA22A}"/>
    <cellStyle name="Comma 182 2 2 2 2" xfId="17692" xr:uid="{7851B30E-E9C9-441A-A587-E7DD54DCAB56}"/>
    <cellStyle name="Comma 182 2 2 3" xfId="15492" xr:uid="{A46699B8-2AFC-4729-9A67-CC30EF7D115B}"/>
    <cellStyle name="Comma 182 2 3" xfId="10472" xr:uid="{C321C389-E5CE-4417-9430-6068D307E233}"/>
    <cellStyle name="Comma 182 2 3 2" xfId="16799" xr:uid="{CDA297E3-77F4-4DFD-9452-2F805D46E428}"/>
    <cellStyle name="Comma 182 2 4" xfId="14590" xr:uid="{E4FD53C4-3CB9-4C21-9FD4-B6B73464AE09}"/>
    <cellStyle name="Comma 182 3" xfId="5662" xr:uid="{7F2A338A-13B9-4E64-AED0-782427CBD568}"/>
    <cellStyle name="Comma 182 3 2" xfId="11649" xr:uid="{87FBE83A-320F-4515-AF6C-E84504C60652}"/>
    <cellStyle name="Comma 182 3 2 2" xfId="17262" xr:uid="{5AAD850A-FD96-4EF1-AC71-8787B1DF09CC}"/>
    <cellStyle name="Comma 182 3 3" xfId="15062" xr:uid="{A2D69FC3-5D98-4DC2-975B-7F3E217C641C}"/>
    <cellStyle name="Comma 182 4" xfId="9337" xr:uid="{4830E98D-77A2-4A73-9255-84CF7933009D}"/>
    <cellStyle name="Comma 182 4 2" xfId="16373" xr:uid="{719A0D24-0F05-47FF-9FCA-FEE3E8A36618}"/>
    <cellStyle name="Comma 182 5" xfId="14154" xr:uid="{5E6F42F5-298A-4A72-A8B0-07442CCCF28B}"/>
    <cellStyle name="Comma 183" xfId="3235" xr:uid="{96DDFCFF-2C6F-4B5C-8D90-65B452E5AE98}"/>
    <cellStyle name="Comma 183 2" xfId="4450" xr:uid="{0C163A6E-9AC5-4EA7-B864-24AB4EB524BD}"/>
    <cellStyle name="Comma 183 2 2" xfId="6807" xr:uid="{C2DACA72-A0DE-4254-A779-5DCEB67B1BCE}"/>
    <cellStyle name="Comma 183 2 2 2" xfId="12793" xr:uid="{A689737B-238E-4198-B8B8-F5914270CCFF}"/>
    <cellStyle name="Comma 183 2 2 2 2" xfId="17701" xr:uid="{14C6CF12-36B9-4354-8DCD-20B99FE5D863}"/>
    <cellStyle name="Comma 183 2 2 3" xfId="15501" xr:uid="{75034D17-1F86-43A1-AB21-5B32931EFFC9}"/>
    <cellStyle name="Comma 183 2 3" xfId="10481" xr:uid="{41CCE6EF-D408-4469-8623-F03620F49791}"/>
    <cellStyle name="Comma 183 2 3 2" xfId="16808" xr:uid="{BC021681-73C3-438F-8EBE-9B10CCCA676C}"/>
    <cellStyle name="Comma 183 2 4" xfId="14599" xr:uid="{773DEE80-C775-4C8D-A4FB-E85DC8A7765A}"/>
    <cellStyle name="Comma 183 3" xfId="5671" xr:uid="{8405171E-91A0-4D6A-AE48-C33420D1DCFC}"/>
    <cellStyle name="Comma 183 3 2" xfId="11658" xr:uid="{76F3CD4D-6B63-4CA2-9628-CDFF4C70E2CF}"/>
    <cellStyle name="Comma 183 3 2 2" xfId="17271" xr:uid="{96FF3AD2-AB56-45BA-A8C6-87F9894CD25E}"/>
    <cellStyle name="Comma 183 3 3" xfId="15071" xr:uid="{D3EC534D-F9E0-4603-AD4E-1FA88831268D}"/>
    <cellStyle name="Comma 183 4" xfId="9346" xr:uid="{AE5F5A65-EBD5-41DC-BBAB-B695EEECC0D6}"/>
    <cellStyle name="Comma 183 4 2" xfId="16382" xr:uid="{5D0A39DD-FAD7-46C4-8277-8CA16154E4A2}"/>
    <cellStyle name="Comma 183 5" xfId="14163" xr:uid="{9A1951F0-932B-4D7E-8C65-AE40D922A545}"/>
    <cellStyle name="Comma 184" xfId="3237" xr:uid="{B9AAA804-C8BA-4E48-A543-93FC4B82F9DA}"/>
    <cellStyle name="Comma 184 2" xfId="4452" xr:uid="{FFF0F170-DD5D-42EB-8D42-5C777A4D7880}"/>
    <cellStyle name="Comma 184 2 2" xfId="6809" xr:uid="{07D963B3-8326-4BC9-85C8-590080C8E936}"/>
    <cellStyle name="Comma 184 2 2 2" xfId="12795" xr:uid="{6140DEF5-FD6F-4AD3-8EB7-FF74163E690B}"/>
    <cellStyle name="Comma 184 2 2 2 2" xfId="17703" xr:uid="{6DAB0274-4F8E-4330-945D-5F6C2CFC0E05}"/>
    <cellStyle name="Comma 184 2 2 3" xfId="15503" xr:uid="{8FB0848C-9C35-409E-B9BE-3D73F952CA3A}"/>
    <cellStyle name="Comma 184 2 3" xfId="10483" xr:uid="{AD3FC72D-E58A-4C2B-A51F-A071B7271896}"/>
    <cellStyle name="Comma 184 2 3 2" xfId="16810" xr:uid="{61232845-7D21-4C33-8DDB-D75D75A7533D}"/>
    <cellStyle name="Comma 184 2 4" xfId="14601" xr:uid="{91E22515-DBD9-4BC4-A6FC-5FDFAE9814C2}"/>
    <cellStyle name="Comma 184 3" xfId="5673" xr:uid="{43C7A842-F842-493A-9B7E-B982DC74B513}"/>
    <cellStyle name="Comma 184 3 2" xfId="11660" xr:uid="{7F4CD274-E668-469C-8EF1-D1D49C665568}"/>
    <cellStyle name="Comma 184 3 2 2" xfId="17273" xr:uid="{E926DEDB-800C-4D9F-A452-3ABF1CD75D41}"/>
    <cellStyle name="Comma 184 3 3" xfId="15073" xr:uid="{CC7AB7F0-967C-49B2-9858-CC18C69DFCBE}"/>
    <cellStyle name="Comma 184 4" xfId="9348" xr:uid="{FCB037C1-BF7C-46BE-A510-98FCE48FB930}"/>
    <cellStyle name="Comma 184 4 2" xfId="16384" xr:uid="{CB32F7FD-33BE-4CEE-803D-10DE21374459}"/>
    <cellStyle name="Comma 184 5" xfId="14165" xr:uid="{61641528-5959-406D-BA6B-674771EEFC85}"/>
    <cellStyle name="Comma 185" xfId="3239" xr:uid="{E901C2CF-9849-42CE-9BC7-2D935BD0EFEF}"/>
    <cellStyle name="Comma 185 2" xfId="4454" xr:uid="{0F30024A-C7A5-4E82-92F0-0F90AD3CA775}"/>
    <cellStyle name="Comma 185 2 2" xfId="6811" xr:uid="{DCE0C73E-3B45-4FE0-8E88-018D356E408A}"/>
    <cellStyle name="Comma 185 2 2 2" xfId="12797" xr:uid="{2B24CA97-426C-48E4-A9EC-BF252B5CC116}"/>
    <cellStyle name="Comma 185 2 2 2 2" xfId="17705" xr:uid="{8B47C459-6995-4D87-A153-F58A9B2DD896}"/>
    <cellStyle name="Comma 185 2 2 3" xfId="15505" xr:uid="{E2D1ECA7-616A-4296-82D5-FC6AC21DA95B}"/>
    <cellStyle name="Comma 185 2 3" xfId="10485" xr:uid="{935038DA-EC7A-4DB8-8A85-F6DE220B3775}"/>
    <cellStyle name="Comma 185 2 3 2" xfId="16812" xr:uid="{42830DD6-C16C-41B9-8C19-62D68AE709BE}"/>
    <cellStyle name="Comma 185 2 4" xfId="14603" xr:uid="{C9E9CB76-1150-4096-8424-D7F3E7E90779}"/>
    <cellStyle name="Comma 185 3" xfId="5675" xr:uid="{6D0E11E5-377C-4FE0-9136-084E2F04F648}"/>
    <cellStyle name="Comma 185 3 2" xfId="11662" xr:uid="{A43E261B-E8E6-4490-85B8-D403F1C1967F}"/>
    <cellStyle name="Comma 185 3 2 2" xfId="17275" xr:uid="{258CE834-54DE-4086-B1BD-C861D7EB746A}"/>
    <cellStyle name="Comma 185 3 3" xfId="15075" xr:uid="{D326B944-0AA6-4151-81B0-779844B3A904}"/>
    <cellStyle name="Comma 185 4" xfId="9350" xr:uid="{08F1D81A-B119-42D5-92CB-41E9E2952B7E}"/>
    <cellStyle name="Comma 185 4 2" xfId="16386" xr:uid="{8C1C89D0-81DE-4A9D-BBB8-FA30FC4E69DB}"/>
    <cellStyle name="Comma 185 5" xfId="14167" xr:uid="{BCC3660D-4A37-47B3-AAF7-52D367FBAA10}"/>
    <cellStyle name="Comma 186" xfId="3241" xr:uid="{6D37D441-BBD0-45B5-B2AD-10782B4B3A87}"/>
    <cellStyle name="Comma 186 2" xfId="4456" xr:uid="{698E5D72-58F1-4800-AB6F-C9D0DB65F499}"/>
    <cellStyle name="Comma 186 2 2" xfId="6813" xr:uid="{67B7BF51-0C45-4035-80C9-EAD295F41DA5}"/>
    <cellStyle name="Comma 186 2 2 2" xfId="12799" xr:uid="{EBF51AEA-C883-487F-9D59-D9AC6A7B56A4}"/>
    <cellStyle name="Comma 186 2 2 2 2" xfId="17707" xr:uid="{3792ACE9-3C54-44C1-9485-C965A294A121}"/>
    <cellStyle name="Comma 186 2 2 3" xfId="15507" xr:uid="{805078D0-5471-46B4-9041-07681911631F}"/>
    <cellStyle name="Comma 186 2 3" xfId="10487" xr:uid="{B9C611D2-EA42-45BB-B9A1-924917012B63}"/>
    <cellStyle name="Comma 186 2 3 2" xfId="16814" xr:uid="{23E16FD0-E947-4777-808A-E3BE04CFDEB4}"/>
    <cellStyle name="Comma 186 2 4" xfId="14605" xr:uid="{3A9C6581-2154-4E1B-9FD2-AB0C32DE4098}"/>
    <cellStyle name="Comma 186 3" xfId="5677" xr:uid="{1EB173C8-2A6A-4C76-BAC4-18B65D8E4B68}"/>
    <cellStyle name="Comma 186 3 2" xfId="11664" xr:uid="{83602414-65B7-4AA1-BFFC-CEC37E316F6D}"/>
    <cellStyle name="Comma 186 3 2 2" xfId="17277" xr:uid="{BB25E5E4-1F60-4DA6-8C01-BEC6BF658059}"/>
    <cellStyle name="Comma 186 3 3" xfId="15077" xr:uid="{3AE1E8E6-7686-4521-B1D4-4F88C3F90507}"/>
    <cellStyle name="Comma 186 4" xfId="9352" xr:uid="{F41A832D-E9A8-4A7C-858A-DF5E6A3E9902}"/>
    <cellStyle name="Comma 186 4 2" xfId="16388" xr:uid="{7FEA92E7-BDC2-4DBF-B408-638BFAE2F143}"/>
    <cellStyle name="Comma 186 5" xfId="14169" xr:uid="{1EF87CC0-8503-4F1E-9FF0-83BD6EBCF5D1}"/>
    <cellStyle name="Comma 187" xfId="3256" xr:uid="{B3B5CEB1-313E-42B5-93E5-92D12EB338E8}"/>
    <cellStyle name="Comma 187 2" xfId="4471" xr:uid="{66FA707F-4D5A-46B0-A438-A6C813EEDFAD}"/>
    <cellStyle name="Comma 187 2 2" xfId="6828" xr:uid="{E814B821-73DB-45C8-A03E-F3016847A8CF}"/>
    <cellStyle name="Comma 187 2 2 2" xfId="12814" xr:uid="{5365CEE4-64A8-4A36-8423-FA289E4817AC}"/>
    <cellStyle name="Comma 187 2 2 2 2" xfId="17722" xr:uid="{8A468E44-1E26-4DF4-BFFA-C3584F635253}"/>
    <cellStyle name="Comma 187 2 2 3" xfId="15522" xr:uid="{DF9F6D9A-7FA0-4624-8B2D-2CC06935B814}"/>
    <cellStyle name="Comma 187 2 3" xfId="10502" xr:uid="{637C68D7-BC10-4B64-962E-B0DF5E4F6DEB}"/>
    <cellStyle name="Comma 187 2 3 2" xfId="16829" xr:uid="{8BE72477-8148-48D6-BD00-9EA1B97978F6}"/>
    <cellStyle name="Comma 187 2 4" xfId="14620" xr:uid="{73702751-1CC6-4572-B0A4-49BE7CDB23E8}"/>
    <cellStyle name="Comma 187 3" xfId="5692" xr:uid="{3680997E-A5A0-442D-91FF-692DE0AC657E}"/>
    <cellStyle name="Comma 187 3 2" xfId="11679" xr:uid="{591123CD-CE9B-4C4C-AD10-34BACC3F05E3}"/>
    <cellStyle name="Comma 187 3 2 2" xfId="17292" xr:uid="{7C78935C-2926-4C27-AE9A-2A69737EE4BA}"/>
    <cellStyle name="Comma 187 3 3" xfId="15092" xr:uid="{F12D7EBB-7651-4E10-B17B-6855F568F239}"/>
    <cellStyle name="Comma 187 4" xfId="9367" xr:uid="{9F5A15CD-EFAD-490A-8FC5-C1635C49CB80}"/>
    <cellStyle name="Comma 187 4 2" xfId="16403" xr:uid="{69F44051-7AB7-4E0D-973E-B8DCB19265B5}"/>
    <cellStyle name="Comma 187 5" xfId="14184" xr:uid="{4835EC84-E7C8-41B4-8464-D196574BB777}"/>
    <cellStyle name="Comma 188" xfId="3258" xr:uid="{5FECD593-6083-47EC-A413-07E06D55B208}"/>
    <cellStyle name="Comma 188 2" xfId="4473" xr:uid="{F894A6CC-DEEE-424F-BBAB-7AEF5DF6DFA9}"/>
    <cellStyle name="Comma 188 2 2" xfId="6830" xr:uid="{C86C5DEF-5B44-4C27-B882-2A12EA8BA363}"/>
    <cellStyle name="Comma 188 2 2 2" xfId="12816" xr:uid="{74E38596-281C-4E8C-8DBF-7B7CC3BE38E5}"/>
    <cellStyle name="Comma 188 2 2 2 2" xfId="17724" xr:uid="{5BDDB0E7-E3FD-421E-AE2E-77F7AA33E406}"/>
    <cellStyle name="Comma 188 2 2 3" xfId="15524" xr:uid="{D9DDF940-BD45-4B0C-A91D-44A99ADB2ACF}"/>
    <cellStyle name="Comma 188 2 3" xfId="10504" xr:uid="{AF04564F-63FE-44DC-BAEB-AFB2F76C2000}"/>
    <cellStyle name="Comma 188 2 3 2" xfId="16831" xr:uid="{D324F6AF-4FBD-4EFF-AE93-11E80A6FD553}"/>
    <cellStyle name="Comma 188 2 4" xfId="14622" xr:uid="{5BDE5040-D1C3-4779-A8D5-C3ADA08EA372}"/>
    <cellStyle name="Comma 188 3" xfId="5694" xr:uid="{F7CC1670-DF88-436A-82CD-EBF8B781102C}"/>
    <cellStyle name="Comma 188 3 2" xfId="11681" xr:uid="{79BF7F4A-3E9A-48C0-AC4F-84E6F448AD9F}"/>
    <cellStyle name="Comma 188 3 2 2" xfId="17294" xr:uid="{30CBB3A1-1EE8-4E4D-9B9C-A39CA3805B30}"/>
    <cellStyle name="Comma 188 3 3" xfId="15094" xr:uid="{36A66493-A9CE-468C-AF0C-61EB5DC3C553}"/>
    <cellStyle name="Comma 188 4" xfId="9369" xr:uid="{D141410D-4FBB-4829-A326-DFF0C01AAE7E}"/>
    <cellStyle name="Comma 188 4 2" xfId="16405" xr:uid="{BEE24D71-8595-4531-87BA-6E3D48A3016F}"/>
    <cellStyle name="Comma 188 5" xfId="14186" xr:uid="{6EC85E2A-ECA0-4744-A40A-ECFBE7BA532F}"/>
    <cellStyle name="Comma 189" xfId="3324" xr:uid="{C9498945-87CF-4BC0-BE4E-BC0C0B8E6B7C}"/>
    <cellStyle name="Comma 189 2" xfId="4505" xr:uid="{411DED01-21A4-4B16-AC12-F251CCF622AC}"/>
    <cellStyle name="Comma 189 2 2" xfId="6862" xr:uid="{9C03F0CD-31F3-4406-AC3F-0B18DF495AD9}"/>
    <cellStyle name="Comma 189 2 2 2" xfId="12848" xr:uid="{8A97E8D5-9A09-436B-9E4A-FB939003A25A}"/>
    <cellStyle name="Comma 189 2 2 2 2" xfId="17756" xr:uid="{FE1A71EE-FFE3-4469-B7B8-AE60CC2E3DEC}"/>
    <cellStyle name="Comma 189 2 2 3" xfId="15556" xr:uid="{6BAB78ED-85F4-4300-9B23-23B15299CAF4}"/>
    <cellStyle name="Comma 189 2 3" xfId="10536" xr:uid="{94EE83FB-4FAE-4A00-B65E-41E157FBB3B7}"/>
    <cellStyle name="Comma 189 2 3 2" xfId="16863" xr:uid="{51A05242-0D01-46A1-9CCC-7C0612AFDE9A}"/>
    <cellStyle name="Comma 189 2 4" xfId="14654" xr:uid="{C9E8B24C-B3FA-443B-8F48-D421E5EDAD25}"/>
    <cellStyle name="Comma 189 3" xfId="4511" xr:uid="{893F811A-8DFE-42C1-A0D5-AFDB1B688A8B}"/>
    <cellStyle name="Comma 189 3 2" xfId="6868" xr:uid="{0529EDDA-ABD4-4405-AEEC-54044EFBA24E}"/>
    <cellStyle name="Comma 189 3 2 2" xfId="12854" xr:uid="{F219786B-6BA2-46C1-BB95-6A77D3502C83}"/>
    <cellStyle name="Comma 189 3 2 2 2" xfId="17761" xr:uid="{8F9FC890-338E-49AA-9D1B-DDFF517B55BF}"/>
    <cellStyle name="Comma 189 3 2 3" xfId="15561" xr:uid="{0AAF0344-B7F8-4533-8253-9EC19D39A4A7}"/>
    <cellStyle name="Comma 189 3 3" xfId="10542" xr:uid="{B7EE1DF2-6E2B-4921-91BA-EA1E8273241E}"/>
    <cellStyle name="Comma 189 3 3 2" xfId="16868" xr:uid="{41AA47A7-B276-4E3A-B715-C7978A383728}"/>
    <cellStyle name="Comma 189 3 4" xfId="14659" xr:uid="{E9464D18-2C0C-4262-9E74-E53A97A24242}"/>
    <cellStyle name="Comma 189 4" xfId="5726" xr:uid="{DB0F1494-6C5F-497E-AF6E-844E1E4E3295}"/>
    <cellStyle name="Comma 189 4 2" xfId="11713" xr:uid="{81B46292-655D-45FE-B50C-3023E8236E31}"/>
    <cellStyle name="Comma 189 4 2 2" xfId="17326" xr:uid="{46B08E2C-6B33-4BEC-B469-7F4E4B317A8F}"/>
    <cellStyle name="Comma 189 4 3" xfId="15126" xr:uid="{038A9C86-83FA-4FCD-AF65-45A587FD083D}"/>
    <cellStyle name="Comma 189 5" xfId="9401" xr:uid="{E377B0DB-19E5-4B30-9176-B5DBB4992FFB}"/>
    <cellStyle name="Comma 189 5 2" xfId="16437" xr:uid="{E29D14AC-A7B0-4716-A3BE-D9A29B705E70}"/>
    <cellStyle name="Comma 189 6" xfId="14219" xr:uid="{680E923B-3C9D-47FD-8363-AE9934DBD94B}"/>
    <cellStyle name="Comma 19" xfId="677" xr:uid="{09E7D92D-2FF1-49BC-96BF-6B3AB8A92B3A}"/>
    <cellStyle name="Comma 19 10" xfId="18935" xr:uid="{23432728-D4CC-40C5-839A-9D1A8FB4457E}"/>
    <cellStyle name="Comma 19 11" xfId="19446" xr:uid="{2101AA24-F44F-480B-9CF2-D40F95AC74C6}"/>
    <cellStyle name="Comma 19 2" xfId="678" xr:uid="{A8B5D9BF-D0DF-490F-B6D8-8D15A71EBB86}"/>
    <cellStyle name="Comma 19 2 2" xfId="18772" xr:uid="{BD3CC742-4896-48BE-A758-93FF21CB5B0F}"/>
    <cellStyle name="Comma 19 3" xfId="679" xr:uid="{F7A0308C-5DFD-467A-B671-2461D4FE500F}"/>
    <cellStyle name="Comma 19 4" xfId="680" xr:uid="{E0AA72DD-FD25-4C25-BA00-903C68B1F0A8}"/>
    <cellStyle name="Comma 19 4 2" xfId="3566" xr:uid="{20D1151B-66A6-4351-8470-6B1F1C1DEB20}"/>
    <cellStyle name="Comma 19 4 2 2" xfId="5967" xr:uid="{F7E0EF3E-9D44-434C-8D88-B7AE6CDB4EAD}"/>
    <cellStyle name="Comma 19 4 2 2 2" xfId="11954" xr:uid="{06AC7B1C-113A-4022-9A4C-D032C983118E}"/>
    <cellStyle name="Comma 19 4 2 3" xfId="9642" xr:uid="{97166DD3-2D3B-43FC-8739-D19F152477D1}"/>
    <cellStyle name="Comma 19 4 3" xfId="4797" xr:uid="{B5A6B32F-BEE7-4EA2-809D-EACA31A0A7F6}"/>
    <cellStyle name="Comma 19 4 3 2" xfId="10827" xr:uid="{3F1BE96F-1EB8-4D43-8D9E-2E09D7721D6F}"/>
    <cellStyle name="Comma 19 4 4" xfId="8469" xr:uid="{CD91AA3F-801C-47EC-B9B0-CA324E634CDC}"/>
    <cellStyle name="Comma 19 5" xfId="3565" xr:uid="{C43FF0CC-A056-4128-9736-5ECF24609A8E}"/>
    <cellStyle name="Comma 19 5 2" xfId="5966" xr:uid="{D74FAA80-C67D-4FD3-97DA-9DBC5BAB7CA7}"/>
    <cellStyle name="Comma 19 5 2 2" xfId="11953" xr:uid="{19ED75FC-91EC-41A7-8FDB-377864AE9CF3}"/>
    <cellStyle name="Comma 19 5 3" xfId="9641" xr:uid="{E4E9F313-3874-4A31-B979-41E318EE5E45}"/>
    <cellStyle name="Comma 19 6" xfId="4796" xr:uid="{25656317-AEF5-4010-8F08-0138163DDECB}"/>
    <cellStyle name="Comma 19 6 2" xfId="10826" xr:uid="{E891BAD0-BC1B-47A9-837E-64F919ECCC94}"/>
    <cellStyle name="Comma 19 7" xfId="8468" xr:uid="{C076953C-AFF2-401A-95A0-FA3939DA0621}"/>
    <cellStyle name="Comma 19 8" xfId="18641" xr:uid="{DBF0F006-E313-4FAD-AA17-BCA2E3AFDAB3}"/>
    <cellStyle name="Comma 19 8 2" xfId="20019" xr:uid="{AF28DA54-E750-4F95-9A28-7D684BD47DC1}"/>
    <cellStyle name="Comma 19 9" xfId="18530" xr:uid="{61B6ED93-F4FF-49B3-AD83-37C7B537D765}"/>
    <cellStyle name="Comma 190" xfId="3326" xr:uid="{A4BE72B7-485C-4326-A8E0-17A7D56CA97A}"/>
    <cellStyle name="Comma 190 2" xfId="5728" xr:uid="{CF039655-A68E-44C8-BB7E-3CA41647BCE5}"/>
    <cellStyle name="Comma 190 2 2" xfId="11715" xr:uid="{0BA39D53-7885-4F10-BEEB-FE2BECC8648C}"/>
    <cellStyle name="Comma 190 2 2 2" xfId="17328" xr:uid="{2135517C-1D32-48A6-97D2-0A672DCDFAB8}"/>
    <cellStyle name="Comma 190 2 3" xfId="15128" xr:uid="{DA5D16AA-834A-4663-824A-526C3B101567}"/>
    <cellStyle name="Comma 190 3" xfId="9403" xr:uid="{1FC26232-5F94-4351-92B9-4DAC47BE36F7}"/>
    <cellStyle name="Comma 190 3 2" xfId="16439" xr:uid="{44987494-9260-4E01-B14E-8A4F6E235ECB}"/>
    <cellStyle name="Comma 190 4" xfId="14221" xr:uid="{E0A0719B-0D9E-425D-A286-4C38DBFAB760}"/>
    <cellStyle name="Comma 191" xfId="3328" xr:uid="{A8B0CDAD-4473-4FD4-B684-FF6CB70F3224}"/>
    <cellStyle name="Comma 191 2" xfId="5730" xr:uid="{2F1D9A64-D357-4C09-9E65-992788B22090}"/>
    <cellStyle name="Comma 191 2 2" xfId="11717" xr:uid="{53BBAAFE-73B5-4AEF-82D4-F34B95DA2E3F}"/>
    <cellStyle name="Comma 191 2 2 2" xfId="17330" xr:uid="{7757098F-F670-45B1-B6B0-965D11A4BBAE}"/>
    <cellStyle name="Comma 191 2 3" xfId="15130" xr:uid="{CDDFD2F3-7E41-4DC8-9A26-EE16046C10FC}"/>
    <cellStyle name="Comma 191 3" xfId="9405" xr:uid="{9231E360-E5AE-4FF9-9699-2B7241718592}"/>
    <cellStyle name="Comma 191 3 2" xfId="16441" xr:uid="{025028DB-D732-418D-8826-BA270930230E}"/>
    <cellStyle name="Comma 191 4" xfId="14223" xr:uid="{FA837168-CF5B-4348-A0AC-D11FE99072FE}"/>
    <cellStyle name="Comma 192" xfId="3332" xr:uid="{33F47CE2-69D4-455D-BC1B-1D82FF21B0C0}"/>
    <cellStyle name="Comma 192 2" xfId="5733" xr:uid="{48ECDD2A-326C-4C11-AA1B-01EF3A23682B}"/>
    <cellStyle name="Comma 192 2 2" xfId="11720" xr:uid="{C2F5BC7A-3058-4A1E-B22A-7A8D04C79C77}"/>
    <cellStyle name="Comma 192 2 2 2" xfId="20516" xr:uid="{60F3F551-DB45-4C20-8F99-06FE82B4F8EC}"/>
    <cellStyle name="Comma 192 2 2 3" xfId="21043" xr:uid="{5102E3CB-7EC8-4EC9-B87B-EB94C3396068}"/>
    <cellStyle name="Comma 192 2 3" xfId="20466" xr:uid="{2BF38143-4A49-4353-A80A-E62D51E537F9}"/>
    <cellStyle name="Comma 192 2 4" xfId="20786" xr:uid="{B6A85549-5D07-43F9-98F4-7FEF32535804}"/>
    <cellStyle name="Comma 192 3" xfId="9408" xr:uid="{B154FD30-DE9A-4D78-9670-F6A4053578CD}"/>
    <cellStyle name="Comma 192 3 2" xfId="20498" xr:uid="{C4656F1E-D24F-454B-9A7E-5C9FD081FC7F}"/>
    <cellStyle name="Comma 192 3 3" xfId="21018" xr:uid="{2F578DCC-15AF-4063-AE70-527AFD943557}"/>
    <cellStyle name="Comma 192 4" xfId="20416" xr:uid="{8CA84950-791B-4187-9696-0F6751B1C451}"/>
    <cellStyle name="Comma 192 5" xfId="20734" xr:uid="{53C1F4B2-3586-4BBB-AB13-895BF170F348}"/>
    <cellStyle name="Comma 193" xfId="3330" xr:uid="{2921D95E-3383-4B75-91F7-CD5649D22BB2}"/>
    <cellStyle name="Comma 193 2" xfId="5732" xr:uid="{1796393E-F493-4085-BDEB-71D1EDB5FA6B}"/>
    <cellStyle name="Comma 193 2 2" xfId="11719" xr:uid="{55EC3F9D-7F27-4706-ABD6-BE6D6ED72049}"/>
    <cellStyle name="Comma 193 2 2 2" xfId="17332" xr:uid="{01438529-6860-42C9-950E-93D743F681B9}"/>
    <cellStyle name="Comma 193 2 3" xfId="15132" xr:uid="{43FF3D31-AC5C-414A-9E30-7681B008B982}"/>
    <cellStyle name="Comma 193 3" xfId="9407" xr:uid="{8D943A0B-9AAB-436C-A313-56277729B4D1}"/>
    <cellStyle name="Comma 193 3 2" xfId="16443" xr:uid="{5CA666AB-FEC7-47FE-B5B3-AEE6E40D9024}"/>
    <cellStyle name="Comma 193 4" xfId="14225" xr:uid="{D636C94E-E706-4AF0-B6E2-6277BC105726}"/>
    <cellStyle name="Comma 194" xfId="4240" xr:uid="{9F36E61A-9C97-484E-9EA7-4EA6ABFBF0DA}"/>
    <cellStyle name="Comma 194 2" xfId="6641" xr:uid="{7692B25A-0E41-483E-98B8-F4393EDDE135}"/>
    <cellStyle name="Comma 194 2 2" xfId="12627" xr:uid="{034789CD-40C1-41F6-93D5-9150C8734DEB}"/>
    <cellStyle name="Comma 194 2 2 2" xfId="17541" xr:uid="{19B3E113-7506-4C16-A233-E66A6EF0BFD7}"/>
    <cellStyle name="Comma 194 2 3" xfId="15341" xr:uid="{3792EF99-3A08-4BFA-BC3C-F6101FC74E6B}"/>
    <cellStyle name="Comma 194 3" xfId="10315" xr:uid="{7FDFF2D1-92DC-4B2C-85F2-C4271A5A1ABD}"/>
    <cellStyle name="Comma 194 3 2" xfId="16648" xr:uid="{D029D2D1-E0EB-4C22-A40A-7FCE5947521D}"/>
    <cellStyle name="Comma 194 4" xfId="14439" xr:uid="{84F122B9-46CB-44A9-8C53-CA5D8F3677B6}"/>
    <cellStyle name="Comma 195" xfId="4509" xr:uid="{32482C08-3552-4BA3-8817-E531B082688E}"/>
    <cellStyle name="Comma 195 2" xfId="6866" xr:uid="{C66C6965-29B8-4FBD-8C2D-088CBE24D9BB}"/>
    <cellStyle name="Comma 195 2 2" xfId="12852" xr:uid="{E925FCA0-9A6B-43AE-AD82-9396C854B1F8}"/>
    <cellStyle name="Comma 195 2 2 2" xfId="17759" xr:uid="{D03E34A7-DA0A-454E-B491-E17401DFF8E8}"/>
    <cellStyle name="Comma 195 2 3" xfId="15559" xr:uid="{B1BECA0C-2550-4854-AA2C-EB8ED541E7D0}"/>
    <cellStyle name="Comma 195 3" xfId="10540" xr:uid="{006C21BC-EE08-4AAC-8A60-ED74730D1D7C}"/>
    <cellStyle name="Comma 195 3 2" xfId="16866" xr:uid="{438D24CB-2495-4332-8B8A-FF6BF9C2549C}"/>
    <cellStyle name="Comma 195 4" xfId="14657" xr:uid="{47CFACC6-1B03-4093-9A74-C149F0378C62}"/>
    <cellStyle name="Comma 196" xfId="4238" xr:uid="{B11843FA-7BA8-46EC-A3AF-7E09D1A82CEE}"/>
    <cellStyle name="Comma 196 2" xfId="6639" xr:uid="{EDB27E2C-4382-4566-83FC-F6FEC01B3816}"/>
    <cellStyle name="Comma 196 2 2" xfId="12625" xr:uid="{543D3815-08CC-41F7-B616-018B7B4890BB}"/>
    <cellStyle name="Comma 196 2 2 2" xfId="17539" xr:uid="{74A9D87C-A9FA-4A64-B0D2-725C40A176B2}"/>
    <cellStyle name="Comma 196 2 3" xfId="15339" xr:uid="{A5699A47-7199-4DEF-B0A9-710E6B8D4A9D}"/>
    <cellStyle name="Comma 196 3" xfId="10313" xr:uid="{156326C0-A00C-4E6E-938B-714F4AACFC76}"/>
    <cellStyle name="Comma 196 3 2" xfId="16646" xr:uid="{BEE0A028-F5D2-45FB-83F5-5019B3F6B0C3}"/>
    <cellStyle name="Comma 196 4" xfId="14437" xr:uid="{60E96988-5793-4918-B18E-271271A8C308}"/>
    <cellStyle name="Comma 197" xfId="4507" xr:uid="{070A633A-F25D-4CDD-B21C-E49D44343C3B}"/>
    <cellStyle name="Comma 197 2" xfId="6864" xr:uid="{12BEE744-83FF-48F3-A21C-DEE6455BD252}"/>
    <cellStyle name="Comma 197 2 2" xfId="12850" xr:uid="{00580632-6941-4810-940B-3D2831A6D69D}"/>
    <cellStyle name="Comma 197 2 2 2" xfId="17757" xr:uid="{0CA94FC7-3EF2-4079-866D-990F3517A352}"/>
    <cellStyle name="Comma 197 2 3" xfId="15557" xr:uid="{9028AA5E-B5CC-4DC6-8256-AF60A5BB14A5}"/>
    <cellStyle name="Comma 197 3" xfId="10538" xr:uid="{1838115A-9427-41DD-804E-3C20C58ACEE9}"/>
    <cellStyle name="Comma 197 3 2" xfId="16864" xr:uid="{5A44917C-79F1-4DF1-B4BC-DD3F8E2924D8}"/>
    <cellStyle name="Comma 197 4" xfId="14655" xr:uid="{1FF927F4-E657-45A2-8FC9-B1B3A2D7D84A}"/>
    <cellStyle name="Comma 198" xfId="4050" xr:uid="{4A78E061-EB0B-484B-911D-03FF269A7DE6}"/>
    <cellStyle name="Comma 198 2" xfId="6451" xr:uid="{D1C1AAE1-8A55-4895-ABE7-97A8D402246C}"/>
    <cellStyle name="Comma 198 2 2" xfId="12438" xr:uid="{95A130D7-4606-4480-A384-23ED14FA716B}"/>
    <cellStyle name="Comma 198 2 2 2" xfId="17420" xr:uid="{5EC13DC3-EEE3-43DD-9C43-EF94EF043F35}"/>
    <cellStyle name="Comma 198 2 3" xfId="15218" xr:uid="{7E734A07-C903-4134-92C1-51AB767DF5FE}"/>
    <cellStyle name="Comma 198 3" xfId="10126" xr:uid="{D37174A8-9C5B-4530-9B59-4AEA7792D5D5}"/>
    <cellStyle name="Comma 198 3 2" xfId="16528" xr:uid="{026E3B4C-ED32-4E5C-8D73-089AB804607D}"/>
    <cellStyle name="Comma 198 4" xfId="14315" xr:uid="{44DFF882-3C2A-4816-9769-B8E921DDE27E}"/>
    <cellStyle name="Comma 199" xfId="4563" xr:uid="{6C1A9693-CA15-496F-A737-D91C66DE4EB6}"/>
    <cellStyle name="Comma 199 2" xfId="4512" xr:uid="{B6C14DBE-9F2F-425E-A901-37904F81FDBF}"/>
    <cellStyle name="Comma 199 2 2" xfId="6869" xr:uid="{A77652F5-1618-431B-9C86-487BA1F5DD3D}"/>
    <cellStyle name="Comma 199 2 2 2" xfId="12855" xr:uid="{36A2794B-3BB7-474C-9FE3-9EB56A43D7E0}"/>
    <cellStyle name="Comma 199 2 2 2 2" xfId="21058" xr:uid="{A23168C5-EE89-4083-BCB8-814396CCA7D1}"/>
    <cellStyle name="Comma 199 2 2 3" xfId="20802" xr:uid="{D7FDD10E-CD95-491A-8185-53823BCB2095}"/>
    <cellStyle name="Comma 199 2 3" xfId="10543" xr:uid="{D5F8CD30-85F0-4007-BA08-6210B47DA2E2}"/>
    <cellStyle name="Comma 199 2 3 2" xfId="21029" xr:uid="{C22AB67E-57AC-4A55-AA2B-002FD8ACFBCF}"/>
    <cellStyle name="Comma 199 2 4" xfId="20756" xr:uid="{8A8E99B3-5FD5-4ED9-8957-CEC4FA929609}"/>
    <cellStyle name="Comma 199 3" xfId="10593" xr:uid="{26117F61-0F47-42B6-B798-FA484E00DC39}"/>
    <cellStyle name="Comma 199 3 2" xfId="21033" xr:uid="{C4B18860-1B23-4081-9ABC-E146610FA9DD}"/>
    <cellStyle name="Comma 199 4" xfId="20761" xr:uid="{3428602F-4487-4BCA-8043-939ED4914F33}"/>
    <cellStyle name="Comma 2" xfId="2" xr:uid="{00000000-0005-0000-0000-000002000000}"/>
    <cellStyle name="Comma 2 10" xfId="681" xr:uid="{90344904-37DD-4F05-BA4F-BF6ABFC2F288}"/>
    <cellStyle name="Comma 2 10 2" xfId="682" xr:uid="{CBC63AC7-F4E7-47C2-89AE-29C0E57C09F2}"/>
    <cellStyle name="Comma 2 10 2 2" xfId="3568" xr:uid="{BE7076C8-3EAC-4465-BB52-C0FDEDF02FE9}"/>
    <cellStyle name="Comma 2 10 2 2 2" xfId="5969" xr:uid="{B02090D7-BDB6-46B6-A75B-9BB4A2D6762D}"/>
    <cellStyle name="Comma 2 10 2 2 2 2" xfId="11956" xr:uid="{A26EDB8B-9975-4651-A1C5-A4DA72780AC0}"/>
    <cellStyle name="Comma 2 10 2 2 3" xfId="9644" xr:uid="{134388DD-B672-4FBC-A498-7D6A80408252}"/>
    <cellStyle name="Comma 2 10 2 3" xfId="4799" xr:uid="{63253415-7DED-4579-81E9-15C3E8B4583B}"/>
    <cellStyle name="Comma 2 10 2 3 2" xfId="10829" xr:uid="{49EF74FD-3A99-401E-935B-4E2AD447D2D7}"/>
    <cellStyle name="Comma 2 10 2 4" xfId="8471" xr:uid="{96C07F10-A3FB-4C09-83B7-4634470F4169}"/>
    <cellStyle name="Comma 2 10 3" xfId="683" xr:uid="{1D161613-0DA4-4DD7-B8A3-A323EF6924C8}"/>
    <cellStyle name="Comma 2 10 3 2" xfId="3569" xr:uid="{75D3F83B-91B8-4BD1-966F-7F532F6AC09F}"/>
    <cellStyle name="Comma 2 10 3 2 2" xfId="5970" xr:uid="{36C0CF23-F834-497E-9175-66092F209E3F}"/>
    <cellStyle name="Comma 2 10 3 2 2 2" xfId="11957" xr:uid="{E448E31A-A491-42E7-8C41-91AA7E604CAA}"/>
    <cellStyle name="Comma 2 10 3 2 3" xfId="9645" xr:uid="{426866B8-B56D-4549-8B54-936AB07F996B}"/>
    <cellStyle name="Comma 2 10 3 3" xfId="4800" xr:uid="{7972BF5D-E9AF-481E-9676-54B78EA14EB4}"/>
    <cellStyle name="Comma 2 10 3 3 2" xfId="10830" xr:uid="{E947C7E7-D817-4FA2-BC0F-6FE290397337}"/>
    <cellStyle name="Comma 2 10 3 4" xfId="8472" xr:uid="{D1C33E10-8A4D-4BBA-A28E-D38365DE7C15}"/>
    <cellStyle name="Comma 2 10 4" xfId="684" xr:uid="{2BCC5C07-04B2-4CA4-AA72-AB0E014291F5}"/>
    <cellStyle name="Comma 2 10 4 2" xfId="3570" xr:uid="{768287B4-C81B-4D76-BA5A-FCE7A4058CC6}"/>
    <cellStyle name="Comma 2 10 4 2 2" xfId="5971" xr:uid="{EE18C072-B917-4ADF-9D48-A8077D03815E}"/>
    <cellStyle name="Comma 2 10 4 2 2 2" xfId="11958" xr:uid="{80EDBDBC-3551-4649-9F4B-431EFCC092D0}"/>
    <cellStyle name="Comma 2 10 4 2 3" xfId="9646" xr:uid="{DC405C4A-ABDF-4E46-B8C6-645227B84BCD}"/>
    <cellStyle name="Comma 2 10 4 3" xfId="4801" xr:uid="{26785643-83CF-4367-93CE-F504BAC04D7D}"/>
    <cellStyle name="Comma 2 10 4 3 2" xfId="10831" xr:uid="{7ADE612B-66ED-43B9-9DDF-D55D306354CE}"/>
    <cellStyle name="Comma 2 10 4 4" xfId="8473" xr:uid="{BC1F6747-C545-4E2E-B4A8-6417F930A555}"/>
    <cellStyle name="Comma 2 10 5" xfId="3567" xr:uid="{93CF7F20-FE08-441D-A7D9-137DEC5DAA0C}"/>
    <cellStyle name="Comma 2 10 5 2" xfId="5968" xr:uid="{5A2A12AD-1E5D-47E4-9C5C-D2AB660EEEAE}"/>
    <cellStyle name="Comma 2 10 5 2 2" xfId="11955" xr:uid="{3D81AE4D-BBF2-4D74-A384-CD40ECC56A9C}"/>
    <cellStyle name="Comma 2 10 5 3" xfId="9643" xr:uid="{07C6A200-139F-4783-8534-7D011D0D143C}"/>
    <cellStyle name="Comma 2 10 6" xfId="4798" xr:uid="{B5FC0B92-8CA1-44CD-9B72-ADF295F26E69}"/>
    <cellStyle name="Comma 2 10 6 2" xfId="10828" xr:uid="{61F0160D-2FF5-47F0-8DD2-4EA4C545F382}"/>
    <cellStyle name="Comma 2 10 7" xfId="6923" xr:uid="{4A1E51B0-9429-4E92-A767-ABC2A7C5C2AE}"/>
    <cellStyle name="Comma 2 10 7 2" xfId="12909" xr:uid="{7BEF986C-4F7D-45AF-913D-9198B1DC2628}"/>
    <cellStyle name="Comma 2 10 8" xfId="8470" xr:uid="{A2AB962E-E9CD-4470-89EF-50DD2B763215}"/>
    <cellStyle name="Comma 2 10 9" xfId="18647" xr:uid="{62027E7C-FD85-4171-9E28-0BDF451BF5BC}"/>
    <cellStyle name="Comma 2 11" xfId="685" xr:uid="{5AB5C33A-2634-452E-8DDA-A4E939CEF94F}"/>
    <cellStyle name="Comma 2 11 2" xfId="3571" xr:uid="{DD44142A-7BAD-4A9A-BB4B-B677E1B11CB5}"/>
    <cellStyle name="Comma 2 11 2 2" xfId="5972" xr:uid="{6D557D48-921E-4435-9F85-9B572438ECBB}"/>
    <cellStyle name="Comma 2 11 2 2 2" xfId="11959" xr:uid="{A8A7FB86-DAAD-406B-A234-74677E218C92}"/>
    <cellStyle name="Comma 2 11 2 3" xfId="9647" xr:uid="{39138EDA-618A-422F-AFAA-BF918537BDAA}"/>
    <cellStyle name="Comma 2 11 3" xfId="4802" xr:uid="{3123DBF2-265F-4E00-84F2-970AFC7ADB82}"/>
    <cellStyle name="Comma 2 11 3 2" xfId="10832" xr:uid="{AAEE830F-B550-42B7-9EE9-3D2D7F205070}"/>
    <cellStyle name="Comma 2 11 4" xfId="8474" xr:uid="{71A178ED-BD9C-4DAC-83C4-AE0DD2EA5185}"/>
    <cellStyle name="Comma 2 12" xfId="686" xr:uid="{42042148-A092-4CAB-85C8-FC3875983785}"/>
    <cellStyle name="Comma 2 12 2" xfId="3572" xr:uid="{9FE9545C-2E3A-467B-B757-F7BBA25287E7}"/>
    <cellStyle name="Comma 2 12 2 2" xfId="5973" xr:uid="{10F723C9-263A-436A-86B3-6480370CAA01}"/>
    <cellStyle name="Comma 2 12 2 2 2" xfId="11960" xr:uid="{1B60CD9F-747B-4115-BDB7-232ACACBFF45}"/>
    <cellStyle name="Comma 2 12 2 3" xfId="9648" xr:uid="{5598CA15-CB3C-429F-AE83-0E433F1A2874}"/>
    <cellStyle name="Comma 2 12 3" xfId="4803" xr:uid="{7EB55E49-77EA-408C-9CF3-357806E3C2E1}"/>
    <cellStyle name="Comma 2 12 3 2" xfId="10833" xr:uid="{D645C475-3ECF-4E8E-8998-3A0E85858347}"/>
    <cellStyle name="Comma 2 12 4" xfId="8475" xr:uid="{6F1BC61B-2C0F-48AD-9468-E0B9377090FB}"/>
    <cellStyle name="Comma 2 13" xfId="687" xr:uid="{E7985F5F-530F-4F00-8A8F-72BB1B268076}"/>
    <cellStyle name="Comma 2 13 2" xfId="3573" xr:uid="{6C54462E-09EC-4729-9AAF-88134755A43D}"/>
    <cellStyle name="Comma 2 13 2 2" xfId="5974" xr:uid="{E0BAD4F3-981E-4103-88D6-2211E7BF215E}"/>
    <cellStyle name="Comma 2 13 2 2 2" xfId="11961" xr:uid="{9A73528E-03AC-4459-A2CD-DC2D5FA06500}"/>
    <cellStyle name="Comma 2 13 2 3" xfId="9649" xr:uid="{22FEBB1F-90EC-4D9A-8F77-66C2063DAE95}"/>
    <cellStyle name="Comma 2 13 3" xfId="4804" xr:uid="{7151A779-57EC-4831-B91E-7A165CC01B56}"/>
    <cellStyle name="Comma 2 13 3 2" xfId="10834" xr:uid="{DE7A8E59-E582-4987-B8A6-C2879DC2BB71}"/>
    <cellStyle name="Comma 2 13 4" xfId="8476" xr:uid="{2E62847B-7E11-4AAA-B19B-6C3B573D94D3}"/>
    <cellStyle name="Comma 2 14" xfId="688" xr:uid="{20DB73AB-2873-4C3F-9604-0599F2F6BDD1}"/>
    <cellStyle name="Comma 2 14 2" xfId="3574" xr:uid="{F6816001-C341-462D-AE1C-5CD518D05CBC}"/>
    <cellStyle name="Comma 2 14 2 2" xfId="5975" xr:uid="{714E53BC-AAC7-4A53-A43C-2FC826EDE8EA}"/>
    <cellStyle name="Comma 2 14 2 2 2" xfId="11962" xr:uid="{46AC9FFF-CB0A-4E4D-9A1F-ACFCF95994D3}"/>
    <cellStyle name="Comma 2 14 2 3" xfId="9650" xr:uid="{4615B4E3-7A8D-4A3C-962B-666DE9885C74}"/>
    <cellStyle name="Comma 2 14 3" xfId="4805" xr:uid="{185F6B17-4D7A-4E7F-A540-E4F34D7CD29E}"/>
    <cellStyle name="Comma 2 14 3 2" xfId="10835" xr:uid="{F51A15B7-D0B1-492B-AF45-6B0049F44BAF}"/>
    <cellStyle name="Comma 2 14 4" xfId="8477" xr:uid="{A52B9357-2580-4ADE-9A02-7E5AB28E86D1}"/>
    <cellStyle name="Comma 2 15" xfId="2418" xr:uid="{2C6CC9C4-B48D-4E25-95EE-65972CF93B3C}"/>
    <cellStyle name="Comma 2 15 2" xfId="4289" xr:uid="{DF48F3CB-644C-4F8A-9E77-D7E58709776E}"/>
    <cellStyle name="Comma 2 15 2 2" xfId="6647" xr:uid="{0A140C2A-D3FE-453E-AB91-D8E2626613BA}"/>
    <cellStyle name="Comma 2 15 2 2 2" xfId="12633" xr:uid="{54E5EFF7-E892-4D63-A1ED-CE0E36AD9B67}"/>
    <cellStyle name="Comma 2 15 2 3" xfId="10321" xr:uid="{3D03F377-9BAB-495B-8828-5A88FCA7C837}"/>
    <cellStyle name="Comma 2 15 3" xfId="5514" xr:uid="{C5A2B251-04FE-461C-A200-62A3938BDF03}"/>
    <cellStyle name="Comma 2 15 3 2" xfId="11501" xr:uid="{71B54EDB-40C9-4AD2-9D4D-209AC17B1F9D}"/>
    <cellStyle name="Comma 2 15 4" xfId="9186" xr:uid="{D67A1398-1DDC-44C2-88B1-D860A81C0340}"/>
    <cellStyle name="Comma 2 16" xfId="3333" xr:uid="{E94A6E1B-033B-4BC8-AEFB-54BC34E7C783}"/>
    <cellStyle name="Comma 2 16 2" xfId="5734" xr:uid="{D8D4A556-202F-42AD-B6CA-CDE758A88039}"/>
    <cellStyle name="Comma 2 16 2 2" xfId="11721" xr:uid="{6536E50D-6216-4E07-9303-25F700AEEC19}"/>
    <cellStyle name="Comma 2 16 3" xfId="9409" xr:uid="{B6D41AEC-1583-4979-805C-26A6071A65F0}"/>
    <cellStyle name="Comma 2 17" xfId="4564" xr:uid="{6FC7F7E8-9156-4CAA-A91B-47744BBDC4CA}"/>
    <cellStyle name="Comma 2 17 2" xfId="10594" xr:uid="{0CE6BCBC-2D07-4E0D-B607-26AE8227EEF6}"/>
    <cellStyle name="Comma 2 18" xfId="8208" xr:uid="{163898FE-BCC1-4CBF-8AFD-7D0C3C413F3D}"/>
    <cellStyle name="Comma 2 18 2" xfId="13308" xr:uid="{560F556B-C0D1-43AE-AEE0-5C168138BBAE}"/>
    <cellStyle name="Comma 2 18 2 2" xfId="18180" xr:uid="{3444BDDD-C81F-4C32-8024-327736C8742C}"/>
    <cellStyle name="Comma 2 18 3" xfId="15991" xr:uid="{782629F3-CA0D-44D5-B3E6-76C82E26E857}"/>
    <cellStyle name="Comma 2 19" xfId="8235" xr:uid="{B45C3D67-CCEE-415F-B84B-94452B111CBF}"/>
    <cellStyle name="Comma 2 2" xfId="3" xr:uid="{00000000-0005-0000-0000-000003000000}"/>
    <cellStyle name="Comma 2 2 10" xfId="8083" xr:uid="{FB4EDAB8-D246-4017-8462-A44FCA1D03B8}"/>
    <cellStyle name="Comma 2 2 10 2" xfId="13211" xr:uid="{D40E8DBC-332B-4002-9AA4-97C6666DF0F7}"/>
    <cellStyle name="Comma 2 2 10 2 2" xfId="18097" xr:uid="{B47914B2-9B81-410F-ACA2-16FA05DE740D}"/>
    <cellStyle name="Comma 2 2 10 3" xfId="15908" xr:uid="{D06E41C7-F90A-4E26-A68B-11EF9C4F87D1}"/>
    <cellStyle name="Comma 2 2 11" xfId="8250" xr:uid="{E299BBC7-C449-4CCE-86B5-69AA31EB1923}"/>
    <cellStyle name="Comma 2 2 12" xfId="13533" xr:uid="{AA3B0411-050C-4F9C-9849-AD7B3DDDC7E7}"/>
    <cellStyle name="Comma 2 2 13" xfId="13601" xr:uid="{CA7DF595-EB9E-4EBB-B791-DF771CD41143}"/>
    <cellStyle name="Comma 2 2 14" xfId="13567" xr:uid="{15DC9A79-7E38-4040-90B2-D9E5BEADE629}"/>
    <cellStyle name="Comma 2 2 15" xfId="133" xr:uid="{0F07297D-387E-448B-9E9D-D3BE55ABFECA}"/>
    <cellStyle name="Comma 2 2 2" xfId="30" xr:uid="{16F22FF7-0909-4A6B-95BF-E41EF49786F7}"/>
    <cellStyle name="Comma 2 2 2 10" xfId="689" xr:uid="{B3E9635C-4371-4E64-8EB7-999F59AFF8C6}"/>
    <cellStyle name="Comma 2 2 2 2" xfId="690" xr:uid="{F38B59B0-CD3E-4BC7-99CB-8EBB343E5E8A}"/>
    <cellStyle name="Comma 2 2 2 2 2" xfId="3164" xr:uid="{CAE97284-DB67-46DC-BAAE-1546C9DFED74}"/>
    <cellStyle name="Comma 2 2 2 2 2 2" xfId="4383" xr:uid="{1A69D01A-800D-4A37-9111-D03DEEC192E8}"/>
    <cellStyle name="Comma 2 2 2 2 2 2 2" xfId="6740" xr:uid="{4C2BA69F-65D1-4E6B-8FE5-11A52D0F539F}"/>
    <cellStyle name="Comma 2 2 2 2 2 2 2 2" xfId="12726" xr:uid="{FCF74FC3-9BA3-46DA-BB1D-2DD9B9337AD3}"/>
    <cellStyle name="Comma 2 2 2 2 2 2 2 2 2" xfId="17635" xr:uid="{C4169756-3C55-4AD3-AF2A-5CEBBB3ACC6D}"/>
    <cellStyle name="Comma 2 2 2 2 2 2 2 3" xfId="15435" xr:uid="{116356E2-4CEC-4862-92C1-A7A804284809}"/>
    <cellStyle name="Comma 2 2 2 2 2 2 3" xfId="10414" xr:uid="{166BE22C-61D0-406B-8475-9C1A8177CC9D}"/>
    <cellStyle name="Comma 2 2 2 2 2 2 3 2" xfId="16742" xr:uid="{F49FCC63-2615-4286-AC37-9303B2FEF8AD}"/>
    <cellStyle name="Comma 2 2 2 2 2 2 4" xfId="14533" xr:uid="{1F03F9F1-C1F3-4DEB-95D4-54F67C39CF6A}"/>
    <cellStyle name="Comma 2 2 2 2 2 3" xfId="5605" xr:uid="{FF83974E-2B91-453D-9356-9D504370C878}"/>
    <cellStyle name="Comma 2 2 2 2 2 3 2" xfId="11592" xr:uid="{5B769989-E8F5-4CB4-A39C-613E47D0850A}"/>
    <cellStyle name="Comma 2 2 2 2 2 3 2 2" xfId="17206" xr:uid="{29EF160A-A01F-4049-B1B1-2AAEDEA40CF7}"/>
    <cellStyle name="Comma 2 2 2 2 2 3 3" xfId="15006" xr:uid="{EF4A0248-D22E-4AEB-AD9E-FE5D88E85640}"/>
    <cellStyle name="Comma 2 2 2 2 2 4" xfId="8085" xr:uid="{39ED2338-9F89-4E06-9FDD-75A9DB0ACDAC}"/>
    <cellStyle name="Comma 2 2 2 2 2 4 2" xfId="13213" xr:uid="{FFCF967B-33BF-42AF-8185-507B225BBB6E}"/>
    <cellStyle name="Comma 2 2 2 2 2 4 2 2" xfId="18099" xr:uid="{48816CC5-4EA4-4608-A9EC-C852A2A7A7BD}"/>
    <cellStyle name="Comma 2 2 2 2 2 4 3" xfId="15910" xr:uid="{6A7123F6-9110-4EF1-BC8C-633C8C613E96}"/>
    <cellStyle name="Comma 2 2 2 2 2 5" xfId="9280" xr:uid="{49D0EBAC-166E-4ABD-8322-C1DF45F3AED6}"/>
    <cellStyle name="Comma 2 2 2 2 2 5 2" xfId="16317" xr:uid="{5CC6CAA0-DF9D-4973-BBAE-FE48FCC3943B}"/>
    <cellStyle name="Comma 2 2 2 2 2 6" xfId="14098" xr:uid="{8B91D8E2-DA51-4840-A6D8-B437FF06F5C6}"/>
    <cellStyle name="Comma 2 2 2 2 3" xfId="3208" xr:uid="{D358DF95-07DD-4D55-9576-768BBD6B092E}"/>
    <cellStyle name="Comma 2 2 2 2 3 2" xfId="4425" xr:uid="{5AE77E8B-8067-46DA-B0CB-88ABB89E2EFA}"/>
    <cellStyle name="Comma 2 2 2 2 3 2 2" xfId="6782" xr:uid="{F4278226-0D00-48EA-A16E-48DA1AD61A6C}"/>
    <cellStyle name="Comma 2 2 2 2 3 2 2 2" xfId="12768" xr:uid="{2D8AB03C-7B0B-447F-892F-B7CB8F26028B}"/>
    <cellStyle name="Comma 2 2 2 2 3 2 3" xfId="10456" xr:uid="{A11C96F1-4C99-4538-A4ED-38D2C8F4D366}"/>
    <cellStyle name="Comma 2 2 2 2 3 3" xfId="5647" xr:uid="{51E93166-5ABC-4CDA-BFA2-ECB7ECBCFB41}"/>
    <cellStyle name="Comma 2 2 2 2 3 3 2" xfId="11634" xr:uid="{F07406BF-D8A8-4986-8586-E5254A079FF4}"/>
    <cellStyle name="Comma 2 2 2 2 3 4" xfId="9322" xr:uid="{6F90F1ED-660E-4AF4-86F6-23C23DD34928}"/>
    <cellStyle name="Comma 2 2 2 2 3 5" xfId="20414" xr:uid="{E15B366E-CBA6-4C21-AF37-C49780D0B728}"/>
    <cellStyle name="Comma 2 2 2 2 3 6" xfId="19500" xr:uid="{4C6312A7-536C-4898-A6F5-9071801C6EE7}"/>
    <cellStyle name="Comma 2 2 2 2 4" xfId="3576" xr:uid="{8197A838-D217-40AB-8986-362C2E744D1A}"/>
    <cellStyle name="Comma 2 2 2 2 4 2" xfId="5977" xr:uid="{1E1EDBD8-2742-4233-AC2B-4633566CA2B1}"/>
    <cellStyle name="Comma 2 2 2 2 4 2 2" xfId="11964" xr:uid="{6F6D9B34-8B84-4265-9621-248764118325}"/>
    <cellStyle name="Comma 2 2 2 2 4 3" xfId="9652" xr:uid="{0C98F969-2016-48E2-9409-49C76E907942}"/>
    <cellStyle name="Comma 2 2 2 2 5" xfId="4807" xr:uid="{87B820CD-D708-43F1-8A5A-4A925A4FDA55}"/>
    <cellStyle name="Comma 2 2 2 2 5 2" xfId="10837" xr:uid="{3E85FA33-875E-43D7-BB44-70B7B3C75C36}"/>
    <cellStyle name="Comma 2 2 2 2 6" xfId="8219" xr:uid="{EB102DA1-3D96-4567-BDBD-A7EEBA869947}"/>
    <cellStyle name="Comma 2 2 2 2 6 2" xfId="13319" xr:uid="{9CE88B9D-078F-4AD4-818F-A6365816F96E}"/>
    <cellStyle name="Comma 2 2 2 2 6 2 2" xfId="18190" xr:uid="{FFAB8D82-1CC5-4940-B376-8DF20336E117}"/>
    <cellStyle name="Comma 2 2 2 2 6 3" xfId="16001" xr:uid="{0A81C57E-DA37-44D7-ADEE-3FF6F66FA0D6}"/>
    <cellStyle name="Comma 2 2 2 2 7" xfId="8479" xr:uid="{06B8A287-E8C6-49DA-BC7D-617CB3563AF4}"/>
    <cellStyle name="Comma 2 2 2 2 8" xfId="18750" xr:uid="{36DBCA34-F498-4837-9850-6876C88847BB}"/>
    <cellStyle name="Comma 2 2 2 2 8 2" xfId="20021" xr:uid="{A3CD3A58-4A29-4457-A94A-8F475D19A939}"/>
    <cellStyle name="Comma 2 2 2 3" xfId="691" xr:uid="{4A26BB0E-ABC3-457C-8EFB-DA282A85F87A}"/>
    <cellStyle name="Comma 2 2 2 3 2" xfId="3577" xr:uid="{6FD238D0-918C-43E6-8C95-87BA0733A60A}"/>
    <cellStyle name="Comma 2 2 2 3 2 2" xfId="5978" xr:uid="{1F941F0B-DF97-437E-B454-1F5287B434FB}"/>
    <cellStyle name="Comma 2 2 2 3 2 2 2" xfId="11965" xr:uid="{620667A5-B469-4441-90E7-20774F76C7BC}"/>
    <cellStyle name="Comma 2 2 2 3 2 3" xfId="9653" xr:uid="{9573B43A-B500-413D-8BB6-EBFE4D5BE7AD}"/>
    <cellStyle name="Comma 2 2 2 3 3" xfId="4808" xr:uid="{D83B0DF4-9CCD-46A5-9166-455830EF827E}"/>
    <cellStyle name="Comma 2 2 2 3 3 2" xfId="10838" xr:uid="{A5BCBF43-E033-4A13-B3A5-92BD6C7446ED}"/>
    <cellStyle name="Comma 2 2 2 3 4" xfId="8137" xr:uid="{15ED462B-FD13-4DD3-B7D3-6381C1002A18}"/>
    <cellStyle name="Comma 2 2 2 3 4 2" xfId="13251" xr:uid="{6325847A-BBE8-4BE6-8DB5-259401ECF8E3}"/>
    <cellStyle name="Comma 2 2 2 3 4 2 2" xfId="18132" xr:uid="{DC16D71F-1232-4748-AE15-96A22C440150}"/>
    <cellStyle name="Comma 2 2 2 3 4 3" xfId="15943" xr:uid="{BD04A740-DD6D-493E-B1DC-E9BCC0565E3C}"/>
    <cellStyle name="Comma 2 2 2 3 5" xfId="8480" xr:uid="{4805CCB3-C830-4A45-A240-E2FCF55D0809}"/>
    <cellStyle name="Comma 2 2 2 3 6" xfId="20022" xr:uid="{6F3CAD53-7F3A-4879-BD49-886FB7B5474F}"/>
    <cellStyle name="Comma 2 2 2 4" xfId="3575" xr:uid="{B14769DF-7358-4037-98E8-BDC88698F4CA}"/>
    <cellStyle name="Comma 2 2 2 4 2" xfId="5976" xr:uid="{BD3559AB-8D2A-4695-AEB2-45CF53D4E476}"/>
    <cellStyle name="Comma 2 2 2 4 2 2" xfId="11963" xr:uid="{424BB91E-59BA-416A-9D80-B713CE156946}"/>
    <cellStyle name="Comma 2 2 2 4 3" xfId="9651" xr:uid="{98542285-CB76-487B-9B14-C2F7CDAEA8BA}"/>
    <cellStyle name="Comma 2 2 2 4 4" xfId="20422" xr:uid="{D738EC99-D059-4FCF-B518-407669179640}"/>
    <cellStyle name="Comma 2 2 2 4 5" xfId="19431" xr:uid="{194B16D3-7776-4FDE-8571-62F495870353}"/>
    <cellStyle name="Comma 2 2 2 5" xfId="4806" xr:uid="{A90658AB-4334-4019-842A-7B3FB93E8602}"/>
    <cellStyle name="Comma 2 2 2 5 2" xfId="10836" xr:uid="{16A7AD31-4D12-4B7D-BF07-243678C18186}"/>
    <cellStyle name="Comma 2 2 2 5 3" xfId="20451" xr:uid="{D0434704-6953-4F6F-8BEF-F7B1F5B521C5}"/>
    <cellStyle name="Comma 2 2 2 5 4" xfId="19474" xr:uid="{B3AF1307-AB89-41CE-9A12-238F519BAC46}"/>
    <cellStyle name="Comma 2 2 2 6" xfId="8036" xr:uid="{E70B680A-001F-4FC1-A203-D8E2C7667AEB}"/>
    <cellStyle name="Comma 2 2 2 6 2" xfId="13172" xr:uid="{A03CD382-20AD-4CAC-B9FB-A7DB256AC2D9}"/>
    <cellStyle name="Comma 2 2 2 6 2 2" xfId="18060" xr:uid="{674BD96B-AE85-4FC5-9BC8-5ED23FDA6C47}"/>
    <cellStyle name="Comma 2 2 2 6 3" xfId="15871" xr:uid="{71000498-AB59-4982-8225-CDD680751A16}"/>
    <cellStyle name="Comma 2 2 2 7" xfId="8478" xr:uid="{03F51E67-BD9D-4818-A40D-AA04E91F744B}"/>
    <cellStyle name="Comma 2 2 2 8" xfId="13393" xr:uid="{E4243824-BA09-4828-8277-F87506ED802E}"/>
    <cellStyle name="Comma 2 2 2 9" xfId="18453" xr:uid="{8AB9EDA3-66CD-4BCB-B62E-CB51695040D0}"/>
    <cellStyle name="Comma 2 2 2 9 2" xfId="20020" xr:uid="{94833C1F-B92B-4C75-A52F-F3475E686C61}"/>
    <cellStyle name="Comma 2 2 3" xfId="692" xr:uid="{0E64C20B-C6AB-43CA-8FD5-7513D30E1762}"/>
    <cellStyle name="Comma 2 2 3 2" xfId="693" xr:uid="{AC28A58B-498C-4BB2-B004-25837A791F09}"/>
    <cellStyle name="Comma 2 2 3 2 2" xfId="3165" xr:uid="{F64694F4-56F4-4EDD-B5EE-51E324E51AFE}"/>
    <cellStyle name="Comma 2 2 3 2 2 2" xfId="4384" xr:uid="{C409BAA1-1A26-4A27-8E68-B2B34D776707}"/>
    <cellStyle name="Comma 2 2 3 2 2 2 2" xfId="6741" xr:uid="{5D751BBE-0BE9-4DBC-84F8-4BFD245EB575}"/>
    <cellStyle name="Comma 2 2 3 2 2 2 2 2" xfId="12727" xr:uid="{FF610430-9698-4770-8406-253FF83A7AF8}"/>
    <cellStyle name="Comma 2 2 3 2 2 2 2 2 2" xfId="17636" xr:uid="{DB88933C-C46E-4134-B934-3A63034D26FB}"/>
    <cellStyle name="Comma 2 2 3 2 2 2 2 3" xfId="15436" xr:uid="{901F673C-605B-48FD-9F6F-5A318D8AFFCA}"/>
    <cellStyle name="Comma 2 2 3 2 2 2 3" xfId="10415" xr:uid="{CCFB5CAF-0BD3-4B30-AC88-36277849CA90}"/>
    <cellStyle name="Comma 2 2 3 2 2 2 3 2" xfId="16743" xr:uid="{08CC4899-8862-47A1-BCA9-FC9961BFA252}"/>
    <cellStyle name="Comma 2 2 3 2 2 2 4" xfId="14534" xr:uid="{682075B2-0FF5-4C53-B739-B8A4C44BFE0A}"/>
    <cellStyle name="Comma 2 2 3 2 2 3" xfId="5606" xr:uid="{3AC6D43C-A0DB-4A45-B5C0-1B9F367975B6}"/>
    <cellStyle name="Comma 2 2 3 2 2 3 2" xfId="11593" xr:uid="{DE8D870D-D849-447F-97E6-1963CA645505}"/>
    <cellStyle name="Comma 2 2 3 2 2 3 2 2" xfId="17207" xr:uid="{38EA250E-DD7F-4B37-BE2A-6E83CC552EED}"/>
    <cellStyle name="Comma 2 2 3 2 2 3 3" xfId="15007" xr:uid="{F7FDC0B8-ECB2-41BE-BAB0-8E2229B72DAE}"/>
    <cellStyle name="Comma 2 2 3 2 2 4" xfId="8153" xr:uid="{3C12D283-A981-4755-B9F6-274F2374A5BB}"/>
    <cellStyle name="Comma 2 2 3 2 2 4 2" xfId="13264" xr:uid="{9EA04246-70B3-47FF-A462-92A443A3614D}"/>
    <cellStyle name="Comma 2 2 3 2 2 4 2 2" xfId="18143" xr:uid="{DF4A6751-C4DE-4D2A-9535-7E29BBD19195}"/>
    <cellStyle name="Comma 2 2 3 2 2 4 3" xfId="15954" xr:uid="{63C92269-3912-4008-B270-C1E1247DF4A7}"/>
    <cellStyle name="Comma 2 2 3 2 2 5" xfId="9281" xr:uid="{2300C549-71C2-4C15-96B8-B17F22324CDD}"/>
    <cellStyle name="Comma 2 2 3 2 2 5 2" xfId="16318" xr:uid="{F440BEE9-4DBC-4875-BF04-A63C311CEF3E}"/>
    <cellStyle name="Comma 2 2 3 2 2 6" xfId="14099" xr:uid="{0904288A-A9C9-442C-93F4-38289E3E8E00}"/>
    <cellStyle name="Comma 2 2 3 2 3" xfId="3579" xr:uid="{70F0EB14-E506-4EF2-88AB-CDDF3AE97090}"/>
    <cellStyle name="Comma 2 2 3 2 3 2" xfId="5980" xr:uid="{5B71FFDB-7331-4F35-ADF9-24349A781A40}"/>
    <cellStyle name="Comma 2 2 3 2 3 2 2" xfId="11967" xr:uid="{ECFA637F-20BD-4C80-9666-EFB2AA7F9D05}"/>
    <cellStyle name="Comma 2 2 3 2 3 3" xfId="9655" xr:uid="{B1B406CA-C296-4534-8E8E-E9676E6660D8}"/>
    <cellStyle name="Comma 2 2 3 2 4" xfId="4810" xr:uid="{E4EEB7DA-8594-40E3-B41A-5395F16BF12E}"/>
    <cellStyle name="Comma 2 2 3 2 4 2" xfId="10840" xr:uid="{11965735-0401-4CB8-BB70-9E236FFA9AA2}"/>
    <cellStyle name="Comma 2 2 3 2 5" xfId="8025" xr:uid="{D6C6902F-B56F-4D04-9F77-8803CFD879FE}"/>
    <cellStyle name="Comma 2 2 3 2 5 2" xfId="13161" xr:uid="{02A62730-82D2-4F4E-95D8-8CF01C426FEF}"/>
    <cellStyle name="Comma 2 2 3 2 5 2 2" xfId="18052" xr:uid="{9089A558-D686-4665-BDD0-A23AA688F720}"/>
    <cellStyle name="Comma 2 2 3 2 5 3" xfId="15863" xr:uid="{24E645E0-F991-4B64-97FE-E48CD9464E73}"/>
    <cellStyle name="Comma 2 2 3 2 6" xfId="8482" xr:uid="{CE815516-2E38-4A3C-80D6-4086C8F363C4}"/>
    <cellStyle name="Comma 2 2 3 2 7" xfId="18751" xr:uid="{5D29FBE6-CF39-499D-9DDA-08BB056BFF9F}"/>
    <cellStyle name="Comma 2 2 3 2 7 2" xfId="20024" xr:uid="{8CE88FFE-F480-4510-8973-47DB1380EF80}"/>
    <cellStyle name="Comma 2 2 3 3" xfId="3166" xr:uid="{E4190EFC-5834-42D5-8F41-F3A828372291}"/>
    <cellStyle name="Comma 2 2 3 3 2" xfId="4385" xr:uid="{EEA4353D-9A2E-478A-9309-CDD298D42A06}"/>
    <cellStyle name="Comma 2 2 3 3 2 2" xfId="6742" xr:uid="{B56276D1-3EF4-4CC7-BE53-180E99E3293B}"/>
    <cellStyle name="Comma 2 2 3 3 2 2 2" xfId="12728" xr:uid="{6B871FAD-EF55-407C-8619-994459761013}"/>
    <cellStyle name="Comma 2 2 3 3 2 2 2 2" xfId="17637" xr:uid="{A3D8C021-A9D1-4878-B91B-A064AE468BEE}"/>
    <cellStyle name="Comma 2 2 3 3 2 2 3" xfId="15437" xr:uid="{C95DA4E3-A895-49C6-9CE0-C82CCCAF39A9}"/>
    <cellStyle name="Comma 2 2 3 3 2 2 4" xfId="19894" xr:uid="{1B44F090-4F77-4868-AF29-15A67FA87E57}"/>
    <cellStyle name="Comma 2 2 3 3 2 3" xfId="10416" xr:uid="{B7BE5CDF-4302-4D52-AE22-F6BAE5FB97AF}"/>
    <cellStyle name="Comma 2 2 3 3 2 3 2" xfId="16744" xr:uid="{5271915E-794C-4BAE-AF45-5D779ECBFDE8}"/>
    <cellStyle name="Comma 2 2 3 3 2 4" xfId="14535" xr:uid="{E32F73B9-3A01-431A-8209-5FE534DDEA38}"/>
    <cellStyle name="Comma 2 2 3 3 2 5" xfId="19566" xr:uid="{00331B83-F3B8-4B88-9979-E9284784757E}"/>
    <cellStyle name="Comma 2 2 3 3 3" xfId="5607" xr:uid="{B320293E-ED5E-4DAD-BBAD-93196E397AFE}"/>
    <cellStyle name="Comma 2 2 3 3 3 2" xfId="11594" xr:uid="{8BE44D7C-E50B-41CD-B2FA-F9ACEA023933}"/>
    <cellStyle name="Comma 2 2 3 3 3 2 2" xfId="17208" xr:uid="{D58E2678-D727-407C-A00D-0E418D48DCE9}"/>
    <cellStyle name="Comma 2 2 3 3 3 3" xfId="15008" xr:uid="{06DFE529-C99B-43DC-8726-844BF633F54E}"/>
    <cellStyle name="Comma 2 2 3 3 3 4" xfId="19831" xr:uid="{0FC56B31-BD16-4BC7-B7CB-169A8FFEADDE}"/>
    <cellStyle name="Comma 2 2 3 3 4" xfId="8181" xr:uid="{D96768D4-A0A2-4AD4-8DED-C9A7D2B35080}"/>
    <cellStyle name="Comma 2 2 3 3 4 2" xfId="13285" xr:uid="{6ADF6BA6-D757-47D4-AD2B-B4D9B664EC22}"/>
    <cellStyle name="Comma 2 2 3 3 4 2 2" xfId="18159" xr:uid="{C0BA373D-5F25-456B-98F6-5810EE4BD970}"/>
    <cellStyle name="Comma 2 2 3 3 4 3" xfId="15970" xr:uid="{BE14E381-730F-4EB2-A24C-BC1784941210}"/>
    <cellStyle name="Comma 2 2 3 3 5" xfId="9282" xr:uid="{6DE42FBA-BE07-4952-B45A-3E333518F97B}"/>
    <cellStyle name="Comma 2 2 3 3 5 2" xfId="16319" xr:uid="{5A97C1DA-07A2-494A-AD76-3046D47981F2}"/>
    <cellStyle name="Comma 2 2 3 3 6" xfId="14100" xr:uid="{3E582FEE-39D6-40BD-8450-A31D332D5F11}"/>
    <cellStyle name="Comma 2 2 3 3 7" xfId="19458" xr:uid="{756B490D-17B6-4FF3-ACC0-CEBA3B389666}"/>
    <cellStyle name="Comma 2 2 3 4" xfId="3578" xr:uid="{11A3BF07-D105-4E6D-BDC8-7BCB05D244F8}"/>
    <cellStyle name="Comma 2 2 3 4 2" xfId="5979" xr:uid="{1B949F7C-BD99-47E0-AE56-A362FC5C3352}"/>
    <cellStyle name="Comma 2 2 3 4 2 2" xfId="11966" xr:uid="{49BA0D6D-227B-4D3E-9FA6-EA5FF4ED7921}"/>
    <cellStyle name="Comma 2 2 3 4 3" xfId="9654" xr:uid="{2E3DD156-3961-4E79-9454-B3130B081104}"/>
    <cellStyle name="Comma 2 2 3 4 4" xfId="20423" xr:uid="{1DEB1999-DE33-435D-ACED-24320D3D77DC}"/>
    <cellStyle name="Comma 2 2 3 4 5" xfId="19499" xr:uid="{11038143-74FB-4794-B40D-1F16907CA2AC}"/>
    <cellStyle name="Comma 2 2 3 5" xfId="4809" xr:uid="{F3B3065B-A8E5-43B1-A8AE-15381E2870DD}"/>
    <cellStyle name="Comma 2 2 3 5 2" xfId="10839" xr:uid="{E255E926-B07D-46B6-84EF-CCA58D31BA06}"/>
    <cellStyle name="Comma 2 2 3 6" xfId="8103" xr:uid="{2CEA52FE-BE79-4C05-889E-5BBA6531E590}"/>
    <cellStyle name="Comma 2 2 3 6 2" xfId="13226" xr:uid="{6A131970-7FD5-4F59-A523-147CCB60B744}"/>
    <cellStyle name="Comma 2 2 3 6 2 2" xfId="18110" xr:uid="{24D98E88-2EC5-4D5E-82C4-520C5AC92A2D}"/>
    <cellStyle name="Comma 2 2 3 6 3" xfId="15921" xr:uid="{BE48776B-617C-404A-BA6D-B4A9E65A2ED5}"/>
    <cellStyle name="Comma 2 2 3 7" xfId="8481" xr:uid="{A44A8E99-064F-4F28-B3E0-98A28C70A5C8}"/>
    <cellStyle name="Comma 2 2 3 8" xfId="18554" xr:uid="{492F80B7-1920-4830-B7A2-68F63BD26CB7}"/>
    <cellStyle name="Comma 2 2 3 8 2" xfId="20023" xr:uid="{3863EC50-71EB-481C-A753-6C82870D53D2}"/>
    <cellStyle name="Comma 2 2 4" xfId="694" xr:uid="{0A31A5A5-3899-4B3A-8768-7778A7846EA3}"/>
    <cellStyle name="Comma 2 2 4 2" xfId="695" xr:uid="{3EA677E5-1795-4864-8FAB-039A2BA54179}"/>
    <cellStyle name="Comma 2 2 4 2 2" xfId="3581" xr:uid="{806ABC43-5C96-464A-83C3-3FCC795D5AE2}"/>
    <cellStyle name="Comma 2 2 4 2 2 2" xfId="5982" xr:uid="{2CE8E356-5507-4E5E-AD68-A0617945F2E4}"/>
    <cellStyle name="Comma 2 2 4 2 2 2 2" xfId="11969" xr:uid="{43A8813F-1B91-4ADA-BA7A-332DE3174F44}"/>
    <cellStyle name="Comma 2 2 4 2 2 3" xfId="9657" xr:uid="{2CC55FFF-C98C-4E36-A6ED-D67B4603C34C}"/>
    <cellStyle name="Comma 2 2 4 2 2 4" xfId="20424" xr:uid="{D294E177-183B-4358-A344-0ACE185571A4}"/>
    <cellStyle name="Comma 2 2 4 2 2 5" xfId="19911" xr:uid="{72DAF358-8026-4291-9A4C-9F1D9342BF6B}"/>
    <cellStyle name="Comma 2 2 4 2 3" xfId="4812" xr:uid="{E4BA028C-6F02-442D-8975-6CDDA1343E48}"/>
    <cellStyle name="Comma 2 2 4 2 3 2" xfId="10842" xr:uid="{B145E0FD-9158-4854-AA11-A66B0D5DF0E1}"/>
    <cellStyle name="Comma 2 2 4 2 4" xfId="8055" xr:uid="{4E27ABD5-AD3E-49F6-AC47-BE4CFF0D0A85}"/>
    <cellStyle name="Comma 2 2 4 2 4 2" xfId="13186" xr:uid="{E55D3C03-1DD3-4B62-9DA0-5E94D588D5A8}"/>
    <cellStyle name="Comma 2 2 4 2 4 2 2" xfId="18073" xr:uid="{A65895C7-CBA1-4CBB-BC2C-166FD5DEE945}"/>
    <cellStyle name="Comma 2 2 4 2 4 3" xfId="15884" xr:uid="{3F9DD15B-FE92-4EDE-BB2F-7F8AC918F454}"/>
    <cellStyle name="Comma 2 2 4 2 5" xfId="8484" xr:uid="{B10DF55E-F57F-49B5-870B-C90BB393B643}"/>
    <cellStyle name="Comma 2 2 4 2 6" xfId="20026" xr:uid="{DA7D20DA-6EDE-4986-85E4-ECB93A1ED4CB}"/>
    <cellStyle name="Comma 2 2 4 2 7" xfId="19584" xr:uid="{D6F04FC9-86D3-42A1-AA19-56AF8111EE4C}"/>
    <cellStyle name="Comma 2 2 4 3" xfId="3580" xr:uid="{415FF3AA-9913-497A-A0E8-FB71982AC0DB}"/>
    <cellStyle name="Comma 2 2 4 3 2" xfId="5981" xr:uid="{EB581288-A776-4FCC-8EAE-5E5443DFA85D}"/>
    <cellStyle name="Comma 2 2 4 3 2 2" xfId="11968" xr:uid="{CCF0433E-CF46-4C7C-AB2F-540F74B9050A}"/>
    <cellStyle name="Comma 2 2 4 3 3" xfId="9656" xr:uid="{A41A0EED-ADE5-464A-B49D-64384D74BBC8}"/>
    <cellStyle name="Comma 2 2 4 3 4" xfId="18663" xr:uid="{58A2EDDB-F92A-4F42-8417-5FC189597AE4}"/>
    <cellStyle name="Comma 2 2 4 4" xfId="4811" xr:uid="{6BCF3C2D-4189-48C3-8E8D-52BD743022E8}"/>
    <cellStyle name="Comma 2 2 4 4 2" xfId="10841" xr:uid="{F6EDAC72-9877-438A-9A5B-333F1F32E962}"/>
    <cellStyle name="Comma 2 2 4 5" xfId="8042" xr:uid="{AFA4FDCF-3764-4281-A6CA-9FE3EF320ABA}"/>
    <cellStyle name="Comma 2 2 4 5 2" xfId="13176" xr:uid="{3C859EB0-95BC-4B8A-BB6D-95C15A7DC18B}"/>
    <cellStyle name="Comma 2 2 4 5 2 2" xfId="18064" xr:uid="{70343762-8D59-40AA-A7BC-7A8567576F1F}"/>
    <cellStyle name="Comma 2 2 4 5 3" xfId="15875" xr:uid="{923A3A84-998B-4510-A39B-7FA51939C8B7}"/>
    <cellStyle name="Comma 2 2 4 6" xfId="8483" xr:uid="{A79DE998-D2B3-4361-931C-49CD38D6875F}"/>
    <cellStyle name="Comma 2 2 4 7" xfId="20025" xr:uid="{E90731B7-2115-4D02-83FA-07336AB74B06}"/>
    <cellStyle name="Comma 2 2 5" xfId="696" xr:uid="{CE63C449-2EAE-472E-8C0A-1A025A6449C2}"/>
    <cellStyle name="Comma 2 2 5 2" xfId="8212" xr:uid="{0773056F-059D-4E63-95FF-E4C83C84358F}"/>
    <cellStyle name="Comma 2 2 5 2 2" xfId="13312" xr:uid="{5E486E62-C257-4C41-AF11-692B55B6DDBD}"/>
    <cellStyle name="Comma 2 2 5 2 2 2" xfId="18184" xr:uid="{A03AA085-2D07-49A7-83D8-00944FB7E5E1}"/>
    <cellStyle name="Comma 2 2 5 2 3" xfId="15995" xr:uid="{128AAFF3-5EA1-4144-BDA3-65AA3C7A8281}"/>
    <cellStyle name="Comma 2 2 5 3" xfId="18749" xr:uid="{63F8DE84-3788-4FD8-BF9D-8ADB64D5368E}"/>
    <cellStyle name="Comma 2 2 5 3 2" xfId="20027" xr:uid="{DBDE812E-6F1E-4A5D-82E2-276A08A25EB2}"/>
    <cellStyle name="Comma 2 2 6" xfId="3348" xr:uid="{6B4E9DED-FF54-4F52-A9C1-F43B6E580347}"/>
    <cellStyle name="Comma 2 2 6 2" xfId="5749" xr:uid="{7C31D8B6-8792-42E1-8C6D-DA5A7FF4057D}"/>
    <cellStyle name="Comma 2 2 6 2 2" xfId="11736" xr:uid="{BC7AABC1-F992-4CD2-AD2E-6DA08BA1083F}"/>
    <cellStyle name="Comma 2 2 6 3" xfId="9424" xr:uid="{103DF55C-82AF-41FA-87B2-0FEED7F46E39}"/>
    <cellStyle name="Comma 2 2 6 4" xfId="20417" xr:uid="{1690E5EF-E724-4BF5-AC95-D4E15CF39A23}"/>
    <cellStyle name="Comma 2 2 6 5" xfId="19473" xr:uid="{68926227-FA34-4602-900F-DEAB4852A13C}"/>
    <cellStyle name="Comma 2 2 7" xfId="4517" xr:uid="{F3606304-060D-4F8B-8FDD-D8373AF1ECEB}"/>
    <cellStyle name="Comma 2 2 7 2" xfId="6874" xr:uid="{B96ADDAC-B280-4FD2-ABA6-A8C22BB152BC}"/>
    <cellStyle name="Comma 2 2 7 2 2" xfId="12860" xr:uid="{0731F1C0-EA68-4392-9A33-CD114D5A0578}"/>
    <cellStyle name="Comma 2 2 7 2 2 2" xfId="17764" xr:uid="{79164301-A922-4F9B-B593-5B3F15BD3E6C}"/>
    <cellStyle name="Comma 2 2 7 2 3" xfId="15564" xr:uid="{7B5FB4B4-890B-4C9B-B888-777DF3D9CCE5}"/>
    <cellStyle name="Comma 2 2 7 2 4" xfId="19844" xr:uid="{92EAB579-ED7E-4BC1-8A0F-42423938A6B7}"/>
    <cellStyle name="Comma 2 2 7 3" xfId="10548" xr:uid="{67317411-A395-4381-8CC7-E77176ED7BD8}"/>
    <cellStyle name="Comma 2 2 7 3 2" xfId="16871" xr:uid="{8327424A-954A-46D6-83D9-118F687A51B9}"/>
    <cellStyle name="Comma 2 2 7 4" xfId="14662" xr:uid="{3A1E75D8-C0A6-4CD0-B9D4-0DB526BF77AA}"/>
    <cellStyle name="Comma 2 2 7 5" xfId="19518" xr:uid="{F972082E-17C2-4094-A2C1-7582BF0760D1}"/>
    <cellStyle name="Comma 2 2 8" xfId="4579" xr:uid="{7D3502BE-AEB8-4661-AC69-2B7936A2194D}"/>
    <cellStyle name="Comma 2 2 8 2" xfId="10609" xr:uid="{2025CD6E-0662-46A6-ABE7-3E23FC7ACD5A}"/>
    <cellStyle name="Comma 2 2 8 3" xfId="20449" xr:uid="{451D1DB9-DE08-4D5D-8248-BDF5BB4C17B4}"/>
    <cellStyle name="Comma 2 2 8 4" xfId="19782" xr:uid="{7C2EC746-C695-4AE9-8A61-3157D5E8E873}"/>
    <cellStyle name="Comma 2 2 9" xfId="7881" xr:uid="{3A6A94A6-1784-4B21-B9A9-9DEEF8453849}"/>
    <cellStyle name="Comma 2 2 9 2" xfId="13051" xr:uid="{47A45CC3-FC48-4071-BD95-587CB6177480}"/>
    <cellStyle name="Comma 2 20" xfId="13400" xr:uid="{44EFD73C-DF7B-4AD0-B15D-2A02A679F1D6}"/>
    <cellStyle name="Comma 2 20 2" xfId="21146" xr:uid="{C542C948-0CB4-440B-B134-F5F1BC306CB0}"/>
    <cellStyle name="Comma 2 21" xfId="13510" xr:uid="{DD479421-A082-4EFC-B825-A79254DCE54C}"/>
    <cellStyle name="Comma 2 22" xfId="13577" xr:uid="{BC4B10FA-5FAE-4267-906B-82B49AAACC6A}"/>
    <cellStyle name="Comma 2 23" xfId="13565" xr:uid="{EA89B0C8-68C4-4356-9221-1AE9C6D822A6}"/>
    <cellStyle name="Comma 2 24" xfId="18335" xr:uid="{D44C2F09-647B-4912-B155-05322042182B}"/>
    <cellStyle name="Comma 2 25" xfId="18810" xr:uid="{144FBCF3-0515-4E6E-99CB-A44B23935B25}"/>
    <cellStyle name="Comma 2 26" xfId="47" xr:uid="{94B9AD4B-6307-4777-AD6C-0F0FE4E9F2E1}"/>
    <cellStyle name="Comma 2 3" xfId="4" xr:uid="{00000000-0005-0000-0000-000004000000}"/>
    <cellStyle name="Comma 2 3 10" xfId="13572" xr:uid="{CA65253B-A6D8-43B3-A92A-3F3FC652E6A8}"/>
    <cellStyle name="Comma 2 3 11" xfId="18386" xr:uid="{1C07072F-9E98-4D1D-B932-041D8BE10FEC}"/>
    <cellStyle name="Comma 2 3 12" xfId="18855" xr:uid="{170CC686-1AA3-4141-A8A5-2E6AE5113A76}"/>
    <cellStyle name="Comma 2 3 13" xfId="19176" xr:uid="{8D7D8450-CDFB-4422-A725-6D49BC7704B3}"/>
    <cellStyle name="Comma 2 3 14" xfId="697" xr:uid="{71C1A6CA-7475-467A-AF99-926F25F9664F}"/>
    <cellStyle name="Comma 2 3 2" xfId="698" xr:uid="{4C162B04-107F-47D5-8EFB-263C69E52B71}"/>
    <cellStyle name="Comma 2 3 2 2" xfId="699" xr:uid="{DDECE7F5-E758-48E4-B79C-07BB3E6130D5}"/>
    <cellStyle name="Comma 2 3 2 2 2" xfId="3167" xr:uid="{12C2E844-E56A-4821-BD95-AFCD7EFDC751}"/>
    <cellStyle name="Comma 2 3 2 2 2 2" xfId="4386" xr:uid="{23A861D1-3AAD-4E21-AB0D-423AC29F56D2}"/>
    <cellStyle name="Comma 2 3 2 2 2 2 2" xfId="6743" xr:uid="{1C3FC4EF-B944-41E8-A2FD-1D8179CE2ABE}"/>
    <cellStyle name="Comma 2 3 2 2 2 2 2 2" xfId="12729" xr:uid="{663EC64E-EE13-4A8D-BF9B-94A8D83F2075}"/>
    <cellStyle name="Comma 2 3 2 2 2 2 2 2 2" xfId="17638" xr:uid="{4B1E7311-C836-4F79-9465-9A5CD7F63FC0}"/>
    <cellStyle name="Comma 2 3 2 2 2 2 2 3" xfId="15438" xr:uid="{07FA59D8-08AC-40A6-816C-55ED48EB0784}"/>
    <cellStyle name="Comma 2 3 2 2 2 2 3" xfId="10417" xr:uid="{4B25FD7E-22DC-4D1B-9972-4D871A2514A4}"/>
    <cellStyle name="Comma 2 3 2 2 2 2 3 2" xfId="16745" xr:uid="{15A912BC-DC17-4485-AE0C-3BB48CC5DFFB}"/>
    <cellStyle name="Comma 2 3 2 2 2 2 4" xfId="14536" xr:uid="{D4C2D4CA-CD82-4C9D-B986-50BE2DEDD1F1}"/>
    <cellStyle name="Comma 2 3 2 2 2 3" xfId="5608" xr:uid="{E33E532E-ED58-4708-A1BC-A4D30B63290A}"/>
    <cellStyle name="Comma 2 3 2 2 2 3 2" xfId="11595" xr:uid="{E5B1E011-F6E4-4690-8D95-20D84508CDE4}"/>
    <cellStyle name="Comma 2 3 2 2 2 3 2 2" xfId="17209" xr:uid="{6E87ED73-51C0-4A91-A425-CED1C76ACDB4}"/>
    <cellStyle name="Comma 2 3 2 2 2 3 3" xfId="15009" xr:uid="{56C55614-4382-499C-9F76-32B00FD250EB}"/>
    <cellStyle name="Comma 2 3 2 2 2 4" xfId="8132" xr:uid="{0EC4BAD5-3779-460B-A926-4B44313588B5}"/>
    <cellStyle name="Comma 2 3 2 2 2 4 2" xfId="13247" xr:uid="{FAB68E1A-249C-448F-BB97-FA511DB89581}"/>
    <cellStyle name="Comma 2 3 2 2 2 4 2 2" xfId="18128" xr:uid="{75D894AB-EA0C-498B-BD78-55F6906698B8}"/>
    <cellStyle name="Comma 2 3 2 2 2 4 3" xfId="15939" xr:uid="{3358B61D-A600-4F0A-93CF-EE43E504577B}"/>
    <cellStyle name="Comma 2 3 2 2 2 5" xfId="9283" xr:uid="{041CAAB4-C1EB-4F7B-AAD3-292E531BCD5A}"/>
    <cellStyle name="Comma 2 3 2 2 2 5 2" xfId="16320" xr:uid="{CF344E33-037F-4E62-BBD5-A7A14D17AC27}"/>
    <cellStyle name="Comma 2 3 2 2 2 6" xfId="14101" xr:uid="{40587A70-5C28-4373-B416-BD504B3F72C5}"/>
    <cellStyle name="Comma 2 3 2 2 3" xfId="3584" xr:uid="{F9AEF754-9F16-4943-AE3B-531990E30553}"/>
    <cellStyle name="Comma 2 3 2 2 3 2" xfId="5985" xr:uid="{6F0CE507-3D49-4512-A992-3BEE84718504}"/>
    <cellStyle name="Comma 2 3 2 2 3 2 2" xfId="11972" xr:uid="{B00ABD88-44FB-4312-944B-2D963D02E6E2}"/>
    <cellStyle name="Comma 2 3 2 2 3 3" xfId="9660" xr:uid="{A5F91108-FEB9-4AE2-978D-BB76B2AA72E3}"/>
    <cellStyle name="Comma 2 3 2 2 4" xfId="4815" xr:uid="{A4E4F8AF-548F-42B1-B0F0-FCA20F9D3FAB}"/>
    <cellStyle name="Comma 2 3 2 2 4 2" xfId="10845" xr:uid="{F5DF32B6-FEE3-4692-8916-43F4566D1AB3}"/>
    <cellStyle name="Comma 2 3 2 2 5" xfId="8117" xr:uid="{449444B3-2727-4660-84FD-8A03467FF385}"/>
    <cellStyle name="Comma 2 3 2 2 5 2" xfId="13236" xr:uid="{65C22297-25B8-4826-A6A4-092EC84F5AAF}"/>
    <cellStyle name="Comma 2 3 2 2 5 2 2" xfId="18118" xr:uid="{3BB5394B-9882-49BC-A0AA-449A6ABB362D}"/>
    <cellStyle name="Comma 2 3 2 2 5 3" xfId="15929" xr:uid="{9B057C49-45B9-48ED-8D0E-883138387790}"/>
    <cellStyle name="Comma 2 3 2 2 6" xfId="8487" xr:uid="{1F9792C2-0AB1-4162-BDB1-59F93748DE5B}"/>
    <cellStyle name="Comma 2 3 2 2 7" xfId="18753" xr:uid="{77F2FAC1-4C78-4527-B960-18AA79495CB5}"/>
    <cellStyle name="Comma 2 3 2 2 7 2" xfId="20029" xr:uid="{116859FB-1561-4531-83B3-B495B2118BE0}"/>
    <cellStyle name="Comma 2 3 2 3" xfId="3168" xr:uid="{97523C83-80FE-446D-A040-F8D81FC78781}"/>
    <cellStyle name="Comma 2 3 2 3 2" xfId="4387" xr:uid="{92FC9336-6FA7-44A1-BC93-C5BA122D3FA9}"/>
    <cellStyle name="Comma 2 3 2 3 2 2" xfId="6744" xr:uid="{E070781C-B075-44A5-BF2E-366E48B6DB95}"/>
    <cellStyle name="Comma 2 3 2 3 2 2 2" xfId="12730" xr:uid="{C435AD93-3A29-4203-8824-6A7719B4EAAE}"/>
    <cellStyle name="Comma 2 3 2 3 2 2 2 2" xfId="17639" xr:uid="{EEC597F5-BF0B-4A50-AB6E-B4AD430B1BB2}"/>
    <cellStyle name="Comma 2 3 2 3 2 2 3" xfId="15439" xr:uid="{2D6BEBBC-A31B-427F-8809-A91602A4E7A5}"/>
    <cellStyle name="Comma 2 3 2 3 2 3" xfId="10418" xr:uid="{BAC81C3F-5EEB-4A23-B3B0-1D92904B82BD}"/>
    <cellStyle name="Comma 2 3 2 3 2 3 2" xfId="16746" xr:uid="{83554BF8-2518-436F-935C-430B2E5A0A64}"/>
    <cellStyle name="Comma 2 3 2 3 2 4" xfId="14537" xr:uid="{9F2A03E7-1815-44AF-A3F9-AB3E1694841E}"/>
    <cellStyle name="Comma 2 3 2 3 3" xfId="5609" xr:uid="{4A51044F-E42C-421D-9B4E-43E52C27D1C5}"/>
    <cellStyle name="Comma 2 3 2 3 3 2" xfId="11596" xr:uid="{01993ABB-DBED-4B39-8E5F-5493D2AB08D8}"/>
    <cellStyle name="Comma 2 3 2 3 3 2 2" xfId="17210" xr:uid="{AC38CB3B-44FE-4964-9C72-B88A82EADBCD}"/>
    <cellStyle name="Comma 2 3 2 3 3 3" xfId="15010" xr:uid="{683CA1EE-CA36-4036-A595-6ECA0AD9FC1A}"/>
    <cellStyle name="Comma 2 3 2 3 4" xfId="8096" xr:uid="{034BA6FB-466C-47B8-853B-9002E8858189}"/>
    <cellStyle name="Comma 2 3 2 3 4 2" xfId="13220" xr:uid="{EB2430A4-F4CD-487A-9C5E-CF2FAE4501CF}"/>
    <cellStyle name="Comma 2 3 2 3 4 2 2" xfId="18105" xr:uid="{1158A928-E4CB-43E2-98AD-EDD9160A6830}"/>
    <cellStyle name="Comma 2 3 2 3 4 3" xfId="15916" xr:uid="{48DD8903-60B0-4831-B145-CD3E95AB078C}"/>
    <cellStyle name="Comma 2 3 2 3 5" xfId="9284" xr:uid="{C67194A1-D23C-46B2-A691-D59303AA2917}"/>
    <cellStyle name="Comma 2 3 2 3 5 2" xfId="16321" xr:uid="{E8B5B282-6B49-478A-99F8-DFFC26A61241}"/>
    <cellStyle name="Comma 2 3 2 3 6" xfId="14102" xr:uid="{236536B9-32F8-492F-A954-8D7325E3B829}"/>
    <cellStyle name="Comma 2 3 2 4" xfId="3583" xr:uid="{C867443A-D754-49F4-B379-ABBDA76C63B0}"/>
    <cellStyle name="Comma 2 3 2 4 2" xfId="5984" xr:uid="{CA4E237C-4545-4D0C-9A2C-2B313F7C2BDE}"/>
    <cellStyle name="Comma 2 3 2 4 2 2" xfId="11971" xr:uid="{CE6459F9-1018-49B5-A175-DA9330494B20}"/>
    <cellStyle name="Comma 2 3 2 4 3" xfId="9659" xr:uid="{9DB6BDEE-2FAF-4C38-B280-D166930AB04B}"/>
    <cellStyle name="Comma 2 3 2 4 4" xfId="20426" xr:uid="{745167F1-70D1-4A91-BB91-2417BD7CB54E}"/>
    <cellStyle name="Comma 2 3 2 4 5" xfId="19455" xr:uid="{F1BCA6AA-2AB9-40B1-A187-92E71FFA3D8B}"/>
    <cellStyle name="Comma 2 3 2 5" xfId="4814" xr:uid="{524D5D0F-0F8E-45BC-A351-632775F9B244}"/>
    <cellStyle name="Comma 2 3 2 5 2" xfId="10844" xr:uid="{9A1E6E62-DE09-4FC4-9CC8-991E44B9C254}"/>
    <cellStyle name="Comma 2 3 2 5 2 2" xfId="19898" xr:uid="{45D641BA-A198-4EB1-8F03-C4D5AFD604BD}"/>
    <cellStyle name="Comma 2 3 2 5 2 3" xfId="20509" xr:uid="{BCAAA995-71D5-4EFB-9358-7FDC002FCEE0}"/>
    <cellStyle name="Comma 2 3 2 5 2 4" xfId="19570" xr:uid="{D3FF2009-794A-47D2-884E-62B3F8725111}"/>
    <cellStyle name="Comma 2 3 2 5 3" xfId="19835" xr:uid="{4016A208-86BC-40A9-9841-0FDE39C97CAC}"/>
    <cellStyle name="Comma 2 3 2 5 4" xfId="20453" xr:uid="{3D5AFF4C-C37F-42D4-A257-067BA4AD4565}"/>
    <cellStyle name="Comma 2 3 2 5 5" xfId="19501" xr:uid="{222BAE75-AB48-4C85-A655-136A5AFBED1D}"/>
    <cellStyle name="Comma 2 3 2 6" xfId="8024" xr:uid="{F6B126D6-79FE-45A4-A35C-E11910F74422}"/>
    <cellStyle name="Comma 2 3 2 6 2" xfId="13160" xr:uid="{8C172994-B287-41F4-86CE-07754EA894F7}"/>
    <cellStyle name="Comma 2 3 2 6 2 2" xfId="18051" xr:uid="{0CA47A5D-B55F-419E-8F57-C0D9B47242B4}"/>
    <cellStyle name="Comma 2 3 2 6 3" xfId="15862" xr:uid="{AE090B2F-F107-4CDE-8D06-23831FD873E1}"/>
    <cellStyle name="Comma 2 3 2 7" xfId="8486" xr:uid="{5AC00B25-A264-4F70-A2D8-7DAD727C3C1C}"/>
    <cellStyle name="Comma 2 3 2 8" xfId="18440" xr:uid="{AC1C33B3-9E1D-4B32-B563-B407C23A0CA0}"/>
    <cellStyle name="Comma 2 3 2 8 2" xfId="20028" xr:uid="{32C297A4-C440-4BB7-89D4-B0C0E1D450F4}"/>
    <cellStyle name="Comma 2 3 3" xfId="700" xr:uid="{3551D4C2-FEF4-4F56-AA4C-78B4548B36CB}"/>
    <cellStyle name="Comma 2 3 3 2" xfId="3585" xr:uid="{E87508F0-F1FF-410D-B72D-28C461EC0D77}"/>
    <cellStyle name="Comma 2 3 3 2 2" xfId="5986" xr:uid="{000315E0-52FF-47EE-8927-0BD3F6A8287D}"/>
    <cellStyle name="Comma 2 3 3 2 2 2" xfId="11973" xr:uid="{C984AD6A-BB74-43D4-9EBF-B94C931B6E94}"/>
    <cellStyle name="Comma 2 3 3 2 3" xfId="9661" xr:uid="{69DD7598-7127-401A-BCAA-75136F93F518}"/>
    <cellStyle name="Comma 2 3 3 2 4" xfId="20427" xr:uid="{C102F43C-60A6-44CD-8275-39ABA70E688E}"/>
    <cellStyle name="Comma 2 3 3 2 5" xfId="19314" xr:uid="{EF555851-FE68-469D-B72E-DB254D231F1C}"/>
    <cellStyle name="Comma 2 3 3 3" xfId="4816" xr:uid="{61A6C948-FD4A-4E67-8B73-DC5F6F4EC8B6}"/>
    <cellStyle name="Comma 2 3 3 3 2" xfId="10846" xr:uid="{84962472-2D69-4451-BD9D-0AD48B0900D8}"/>
    <cellStyle name="Comma 2 3 3 4" xfId="8192" xr:uid="{15A67924-9D85-4502-9059-4AEA091F7314}"/>
    <cellStyle name="Comma 2 3 3 4 2" xfId="13294" xr:uid="{3C021857-3287-49E7-B722-15E7688E1600}"/>
    <cellStyle name="Comma 2 3 3 4 2 2" xfId="18167" xr:uid="{7868D2DD-5BD0-494A-AEFF-C353B7F32900}"/>
    <cellStyle name="Comma 2 3 3 4 3" xfId="15978" xr:uid="{271F1606-5FA7-400B-91CA-F51961927ADF}"/>
    <cellStyle name="Comma 2 3 3 5" xfId="8488" xr:uid="{C82B24AE-060E-441F-B7A9-706532CD66BC}"/>
    <cellStyle name="Comma 2 3 3 6" xfId="20030" xr:uid="{A719FA16-7E7F-417B-A8C7-8052F38FDB2F}"/>
    <cellStyle name="Comma 2 3 4" xfId="701" xr:uid="{64911460-A369-4BE3-93C2-CE7144A88596}"/>
    <cellStyle name="Comma 2 3 4 2" xfId="3586" xr:uid="{1C9E3BA6-D210-471B-9F44-5439E7DFBAAD}"/>
    <cellStyle name="Comma 2 3 4 2 2" xfId="5987" xr:uid="{87A8F34C-E432-4AEF-80C4-54E9D7D475CF}"/>
    <cellStyle name="Comma 2 3 4 2 2 2" xfId="11974" xr:uid="{84E2F5B5-6CE1-4333-9539-35719BE6574D}"/>
    <cellStyle name="Comma 2 3 4 2 3" xfId="9662" xr:uid="{533E961E-1453-4513-9F31-C7556DE7947A}"/>
    <cellStyle name="Comma 2 3 4 3" xfId="4817" xr:uid="{A6FFF3E7-634A-4FF8-88FF-4CEBB66272A7}"/>
    <cellStyle name="Comma 2 3 4 3 2" xfId="10847" xr:uid="{5C2501DD-303A-4292-BB90-4F170132F574}"/>
    <cellStyle name="Comma 2 3 4 4" xfId="8489" xr:uid="{C2C3B183-7E9E-4A9A-AF31-132C3BC3FCD2}"/>
    <cellStyle name="Comma 2 3 4 5" xfId="18664" xr:uid="{A05122F1-B3B2-4C72-AAFD-28A541CC3027}"/>
    <cellStyle name="Comma 2 3 4 5 2" xfId="20031" xr:uid="{674BE108-1227-463C-89D4-3C30B1A93228}"/>
    <cellStyle name="Comma 2 3 5" xfId="3582" xr:uid="{013C1BC2-0FFC-4026-9821-0D4516E0E3C7}"/>
    <cellStyle name="Comma 2 3 5 2" xfId="5983" xr:uid="{DB44A26C-F01E-4B39-B459-797E68ED3249}"/>
    <cellStyle name="Comma 2 3 5 2 2" xfId="11970" xr:uid="{25681CBB-FCB0-44D6-A17D-E91962DB0535}"/>
    <cellStyle name="Comma 2 3 5 2 2 2" xfId="20518" xr:uid="{009A557A-9003-48AC-A85E-2DA7FA5B7983}"/>
    <cellStyle name="Comma 2 3 5 2 2 3" xfId="19885" xr:uid="{D47B33E2-DBCA-49E2-B7DB-83574E4B9D6C}"/>
    <cellStyle name="Comma 2 3 5 2 3" xfId="20468" xr:uid="{89669F97-3F6C-441F-9529-AC725D6645A8}"/>
    <cellStyle name="Comma 2 3 5 2 4" xfId="19558" xr:uid="{D3CAAC19-2325-465D-8639-FD5BE13590BE}"/>
    <cellStyle name="Comma 2 3 5 3" xfId="9658" xr:uid="{811333D2-3640-4550-918D-2A98266AD46C}"/>
    <cellStyle name="Comma 2 3 5 3 2" xfId="20500" xr:uid="{98F15B4B-6CFD-41EF-B949-0BA5F3E6A579}"/>
    <cellStyle name="Comma 2 3 5 3 3" xfId="19822" xr:uid="{76E9A746-7356-4CA7-828A-90A03A3DEB68}"/>
    <cellStyle name="Comma 2 3 5 4" xfId="20425" xr:uid="{F9359DEC-F0B5-4090-B02E-52BE54A55D9F}"/>
    <cellStyle name="Comma 2 3 5 5" xfId="19344" xr:uid="{A51C48E3-F3BC-4D80-9B4C-A30CA4B38151}"/>
    <cellStyle name="Comma 2 3 6" xfId="4813" xr:uid="{36993550-681B-43DF-A82C-C22EBC55BA96}"/>
    <cellStyle name="Comma 2 3 6 2" xfId="10843" xr:uid="{661B1CF7-5220-4D1F-ABE2-076AD2DFDB60}"/>
    <cellStyle name="Comma 2 3 6 3" xfId="20452" xr:uid="{96CDD699-9BC6-40FD-9264-B959C4E9776A}"/>
    <cellStyle name="Comma 2 3 6 4" xfId="19430" xr:uid="{11848837-085F-471E-B464-0A5BC897BF47}"/>
    <cellStyle name="Comma 2 3 7" xfId="8082" xr:uid="{EE7A282B-78D3-4ACC-8E30-E8EC6E3A5862}"/>
    <cellStyle name="Comma 2 3 7 2" xfId="13210" xr:uid="{FC0868C9-53EF-4EC6-BA32-FEE024D67121}"/>
    <cellStyle name="Comma 2 3 7 2 2" xfId="18096" xr:uid="{C562D49F-BF6A-4C78-A62F-DAE37D54FF40}"/>
    <cellStyle name="Comma 2 3 7 3" xfId="15907" xr:uid="{CBFB4AB6-3238-4D20-B13C-EB987AF3F185}"/>
    <cellStyle name="Comma 2 3 8" xfId="8485" xr:uid="{C05C42EC-B2AA-4140-81C9-FAFB8A896DAC}"/>
    <cellStyle name="Comma 2 3 9" xfId="13651" xr:uid="{EF15533A-A320-49E6-BFDB-3D23B2BFE9AF}"/>
    <cellStyle name="Comma 2 4" xfId="702" xr:uid="{62E32212-8CC5-4A97-934D-7214D59B6E71}"/>
    <cellStyle name="Comma 2 4 10" xfId="18553" xr:uid="{6C942DC8-3CA0-4FEC-9D9E-88E5FF2960F2}"/>
    <cellStyle name="Comma 2 4 11" xfId="19124" xr:uid="{D549DCD9-AB4E-4C96-880D-EC42ACB882FC}"/>
    <cellStyle name="Comma 2 4 2" xfId="703" xr:uid="{8F54695F-6F8A-4517-9ADF-E4F52164E093}"/>
    <cellStyle name="Comma 2 4 2 2" xfId="704" xr:uid="{22665749-34AF-4FB2-B69C-1209D89DFAEA}"/>
    <cellStyle name="Comma 2 4 2 2 2" xfId="3589" xr:uid="{ACBF9EEA-3DD7-40EC-A57A-0F51582F7D97}"/>
    <cellStyle name="Comma 2 4 2 2 2 2" xfId="5990" xr:uid="{7FF9DB1A-B87D-45FE-BEC8-45B1132ECB52}"/>
    <cellStyle name="Comma 2 4 2 2 2 2 2" xfId="11977" xr:uid="{B51583FE-04EE-4213-BBA3-E14E00316B3E}"/>
    <cellStyle name="Comma 2 4 2 2 2 3" xfId="9665" xr:uid="{DD2E50A9-5660-4716-8C74-E52440C4D725}"/>
    <cellStyle name="Comma 2 4 2 2 3" xfId="4820" xr:uid="{63C473BC-7017-46F2-8F8B-F0B476CE6293}"/>
    <cellStyle name="Comma 2 4 2 2 3 2" xfId="10850" xr:uid="{5C12E202-F895-4B09-8A38-A6CCDD382823}"/>
    <cellStyle name="Comma 2 4 2 2 4" xfId="8492" xr:uid="{570D4CB8-8784-464D-B94B-5FC40A32B945}"/>
    <cellStyle name="Comma 2 4 2 3" xfId="705" xr:uid="{FE623EE5-D290-48E0-B7DA-ED40214BE207}"/>
    <cellStyle name="Comma 2 4 2 3 2" xfId="3590" xr:uid="{BA0E9B4A-1CF6-414C-958E-032661DFA2BD}"/>
    <cellStyle name="Comma 2 4 2 3 2 2" xfId="5991" xr:uid="{7B1D49BD-EA5E-4552-90E2-5DAA72A3F4AD}"/>
    <cellStyle name="Comma 2 4 2 3 2 2 2" xfId="11978" xr:uid="{70CFEF45-CAFF-4967-8F8D-D9B69CC88DE6}"/>
    <cellStyle name="Comma 2 4 2 3 2 3" xfId="9666" xr:uid="{9A7C643F-A394-4E57-91D8-F93A4FF58E57}"/>
    <cellStyle name="Comma 2 4 2 3 3" xfId="4821" xr:uid="{BF623017-D427-4916-9615-A1C87EEEF3D6}"/>
    <cellStyle name="Comma 2 4 2 3 3 2" xfId="10851" xr:uid="{EA7F25ED-C25E-4969-BE08-5AF0DF37489E}"/>
    <cellStyle name="Comma 2 4 2 3 4" xfId="8493" xr:uid="{E93413F2-DD84-415E-9463-313266E56876}"/>
    <cellStyle name="Comma 2 4 2 4" xfId="3588" xr:uid="{61560381-0434-4DA8-853C-454C1E612DCA}"/>
    <cellStyle name="Comma 2 4 2 4 2" xfId="5989" xr:uid="{DBA9AF1C-7654-4DE5-863A-8BEACB22439F}"/>
    <cellStyle name="Comma 2 4 2 4 2 2" xfId="11976" xr:uid="{5455EC74-1F2D-417C-8E2B-320B2EB18A25}"/>
    <cellStyle name="Comma 2 4 2 4 3" xfId="9664" xr:uid="{71FB5572-534F-4E57-AEB2-3F9795DDF38D}"/>
    <cellStyle name="Comma 2 4 2 5" xfId="4819" xr:uid="{09EB30DC-F473-45DC-B5CD-1AD7F1C91F44}"/>
    <cellStyle name="Comma 2 4 2 5 2" xfId="10849" xr:uid="{C694D272-AC10-45C5-A0E5-6D300B523639}"/>
    <cellStyle name="Comma 2 4 2 6" xfId="8079" xr:uid="{C5B47B3B-0121-412B-94D1-AFFF4D992DD2}"/>
    <cellStyle name="Comma 2 4 2 6 2" xfId="13207" xr:uid="{DFB9C955-1ED9-4D32-BD1C-11D3A6FB6A9A}"/>
    <cellStyle name="Comma 2 4 2 6 2 2" xfId="18093" xr:uid="{06C1AD15-B5CE-4A24-AC20-F47C25A0C1E8}"/>
    <cellStyle name="Comma 2 4 2 6 3" xfId="15904" xr:uid="{7F29340D-913C-4910-A44B-F17B6FA87FB8}"/>
    <cellStyle name="Comma 2 4 2 7" xfId="8491" xr:uid="{B337677A-98EB-44E3-86B7-6AC389D14B17}"/>
    <cellStyle name="Comma 2 4 2 8" xfId="18754" xr:uid="{618F5B5F-8F97-4D3E-91BF-345AE002F4A4}"/>
    <cellStyle name="Comma 2 4 2 8 2" xfId="20033" xr:uid="{260AF28D-5908-44F3-8BFA-6B9E10E234BD}"/>
    <cellStyle name="Comma 2 4 3" xfId="706" xr:uid="{8FC25C91-4165-471A-BB76-8FDF4B922671}"/>
    <cellStyle name="Comma 2 4 3 2" xfId="707" xr:uid="{B15684A1-DC82-47FC-A52E-70862C9E6326}"/>
    <cellStyle name="Comma 2 4 3 2 2" xfId="3592" xr:uid="{0A1423F4-F82C-40EE-B0B1-816B2834A6B5}"/>
    <cellStyle name="Comma 2 4 3 2 2 2" xfId="5993" xr:uid="{12197B85-4E32-4C94-8640-F0854929C744}"/>
    <cellStyle name="Comma 2 4 3 2 2 2 2" xfId="11980" xr:uid="{C1F9E8BC-4318-4EB6-82B3-9560D441F461}"/>
    <cellStyle name="Comma 2 4 3 2 2 3" xfId="9668" xr:uid="{4498B5DF-2C50-4709-9352-5470ECCB4F72}"/>
    <cellStyle name="Comma 2 4 3 2 3" xfId="4823" xr:uid="{E2E8F4C7-95E7-4C1D-8901-E2D24218876D}"/>
    <cellStyle name="Comma 2 4 3 2 3 2" xfId="10853" xr:uid="{ED937364-CABE-4690-8F15-94CBA0851E1B}"/>
    <cellStyle name="Comma 2 4 3 2 4" xfId="8495" xr:uid="{918F8869-503C-4498-BC95-331F3BB0B597}"/>
    <cellStyle name="Comma 2 4 3 3" xfId="3591" xr:uid="{DFBF041B-D909-4325-BE8E-9A86C3AF4D57}"/>
    <cellStyle name="Comma 2 4 3 3 2" xfId="5992" xr:uid="{A51AB797-107C-4F84-AECB-DBB38D4F079E}"/>
    <cellStyle name="Comma 2 4 3 3 2 2" xfId="11979" xr:uid="{1D7F2D75-2D28-4615-90BB-B178FBDE77F5}"/>
    <cellStyle name="Comma 2 4 3 3 3" xfId="9667" xr:uid="{231B7151-2F64-4F08-BB49-BBB4F379667B}"/>
    <cellStyle name="Comma 2 4 3 4" xfId="4822" xr:uid="{78F66E68-778B-4C76-9826-3F52AC29FC94}"/>
    <cellStyle name="Comma 2 4 3 4 2" xfId="10852" xr:uid="{D79ACBC3-D7B4-4F3F-9FAC-FBD8BC0399CE}"/>
    <cellStyle name="Comma 2 4 3 5" xfId="8494" xr:uid="{65EE5A59-0F50-44CB-B757-75A813B62F6A}"/>
    <cellStyle name="Comma 2 4 3 6" xfId="20034" xr:uid="{A2FB70A4-7B56-4048-BB80-60DD77DEB67E}"/>
    <cellStyle name="Comma 2 4 3 7" xfId="19445" xr:uid="{4943E762-785B-453A-BCE7-0A8377E23D59}"/>
    <cellStyle name="Comma 2 4 4" xfId="708" xr:uid="{62CB12EA-4ED0-44A6-A897-E16A6950D1D6}"/>
    <cellStyle name="Comma 2 4 4 2" xfId="709" xr:uid="{0F074423-3F24-476B-8B12-BDFBEBFD513B}"/>
    <cellStyle name="Comma 2 4 4 2 2" xfId="3594" xr:uid="{013EFE4E-8D40-4976-ABAF-EFAAA6A9136D}"/>
    <cellStyle name="Comma 2 4 4 2 2 2" xfId="5995" xr:uid="{B5FEF394-A42F-4477-8B0A-F54A8BFDA5EC}"/>
    <cellStyle name="Comma 2 4 4 2 2 2 2" xfId="11982" xr:uid="{348065BB-9135-4097-910D-00E8AA0F09DD}"/>
    <cellStyle name="Comma 2 4 4 2 2 3" xfId="9670" xr:uid="{B98FE519-D02D-4AF3-B038-266470AB442A}"/>
    <cellStyle name="Comma 2 4 4 2 3" xfId="4825" xr:uid="{D01F75EF-F776-4C5C-80B7-3B7E410DE4F7}"/>
    <cellStyle name="Comma 2 4 4 2 3 2" xfId="10855" xr:uid="{837B9861-80D7-4535-8708-EAD50ACE0C9D}"/>
    <cellStyle name="Comma 2 4 4 2 4" xfId="8497" xr:uid="{F4264F1A-E2D5-44B2-A40F-DCEACE9F3914}"/>
    <cellStyle name="Comma 2 4 4 3" xfId="3593" xr:uid="{5D4EFF57-1ED0-427D-8C76-838B3C9A27E2}"/>
    <cellStyle name="Comma 2 4 4 3 2" xfId="5994" xr:uid="{7B90FB4E-2482-4A1A-9934-9F8E351A60D2}"/>
    <cellStyle name="Comma 2 4 4 3 2 2" xfId="11981" xr:uid="{20F6CE7C-177D-4B76-8164-95E4BE768E80}"/>
    <cellStyle name="Comma 2 4 4 3 3" xfId="9669" xr:uid="{9A04993D-D2C5-4164-A702-EACC5C148818}"/>
    <cellStyle name="Comma 2 4 4 4" xfId="4824" xr:uid="{202987A3-B8F7-404A-9A51-36F48FDAD8D9}"/>
    <cellStyle name="Comma 2 4 4 4 2" xfId="10854" xr:uid="{368A0D4D-39F7-427A-B510-7EF6EE44F1D3}"/>
    <cellStyle name="Comma 2 4 4 5" xfId="8496" xr:uid="{A73DC992-00CA-4159-997A-823B5A0AA99D}"/>
    <cellStyle name="Comma 2 4 4 6" xfId="20035" xr:uid="{C01A8986-8E56-4A64-BAAA-7237B192BA4D}"/>
    <cellStyle name="Comma 2 4 4 7" xfId="19486" xr:uid="{41BC8CD0-D997-44E9-AC05-1A9FE8978A1A}"/>
    <cellStyle name="Comma 2 4 5" xfId="3587" xr:uid="{285456E6-8073-412D-9013-BBB15EBD9C9B}"/>
    <cellStyle name="Comma 2 4 5 2" xfId="5988" xr:uid="{60C07FAC-8111-4E67-B23E-DC59C9C630E1}"/>
    <cellStyle name="Comma 2 4 5 2 2" xfId="11975" xr:uid="{FC004847-6F1E-4B04-99C7-348FE6951E03}"/>
    <cellStyle name="Comma 2 4 5 3" xfId="9663" xr:uid="{9F5C50A5-F145-4045-877B-DB5D9FFBBF45}"/>
    <cellStyle name="Comma 2 4 6" xfId="4818" xr:uid="{DDA8A477-B798-4611-94C4-0C01EB1834D6}"/>
    <cellStyle name="Comma 2 4 6 2" xfId="10848" xr:uid="{77BC24EE-A13E-4927-B8C4-A9F07CEC01C3}"/>
    <cellStyle name="Comma 2 4 7" xfId="8072" xr:uid="{5851B258-7291-4044-9A6A-317AD5ED8642}"/>
    <cellStyle name="Comma 2 4 7 2" xfId="13200" xr:uid="{3AE003FA-D7CB-454E-A5A5-B6A81F1AE495}"/>
    <cellStyle name="Comma 2 4 7 2 2" xfId="18086" xr:uid="{0F4396DC-57C7-4F66-9A5E-74F7E7810F8F}"/>
    <cellStyle name="Comma 2 4 7 3" xfId="15897" xr:uid="{BAAFEF25-D4F2-43C9-8424-3D3EF20D138E}"/>
    <cellStyle name="Comma 2 4 8" xfId="8490" xr:uid="{7E8D7A6C-4528-4BF5-B95A-4A1F3FF9E016}"/>
    <cellStyle name="Comma 2 4 9" xfId="18446" xr:uid="{ADE3A2DC-5A4E-41FE-8366-A7A7FEDB02B5}"/>
    <cellStyle name="Comma 2 4 9 2" xfId="20032" xr:uid="{B798B23D-AE01-4260-B91F-1762B135C761}"/>
    <cellStyle name="Comma 2 5" xfId="710" xr:uid="{F24F576B-CF1A-4705-B6B6-72CB64606A35}"/>
    <cellStyle name="Comma 2 5 2" xfId="711" xr:uid="{BEBBD704-F41B-48A5-9338-01CDD75C2DB9}"/>
    <cellStyle name="Comma 2 5 2 2" xfId="712" xr:uid="{672B28E6-7AB7-4620-AD53-5195CEDD27BF}"/>
    <cellStyle name="Comma 2 5 2 2 2" xfId="3597" xr:uid="{4AC05589-C278-44F6-9AA0-5D6C3097E5BD}"/>
    <cellStyle name="Comma 2 5 2 2 2 2" xfId="5998" xr:uid="{C00C9185-D754-4F8C-B28C-7238573FE8D3}"/>
    <cellStyle name="Comma 2 5 2 2 2 2 2" xfId="11985" xr:uid="{F4843D33-CD54-4F35-B721-55D799B893E7}"/>
    <cellStyle name="Comma 2 5 2 2 2 3" xfId="9673" xr:uid="{C4A1202E-C868-471F-87C5-B96CAAE4A16C}"/>
    <cellStyle name="Comma 2 5 2 2 3" xfId="4828" xr:uid="{CF75BA66-426D-4DB8-9524-87409D526518}"/>
    <cellStyle name="Comma 2 5 2 2 3 2" xfId="10858" xr:uid="{3E48C034-4812-442A-A5E8-C2D29FDE7143}"/>
    <cellStyle name="Comma 2 5 2 2 4" xfId="8500" xr:uid="{94929033-C474-475A-BAC8-BB6F01272A0E}"/>
    <cellStyle name="Comma 2 5 2 3" xfId="3596" xr:uid="{BEF2A03F-FC13-4035-8308-106AFCEAE799}"/>
    <cellStyle name="Comma 2 5 2 3 2" xfId="5997" xr:uid="{9653A3ED-DD62-4872-80E3-9C46D77923CF}"/>
    <cellStyle name="Comma 2 5 2 3 2 2" xfId="11984" xr:uid="{28AE1E31-CB67-4F61-9BD0-59CE921EFC52}"/>
    <cellStyle name="Comma 2 5 2 3 3" xfId="9672" xr:uid="{90564283-2A01-4259-B32D-BB05D52F54C7}"/>
    <cellStyle name="Comma 2 5 2 4" xfId="4827" xr:uid="{D305109A-A0D3-4C43-AB06-3FE2FBD1373E}"/>
    <cellStyle name="Comma 2 5 2 4 2" xfId="10857" xr:uid="{8B043D30-3DAA-4EC8-A889-1218C1753CA9}"/>
    <cellStyle name="Comma 2 5 2 5" xfId="8499" xr:uid="{B0B7A481-FC3E-475E-A9B4-9D3B0D217D62}"/>
    <cellStyle name="Comma 2 5 2 6" xfId="18755" xr:uid="{7E2C9047-24BA-4D47-AC10-BBFD502D10EF}"/>
    <cellStyle name="Comma 2 5 2 6 2" xfId="20037" xr:uid="{74D09FEA-75D3-482C-9212-179DE918E9FF}"/>
    <cellStyle name="Comma 2 5 3" xfId="713" xr:uid="{813C0862-00D2-49B8-9E90-A5238D945592}"/>
    <cellStyle name="Comma 2 5 3 2" xfId="3598" xr:uid="{AE43DC5B-7280-4F29-B76A-D4C974E12C02}"/>
    <cellStyle name="Comma 2 5 3 2 2" xfId="5999" xr:uid="{7A08AF0A-CC50-415C-8606-B34B5D0FDC64}"/>
    <cellStyle name="Comma 2 5 3 2 2 2" xfId="11986" xr:uid="{7808B0FF-1D3F-4186-97C0-C52A2A7361F6}"/>
    <cellStyle name="Comma 2 5 3 2 3" xfId="9674" xr:uid="{83ACDE28-B64B-4015-A008-B2235407A9D0}"/>
    <cellStyle name="Comma 2 5 3 3" xfId="4829" xr:uid="{9E47176E-7E18-4D20-A630-B00B6F1F588F}"/>
    <cellStyle name="Comma 2 5 3 3 2" xfId="10859" xr:uid="{86A5C90E-554A-4C47-AC9D-60C7FA2D1C4C}"/>
    <cellStyle name="Comma 2 5 3 4" xfId="8501" xr:uid="{898830A8-18C0-42F0-AC2E-3092D97F2F8D}"/>
    <cellStyle name="Comma 2 5 3 5" xfId="18665" xr:uid="{F671CB8C-18AE-42E9-B1C8-EB1728B31D24}"/>
    <cellStyle name="Comma 2 5 4" xfId="714" xr:uid="{09FFC336-5A3D-45D7-9D62-75550C3BDF90}"/>
    <cellStyle name="Comma 2 5 4 2" xfId="3599" xr:uid="{A70F79E0-1156-4E04-B8CD-A7105075226C}"/>
    <cellStyle name="Comma 2 5 4 2 2" xfId="6000" xr:uid="{9C9BD602-8136-4E20-9D24-71150325BBCB}"/>
    <cellStyle name="Comma 2 5 4 2 2 2" xfId="11987" xr:uid="{D8753778-39AA-4B67-B347-1FBCA8B96FE9}"/>
    <cellStyle name="Comma 2 5 4 2 3" xfId="9675" xr:uid="{DE1CD239-BCA5-4388-BA7D-A212287B38AF}"/>
    <cellStyle name="Comma 2 5 4 3" xfId="4830" xr:uid="{DFDC23E1-7219-45BC-87F2-265BA0A5EA2F}"/>
    <cellStyle name="Comma 2 5 4 3 2" xfId="10860" xr:uid="{90575513-F26F-432B-98E9-ABD43DDAC9E9}"/>
    <cellStyle name="Comma 2 5 4 4" xfId="8502" xr:uid="{F2A63E35-7DFA-4BCD-AF87-D86B1617B7EB}"/>
    <cellStyle name="Comma 2 5 5" xfId="3595" xr:uid="{B8B29B46-231C-465D-86C9-D387ADC278C4}"/>
    <cellStyle name="Comma 2 5 5 2" xfId="5996" xr:uid="{21C3C7A2-0811-4FC5-B37D-9A652FFFEF8F}"/>
    <cellStyle name="Comma 2 5 5 2 2" xfId="11983" xr:uid="{A3568996-CBC4-42F3-A109-C2932739C1B1}"/>
    <cellStyle name="Comma 2 5 5 3" xfId="9671" xr:uid="{4A98DAB8-9A5E-451F-8413-93D73877D999}"/>
    <cellStyle name="Comma 2 5 6" xfId="4826" xr:uid="{5AA74A60-2557-400C-AF58-627C28ECE22F}"/>
    <cellStyle name="Comma 2 5 6 2" xfId="10856" xr:uid="{D0B5C379-7608-4A85-8C21-C3CB98DBA84F}"/>
    <cellStyle name="Comma 2 5 7" xfId="8071" xr:uid="{AEB3C1D7-D8F0-4842-811F-9C1F015A77C4}"/>
    <cellStyle name="Comma 2 5 7 2" xfId="13199" xr:uid="{BD614D2E-6EF7-4739-A758-77034865CE35}"/>
    <cellStyle name="Comma 2 5 7 2 2" xfId="18085" xr:uid="{48039A12-03AB-4307-BDB2-FE97AE8C60AD}"/>
    <cellStyle name="Comma 2 5 7 3" xfId="15896" xr:uid="{50DFA604-AFA7-4A1A-B78D-D20B8DE69D38}"/>
    <cellStyle name="Comma 2 5 8" xfId="8498" xr:uid="{4AF76EC3-ABA7-4165-B852-9D2C85F4CD2A}"/>
    <cellStyle name="Comma 2 5 9" xfId="18623" xr:uid="{2F7EC0DC-2027-4F18-93B2-21B75E9A76C3}"/>
    <cellStyle name="Comma 2 5 9 2" xfId="20036" xr:uid="{9DC7BEDA-C158-49EC-8069-88CB1EC1F2CD}"/>
    <cellStyle name="Comma 2 6" xfId="715" xr:uid="{5EB0CF8C-B4F5-48DC-AE6B-6EED3CE9FBB5}"/>
    <cellStyle name="Comma 2 6 2" xfId="716" xr:uid="{0335B42F-0C23-44AB-A7EE-0BCEFB189321}"/>
    <cellStyle name="Comma 2 6 2 2" xfId="3601" xr:uid="{496D7A83-B2D2-4AFA-875F-F6F9ACCA9C6E}"/>
    <cellStyle name="Comma 2 6 2 2 2" xfId="6002" xr:uid="{E1399539-765C-4903-A7C3-5D62D2C72DCD}"/>
    <cellStyle name="Comma 2 6 2 2 2 2" xfId="11989" xr:uid="{58016452-A7A5-41BB-A145-354BDC37CDE1}"/>
    <cellStyle name="Comma 2 6 2 2 3" xfId="9677" xr:uid="{6125DC23-A65B-4B21-B208-7FF6329AC45C}"/>
    <cellStyle name="Comma 2 6 2 3" xfId="4832" xr:uid="{9860576A-219D-4634-9F8E-44736E31348B}"/>
    <cellStyle name="Comma 2 6 2 3 2" xfId="10862" xr:uid="{E3297861-F3E8-445A-AC1A-679DD8B02F1D}"/>
    <cellStyle name="Comma 2 6 2 4" xfId="8504" xr:uid="{668E3BCE-4FED-41A9-9046-396A654C9A1F}"/>
    <cellStyle name="Comma 2 6 2 5" xfId="18748" xr:uid="{38A81C1D-F9AF-4750-8ADC-FBDB3A15A43E}"/>
    <cellStyle name="Comma 2 6 3" xfId="717" xr:uid="{FD957D71-0058-4778-8E3F-86406F1F5578}"/>
    <cellStyle name="Comma 2 6 3 2" xfId="3602" xr:uid="{00F657B7-0004-4243-A976-AB979545D2FF}"/>
    <cellStyle name="Comma 2 6 3 2 2" xfId="6003" xr:uid="{385896DA-A1FB-456B-93E9-168C0B7C437C}"/>
    <cellStyle name="Comma 2 6 3 2 2 2" xfId="11990" xr:uid="{744D803C-E206-4C26-8915-157BC457374B}"/>
    <cellStyle name="Comma 2 6 3 2 3" xfId="9678" xr:uid="{9C45405F-8871-4893-814C-35F4E9A22FBD}"/>
    <cellStyle name="Comma 2 6 3 3" xfId="4833" xr:uid="{F45847C8-23DE-4996-AF21-3B1B85E391C5}"/>
    <cellStyle name="Comma 2 6 3 3 2" xfId="10863" xr:uid="{277D3222-1AF5-4C63-8896-78A4C82A8252}"/>
    <cellStyle name="Comma 2 6 3 4" xfId="8505" xr:uid="{68FD7044-3F1A-4351-A15D-178DFE6FEC7E}"/>
    <cellStyle name="Comma 2 6 4" xfId="718" xr:uid="{547E2FFF-6153-4AED-9D45-95D2C5886BC3}"/>
    <cellStyle name="Comma 2 6 4 2" xfId="3603" xr:uid="{975FBEA9-16B4-4316-A166-03A5B88064D9}"/>
    <cellStyle name="Comma 2 6 4 2 2" xfId="6004" xr:uid="{1913978C-A753-4207-A6AC-231B3A0B881F}"/>
    <cellStyle name="Comma 2 6 4 2 2 2" xfId="11991" xr:uid="{7DE873DF-E600-4F53-BA29-BAAF8573EC8C}"/>
    <cellStyle name="Comma 2 6 4 2 3" xfId="9679" xr:uid="{B189D133-B8F3-475B-BC6A-1D4810DE678A}"/>
    <cellStyle name="Comma 2 6 4 3" xfId="4834" xr:uid="{018DFAF1-4F52-4CC6-8C35-B9E1EEED6C0E}"/>
    <cellStyle name="Comma 2 6 4 3 2" xfId="10864" xr:uid="{876E9BEF-2B91-4343-AA92-BFFBCB4AF320}"/>
    <cellStyle name="Comma 2 6 4 4" xfId="8506" xr:uid="{47303BD8-EE0F-4E42-95CF-8C17C3070382}"/>
    <cellStyle name="Comma 2 6 5" xfId="3600" xr:uid="{ADBAEB24-C234-4891-B2C1-59349E58E827}"/>
    <cellStyle name="Comma 2 6 5 2" xfId="6001" xr:uid="{DDB8CBCE-7987-439F-937F-5A47CF6ABD78}"/>
    <cellStyle name="Comma 2 6 5 2 2" xfId="11988" xr:uid="{DAD76159-F304-45FF-ADAE-732875FBE1E9}"/>
    <cellStyle name="Comma 2 6 5 3" xfId="9676" xr:uid="{99AF9A47-B7F6-4243-95D2-96145D66EE8E}"/>
    <cellStyle name="Comma 2 6 6" xfId="4831" xr:uid="{82591E09-56E6-4A57-AB86-CB0B5C84B147}"/>
    <cellStyle name="Comma 2 6 6 2" xfId="10861" xr:uid="{38990331-F8EE-4416-9A22-E5FDF11FD53D}"/>
    <cellStyle name="Comma 2 6 7" xfId="8503" xr:uid="{FD8194A3-1FCA-484B-B6D7-09E84D097950}"/>
    <cellStyle name="Comma 2 6 8" xfId="18628" xr:uid="{E78B5269-EC5E-43C0-9410-40C89107771E}"/>
    <cellStyle name="Comma 2 6 8 2" xfId="20038" xr:uid="{5CBF28C0-9214-4B6A-A285-FCBA6E30ABB5}"/>
    <cellStyle name="Comma 2 7" xfId="719" xr:uid="{939CBA99-84D3-424B-A078-8C0A3F706A23}"/>
    <cellStyle name="Comma 2 7 2" xfId="720" xr:uid="{A02FF6AB-66A4-47BB-81E7-7A79A2D32D11}"/>
    <cellStyle name="Comma 2 7 2 2" xfId="3605" xr:uid="{AB2B98F0-63E7-4A15-9DC8-C905345D9292}"/>
    <cellStyle name="Comma 2 7 2 2 2" xfId="6006" xr:uid="{A534DF1E-5BA5-483D-8601-CB9704F3A410}"/>
    <cellStyle name="Comma 2 7 2 2 2 2" xfId="11993" xr:uid="{D90F27D8-DAB3-413F-98ED-8F79F2601161}"/>
    <cellStyle name="Comma 2 7 2 2 3" xfId="9681" xr:uid="{50FE10DC-4660-4B6A-874A-0BF2E383973F}"/>
    <cellStyle name="Comma 2 7 2 3" xfId="4836" xr:uid="{F4567C8D-A5F5-469B-B838-6455FA75683C}"/>
    <cellStyle name="Comma 2 7 2 3 2" xfId="10866" xr:uid="{54943743-7B87-4B44-A67B-0C9F2D981170}"/>
    <cellStyle name="Comma 2 7 2 4" xfId="8508" xr:uid="{0349A95B-B40E-4FEF-BAFB-BCF58C8F9891}"/>
    <cellStyle name="Comma 2 7 2 5" xfId="18769" xr:uid="{A74C125E-D12B-4885-8C4C-A24D538D9D83}"/>
    <cellStyle name="Comma 2 7 3" xfId="721" xr:uid="{9D80D9B8-0616-4DE8-BF97-CECC441CD1D4}"/>
    <cellStyle name="Comma 2 7 3 2" xfId="3606" xr:uid="{ECEEC219-57D8-4B78-89E8-C8D0CB305490}"/>
    <cellStyle name="Comma 2 7 3 2 2" xfId="6007" xr:uid="{350BD3BE-E0CC-4814-BC1E-CD0E000CE8D2}"/>
    <cellStyle name="Comma 2 7 3 2 2 2" xfId="11994" xr:uid="{C7837D16-684A-475B-A5D5-F158F9981C74}"/>
    <cellStyle name="Comma 2 7 3 2 3" xfId="9682" xr:uid="{55723BDB-71F8-42B1-B148-1660183F823C}"/>
    <cellStyle name="Comma 2 7 3 3" xfId="4837" xr:uid="{1339E609-FD83-4DE1-96B6-6A8020D1141D}"/>
    <cellStyle name="Comma 2 7 3 3 2" xfId="10867" xr:uid="{DBBC1930-0F05-4BC5-BCBE-50826451A204}"/>
    <cellStyle name="Comma 2 7 3 4" xfId="8509" xr:uid="{ABD233B6-4CAE-4D75-8966-FF5C7D4E26DC}"/>
    <cellStyle name="Comma 2 7 4" xfId="722" xr:uid="{1FADA135-7764-49B8-9E01-7FA8E9B42D4B}"/>
    <cellStyle name="Comma 2 7 4 2" xfId="3607" xr:uid="{66C12D00-C890-4E7B-93CC-D01793C59F1F}"/>
    <cellStyle name="Comma 2 7 4 2 2" xfId="6008" xr:uid="{E224C00D-90B3-4ABB-8BDE-921997312B40}"/>
    <cellStyle name="Comma 2 7 4 2 2 2" xfId="11995" xr:uid="{BE2C8CA4-B91E-412A-A7B0-9A54537D1A7B}"/>
    <cellStyle name="Comma 2 7 4 2 3" xfId="9683" xr:uid="{E8F7AF4A-B8CB-4FDF-89D6-10C6B7896971}"/>
    <cellStyle name="Comma 2 7 4 3" xfId="4838" xr:uid="{44040663-94BC-4495-8FCB-154BFF5821A3}"/>
    <cellStyle name="Comma 2 7 4 3 2" xfId="10868" xr:uid="{A24D8FD0-34EE-4FB2-98C5-D577E4AFF7B3}"/>
    <cellStyle name="Comma 2 7 4 4" xfId="8510" xr:uid="{53323FF4-BEFE-4DF7-B4D3-49A98365751D}"/>
    <cellStyle name="Comma 2 7 5" xfId="3604" xr:uid="{FA0A8670-7238-4478-8307-A886A7095FFD}"/>
    <cellStyle name="Comma 2 7 5 2" xfId="6005" xr:uid="{1A8573CA-894C-49A0-AB64-8C707DE18A5D}"/>
    <cellStyle name="Comma 2 7 5 2 2" xfId="11992" xr:uid="{607C3406-55CB-4212-9300-3E8F513DDE32}"/>
    <cellStyle name="Comma 2 7 5 3" xfId="9680" xr:uid="{A62B855E-F7D2-4B14-8805-7F70338A8819}"/>
    <cellStyle name="Comma 2 7 6" xfId="4835" xr:uid="{6D92FE3C-4508-49CF-A5A4-3049051750A7}"/>
    <cellStyle name="Comma 2 7 6 2" xfId="10865" xr:uid="{D607150A-CBEE-4BEF-8512-6BAE2AAAF759}"/>
    <cellStyle name="Comma 2 7 7" xfId="8507" xr:uid="{B1F5AF5B-BE2A-4763-A1C2-363597603F5C}"/>
    <cellStyle name="Comma 2 7 8" xfId="18633" xr:uid="{923F77D0-BC7E-4DAE-A00B-C432248221B1}"/>
    <cellStyle name="Comma 2 7 8 2" xfId="20039" xr:uid="{ABAEF88F-BB92-48A7-A42D-CA3A640C9725}"/>
    <cellStyle name="Comma 2 8" xfId="723" xr:uid="{77975C39-04BB-4650-85FD-893BF16BDF6A}"/>
    <cellStyle name="Comma 2 8 2" xfId="724" xr:uid="{A79276D6-178B-4190-9DD2-8A5B6A631466}"/>
    <cellStyle name="Comma 2 8 2 2" xfId="725" xr:uid="{0B24AE76-A554-4063-9E0A-8E8D23B82629}"/>
    <cellStyle name="Comma 2 8 2 3" xfId="3609" xr:uid="{53A92231-0534-4EA3-997D-83C621E58AB2}"/>
    <cellStyle name="Comma 2 8 2 3 2" xfId="6010" xr:uid="{B136EF67-5422-455C-B10A-86BDF5ADEFA3}"/>
    <cellStyle name="Comma 2 8 2 3 2 2" xfId="11997" xr:uid="{7B7695DF-4B90-4CF8-B272-682BDDAE7958}"/>
    <cellStyle name="Comma 2 8 2 3 3" xfId="9685" xr:uid="{4F4AC562-8E24-43EC-875A-3F3AEFF4F213}"/>
    <cellStyle name="Comma 2 8 2 4" xfId="4840" xr:uid="{75D5729A-712C-442D-A033-F356C1C4965B}"/>
    <cellStyle name="Comma 2 8 2 4 2" xfId="10870" xr:uid="{D6246FD9-2F33-4D45-9249-E236443E6455}"/>
    <cellStyle name="Comma 2 8 2 5" xfId="8512" xr:uid="{46978148-6FE9-471A-9B50-55C5CD03CDBC}"/>
    <cellStyle name="Comma 2 8 3" xfId="726" xr:uid="{013B5914-5126-42DB-91EF-13B9ED39D92A}"/>
    <cellStyle name="Comma 2 8 3 2" xfId="3610" xr:uid="{7A19EBBD-173D-4F4B-A586-CC09860CE9E6}"/>
    <cellStyle name="Comma 2 8 3 2 2" xfId="6011" xr:uid="{FCFDFC27-EB44-4847-B3CC-E0F7557610BB}"/>
    <cellStyle name="Comma 2 8 3 2 2 2" xfId="11998" xr:uid="{D20BC523-8B30-459A-B119-0C2AD7B72469}"/>
    <cellStyle name="Comma 2 8 3 2 3" xfId="9686" xr:uid="{5F3CB792-76C6-4DCA-AD58-99FACF2CEDF5}"/>
    <cellStyle name="Comma 2 8 3 3" xfId="4841" xr:uid="{16B4FF43-5D18-4518-A7D4-D728E466F9D0}"/>
    <cellStyle name="Comma 2 8 3 3 2" xfId="10871" xr:uid="{64004237-07F0-485D-A7E3-949C5E446DFB}"/>
    <cellStyle name="Comma 2 8 3 4" xfId="8513" xr:uid="{68E1F486-BF54-4292-889C-AAED72F5CFD6}"/>
    <cellStyle name="Comma 2 8 4" xfId="727" xr:uid="{0C027CDA-8A72-4D3A-B2A1-970CBFFCD2E9}"/>
    <cellStyle name="Comma 2 8 4 2" xfId="3611" xr:uid="{1B13BA57-50C0-4767-9CB1-4EBCDEB5DACD}"/>
    <cellStyle name="Comma 2 8 4 2 2" xfId="6012" xr:uid="{21CC2009-1AB8-49B9-8859-03463C3AA87A}"/>
    <cellStyle name="Comma 2 8 4 2 2 2" xfId="11999" xr:uid="{ABEF1777-A886-4ADB-8C4A-6B5440C5C7A6}"/>
    <cellStyle name="Comma 2 8 4 2 3" xfId="9687" xr:uid="{40DAAB8C-B266-49F8-802D-0F15BEB73FBE}"/>
    <cellStyle name="Comma 2 8 4 3" xfId="4842" xr:uid="{9D32D38F-8CC6-49E2-ACF3-B88D75E0CB5C}"/>
    <cellStyle name="Comma 2 8 4 3 2" xfId="10872" xr:uid="{2F5B5790-D7D8-4011-AC82-3A25024F66C9}"/>
    <cellStyle name="Comma 2 8 4 4" xfId="8514" xr:uid="{DD2B4655-8D42-47BE-B667-3B8D01AE9197}"/>
    <cellStyle name="Comma 2 8 5" xfId="3608" xr:uid="{DF6A40CC-5CDC-4F05-84E2-66586EF0C2FF}"/>
    <cellStyle name="Comma 2 8 5 2" xfId="6009" xr:uid="{FF4A301D-B745-4C11-AAC7-DF46B65A6A81}"/>
    <cellStyle name="Comma 2 8 5 2 2" xfId="11996" xr:uid="{622E799C-6A83-466E-A184-B3897843DFD5}"/>
    <cellStyle name="Comma 2 8 5 3" xfId="9684" xr:uid="{581F4FA6-12C5-48AE-9A31-315A6E2F2662}"/>
    <cellStyle name="Comma 2 8 6" xfId="4839" xr:uid="{3EB592D3-683B-44B2-9C72-55716596B040}"/>
    <cellStyle name="Comma 2 8 6 2" xfId="10869" xr:uid="{3D7BDFD8-9B1E-4861-A50B-9DB5D7246F9F}"/>
    <cellStyle name="Comma 2 8 7" xfId="8511" xr:uid="{9BF6A246-E156-4388-8ED2-A7023F3508AB}"/>
    <cellStyle name="Comma 2 8 8" xfId="18638" xr:uid="{1A1968A0-1946-4A13-B415-10180A77E0B5}"/>
    <cellStyle name="Comma 2 8 8 2" xfId="20040" xr:uid="{7F58A1D9-4210-43A4-8F1F-BA532E400B97}"/>
    <cellStyle name="Comma 2 9" xfId="728" xr:uid="{67FC369D-3726-45F2-8733-EBAD57972888}"/>
    <cellStyle name="Comma 2 9 2" xfId="729" xr:uid="{54EC271A-4616-43CE-9C58-B9EEA05AE6D3}"/>
    <cellStyle name="Comma 2 9 2 2" xfId="3613" xr:uid="{DF84B935-F1EA-44BA-8165-4CCD3815751F}"/>
    <cellStyle name="Comma 2 9 2 2 2" xfId="6014" xr:uid="{B722F9F6-A344-45D6-A5B7-2FC84C9A7799}"/>
    <cellStyle name="Comma 2 9 2 2 2 2" xfId="12001" xr:uid="{93062B15-1854-4998-AD37-D723CE8C25EE}"/>
    <cellStyle name="Comma 2 9 2 2 3" xfId="9689" xr:uid="{9CC13DDA-C10B-4A1B-8101-08C92C4ACE2D}"/>
    <cellStyle name="Comma 2 9 2 3" xfId="4844" xr:uid="{8C64D134-68F3-4579-A255-ECD5FC126B21}"/>
    <cellStyle name="Comma 2 9 2 3 2" xfId="10874" xr:uid="{A7724EB4-B49D-47C5-AC27-1D3237E64871}"/>
    <cellStyle name="Comma 2 9 2 4" xfId="8516" xr:uid="{36443410-3694-4923-92D1-4556D13AF294}"/>
    <cellStyle name="Comma 2 9 3" xfId="730" xr:uid="{24274756-7E14-40CD-8A28-0265DED51946}"/>
    <cellStyle name="Comma 2 9 3 2" xfId="3614" xr:uid="{83A02F5D-3C51-47C0-98EC-DAF2E57F54BA}"/>
    <cellStyle name="Comma 2 9 3 2 2" xfId="6015" xr:uid="{645DB05C-777F-49AE-B0A3-D03147343BC4}"/>
    <cellStyle name="Comma 2 9 3 2 2 2" xfId="12002" xr:uid="{98AFDF5D-E043-41E5-97DD-363AFF6DB04F}"/>
    <cellStyle name="Comma 2 9 3 2 3" xfId="9690" xr:uid="{F360B395-93BF-4185-A8C1-23EC098A9324}"/>
    <cellStyle name="Comma 2 9 3 3" xfId="4845" xr:uid="{102CDBDB-F04E-4782-9129-26D14B5E3E9F}"/>
    <cellStyle name="Comma 2 9 3 3 2" xfId="10875" xr:uid="{3A6FB01B-9F81-4DBA-AE4F-658B3E09E6B2}"/>
    <cellStyle name="Comma 2 9 3 4" xfId="8517" xr:uid="{E706C609-9D73-48D8-A26B-BE23853C76D1}"/>
    <cellStyle name="Comma 2 9 4" xfId="731" xr:uid="{B61F011F-AF0C-4B38-A159-4ABDB2B00CE5}"/>
    <cellStyle name="Comma 2 9 4 2" xfId="3615" xr:uid="{B9D42932-2603-4BD0-83A6-1F404003ACA3}"/>
    <cellStyle name="Comma 2 9 4 2 2" xfId="6016" xr:uid="{56ADD072-5A56-44B1-BB7F-0AB9898F74FF}"/>
    <cellStyle name="Comma 2 9 4 2 2 2" xfId="12003" xr:uid="{28505CF7-8969-4D44-974E-86B405F33A47}"/>
    <cellStyle name="Comma 2 9 4 2 3" xfId="9691" xr:uid="{93C24C7A-0866-4466-896A-89A29167EA0F}"/>
    <cellStyle name="Comma 2 9 4 3" xfId="4846" xr:uid="{0CFC30B8-FD15-432D-A1CC-C33F184CB0A2}"/>
    <cellStyle name="Comma 2 9 4 3 2" xfId="10876" xr:uid="{E054B9A5-E003-42F0-BD4F-B0A60478666C}"/>
    <cellStyle name="Comma 2 9 4 4" xfId="8518" xr:uid="{097FE144-0159-49B8-B729-CB681104286B}"/>
    <cellStyle name="Comma 2 9 5" xfId="3612" xr:uid="{49433F32-1C31-476F-9143-7FB47A3F8A3D}"/>
    <cellStyle name="Comma 2 9 5 2" xfId="6013" xr:uid="{C17AA017-B030-4738-A798-C9F49C9342E4}"/>
    <cellStyle name="Comma 2 9 5 2 2" xfId="12000" xr:uid="{DBB3766F-4434-450E-B805-1EFED5363CDF}"/>
    <cellStyle name="Comma 2 9 5 3" xfId="9688" xr:uid="{BEBD23D6-0F0F-46B9-9CFA-DB3C28D58290}"/>
    <cellStyle name="Comma 2 9 6" xfId="4843" xr:uid="{64F84849-C595-4A05-BA4F-C39EBFC2B485}"/>
    <cellStyle name="Comma 2 9 6 2" xfId="10873" xr:uid="{43A1C9D9-8D9C-42CE-912A-09A6E035366A}"/>
    <cellStyle name="Comma 2 9 7" xfId="8515" xr:uid="{D4096F10-2C45-40B1-8EE6-27BF06BBDEE3}"/>
    <cellStyle name="Comma 2 9 8" xfId="18642" xr:uid="{85C66694-9F9D-41B4-9D3D-7DF682244DD3}"/>
    <cellStyle name="Comma 2 9 8 2" xfId="20041" xr:uid="{2EC85EF5-1504-44BA-91D2-DB765D7B3667}"/>
    <cellStyle name="Comma 2_20081003_Wacker-Q3-2008-SUT-Work" xfId="13454" xr:uid="{C095DDB9-3AFF-4E4D-88D9-781EFBA7A201}"/>
    <cellStyle name="Comma 20" xfId="732" xr:uid="{30C6D8BA-4B93-4B3B-8D2D-048902DC3A90}"/>
    <cellStyle name="Comma 20 10" xfId="19574" xr:uid="{5E568879-A45F-4719-9EFF-1DAF47A4B4C8}"/>
    <cellStyle name="Comma 20 2" xfId="733" xr:uid="{6DC616E9-266F-48DE-B366-FBC48AC962B0}"/>
    <cellStyle name="Comma 20 2 2" xfId="3617" xr:uid="{6A12F903-39C0-4AAB-81C0-5A4E921A7811}"/>
    <cellStyle name="Comma 20 2 2 2" xfId="6018" xr:uid="{88006E5C-9479-4572-8853-DE50C8D5BF86}"/>
    <cellStyle name="Comma 20 2 2 2 2" xfId="12005" xr:uid="{DA6AEF7B-543D-4E06-AA56-829AB11D2D6E}"/>
    <cellStyle name="Comma 20 2 2 3" xfId="9693" xr:uid="{1B315BC9-B98D-4A74-A91D-C65630306F3A}"/>
    <cellStyle name="Comma 20 2 3" xfId="4848" xr:uid="{038CB560-5946-4173-A962-C299623DBB62}"/>
    <cellStyle name="Comma 20 2 3 2" xfId="10878" xr:uid="{07AD7E78-FA5A-4E52-AE04-27A0BBD6362B}"/>
    <cellStyle name="Comma 20 2 4" xfId="8520" xr:uid="{D00B1548-70F3-41DB-A1FB-8A0F824B62F4}"/>
    <cellStyle name="Comma 20 2 5" xfId="18773" xr:uid="{5DEC0948-2C10-4967-B83C-293242B21A50}"/>
    <cellStyle name="Comma 20 2 5 2" xfId="20043" xr:uid="{D74600AE-D1DB-49EF-AFB4-9CF18BBD1887}"/>
    <cellStyle name="Comma 20 2 6" xfId="19902" xr:uid="{0C337DCE-889B-4950-BF11-1FBBDC4BAD7E}"/>
    <cellStyle name="Comma 20 2 7" xfId="21242" xr:uid="{CC6F00B4-0BB8-4EC9-9BA6-0FF1727F9211}"/>
    <cellStyle name="Comma 20 3" xfId="734" xr:uid="{7EC68471-261D-45F0-942E-4A5289F767F3}"/>
    <cellStyle name="Comma 20 3 2" xfId="3618" xr:uid="{8B4E44EE-4F49-4364-A43A-8B0865759360}"/>
    <cellStyle name="Comma 20 3 2 2" xfId="6019" xr:uid="{7E5CC040-FC77-4660-B8B7-434C58D02718}"/>
    <cellStyle name="Comma 20 3 2 2 2" xfId="12006" xr:uid="{506C6706-FA24-48C4-8B17-0BDAECF17DEE}"/>
    <cellStyle name="Comma 20 3 2 3" xfId="9694" xr:uid="{84F9695A-D940-47C7-9255-6CF700BB18BA}"/>
    <cellStyle name="Comma 20 3 3" xfId="4849" xr:uid="{A94D981D-A877-447B-AC75-A38969A4EA05}"/>
    <cellStyle name="Comma 20 3 3 2" xfId="10879" xr:uid="{2EE8D263-3C1C-45FE-B09F-53E35AF7D87B}"/>
    <cellStyle name="Comma 20 3 4" xfId="8521" xr:uid="{C792AD0B-FCAD-4771-BEE3-07951ABD444F}"/>
    <cellStyle name="Comma 20 4" xfId="735" xr:uid="{1D3D3194-FE57-417A-9B8F-77CCCE706EEE}"/>
    <cellStyle name="Comma 20 4 2" xfId="3619" xr:uid="{DDB41D10-F13E-43E5-B58B-7B866886E37F}"/>
    <cellStyle name="Comma 20 4 2 2" xfId="6020" xr:uid="{90ECEBB7-3B11-4A66-B622-260C03C2238A}"/>
    <cellStyle name="Comma 20 4 2 2 2" xfId="12007" xr:uid="{9847EE5B-A8B3-4A4C-A303-4B4129ADA41B}"/>
    <cellStyle name="Comma 20 4 2 3" xfId="9695" xr:uid="{F8F57CD4-BF04-4CE8-A7E3-D8FF5BBD6AFC}"/>
    <cellStyle name="Comma 20 4 3" xfId="4850" xr:uid="{D465A089-BEA7-476D-B101-D3957CAAB1B3}"/>
    <cellStyle name="Comma 20 4 3 2" xfId="10880" xr:uid="{D5A06C33-CFE6-48E2-8A04-00737FAA584C}"/>
    <cellStyle name="Comma 20 4 4" xfId="8522" xr:uid="{0CF353A3-2302-4FFB-90D3-5824FA95EE77}"/>
    <cellStyle name="Comma 20 5" xfId="3616" xr:uid="{F8E23337-80B4-4C0C-A0F5-C27DABF99E95}"/>
    <cellStyle name="Comma 20 5 2" xfId="6017" xr:uid="{03CFC8D7-648A-4248-B57A-B9D2779C53D4}"/>
    <cellStyle name="Comma 20 5 2 2" xfId="12004" xr:uid="{8CB91830-D674-4242-8790-F46924EF694F}"/>
    <cellStyle name="Comma 20 5 3" xfId="9692" xr:uid="{E76A9B54-D3AA-44D9-B560-FB92B2EB5070}"/>
    <cellStyle name="Comma 20 6" xfId="4847" xr:uid="{4483137D-7F08-41D3-B248-758D67CD43AA}"/>
    <cellStyle name="Comma 20 6 2" xfId="10877" xr:uid="{F665D880-713E-4E39-92DF-8189C8B42FCF}"/>
    <cellStyle name="Comma 20 7" xfId="8519" xr:uid="{B0737E77-616D-4E73-B427-05C46DB8A1C3}"/>
    <cellStyle name="Comma 20 8" xfId="18646" xr:uid="{4C202310-E2CB-482B-B0CD-4E5E4EABC958}"/>
    <cellStyle name="Comma 20 8 2" xfId="20042" xr:uid="{4CB48452-F0F5-4571-8FC2-C36BC5E817E0}"/>
    <cellStyle name="Comma 20 9" xfId="18940" xr:uid="{B298D14B-C66D-4308-93E6-BF59C2974090}"/>
    <cellStyle name="Comma 200" xfId="6938" xr:uid="{7362BD43-0D70-4BA6-A0E5-E04B09B7ADD2}"/>
    <cellStyle name="Comma 200 2" xfId="12924" xr:uid="{72D7EE38-D3C6-4A20-80CA-E59B0FAB696F}"/>
    <cellStyle name="Comma 200 2 2" xfId="17824" xr:uid="{3DB66428-2BCE-4B0C-8E48-F8BD543CE6F5}"/>
    <cellStyle name="Comma 200 3" xfId="15624" xr:uid="{DB563E23-015C-4E80-A9E0-729EAFB336B7}"/>
    <cellStyle name="Comma 201" xfId="6941" xr:uid="{585AD506-73A3-4827-92D2-E0CB081D739F}"/>
    <cellStyle name="Comma 201 2" xfId="12926" xr:uid="{CE280175-9887-4FF5-AE37-BDDEC923E87D}"/>
    <cellStyle name="Comma 201 2 2" xfId="17826" xr:uid="{310323BC-1B3D-4A6C-A2CB-3CFD166DDAB3}"/>
    <cellStyle name="Comma 201 3" xfId="15626" xr:uid="{F2775D98-0B9B-4BE5-AE5B-128A6FBA85D9}"/>
    <cellStyle name="Comma 202" xfId="6950" xr:uid="{C8A108BF-1DD0-4935-96F8-04F871CD7B54}"/>
    <cellStyle name="Comma 202 2" xfId="12935" xr:uid="{AB7B7ADC-284F-456B-B1AF-CB21416F4EBD}"/>
    <cellStyle name="Comma 202 2 2" xfId="17834" xr:uid="{2DA047A6-1264-4C18-A2E5-24AC3632538D}"/>
    <cellStyle name="Comma 202 3" xfId="15634" xr:uid="{0AAF414A-9AA9-4029-B6BE-ACB819E7B9F6}"/>
    <cellStyle name="Comma 203" xfId="6955" xr:uid="{EA22B2C8-2942-482B-B420-34A6E3E89400}"/>
    <cellStyle name="Comma 203 2" xfId="12939" xr:uid="{7D6052A3-970A-485D-82D4-4A9F916C9EA7}"/>
    <cellStyle name="Comma 203 2 2" xfId="21063" xr:uid="{6708D791-A217-4EDF-9324-4F21F408B66B}"/>
    <cellStyle name="Comma 203 3" xfId="20808" xr:uid="{07CC4A80-7749-4D71-B086-8317A7C25BCB}"/>
    <cellStyle name="Comma 204" xfId="7798" xr:uid="{DFB670CC-B92A-4AA5-9315-87AE1BA27979}"/>
    <cellStyle name="Comma 204 2" xfId="13044" xr:uid="{96811543-A1E6-48F5-B1EB-3F5DCE2AC16B}"/>
    <cellStyle name="Comma 204 2 2" xfId="21064" xr:uid="{1FF7D880-BC69-4B5C-82E4-5C7ACA82F66D}"/>
    <cellStyle name="Comma 204 3" xfId="20877" xr:uid="{D3C4DA6D-7A15-4F0C-BB71-5E017A18137E}"/>
    <cellStyle name="Comma 205" xfId="32" xr:uid="{58AF69C0-A7DB-4DC2-B74B-0BFEF5F84AA1}"/>
    <cellStyle name="Comma 205 2" xfId="6870" xr:uid="{A6FF67CA-04B9-47BA-9A4B-6FF6CDB6C22F}"/>
    <cellStyle name="Comma 205 2 2" xfId="12856" xr:uid="{6E79701B-2700-44BA-8243-EA69EC626C05}"/>
    <cellStyle name="Comma 205 2 2 2" xfId="21059" xr:uid="{91C3F74B-878B-4565-88A6-50A7EC64641B}"/>
    <cellStyle name="Comma 205 2 3" xfId="20803" xr:uid="{33539626-5BE3-4D8B-B6CF-98408D1B05A9}"/>
    <cellStyle name="Comma 205 3" xfId="10544" xr:uid="{4EE8053E-838F-4699-B406-F1F41E88B032}"/>
    <cellStyle name="Comma 205 3 2" xfId="21030" xr:uid="{17CF7CB0-A560-46A1-B713-01232A2038B7}"/>
    <cellStyle name="Comma 205 4" xfId="20757" xr:uid="{D01DDCAE-C503-4A85-B3B7-A4B1E3AD1BD5}"/>
    <cellStyle name="Comma 205 5" xfId="4513" xr:uid="{19D25C2F-224F-4A15-A499-C2918A72DA8E}"/>
    <cellStyle name="Comma 206" xfId="4514" xr:uid="{73AC15E5-CE47-4288-A8BB-B1A000587F9D}"/>
    <cellStyle name="Comma 206 2" xfId="6871" xr:uid="{D794FE21-6D30-4A03-8F58-2FB63C00F981}"/>
    <cellStyle name="Comma 206 2 2" xfId="12857" xr:uid="{64FF836E-5157-433B-9D8C-01B967000B8C}"/>
    <cellStyle name="Comma 206 2 2 2" xfId="21060" xr:uid="{CDF7CFC9-5396-49E2-951C-CB4E30529C28}"/>
    <cellStyle name="Comma 206 2 3" xfId="20804" xr:uid="{E51EF375-8F02-4A0D-B322-DCE5078F9293}"/>
    <cellStyle name="Comma 206 3" xfId="10545" xr:uid="{D1F70205-E04A-41FE-A7BF-C5AE8D640C9B}"/>
    <cellStyle name="Comma 206 3 2" xfId="21031" xr:uid="{C77E02BB-185E-4EE6-87FE-BDF67C71903E}"/>
    <cellStyle name="Comma 206 4" xfId="20758" xr:uid="{18BE0147-B260-43DD-A845-3042A415C956}"/>
    <cellStyle name="Comma 207" xfId="8160" xr:uid="{34F64ED9-AAE8-4C14-8366-F57C89E8F0AD}"/>
    <cellStyle name="Comma 207 2" xfId="13270" xr:uid="{3FDF3BD7-67F0-4E23-B029-FA9D84A76F20}"/>
    <cellStyle name="Comma 207 2 2" xfId="21087" xr:uid="{E493C00B-6EFF-4C92-AD70-24098C03B0FE}"/>
    <cellStyle name="Comma 207 3" xfId="20979" xr:uid="{BD584F66-BFFB-43CE-AFA2-18C00093DC5F}"/>
    <cellStyle name="Comma 208" xfId="8186" xr:uid="{6B2FB14F-AF74-4F7B-84A8-6601F57CD5DF}"/>
    <cellStyle name="Comma 208 2" xfId="13289" xr:uid="{25D9DD1F-F7AB-4D63-B2E7-4CC70F9052DE}"/>
    <cellStyle name="Comma 208 2 2" xfId="21092" xr:uid="{6345DDF0-4B67-47B3-AECA-F9EBD450B373}"/>
    <cellStyle name="Comma 208 3" xfId="20984" xr:uid="{4E6D6400-20E1-43B8-9B47-B4A1978D14F3}"/>
    <cellStyle name="Comma 209" xfId="8035" xr:uid="{1A702413-115B-4263-A1C9-DCE7967CB198}"/>
    <cellStyle name="Comma 209 2" xfId="13171" xr:uid="{D7D4FC9A-A546-4783-9912-35E14B837993}"/>
    <cellStyle name="Comma 209 2 2" xfId="21072" xr:uid="{05C237A0-69E5-4EF7-A2F8-962C8F1F52A5}"/>
    <cellStyle name="Comma 209 3" xfId="20962" xr:uid="{045C2626-F1C0-413D-A029-78B4CBFBD0B5}"/>
    <cellStyle name="Comma 21" xfId="736" xr:uid="{C27620F0-A82E-4324-9141-4B4430ECB6E4}"/>
    <cellStyle name="Comma 21 2" xfId="737" xr:uid="{5E7144F8-4F2B-4087-B0A5-1254F3DAF059}"/>
    <cellStyle name="Comma 21 2 2" xfId="18778" xr:uid="{7956473E-EC35-4A3D-A91C-80F3720222F0}"/>
    <cellStyle name="Comma 21 3" xfId="738" xr:uid="{659F2CA3-32BF-48DC-B7BF-7F118E84A69C}"/>
    <cellStyle name="Comma 21 3 2" xfId="18777" xr:uid="{80E465D6-EC98-405C-96CE-E3F4BC911DFF}"/>
    <cellStyle name="Comma 21 4" xfId="739" xr:uid="{2EC6067A-237D-4834-8AFA-A107C057118F}"/>
    <cellStyle name="Comma 21 4 2" xfId="3621" xr:uid="{20AAE167-0B76-40CD-AC78-E0ADC01C0949}"/>
    <cellStyle name="Comma 21 4 2 2" xfId="6022" xr:uid="{0B31BB12-3684-4462-BFF2-8CF3BC3B3D17}"/>
    <cellStyle name="Comma 21 4 2 2 2" xfId="12009" xr:uid="{63B3812E-B613-44B8-9BB4-FFE67D168E11}"/>
    <cellStyle name="Comma 21 4 2 3" xfId="9697" xr:uid="{93A94B1E-0A64-46A2-A58E-7B5CAABA300D}"/>
    <cellStyle name="Comma 21 4 3" xfId="4852" xr:uid="{92829BF9-9885-45C6-B5BE-AE2DD3540B98}"/>
    <cellStyle name="Comma 21 4 3 2" xfId="10882" xr:uid="{AE7B8E3B-780D-42F1-B48C-37F879CB89E9}"/>
    <cellStyle name="Comma 21 4 4" xfId="8524" xr:uid="{ECC985A4-1EB7-4911-A70A-9205EB03E252}"/>
    <cellStyle name="Comma 21 5" xfId="3620" xr:uid="{0C89ADAE-53CE-43A2-94E0-CCCAB273B498}"/>
    <cellStyle name="Comma 21 5 2" xfId="6021" xr:uid="{9EC86EDD-885B-49B1-AB59-024D16F16157}"/>
    <cellStyle name="Comma 21 5 2 2" xfId="12008" xr:uid="{37064F57-0895-4888-8FA3-A0287BE8A771}"/>
    <cellStyle name="Comma 21 5 3" xfId="9696" xr:uid="{3C02FF45-0D25-4F99-A580-256314ECEBD7}"/>
    <cellStyle name="Comma 21 6" xfId="4851" xr:uid="{F66270E6-B016-4FFE-8D66-3953DD89761F}"/>
    <cellStyle name="Comma 21 6 2" xfId="10881" xr:uid="{078CD62E-F101-4823-9E01-66D4CF22DC6C}"/>
    <cellStyle name="Comma 21 7" xfId="8523" xr:uid="{8250D37D-2650-4514-BB59-6F557B37B375}"/>
    <cellStyle name="Comma 21 8" xfId="18652" xr:uid="{899F8EEC-4A98-44CB-B182-1AB6569389CE}"/>
    <cellStyle name="Comma 21 8 2" xfId="20044" xr:uid="{7FCAF53E-399B-494D-BD98-AE7426FACB19}"/>
    <cellStyle name="Comma 21 9" xfId="18945" xr:uid="{E405861A-0221-4D92-AD9C-C9FF0E239503}"/>
    <cellStyle name="Comma 210" xfId="8144" xr:uid="{EF1E2F9C-9BA7-46AC-82E0-92A43192F968}"/>
    <cellStyle name="Comma 210 2" xfId="13257" xr:uid="{68E7F95F-05EB-4237-B13E-49E4E811B5A1}"/>
    <cellStyle name="Comma 210 2 2" xfId="21085" xr:uid="{3E8ED9D5-5D3B-4C6C-82CB-85381CE8DF71}"/>
    <cellStyle name="Comma 210 3" xfId="20977" xr:uid="{187F6A7D-285E-4A70-B3BF-7E056CADAF9B}"/>
    <cellStyle name="Comma 211" xfId="8165" xr:uid="{85AF35DD-7510-4ADF-BF5A-E735B09DA333}"/>
    <cellStyle name="Comma 211 2" xfId="13273" xr:uid="{CA75C29F-0C4B-4BBF-8174-6A17262F8DA6}"/>
    <cellStyle name="Comma 211 2 2" xfId="21089" xr:uid="{C51C9159-C763-4337-8A55-49172057970C}"/>
    <cellStyle name="Comma 211 3" xfId="20981" xr:uid="{B7DCAA58-6BFB-44C0-9070-5814C3431240}"/>
    <cellStyle name="Comma 212" xfId="8048" xr:uid="{3BF18D72-4D9A-470C-B967-F841C4DF4ACB}"/>
    <cellStyle name="Comma 212 2" xfId="13180" xr:uid="{60B187D5-F91C-4CD7-956C-C40F952E4B13}"/>
    <cellStyle name="Comma 212 2 2" xfId="21073" xr:uid="{246C3A9A-28F0-4BE6-9184-BFEBB671995A}"/>
    <cellStyle name="Comma 212 3" xfId="20963" xr:uid="{B70D62DD-8A34-44D3-A345-8E37D3D246CB}"/>
    <cellStyle name="Comma 213" xfId="8146" xr:uid="{5B4C38D1-A61E-4E50-82C2-94FD5434F176}"/>
    <cellStyle name="Comma 213 2" xfId="13259" xr:uid="{D05473FA-1A68-43EA-9EC4-A32947CF2611}"/>
    <cellStyle name="Comma 213 2 2" xfId="21086" xr:uid="{96F88E42-097A-44F9-88F6-025E7F01AB41}"/>
    <cellStyle name="Comma 213 3" xfId="20978" xr:uid="{1B893B14-2390-421F-A596-11D7E015FF2A}"/>
    <cellStyle name="Comma 214" xfId="8116" xr:uid="{84232CB8-37A3-4542-8923-B92D21766087}"/>
    <cellStyle name="Comma 214 2" xfId="13235" xr:uid="{C46E1F62-3C33-4873-BF35-190A33A9F38A}"/>
    <cellStyle name="Comma 214 2 2" xfId="21083" xr:uid="{918E3001-CC86-4375-9618-91D5250178E3}"/>
    <cellStyle name="Comma 214 3" xfId="20974" xr:uid="{7D7C3B0A-E303-4E84-B596-BBFAE4B759F9}"/>
    <cellStyle name="Comma 215" xfId="8086" xr:uid="{357ABEC7-CE3F-473F-979F-D64B1A08DD32}"/>
    <cellStyle name="Comma 215 2" xfId="13214" xr:uid="{E18B3591-683C-43E8-B402-20B9B845A104}"/>
    <cellStyle name="Comma 215 2 2" xfId="21079" xr:uid="{49A6584E-02C1-400D-A49D-20CC75C2D788}"/>
    <cellStyle name="Comma 215 3" xfId="20968" xr:uid="{AFD2E2A3-D1D4-4395-AF91-6C94802D4458}"/>
    <cellStyle name="Comma 216" xfId="8104" xr:uid="{65308720-A73F-4792-9F45-61AC199E0916}"/>
    <cellStyle name="Comma 216 2" xfId="13227" xr:uid="{B9797999-FE6B-4F47-9F27-0F1021F59BAC}"/>
    <cellStyle name="Comma 216 2 2" xfId="21081" xr:uid="{2C59B815-6EC6-48B2-BE10-155FBDF999C4}"/>
    <cellStyle name="Comma 216 3" xfId="20971" xr:uid="{C34CD6D4-38AB-461B-9505-9DD36DEF6A24}"/>
    <cellStyle name="Comma 217" xfId="8162" xr:uid="{CB291467-6052-481F-9E1E-C39900C0B342}"/>
    <cellStyle name="Comma 217 2" xfId="13271" xr:uid="{70670879-F59A-435F-81CD-96388B29B7A5}"/>
    <cellStyle name="Comma 217 2 2" xfId="21088" xr:uid="{CAC7741D-BC07-4D50-8D07-8FEA2401A964}"/>
    <cellStyle name="Comma 217 3" xfId="20980" xr:uid="{0E1F86DB-541D-46BA-871A-8279BC72B34F}"/>
    <cellStyle name="Comma 218" xfId="8100" xr:uid="{40848FEE-1008-4524-8266-48410E45BB9C}"/>
    <cellStyle name="Comma 218 2" xfId="13223" xr:uid="{DA6E4592-948D-4B14-BE54-BF431248D585}"/>
    <cellStyle name="Comma 218 2 2" xfId="21080" xr:uid="{EAF701E0-ADB4-4C79-B8F8-E525C93A3CF9}"/>
    <cellStyle name="Comma 218 3" xfId="20970" xr:uid="{CCF486BE-3171-45EA-8538-445A5539D4A9}"/>
    <cellStyle name="Comma 219" xfId="8172" xr:uid="{8B5E9E85-F3E4-40AF-8470-CCA508432DDA}"/>
    <cellStyle name="Comma 219 2" xfId="13277" xr:uid="{ADF1C726-712B-4FE7-A19E-2B66AFFAAA63}"/>
    <cellStyle name="Comma 219 2 2" xfId="21090" xr:uid="{57ECC927-C468-4E3A-AE57-C64CD7E6FEEB}"/>
    <cellStyle name="Comma 219 3" xfId="20982" xr:uid="{22F9C941-A25C-441B-BDEA-589C032F1742}"/>
    <cellStyle name="Comma 22" xfId="740" xr:uid="{8D1D153D-150B-4B23-82FB-1208D0ED7467}"/>
    <cellStyle name="Comma 22 2" xfId="741" xr:uid="{8185C6DD-A207-4BD4-A3B1-E4B838893AF7}"/>
    <cellStyle name="Comma 22 2 2" xfId="742" xr:uid="{728E0D63-D128-44B5-9D13-4E4B24EB5199}"/>
    <cellStyle name="Comma 22 2 3" xfId="3623" xr:uid="{31797D39-6E07-439A-8146-2B53AA34A8BC}"/>
    <cellStyle name="Comma 22 2 3 2" xfId="6024" xr:uid="{0C349F64-B6B7-4C1E-844D-6A0962B33D06}"/>
    <cellStyle name="Comma 22 2 3 2 2" xfId="12011" xr:uid="{194AD023-185E-4772-B555-1EDEB5A9770F}"/>
    <cellStyle name="Comma 22 2 3 3" xfId="9699" xr:uid="{71B946BF-8023-453B-9EA1-0938BC994F3E}"/>
    <cellStyle name="Comma 22 2 4" xfId="4854" xr:uid="{61774CAC-D66D-4225-B598-28EB9A83F4A7}"/>
    <cellStyle name="Comma 22 2 4 2" xfId="10884" xr:uid="{A5270B96-6DFE-4D99-89EC-45A5EF3ECA51}"/>
    <cellStyle name="Comma 22 2 5" xfId="8526" xr:uid="{2E61AF79-0E94-4F82-ADDD-932C03905829}"/>
    <cellStyle name="Comma 22 3" xfId="743" xr:uid="{A8EC9AC7-FF72-451A-8A31-492FCD8B4D27}"/>
    <cellStyle name="Comma 22 4" xfId="744" xr:uid="{17C27A3F-AC32-4255-B983-84DB78232358}"/>
    <cellStyle name="Comma 22 4 2" xfId="3624" xr:uid="{3A10104A-E4E9-436A-9D3E-0A48F682A73F}"/>
    <cellStyle name="Comma 22 4 2 2" xfId="6025" xr:uid="{313C7BA6-2C4E-4882-A541-79337EB7D2CE}"/>
    <cellStyle name="Comma 22 4 2 2 2" xfId="12012" xr:uid="{F4C4A176-A3C5-4840-A90F-4EAF16453E31}"/>
    <cellStyle name="Comma 22 4 2 3" xfId="9700" xr:uid="{FB4F91E2-E430-47C4-9EB0-796BE837E689}"/>
    <cellStyle name="Comma 22 4 3" xfId="4855" xr:uid="{FF006DFC-E020-4039-A538-1162DB0B8364}"/>
    <cellStyle name="Comma 22 4 3 2" xfId="10885" xr:uid="{8F2F1B7B-8492-45CA-B5F5-8CDA902DAD09}"/>
    <cellStyle name="Comma 22 4 4" xfId="8527" xr:uid="{F9C4CBAF-62A7-44F7-BD63-7B0C41B44649}"/>
    <cellStyle name="Comma 22 5" xfId="3622" xr:uid="{ADFE7FCA-C753-4873-99DE-039D27AA5F5B}"/>
    <cellStyle name="Comma 22 5 2" xfId="6023" xr:uid="{DA6DB045-E9A6-48EA-A23A-3A483182D367}"/>
    <cellStyle name="Comma 22 5 2 2" xfId="12010" xr:uid="{9FB64F8C-A513-4E25-9241-55B806262416}"/>
    <cellStyle name="Comma 22 5 3" xfId="9698" xr:uid="{35701403-AA40-4721-B00B-57DB22E5F492}"/>
    <cellStyle name="Comma 22 6" xfId="4853" xr:uid="{C66A42E7-29FD-4DFA-A193-412870176BAE}"/>
    <cellStyle name="Comma 22 6 2" xfId="10883" xr:uid="{56DE7F3E-0D96-429B-B876-6792CB7D2EF1}"/>
    <cellStyle name="Comma 22 7" xfId="8525" xr:uid="{AC19729B-B81F-48F6-8CB9-05D366F4AD5F}"/>
    <cellStyle name="Comma 22 8" xfId="18781" xr:uid="{8AC8B55F-5838-42D9-88FD-B9D61971EAF8}"/>
    <cellStyle name="Comma 22 9" xfId="18950" xr:uid="{EB1024B0-4B1F-42C2-90F4-7689FEB24F64}"/>
    <cellStyle name="Comma 220" xfId="8124" xr:uid="{86FED5FC-2E1D-4EA4-A8F3-BA1B819CD929}"/>
    <cellStyle name="Comma 220 2" xfId="13242" xr:uid="{0739F916-E58C-4CB8-9FB0-28F32DEAC091}"/>
    <cellStyle name="Comma 220 2 2" xfId="21084" xr:uid="{BC294550-B2C0-4363-B559-C8904A2D39DF}"/>
    <cellStyle name="Comma 220 3" xfId="20976" xr:uid="{8F647F2C-F22A-45B7-822B-EF4244F7F919}"/>
    <cellStyle name="Comma 221" xfId="8179" xr:uid="{3D4465D9-0BC8-4BDF-BF4F-B844F959FAA4}"/>
    <cellStyle name="Comma 221 2" xfId="13283" xr:uid="{3921A28F-A162-465B-A72B-A904CABCC1EA}"/>
    <cellStyle name="Comma 221 2 2" xfId="21091" xr:uid="{B3EDEBFC-EE66-4A6C-94D7-8C320A4C1FF0}"/>
    <cellStyle name="Comma 221 3" xfId="20983" xr:uid="{A1DB4EC4-F9B6-445D-899B-0A3791AE7988}"/>
    <cellStyle name="Comma 222" xfId="8029" xr:uid="{3EBBFA17-2BA1-40A6-B68E-EBFD8FAFF0A1}"/>
    <cellStyle name="Comma 222 2" xfId="13165" xr:uid="{1F13110F-D796-49D2-9527-23870F59C504}"/>
    <cellStyle name="Comma 222 2 2" xfId="21070" xr:uid="{9F3C7C32-4D65-4B98-A29A-BD34D1B83D74}"/>
    <cellStyle name="Comma 222 3" xfId="20960" xr:uid="{DE9B6560-1BC3-456E-A629-A70C39F0B3B2}"/>
    <cellStyle name="Comma 223" xfId="8026" xr:uid="{0F064F56-8789-4A12-B498-778BA3754204}"/>
    <cellStyle name="Comma 223 2" xfId="13162" xr:uid="{F54BEA2F-90BB-4F81-B1AB-E0BA2F95B5CE}"/>
    <cellStyle name="Comma 223 2 2" xfId="21069" xr:uid="{732F3AE5-F90E-413F-B07A-CC6CD2D7B0CE}"/>
    <cellStyle name="Comma 223 3" xfId="20959" xr:uid="{6BDDAB1C-B79B-4040-BF0C-9B28BF669B5C}"/>
    <cellStyle name="Comma 224" xfId="8084" xr:uid="{32B19287-F62A-4385-A7CA-F78C4CB0D85D}"/>
    <cellStyle name="Comma 224 2" xfId="13212" xr:uid="{B33865FB-906E-4729-ABD9-0BA952F14DE9}"/>
    <cellStyle name="Comma 224 2 2" xfId="18098" xr:uid="{1AEE3C18-91A8-49AE-8061-70BC118B59AA}"/>
    <cellStyle name="Comma 224 3" xfId="15909" xr:uid="{BEFA8E22-E169-4631-B0EB-B91A92CD722A}"/>
    <cellStyle name="Comma 225" xfId="8061" xr:uid="{DF6C89D6-4A62-42CE-87B0-0496C4F1BD4C}"/>
    <cellStyle name="Comma 225 2" xfId="13192" xr:uid="{CC5764D4-F698-4CCD-8F05-834422BCC432}"/>
    <cellStyle name="Comma 225 2 2" xfId="18079" xr:uid="{C0887419-C271-4B55-A03E-3AA347D1F202}"/>
    <cellStyle name="Comma 225 3" xfId="15890" xr:uid="{51558D50-A526-45AB-8A5A-B675D2224934}"/>
    <cellStyle name="Comma 226" xfId="8169" xr:uid="{999DDE37-EC8D-4FF3-A9A6-48853337C47E}"/>
    <cellStyle name="Comma 226 2" xfId="13275" xr:uid="{D7AF9D73-052C-4E3E-833A-201FCC948A1E}"/>
    <cellStyle name="Comma 226 2 2" xfId="18151" xr:uid="{59D91D91-20CD-4169-9EAB-93F5C9BFEC55}"/>
    <cellStyle name="Comma 226 3" xfId="15962" xr:uid="{43B7A714-CFF9-4859-A641-13F9BAC813F6}"/>
    <cellStyle name="Comma 227" xfId="8062" xr:uid="{276841F3-40F7-459C-90ED-45F023C4A5D8}"/>
    <cellStyle name="Comma 227 2" xfId="13193" xr:uid="{C16EA6A5-BC3D-4874-9BC2-5A855147B7DE}"/>
    <cellStyle name="Comma 227 2 2" xfId="18080" xr:uid="{15116F1C-0617-45C6-88B1-FAF2C9857914}"/>
    <cellStyle name="Comma 227 3" xfId="15891" xr:uid="{44E2520F-09E1-483E-BD83-7CA9E1A01B17}"/>
    <cellStyle name="Comma 228" xfId="8224" xr:uid="{540A347E-C743-4A1C-9092-C4E8E37B483C}"/>
    <cellStyle name="Comma 228 2" xfId="13324" xr:uid="{345C1168-5133-4371-B7AA-99F7789A5C90}"/>
    <cellStyle name="Comma 228 2 2" xfId="18195" xr:uid="{625ED639-30E4-41CA-B436-F2C2D3E3C245}"/>
    <cellStyle name="Comma 228 3" xfId="16006" xr:uid="{E1DF7972-4541-4BF4-A90D-136429253204}"/>
    <cellStyle name="Comma 229" xfId="8230" xr:uid="{247010F4-6F4B-4F81-9D95-EE5903F64680}"/>
    <cellStyle name="Comma 229 2" xfId="16012" xr:uid="{25EB6A71-B6B2-47B0-B0A8-B1CFFB4D84E9}"/>
    <cellStyle name="Comma 23" xfId="745" xr:uid="{006872A3-374E-4BBA-8FC5-8FE1110C75A2}"/>
    <cellStyle name="Comma 23 2" xfId="746" xr:uid="{829B656D-B81F-4B9F-A2B2-B930C8267898}"/>
    <cellStyle name="Comma 23 2 2" xfId="747" xr:uid="{D70BFFC9-0327-4466-9656-F9BB997A96E6}"/>
    <cellStyle name="Comma 23 2 2 2" xfId="3627" xr:uid="{5C9D84DF-B837-4BB3-B58D-4C42528DFE68}"/>
    <cellStyle name="Comma 23 2 2 2 2" xfId="6028" xr:uid="{A4E4D962-026F-4E36-B9FC-0BA76BDD16F3}"/>
    <cellStyle name="Comma 23 2 2 2 2 2" xfId="12015" xr:uid="{0796E007-7815-406E-8F38-326AE908C0EF}"/>
    <cellStyle name="Comma 23 2 2 2 3" xfId="9703" xr:uid="{8C513548-8BB3-4F30-B32C-BD584A8240E5}"/>
    <cellStyle name="Comma 23 2 2 3" xfId="4858" xr:uid="{4D0D0519-FB2F-4494-992F-B5D35BA51646}"/>
    <cellStyle name="Comma 23 2 2 3 2" xfId="10888" xr:uid="{AE5CF70A-6758-4B18-BAE8-B1E70AFF7762}"/>
    <cellStyle name="Comma 23 2 2 4" xfId="8530" xr:uid="{FFF8AC7E-DE5D-4B2B-AA8C-2BE938A20E63}"/>
    <cellStyle name="Comma 23 2 3" xfId="748" xr:uid="{3B9D9303-69D8-4FB6-95A3-ED8469464DA4}"/>
    <cellStyle name="Comma 23 2 3 2" xfId="3628" xr:uid="{7DD6C16E-CA90-4957-8D3C-474EC1A751A5}"/>
    <cellStyle name="Comma 23 2 3 2 2" xfId="6029" xr:uid="{57825C19-337C-433E-96F2-57FCB6A46B28}"/>
    <cellStyle name="Comma 23 2 3 2 2 2" xfId="12016" xr:uid="{4A49EA5A-D044-48B0-8434-98CE2E0EE612}"/>
    <cellStyle name="Comma 23 2 3 2 3" xfId="9704" xr:uid="{9B3E1EF0-1E32-456C-B1D4-79F1DE267AAB}"/>
    <cellStyle name="Comma 23 2 3 3" xfId="4859" xr:uid="{F9209747-F072-49DD-B45C-DAF00AC63BBB}"/>
    <cellStyle name="Comma 23 2 3 3 2" xfId="10889" xr:uid="{8B1170B6-5369-4571-91BB-763CF0120231}"/>
    <cellStyle name="Comma 23 2 3 4" xfId="8531" xr:uid="{F016A5FE-2422-4C83-9600-420DD35244BB}"/>
    <cellStyle name="Comma 23 2 4" xfId="3626" xr:uid="{1B6FF586-DC12-457B-88B7-E4ED229E8273}"/>
    <cellStyle name="Comma 23 2 4 2" xfId="6027" xr:uid="{3DF743E5-C498-4B6E-B8DC-72439312FBA5}"/>
    <cellStyle name="Comma 23 2 4 2 2" xfId="12014" xr:uid="{8182B8C3-5778-404E-9F13-506E8B497F1E}"/>
    <cellStyle name="Comma 23 2 4 3" xfId="9702" xr:uid="{15087B0C-852B-4032-8D25-4A5C86AD1DCF}"/>
    <cellStyle name="Comma 23 2 5" xfId="4857" xr:uid="{8881E728-DBA9-48CB-9F1E-26B4F337F709}"/>
    <cellStyle name="Comma 23 2 5 2" xfId="10887" xr:uid="{9C051FD9-9ADA-4D42-B32B-2C24FDC2A5B6}"/>
    <cellStyle name="Comma 23 2 6" xfId="8529" xr:uid="{C55869E0-928F-4C2F-A657-A6617B10C328}"/>
    <cellStyle name="Comma 23 3" xfId="749" xr:uid="{BB4E2CEC-791B-4BC4-AD9E-D2CA32E1D5D2}"/>
    <cellStyle name="Comma 23 3 2" xfId="3629" xr:uid="{7DE9EF70-4AF3-449F-A10F-80C2F8588A0D}"/>
    <cellStyle name="Comma 23 3 2 2" xfId="6030" xr:uid="{E6EA2B15-25C7-46E0-A1C9-F57B44A24DBD}"/>
    <cellStyle name="Comma 23 3 2 2 2" xfId="12017" xr:uid="{9E987354-855D-49BD-A4B4-28E0308F56B9}"/>
    <cellStyle name="Comma 23 3 2 3" xfId="9705" xr:uid="{3AA7435F-32A2-4421-A02E-07CDA8699374}"/>
    <cellStyle name="Comma 23 3 3" xfId="4860" xr:uid="{1BE32BBA-4F3A-496E-9CFD-721249D6D4BF}"/>
    <cellStyle name="Comma 23 3 3 2" xfId="10890" xr:uid="{52C08BE6-D944-43BD-A9B8-1145F79621A3}"/>
    <cellStyle name="Comma 23 3 4" xfId="8532" xr:uid="{1D7EB6E7-6942-4F1A-AF2E-E278BEBB4454}"/>
    <cellStyle name="Comma 23 4" xfId="750" xr:uid="{BB620493-C0BA-49DE-BCDF-A2B1281BC170}"/>
    <cellStyle name="Comma 23 4 2" xfId="3630" xr:uid="{A1617E0F-2216-42CA-9864-2EB308E2AC97}"/>
    <cellStyle name="Comma 23 4 2 2" xfId="6031" xr:uid="{45E98AF0-1AAB-403D-B0AF-C4F7C51EFAEE}"/>
    <cellStyle name="Comma 23 4 2 2 2" xfId="12018" xr:uid="{C54D0B68-E96A-47CA-B9B5-9B29F2BE067B}"/>
    <cellStyle name="Comma 23 4 2 3" xfId="9706" xr:uid="{4C373DF3-97CC-45D7-946F-DCB23C571035}"/>
    <cellStyle name="Comma 23 4 3" xfId="4861" xr:uid="{ACC1070A-41D7-405D-87E9-5B53EDDA5A55}"/>
    <cellStyle name="Comma 23 4 3 2" xfId="10891" xr:uid="{104F3169-1DD7-4B1F-80F0-6F213C78F288}"/>
    <cellStyle name="Comma 23 4 4" xfId="8533" xr:uid="{976F9481-007C-4C02-AC39-B917E346F0CF}"/>
    <cellStyle name="Comma 23 5" xfId="751" xr:uid="{E564C564-9D51-4D71-A570-1C5F20002F18}"/>
    <cellStyle name="Comma 23 5 2" xfId="3631" xr:uid="{D69F17FF-B866-451B-B88C-723749E61B2A}"/>
    <cellStyle name="Comma 23 5 2 2" xfId="6032" xr:uid="{8CB81E49-9F5D-4ABB-9EF3-204A93AC0266}"/>
    <cellStyle name="Comma 23 5 2 2 2" xfId="12019" xr:uid="{EF862D59-97C9-415D-8293-ED4837902958}"/>
    <cellStyle name="Comma 23 5 2 3" xfId="9707" xr:uid="{B313CE7F-67F4-4197-8A3C-1B54331A58BD}"/>
    <cellStyle name="Comma 23 5 3" xfId="4862" xr:uid="{43475317-749B-43D8-ADD6-6D51A38FF240}"/>
    <cellStyle name="Comma 23 5 3 2" xfId="10892" xr:uid="{C74CF1FC-CA62-49BF-BB72-B198C80BC02B}"/>
    <cellStyle name="Comma 23 5 4" xfId="8534" xr:uid="{6950EAE8-C3DA-429F-813E-E0FD0648949C}"/>
    <cellStyle name="Comma 23 6" xfId="3625" xr:uid="{E4A5201E-D319-40E5-8E6B-32D32AE41C77}"/>
    <cellStyle name="Comma 23 6 2" xfId="6026" xr:uid="{B90B395D-7836-46F2-A6A3-867492173A9E}"/>
    <cellStyle name="Comma 23 6 2 2" xfId="12013" xr:uid="{E0CCB3DD-5346-47AA-98AB-8CE65A158403}"/>
    <cellStyle name="Comma 23 6 3" xfId="9701" xr:uid="{B533BD19-6B06-486F-998F-C2C20C0F4461}"/>
    <cellStyle name="Comma 23 7" xfId="4856" xr:uid="{17898703-A9F5-4992-9852-5AB59E8FF681}"/>
    <cellStyle name="Comma 23 7 2" xfId="10886" xr:uid="{1726F808-20C8-42D8-BD62-3FEC4456CDD4}"/>
    <cellStyle name="Comma 23 8" xfId="8528" xr:uid="{61DBFD1B-3B63-41E8-8B1A-59119FB347E0}"/>
    <cellStyle name="Comma 23 9" xfId="18955" xr:uid="{11408894-FF33-48F0-A556-7261DCAE65B6}"/>
    <cellStyle name="Comma 230" xfId="8234" xr:uid="{E94BDE14-3325-499A-A948-B42AE8C2698F}"/>
    <cellStyle name="Comma 230 2" xfId="20991" xr:uid="{E8FD9B84-CEA2-4018-86B8-3E928B470CB5}"/>
    <cellStyle name="Comma 231" xfId="8232" xr:uid="{71D1B69F-5736-49EA-A12A-A5C6BE6B2BEF}"/>
    <cellStyle name="Comma 231 2" xfId="16014" xr:uid="{E568CD22-0D8E-4C74-9047-AAA371DC9329}"/>
    <cellStyle name="Comma 232" xfId="9138" xr:uid="{52C18C56-4867-44B2-B710-9CC5723CA8CB}"/>
    <cellStyle name="Comma 232 2" xfId="16220" xr:uid="{DC9DCA0E-6459-45C9-A478-07A4BCECB0BD}"/>
    <cellStyle name="Comma 233" xfId="9265" xr:uid="{DB10D36F-A170-48C3-A064-326DF7DDAB36}"/>
    <cellStyle name="Comma 233 2" xfId="16303" xr:uid="{F359046B-EA88-4C69-A5FC-15952A6247AE}"/>
    <cellStyle name="Comma 234" xfId="8288" xr:uid="{8CC87A93-D05E-4A28-8359-6F143209A42E}"/>
    <cellStyle name="Comma 234 2" xfId="16054" xr:uid="{CAD19501-DE88-47E8-9921-52403592C415}"/>
    <cellStyle name="Comma 235" xfId="13335" xr:uid="{FA1E7316-2FFE-47A1-BF61-5EE3AA033AB0}"/>
    <cellStyle name="Comma 235 2" xfId="18201" xr:uid="{9FF93971-52A3-409D-A924-65134279DD90}"/>
    <cellStyle name="Comma 236" xfId="13024" xr:uid="{720A8571-C476-40B2-9D4E-1AA54B92CB84}"/>
    <cellStyle name="Comma 236 2" xfId="17922" xr:uid="{9047441B-1C73-4414-81F0-E103C6200DFA}"/>
    <cellStyle name="Comma 237" xfId="9268" xr:uid="{0F27B075-B24E-4096-8ED1-8A05EBDE1BB3}"/>
    <cellStyle name="Comma 237 2" xfId="16306" xr:uid="{2F8937FA-835A-4E5D-962B-42B76F72FAB9}"/>
    <cellStyle name="Comma 238" xfId="12953" xr:uid="{5A8762A4-F322-4AE7-8793-99C1FBDADC77}"/>
    <cellStyle name="Comma 238 2" xfId="17851" xr:uid="{D19E16A3-ED97-4C27-AEAC-7A2D5B79BB2B}"/>
    <cellStyle name="Comma 239" xfId="13329" xr:uid="{F31891FF-8060-4E44-BC24-7226629B68D9}"/>
    <cellStyle name="Comma 239 2" xfId="18199" xr:uid="{C00B51B4-DADC-464F-A405-E7C495D47BD2}"/>
    <cellStyle name="Comma 24" xfId="752" xr:uid="{390E1EDA-624A-4469-B296-22B487115E6F}"/>
    <cellStyle name="Comma 24 2" xfId="753" xr:uid="{ACDF177F-44AC-4BE1-A254-741770F85999}"/>
    <cellStyle name="Comma 24 2 2" xfId="754" xr:uid="{002DBFCB-C953-4728-AAAD-BBCA7BD45E4F}"/>
    <cellStyle name="Comma 24 2 3" xfId="3633" xr:uid="{5084C577-671C-4462-BEB2-2402538FB6C3}"/>
    <cellStyle name="Comma 24 2 3 2" xfId="6034" xr:uid="{064E0CFD-FD74-4EE0-830B-1597F63621CC}"/>
    <cellStyle name="Comma 24 2 3 2 2" xfId="12021" xr:uid="{6ABE56E6-044D-437C-9119-9ACF45901479}"/>
    <cellStyle name="Comma 24 2 3 3" xfId="9709" xr:uid="{9EC321C6-9065-4F46-BB6C-CC34C5E4BE4C}"/>
    <cellStyle name="Comma 24 2 4" xfId="4864" xr:uid="{67DAE7AD-154B-470B-AA7B-E94E46C95B6D}"/>
    <cellStyle name="Comma 24 2 4 2" xfId="10894" xr:uid="{906FE144-FE0D-44B8-BFD6-594B4982B203}"/>
    <cellStyle name="Comma 24 2 5" xfId="8536" xr:uid="{68B71436-EE8D-4BE0-8922-1FC13753B7A1}"/>
    <cellStyle name="Comma 24 3" xfId="755" xr:uid="{26A93DC1-8366-471D-84ED-2ACC98D8A0BE}"/>
    <cellStyle name="Comma 24 4" xfId="756" xr:uid="{02760F36-DEAA-4568-8702-56611176A3FF}"/>
    <cellStyle name="Comma 24 4 2" xfId="3634" xr:uid="{FA69B254-196C-423C-B913-8A095B97638A}"/>
    <cellStyle name="Comma 24 4 2 2" xfId="6035" xr:uid="{02CFC3F0-B250-4901-B062-ECB72E93A937}"/>
    <cellStyle name="Comma 24 4 2 2 2" xfId="12022" xr:uid="{391598D2-338C-4424-B5D6-FEF881F48975}"/>
    <cellStyle name="Comma 24 4 2 3" xfId="9710" xr:uid="{C3E65180-90E0-426A-9553-2CB6D60D21C1}"/>
    <cellStyle name="Comma 24 4 3" xfId="4865" xr:uid="{70203E90-2CA8-4EAE-8DAF-F1A4BD2C088C}"/>
    <cellStyle name="Comma 24 4 3 2" xfId="10895" xr:uid="{59DBA979-EF0F-47A1-93C8-55FDF3EBC930}"/>
    <cellStyle name="Comma 24 4 4" xfId="8537" xr:uid="{DE442685-F32B-435E-B5DA-7D51954D1129}"/>
    <cellStyle name="Comma 24 5" xfId="3632" xr:uid="{C2F1D637-D6D6-4B8A-831B-5206DAA68AF7}"/>
    <cellStyle name="Comma 24 5 2" xfId="6033" xr:uid="{787F0877-2E70-48C9-84B8-AF535730DB05}"/>
    <cellStyle name="Comma 24 5 2 2" xfId="12020" xr:uid="{5218D017-DDE4-450D-AAD7-4B771A5C13EE}"/>
    <cellStyle name="Comma 24 5 3" xfId="9708" xr:uid="{97B0AEF8-8F1E-4311-AEF6-BEC6BE5FD6A5}"/>
    <cellStyle name="Comma 24 6" xfId="4863" xr:uid="{B070AA66-9EDF-448D-A7C8-CEB40D86FBF2}"/>
    <cellStyle name="Comma 24 6 2" xfId="10893" xr:uid="{2AD13F2E-C9EE-47A4-9D20-E245CBF0695F}"/>
    <cellStyle name="Comma 24 7" xfId="8535" xr:uid="{2B72D68F-2F1E-4209-AA9B-DCD49C456AB4}"/>
    <cellStyle name="Comma 24 8" xfId="18803" xr:uid="{517D8854-0427-4420-B97B-73B7AE2B92B7}"/>
    <cellStyle name="Comma 24 9" xfId="18960" xr:uid="{26E7E29E-F094-4432-9036-695DC7AF6588}"/>
    <cellStyle name="Comma 240" xfId="13349" xr:uid="{04491960-404F-4966-83DD-C9C7E3B254C0}"/>
    <cellStyle name="Comma 240 2" xfId="18203" xr:uid="{6C59FF3F-D1C3-4FF1-A1C2-68DDBB50A879}"/>
    <cellStyle name="Comma 241" xfId="13397" xr:uid="{3B3AF8E8-2F5C-438B-B6EB-AE3671EAF652}"/>
    <cellStyle name="Comma 242" xfId="13398" xr:uid="{7F628D55-F77F-42FD-AE7B-F931CFB249AE}"/>
    <cellStyle name="Comma 242 2" xfId="18205" xr:uid="{C253B249-3C22-4F3C-B2DB-10039568C3A2}"/>
    <cellStyle name="Comma 243" xfId="13403" xr:uid="{23A0A69E-8D04-40B5-ADD4-BE905AB30BB2}"/>
    <cellStyle name="Comma 243 2" xfId="18208" xr:uid="{7FBBBB98-0863-46D8-A557-AE3554991297}"/>
    <cellStyle name="Comma 244" xfId="13405" xr:uid="{2F7B10BA-7362-4848-85A0-D5067FD52113}"/>
    <cellStyle name="Comma 244 2" xfId="18210" xr:uid="{66E9FEEC-0202-4BD1-80D3-274C7FD5D558}"/>
    <cellStyle name="Comma 245" xfId="13409" xr:uid="{0A4955AD-E624-473C-A538-03DDE29FBA09}"/>
    <cellStyle name="Comma 245 2" xfId="18214" xr:uid="{90D41D9D-25D7-401A-8967-4AF915D5DDDF}"/>
    <cellStyle name="Comma 246" xfId="13411" xr:uid="{4AA1BCB1-913C-43AC-B6EB-81E8CFF5CEB1}"/>
    <cellStyle name="Comma 246 2" xfId="13419" xr:uid="{AFA5934B-6107-42E2-B812-C68E53BD1D26}"/>
    <cellStyle name="Comma 246 2 2" xfId="18224" xr:uid="{4BE7C28C-9F13-4D33-A0B6-456A45ADD0E1}"/>
    <cellStyle name="Comma 246 3" xfId="18216" xr:uid="{1F9BFB2E-4779-4D55-925C-BF0C17DF01FF}"/>
    <cellStyle name="Comma 247" xfId="13414" xr:uid="{285A411B-3C20-4FDF-8022-53652086BFFF}"/>
    <cellStyle name="Comma 247 2" xfId="18219" xr:uid="{C154B24D-F153-4879-91A2-67706FB0223A}"/>
    <cellStyle name="Comma 248" xfId="13417" xr:uid="{A278294E-70A8-4FB5-83C4-2967EEF9AE8F}"/>
    <cellStyle name="Comma 248 2" xfId="18222" xr:uid="{A4B53C40-7B53-4591-9BD8-CF04D255162B}"/>
    <cellStyle name="Comma 249" xfId="13436" xr:uid="{CC00B0D6-A2EC-40F7-9622-158634B7B174}"/>
    <cellStyle name="Comma 249 2" xfId="18234" xr:uid="{2C507B58-7C4E-4A62-B98E-867326E48FD0}"/>
    <cellStyle name="Comma 25" xfId="757" xr:uid="{0DB1D122-EC8A-4EE2-8033-B4C2FDF4770A}"/>
    <cellStyle name="Comma 25 2" xfId="758" xr:uid="{C93C611D-6605-49B4-933F-90F4A7049145}"/>
    <cellStyle name="Comma 25 2 2" xfId="759" xr:uid="{6734AD55-E7A0-4D7D-BE96-77ECBBD58450}"/>
    <cellStyle name="Comma 25 2 2 2" xfId="3637" xr:uid="{0162DD0C-C7C2-44A7-9821-6C2B949CDC66}"/>
    <cellStyle name="Comma 25 2 2 2 2" xfId="6038" xr:uid="{97D1F849-CE6E-498F-9D03-602C654B338A}"/>
    <cellStyle name="Comma 25 2 2 2 2 2" xfId="12025" xr:uid="{535675AD-B72B-4EA7-970D-D3F5046951DE}"/>
    <cellStyle name="Comma 25 2 2 2 3" xfId="9713" xr:uid="{7715299F-448D-4751-B2AA-86BD972B0988}"/>
    <cellStyle name="Comma 25 2 2 3" xfId="4868" xr:uid="{3987C1AB-702F-4826-90EA-3A4CF2F396BC}"/>
    <cellStyle name="Comma 25 2 2 3 2" xfId="10898" xr:uid="{1BD45EA7-A682-42D1-9C8D-68B8EB06C0A3}"/>
    <cellStyle name="Comma 25 2 2 4" xfId="8540" xr:uid="{42C67CF7-25B2-4C66-B9FE-ACED1708BF58}"/>
    <cellStyle name="Comma 25 2 3" xfId="3636" xr:uid="{A0A51295-851F-48E5-84CF-B8886395F179}"/>
    <cellStyle name="Comma 25 2 3 2" xfId="6037" xr:uid="{FE2B4109-378E-4A88-85C8-672810E5E171}"/>
    <cellStyle name="Comma 25 2 3 2 2" xfId="12024" xr:uid="{EBD03653-E5FB-4C48-AA79-E5C61761811D}"/>
    <cellStyle name="Comma 25 2 3 3" xfId="9712" xr:uid="{0CEA7B15-7387-49C8-87C5-3E6CAE06DD26}"/>
    <cellStyle name="Comma 25 2 4" xfId="4867" xr:uid="{2EB757F6-BFEC-4789-81A3-8D58F11C1AB8}"/>
    <cellStyle name="Comma 25 2 4 2" xfId="10897" xr:uid="{F8922211-30C9-4B71-83F5-0020B5ED27D4}"/>
    <cellStyle name="Comma 25 2 5" xfId="8539" xr:uid="{019D728E-2902-4B37-90CF-670455BA6527}"/>
    <cellStyle name="Comma 25 3" xfId="760" xr:uid="{20B20EE0-C4DA-48ED-90DB-3538A8D439EF}"/>
    <cellStyle name="Comma 25 3 2" xfId="3638" xr:uid="{6B7F1094-9942-49BE-A3ED-7747EA9A975E}"/>
    <cellStyle name="Comma 25 3 2 2" xfId="6039" xr:uid="{ABF4D9E2-31F2-409A-923D-B93BD0F3120A}"/>
    <cellStyle name="Comma 25 3 2 2 2" xfId="12026" xr:uid="{F38A5978-97E8-4D4E-994F-82375B828425}"/>
    <cellStyle name="Comma 25 3 2 3" xfId="9714" xr:uid="{9BD8DA0C-96D5-4CDC-80AC-0C0ED3117C2F}"/>
    <cellStyle name="Comma 25 3 3" xfId="4869" xr:uid="{41A86316-B4C1-437E-88A5-320FC499BB98}"/>
    <cellStyle name="Comma 25 3 3 2" xfId="10899" xr:uid="{A53EDC60-AE08-4F6C-88F8-B5E1D055F9E1}"/>
    <cellStyle name="Comma 25 3 4" xfId="8541" xr:uid="{13115F24-C0B8-427B-8C04-478F6719FC1A}"/>
    <cellStyle name="Comma 25 4" xfId="761" xr:uid="{38DD0CB4-FE9C-4BA2-A101-F60A0A892077}"/>
    <cellStyle name="Comma 25 4 2" xfId="3639" xr:uid="{C2BFB9DF-0BE6-4A83-BD1F-0AE39F54034D}"/>
    <cellStyle name="Comma 25 4 2 2" xfId="6040" xr:uid="{92795D6A-2D52-46AC-85A3-959E91E7C1A0}"/>
    <cellStyle name="Comma 25 4 2 2 2" xfId="12027" xr:uid="{16CCAFE6-1854-4E94-8BB9-C65B2FA06F3B}"/>
    <cellStyle name="Comma 25 4 2 3" xfId="9715" xr:uid="{07FC2908-AA08-430D-8CA6-66B941F80297}"/>
    <cellStyle name="Comma 25 4 3" xfId="4870" xr:uid="{E05B467C-BF16-4D20-9683-C0D9F278B79A}"/>
    <cellStyle name="Comma 25 4 3 2" xfId="10900" xr:uid="{8C9BF422-ECFF-494F-B661-023DA85EAF8B}"/>
    <cellStyle name="Comma 25 4 4" xfId="8542" xr:uid="{F78D5E17-4A46-4A5C-8993-4D1FA0ABBBA8}"/>
    <cellStyle name="Comma 25 5" xfId="3635" xr:uid="{3DDEB262-CE96-4A51-AB06-9CF4101DF447}"/>
    <cellStyle name="Comma 25 5 2" xfId="6036" xr:uid="{AA89F9F0-70D7-4775-AA52-EEAF958194D0}"/>
    <cellStyle name="Comma 25 5 2 2" xfId="12023" xr:uid="{147E6FCA-14AB-43D7-BCD7-8E9A52859998}"/>
    <cellStyle name="Comma 25 5 3" xfId="9711" xr:uid="{E83D3F0F-479A-46BE-BF70-4AA8DA0DCCB1}"/>
    <cellStyle name="Comma 25 6" xfId="4866" xr:uid="{D5587184-0ABD-4708-AFFC-5C686EF6DAD2}"/>
    <cellStyle name="Comma 25 6 2" xfId="10896" xr:uid="{C9FB0149-E097-4BD8-A86E-2EF727F8C695}"/>
    <cellStyle name="Comma 25 7" xfId="8538" xr:uid="{743D6740-D91F-47C7-8573-C39D1D5A6F4F}"/>
    <cellStyle name="Comma 25 8" xfId="18965" xr:uid="{F07DF63E-EC0E-493D-8F68-30D145BE8D82}"/>
    <cellStyle name="Comma 250" xfId="13439" xr:uid="{8461223D-25B3-412C-8B73-3F7BFB4F8B73}"/>
    <cellStyle name="Comma 251" xfId="13442" xr:uid="{73A955B8-4C1F-4E94-B3A4-1427BF9EFB71}"/>
    <cellStyle name="Comma 251 2" xfId="18237" xr:uid="{9F8CB0ED-4CD4-4EF7-8D51-BA1EB0806CC4}"/>
    <cellStyle name="Comma 252" xfId="13444" xr:uid="{DB49D6C7-E1DB-4852-81B6-167B0FC73383}"/>
    <cellStyle name="Comma 252 2" xfId="18239" xr:uid="{469E58EB-03BA-42AC-8C67-BCC5928377C1}"/>
    <cellStyle name="Comma 253" xfId="13461" xr:uid="{CD8DBEBF-316F-4787-82DC-6E201A37E9E9}"/>
    <cellStyle name="Comma 253 2" xfId="18241" xr:uid="{DA9E59FD-62D2-4390-A3AC-1FF48BE42743}"/>
    <cellStyle name="Comma 254" xfId="13507" xr:uid="{956960AF-6649-4A44-B401-308DD15B73E9}"/>
    <cellStyle name="Comma 254 2" xfId="21206" xr:uid="{AADE6B54-0D91-4AF7-8FDC-EC6916DEB31C}"/>
    <cellStyle name="Comma 255" xfId="13525" xr:uid="{283F3EDD-2D76-4123-B26E-D187A6714DCE}"/>
    <cellStyle name="Comma 256" xfId="13529" xr:uid="{A4417A78-E962-4DD9-935D-67575837C0D9}"/>
    <cellStyle name="Comma 257" xfId="18334" xr:uid="{E1A2A63A-47E7-4E34-B3FA-23D722391A57}"/>
    <cellStyle name="Comma 257 2" xfId="19919" xr:uid="{0AFC9F07-4C07-44C8-91A2-BD72D2206636}"/>
    <cellStyle name="Comma 258" xfId="18343" xr:uid="{D8300758-8483-41F6-A43D-4034400FB030}"/>
    <cellStyle name="Comma 258 2" xfId="20530" xr:uid="{664A6060-96EE-40F8-BC2B-C40290C54FA0}"/>
    <cellStyle name="Comma 259" xfId="18499" xr:uid="{A6009104-557D-48D2-8827-45071BCB6849}"/>
    <cellStyle name="Comma 259 2" xfId="20653" xr:uid="{B63B3E9D-F8F7-42F1-BA92-653D9646EBF5}"/>
    <cellStyle name="Comma 26" xfId="762" xr:uid="{AA3EA576-A74F-4136-8971-566F706B7C6C}"/>
    <cellStyle name="Comma 26 2" xfId="763" xr:uid="{8BF7425C-A261-4D48-BDAC-B5791952A150}"/>
    <cellStyle name="Comma 26 2 2" xfId="764" xr:uid="{155803ED-9164-42A6-AC11-77C7E4265729}"/>
    <cellStyle name="Comma 26 2 2 2" xfId="3642" xr:uid="{E624C7BC-82FC-440D-BBEE-597E43EA812C}"/>
    <cellStyle name="Comma 26 2 2 2 2" xfId="6043" xr:uid="{D8CCF8A8-6450-4EFA-AD3A-6BE0283F68E1}"/>
    <cellStyle name="Comma 26 2 2 2 2 2" xfId="12030" xr:uid="{555AAEA5-C8A8-4C65-B9D8-3DA63E1280D4}"/>
    <cellStyle name="Comma 26 2 2 2 3" xfId="9718" xr:uid="{0D6CC78E-86A6-4CF8-BF46-DC6010EC85C6}"/>
    <cellStyle name="Comma 26 2 2 3" xfId="4873" xr:uid="{77CA4282-B2C3-43F0-A1AE-EAAB63219C84}"/>
    <cellStyle name="Comma 26 2 2 3 2" xfId="10903" xr:uid="{63D10426-E257-4543-9820-A52B4B7FF880}"/>
    <cellStyle name="Comma 26 2 2 4" xfId="8545" xr:uid="{2492219C-555F-4E10-B865-AF276B0613A8}"/>
    <cellStyle name="Comma 26 2 3" xfId="3641" xr:uid="{C42BC7C9-4535-43F8-8E35-F3A7DC47E99A}"/>
    <cellStyle name="Comma 26 2 3 2" xfId="6042" xr:uid="{88722286-1674-4546-B6A3-B0800BE24432}"/>
    <cellStyle name="Comma 26 2 3 2 2" xfId="12029" xr:uid="{1C6F0218-07F8-4366-9345-EA27834DAEC8}"/>
    <cellStyle name="Comma 26 2 3 3" xfId="9717" xr:uid="{FD665E56-8BA3-494A-8301-B65A7908B3DC}"/>
    <cellStyle name="Comma 26 2 4" xfId="4872" xr:uid="{A87F227A-F441-45BB-A3AA-70B52C9826D0}"/>
    <cellStyle name="Comma 26 2 4 2" xfId="10902" xr:uid="{2BE2D3CB-D021-4298-AE3C-11135C6CD3BE}"/>
    <cellStyle name="Comma 26 2 5" xfId="8544" xr:uid="{82AD5B66-90DA-4710-A66E-56546C6DFF14}"/>
    <cellStyle name="Comma 26 3" xfId="765" xr:uid="{6888E401-F580-45BE-9F19-0E86032DBE7B}"/>
    <cellStyle name="Comma 26 3 2" xfId="3643" xr:uid="{AB1A9F88-610B-410F-873C-1431E46AA03B}"/>
    <cellStyle name="Comma 26 3 2 2" xfId="6044" xr:uid="{BE0BEA3E-E3D9-4356-9800-BEEA26F5DDAB}"/>
    <cellStyle name="Comma 26 3 2 2 2" xfId="12031" xr:uid="{F55BEC1F-1701-4101-9CBB-8B2F231CBB23}"/>
    <cellStyle name="Comma 26 3 2 3" xfId="9719" xr:uid="{2CF36C0F-62D2-44E9-A1DF-6F64DF527D43}"/>
    <cellStyle name="Comma 26 3 3" xfId="4874" xr:uid="{84B24B8F-C5C7-49E8-932A-4F1C4BA388D4}"/>
    <cellStyle name="Comma 26 3 3 2" xfId="10904" xr:uid="{39C6E940-21E6-4CAD-89C6-CB0CF2CB12E4}"/>
    <cellStyle name="Comma 26 3 4" xfId="8546" xr:uid="{0C9D5D5E-885D-43D4-B323-379B16317D6B}"/>
    <cellStyle name="Comma 26 4" xfId="766" xr:uid="{5324465F-0265-4A7A-87FE-00D859197A81}"/>
    <cellStyle name="Comma 26 4 2" xfId="3644" xr:uid="{0560F513-3800-46D3-AAF9-9FB8D8DD2CAC}"/>
    <cellStyle name="Comma 26 4 2 2" xfId="6045" xr:uid="{3B8120A2-653A-4906-A26A-1A4C6B21D112}"/>
    <cellStyle name="Comma 26 4 2 2 2" xfId="12032" xr:uid="{7BA4EE18-F24D-44D2-8E74-FE6B60E941E3}"/>
    <cellStyle name="Comma 26 4 2 3" xfId="9720" xr:uid="{23E3EA50-7BD2-4E32-814A-A2C09E41ECFE}"/>
    <cellStyle name="Comma 26 4 3" xfId="4875" xr:uid="{863F7FEA-D48A-4F4A-BEF9-D77CA0EB4460}"/>
    <cellStyle name="Comma 26 4 3 2" xfId="10905" xr:uid="{B6D3758D-C9C3-4441-8E79-78B0FF68FD00}"/>
    <cellStyle name="Comma 26 4 4" xfId="8547" xr:uid="{C99B0264-3607-407A-AADF-08141609A59E}"/>
    <cellStyle name="Comma 26 5" xfId="3640" xr:uid="{86BFF45E-1B28-411A-B5BE-81586EAC102A}"/>
    <cellStyle name="Comma 26 5 2" xfId="6041" xr:uid="{CC1B4597-5E99-48A0-9CCB-71BAFF5453B5}"/>
    <cellStyle name="Comma 26 5 2 2" xfId="12028" xr:uid="{95A92673-7AF6-4572-B208-28C25BE9E1BB}"/>
    <cellStyle name="Comma 26 5 3" xfId="9716" xr:uid="{8B0B470C-CBEE-4422-A708-0DCDBC5826EF}"/>
    <cellStyle name="Comma 26 6" xfId="4871" xr:uid="{60C3A235-5A03-4689-A19E-423F51C7B712}"/>
    <cellStyle name="Comma 26 6 2" xfId="10901" xr:uid="{CF8C9571-E033-4509-AA40-9410668D92AE}"/>
    <cellStyle name="Comma 26 7" xfId="8543" xr:uid="{CF4F021C-1532-4BE8-A3F9-89FDC2200F7F}"/>
    <cellStyle name="Comma 26 8" xfId="18973" xr:uid="{55F59C0C-826A-4F68-A551-2147AF976458}"/>
    <cellStyle name="Comma 260" xfId="18504" xr:uid="{3EEA33B7-3D2E-44C0-954E-C3ECAB7E8302}"/>
    <cellStyle name="Comma 261" xfId="18815" xr:uid="{FA13F435-EAA9-4723-BF06-FEAD40512A1A}"/>
    <cellStyle name="Comma 262" xfId="18826" xr:uid="{2C366D62-0178-4E95-AEA2-AF8F3254967F}"/>
    <cellStyle name="Comma 263" xfId="18829" xr:uid="{D06AEA9D-6F0B-4E1D-ADB0-E98A54B718EF}"/>
    <cellStyle name="Comma 264" xfId="18831" xr:uid="{0C2339A2-4FDF-4F39-8FB5-B2AA4B1480C4}"/>
    <cellStyle name="Comma 265" xfId="18833" xr:uid="{C8C1BC6E-49E0-4149-999E-69C6749F49C8}"/>
    <cellStyle name="Comma 266" xfId="18835" xr:uid="{D45E0F3F-3180-49E5-A345-450B3416CAA3}"/>
    <cellStyle name="Comma 267" xfId="18837" xr:uid="{6C872176-6795-45D6-91B2-C1EF8AF5775F}"/>
    <cellStyle name="Comma 268" xfId="18839" xr:uid="{9E752B67-8EF4-4F4F-9BEF-6076C7CE8058}"/>
    <cellStyle name="Comma 269" xfId="18840" xr:uid="{42B533FC-DCF3-46EB-9FF5-9213CF8D8044}"/>
    <cellStyle name="Comma 27" xfId="767" xr:uid="{EC99B0E2-0094-4905-BAD8-2981692A51BB}"/>
    <cellStyle name="Comma 27 2" xfId="768" xr:uid="{17978C27-AE5E-4457-8DCE-095949D95128}"/>
    <cellStyle name="Comma 27 2 2" xfId="769" xr:uid="{53890D09-1DEF-4A46-8D22-D1337D6FDDAA}"/>
    <cellStyle name="Comma 27 2 2 2" xfId="3647" xr:uid="{C68FF7BC-9BE4-4CFD-AE4A-43E931019346}"/>
    <cellStyle name="Comma 27 2 2 2 2" xfId="6048" xr:uid="{C0392AAC-345E-46C3-A430-39BD5B1A1858}"/>
    <cellStyle name="Comma 27 2 2 2 2 2" xfId="12035" xr:uid="{C9D0DA2D-48FF-4381-B1AC-313958208F91}"/>
    <cellStyle name="Comma 27 2 2 2 3" xfId="9723" xr:uid="{17C1E654-DF17-4F83-B91F-A27E37C8F629}"/>
    <cellStyle name="Comma 27 2 2 3" xfId="4878" xr:uid="{21D58EE1-8FD5-4F94-866F-BB22E600B304}"/>
    <cellStyle name="Comma 27 2 2 3 2" xfId="10908" xr:uid="{84666406-307F-4655-8BDC-6AB37AD770AF}"/>
    <cellStyle name="Comma 27 2 2 4" xfId="8550" xr:uid="{9AD27130-CAC5-4473-AEB1-261896AB987E}"/>
    <cellStyle name="Comma 27 2 3" xfId="770" xr:uid="{AE7FCCD5-F703-4F87-B736-AC411F6E661A}"/>
    <cellStyle name="Comma 27 2 4" xfId="3646" xr:uid="{7DDE2150-BBDE-4098-8A6E-46EBA1BE7D0C}"/>
    <cellStyle name="Comma 27 2 4 2" xfId="6047" xr:uid="{2D37AF60-6CD8-419F-8AF7-9ED0FCB509DB}"/>
    <cellStyle name="Comma 27 2 4 2 2" xfId="12034" xr:uid="{59C705B3-F521-4724-921D-BA94EBC0D789}"/>
    <cellStyle name="Comma 27 2 4 3" xfId="9722" xr:uid="{88A597DD-1ACB-41BB-8358-AA8B81BF2249}"/>
    <cellStyle name="Comma 27 2 5" xfId="4877" xr:uid="{90374D1E-D041-4D4A-80AD-A33548F5B27C}"/>
    <cellStyle name="Comma 27 2 5 2" xfId="10907" xr:uid="{3A6E7B8F-6E29-4A68-A7A6-124F0D45D5B5}"/>
    <cellStyle name="Comma 27 2 6" xfId="8549" xr:uid="{1846F121-CA79-48B9-AB90-CFE339B80D60}"/>
    <cellStyle name="Comma 27 3" xfId="771" xr:uid="{2181D138-0615-44DF-A9C8-D0D0B2635C0D}"/>
    <cellStyle name="Comma 27 3 2" xfId="772" xr:uid="{3B29F47C-74F1-4D0D-A255-8CD245095A71}"/>
    <cellStyle name="Comma 27 3 3" xfId="3648" xr:uid="{34162C58-E503-4DA5-974D-3A3E6CD4D98F}"/>
    <cellStyle name="Comma 27 3 3 2" xfId="6049" xr:uid="{D153A91B-EDA9-4A91-AF56-9AB238114A3E}"/>
    <cellStyle name="Comma 27 3 3 2 2" xfId="12036" xr:uid="{99D09F5E-FFE7-4534-B55A-E45A5F619A6F}"/>
    <cellStyle name="Comma 27 3 3 3" xfId="9724" xr:uid="{F7B39E4C-09B8-4EFD-9EDB-06F6490A8F9B}"/>
    <cellStyle name="Comma 27 3 4" xfId="4879" xr:uid="{2D047154-E8A2-4D82-B73E-8A6D767DD253}"/>
    <cellStyle name="Comma 27 3 4 2" xfId="10909" xr:uid="{E31FCDA0-93EE-489B-BF6F-DA174CE41DBB}"/>
    <cellStyle name="Comma 27 3 5" xfId="8551" xr:uid="{AAF0214E-D527-4153-B524-2851546E8D49}"/>
    <cellStyle name="Comma 27 4" xfId="773" xr:uid="{71389AFE-012F-4639-B287-C7888D3964BC}"/>
    <cellStyle name="Comma 27 4 2" xfId="3650" xr:uid="{F7360245-B8B9-4515-B9AC-0729423FF06A}"/>
    <cellStyle name="Comma 27 4 2 2" xfId="6051" xr:uid="{719F72F6-5C83-4DA3-A735-D7FBDA6A1F71}"/>
    <cellStyle name="Comma 27 4 2 2 2" xfId="12038" xr:uid="{2905B54B-6C65-465B-8EFF-EF50D341EAC3}"/>
    <cellStyle name="Comma 27 4 2 3" xfId="9726" xr:uid="{35068A8A-0ABD-4E86-9AA4-91BDFEE82C00}"/>
    <cellStyle name="Comma 27 4 3" xfId="4880" xr:uid="{44439EBD-C6CC-4AF5-8204-8B9CB5518415}"/>
    <cellStyle name="Comma 27 4 3 2" xfId="10910" xr:uid="{2841932A-1013-4083-B778-5668E9AA67B5}"/>
    <cellStyle name="Comma 27 4 4" xfId="8552" xr:uid="{EC7F152B-8D58-4604-AC20-447AB3DCB198}"/>
    <cellStyle name="Comma 27 5" xfId="3645" xr:uid="{38F2CB0B-749E-4356-B512-ABDC3A44D194}"/>
    <cellStyle name="Comma 27 5 2" xfId="6046" xr:uid="{7A19AB45-E5F6-4847-B280-94C2D59504C0}"/>
    <cellStyle name="Comma 27 5 2 2" xfId="12033" xr:uid="{911D3FFB-1B15-454D-9690-40772833E4CD}"/>
    <cellStyle name="Comma 27 5 3" xfId="9721" xr:uid="{321F032B-61C6-41FE-ADE5-46AB0E31CA28}"/>
    <cellStyle name="Comma 27 6" xfId="4876" xr:uid="{D3E78256-45A7-4216-9C0C-C4D5614CABDC}"/>
    <cellStyle name="Comma 27 6 2" xfId="10906" xr:uid="{C0EA8367-B320-425E-9ADB-4C7F0A6A1167}"/>
    <cellStyle name="Comma 27 7" xfId="8548" xr:uid="{70DEF40F-EAC3-493B-BEA6-27244C533B03}"/>
    <cellStyle name="Comma 27 8" xfId="18981" xr:uid="{A3ACF34C-F2CC-47DE-961B-D2795DCE4D81}"/>
    <cellStyle name="Comma 270" xfId="18862" xr:uid="{EDEAC6CD-861E-4079-8D71-ED392B326DE0}"/>
    <cellStyle name="Comma 271" xfId="18864" xr:uid="{E5B0E560-A9AA-45BC-BCB5-AF72AC42FF0E}"/>
    <cellStyle name="Comma 272" xfId="19017" xr:uid="{DE92D370-F43B-4969-A495-6297C1E4BB86}"/>
    <cellStyle name="Comma 273" xfId="18882" xr:uid="{4A379821-24CC-426C-8941-30CB7AD5D62F}"/>
    <cellStyle name="Comma 274" xfId="19005" xr:uid="{42407D40-CFBD-482F-9674-9EB2F25CF816}"/>
    <cellStyle name="Comma 275" xfId="19022" xr:uid="{BE5159AA-EFA9-43FB-9E74-DAAFE47C160F}"/>
    <cellStyle name="Comma 276" xfId="19121" xr:uid="{EB2C49A8-B0AA-4BD5-ABEF-4AE4C6B00208}"/>
    <cellStyle name="Comma 277" xfId="19122" xr:uid="{5FAD6F8E-5B1B-4E5B-9870-625ABF935C9F}"/>
    <cellStyle name="Comma 278" xfId="19143" xr:uid="{E7E96930-0552-4748-83D6-F42360E730D4}"/>
    <cellStyle name="Comma 279" xfId="19173" xr:uid="{3A1D1586-31FA-4A6A-91C7-AB11B76855F9}"/>
    <cellStyle name="Comma 28" xfId="774" xr:uid="{09D90892-AE10-4F48-B859-5FFE493FFBBA}"/>
    <cellStyle name="Comma 28 2" xfId="775" xr:uid="{8CB4F694-D1DD-426C-B0E3-EA29379FA9A4}"/>
    <cellStyle name="Comma 28 2 2" xfId="776" xr:uid="{8F639D1D-DD92-458A-82DB-88D1081C6EB4}"/>
    <cellStyle name="Comma 28 2 2 2" xfId="3653" xr:uid="{7E513A9D-F8BD-4E82-AC2D-45D3D4FCAFAE}"/>
    <cellStyle name="Comma 28 2 2 2 2" xfId="6054" xr:uid="{6B723EC9-659A-46FB-B7F6-46710AD9BF43}"/>
    <cellStyle name="Comma 28 2 2 2 2 2" xfId="12041" xr:uid="{39B8F2C9-AAEE-4B6E-B805-3B5A43FD44E9}"/>
    <cellStyle name="Comma 28 2 2 2 3" xfId="9729" xr:uid="{A7990664-11B1-4D69-9F0C-44FF69ECFDA9}"/>
    <cellStyle name="Comma 28 2 2 3" xfId="4883" xr:uid="{96CD061E-B895-498E-9670-B644D68AE2D8}"/>
    <cellStyle name="Comma 28 2 2 3 2" xfId="10913" xr:uid="{03E9CA86-E5C2-4884-B23D-1E8B462AA5F3}"/>
    <cellStyle name="Comma 28 2 2 4" xfId="8555" xr:uid="{7F975E17-2A37-4598-B682-32C7BCF8E47D}"/>
    <cellStyle name="Comma 28 2 3" xfId="3652" xr:uid="{7C215375-0E28-4C9F-84BE-DFD243267E29}"/>
    <cellStyle name="Comma 28 2 3 2" xfId="6053" xr:uid="{8B602963-A288-477B-8B60-3B13F9D98A61}"/>
    <cellStyle name="Comma 28 2 3 2 2" xfId="12040" xr:uid="{6C5F28E6-51AB-41AD-B57F-2CADC73CB030}"/>
    <cellStyle name="Comma 28 2 3 3" xfId="9728" xr:uid="{FDE0040F-D886-4370-A9F0-DF5B542220C1}"/>
    <cellStyle name="Comma 28 2 4" xfId="4882" xr:uid="{BCF86D10-432F-40CD-9844-D7AF9DB563A5}"/>
    <cellStyle name="Comma 28 2 4 2" xfId="10912" xr:uid="{6F29FBC1-0A82-413B-BF32-3F86A4579DE6}"/>
    <cellStyle name="Comma 28 2 5" xfId="8554" xr:uid="{3952D2AE-4573-4B6B-AB4A-4361CF05BBD3}"/>
    <cellStyle name="Comma 28 3" xfId="777" xr:uid="{D37F3587-5B9E-4B31-9075-05F8FD1E2877}"/>
    <cellStyle name="Comma 28 3 2" xfId="3654" xr:uid="{758B405F-3A1C-46A1-81FF-9434267518B4}"/>
    <cellStyle name="Comma 28 3 2 2" xfId="6055" xr:uid="{9622B927-0F17-4D61-B86E-3B6D7B4CD09C}"/>
    <cellStyle name="Comma 28 3 2 2 2" xfId="12042" xr:uid="{CAA4FC0E-7019-46BD-9774-F8422ECFD394}"/>
    <cellStyle name="Comma 28 3 2 3" xfId="9730" xr:uid="{FE45E24C-FF60-42AF-B253-E6F95724BB84}"/>
    <cellStyle name="Comma 28 3 3" xfId="4884" xr:uid="{CE91ADDC-FF06-4548-8C38-6F7A8360ABC6}"/>
    <cellStyle name="Comma 28 3 3 2" xfId="10914" xr:uid="{2E259FD0-B622-47A7-9486-430BB3306C32}"/>
    <cellStyle name="Comma 28 3 4" xfId="8556" xr:uid="{CDABA588-AC3B-4C65-A8AB-7BE045C3CF5D}"/>
    <cellStyle name="Comma 28 4" xfId="3651" xr:uid="{06E9C76E-B994-4753-AAA6-F99D3A057B1C}"/>
    <cellStyle name="Comma 28 4 2" xfId="6052" xr:uid="{EA6D9410-6F08-43FC-BB55-A464C89D0DF0}"/>
    <cellStyle name="Comma 28 4 2 2" xfId="12039" xr:uid="{43487AD7-C74D-4736-9F44-87D6A259B24F}"/>
    <cellStyle name="Comma 28 4 3" xfId="9727" xr:uid="{03564A87-DCEF-4559-9B48-20C6A86E14E6}"/>
    <cellStyle name="Comma 28 5" xfId="4881" xr:uid="{E8F464D0-70D6-41CF-BDB9-A44DA9AB7BA9}"/>
    <cellStyle name="Comma 28 5 2" xfId="10911" xr:uid="{A3C10CC5-B1CD-41B0-A29E-BD727ED25B9B}"/>
    <cellStyle name="Comma 28 6" xfId="8553" xr:uid="{C69E831B-F773-4C1A-9B4A-69363952886A}"/>
    <cellStyle name="Comma 28 7" xfId="18983" xr:uid="{C2601D8E-3675-43AE-93A2-FFE0DE5AD210}"/>
    <cellStyle name="Comma 280" xfId="21230" xr:uid="{05A6D1FA-49F7-4E73-87EC-79C8598BAA9D}"/>
    <cellStyle name="Comma 281" xfId="21233" xr:uid="{A9B331F4-A868-4579-A3BF-887907154220}"/>
    <cellStyle name="Comma 282" xfId="21234" xr:uid="{27770136-74E0-4B1F-A8ED-52014CE34D00}"/>
    <cellStyle name="Comma 283" xfId="21244" xr:uid="{29721E35-5D01-4351-9F32-A19F3604E24A}"/>
    <cellStyle name="Comma 284" xfId="21247" xr:uid="{9C20E9C3-ED29-4B8F-A812-753D8E4384EA}"/>
    <cellStyle name="Comma 29" xfId="778" xr:uid="{5A60EA23-BC24-4F24-8B3D-6162288A1981}"/>
    <cellStyle name="Comma 29 2" xfId="779" xr:uid="{DA157261-87E1-47D5-B364-714400E4F4EE}"/>
    <cellStyle name="Comma 29 2 2" xfId="780" xr:uid="{883E1AD2-5A23-46D8-A2BE-3AF9EF294E0B}"/>
    <cellStyle name="Comma 29 2 2 2" xfId="3657" xr:uid="{81014C83-CDC8-4E6C-BD80-EB266660C1F5}"/>
    <cellStyle name="Comma 29 2 2 2 2" xfId="6058" xr:uid="{E04858BF-C1C3-4369-BB09-F2EC46F0F4FC}"/>
    <cellStyle name="Comma 29 2 2 2 2 2" xfId="12045" xr:uid="{8B73EBEC-DC30-4A2E-817D-A7F56704DD32}"/>
    <cellStyle name="Comma 29 2 2 2 3" xfId="9733" xr:uid="{80440FC6-0F8E-4F5E-9E19-10B841F26C5A}"/>
    <cellStyle name="Comma 29 2 2 3" xfId="4887" xr:uid="{C86BB846-E051-45F3-B236-0CB0A4E8A351}"/>
    <cellStyle name="Comma 29 2 2 3 2" xfId="10917" xr:uid="{688741E0-B790-4722-ABAD-E661B9A8FD55}"/>
    <cellStyle name="Comma 29 2 2 4" xfId="8559" xr:uid="{F473DF29-500B-49C9-B84D-A46FC0E80D7C}"/>
    <cellStyle name="Comma 29 2 3" xfId="3656" xr:uid="{D6A3BD50-67DA-41C3-BF1A-1DFB115AB992}"/>
    <cellStyle name="Comma 29 2 3 2" xfId="6057" xr:uid="{4B505741-68E1-409B-AF38-DCBA1E5C06ED}"/>
    <cellStyle name="Comma 29 2 3 2 2" xfId="12044" xr:uid="{0E5326CA-61E7-4913-926A-6A1B3522C1FE}"/>
    <cellStyle name="Comma 29 2 3 3" xfId="9732" xr:uid="{55776551-9F5B-492A-93DC-16DACB3C8E8E}"/>
    <cellStyle name="Comma 29 2 4" xfId="4886" xr:uid="{FFC30757-869A-4A82-9BC0-FE4E3787F651}"/>
    <cellStyle name="Comma 29 2 4 2" xfId="10916" xr:uid="{BB3A6E08-5BBE-4191-A55A-DAEA5A144729}"/>
    <cellStyle name="Comma 29 2 5" xfId="8558" xr:uid="{849EF92D-904A-4419-88D0-55C13F4A1347}"/>
    <cellStyle name="Comma 29 3" xfId="781" xr:uid="{B353D7BC-D298-4A9F-A834-B35540FA7571}"/>
    <cellStyle name="Comma 29 3 2" xfId="3658" xr:uid="{EDA91987-5A21-4BF4-BEF2-75EEC553F001}"/>
    <cellStyle name="Comma 29 3 2 2" xfId="6059" xr:uid="{A1B77CF4-CBDC-43C6-A654-41967D813623}"/>
    <cellStyle name="Comma 29 3 2 2 2" xfId="12046" xr:uid="{D161B4E6-5D61-47C7-B211-DCF81423BD46}"/>
    <cellStyle name="Comma 29 3 2 3" xfId="9734" xr:uid="{CC5DB54D-7D15-4C17-9419-BF9635C7D265}"/>
    <cellStyle name="Comma 29 3 3" xfId="4888" xr:uid="{2152042D-532A-4C9E-B679-211C61A0ACCD}"/>
    <cellStyle name="Comma 29 3 3 2" xfId="10918" xr:uid="{E7782306-FA44-4DB9-99B8-710FBE61601B}"/>
    <cellStyle name="Comma 29 3 4" xfId="8560" xr:uid="{AF4F13BA-09D9-416C-ADF3-91C61C08DAC7}"/>
    <cellStyle name="Comma 29 4" xfId="3655" xr:uid="{95CE0503-DCBE-4244-91EB-793350AB4C92}"/>
    <cellStyle name="Comma 29 4 2" xfId="6056" xr:uid="{C7E73084-C29C-46A8-81FD-DC4172DB3644}"/>
    <cellStyle name="Comma 29 4 2 2" xfId="12043" xr:uid="{CA202465-8E80-4A5C-B126-C2454DAFB921}"/>
    <cellStyle name="Comma 29 4 3" xfId="9731" xr:uid="{DD89C328-A6DF-41B9-95B9-73567CC22DEE}"/>
    <cellStyle name="Comma 29 5" xfId="4885" xr:uid="{15C85831-E1D2-4245-A0DA-2FC384A597BE}"/>
    <cellStyle name="Comma 29 5 2" xfId="10915" xr:uid="{0628F2B1-7F31-47AF-980B-5FA7FC195772}"/>
    <cellStyle name="Comma 29 6" xfId="8557" xr:uid="{C8543EE8-B799-4E1E-94FF-1D5229CAD324}"/>
    <cellStyle name="Comma 29 7" xfId="18985" xr:uid="{CA68F03F-39E7-4936-A086-B8B421B5E6D4}"/>
    <cellStyle name="Comma 3" xfId="5" xr:uid="{00000000-0005-0000-0000-000005000000}"/>
    <cellStyle name="Comma 3 10" xfId="782" xr:uid="{D93CA05E-064A-4A90-96F1-207731503925}"/>
    <cellStyle name="Comma 3 10 2" xfId="3659" xr:uid="{D5A85A2B-C3E5-4177-8EAC-40C125AD2A12}"/>
    <cellStyle name="Comma 3 10 2 2" xfId="6060" xr:uid="{82A2806B-714B-4A97-82AC-A4E8A0C031A5}"/>
    <cellStyle name="Comma 3 10 2 2 2" xfId="12047" xr:uid="{EC1727BA-E94C-4E29-85FF-2DF0F744AE50}"/>
    <cellStyle name="Comma 3 10 2 3" xfId="9735" xr:uid="{4B50AA6F-DE77-427C-B7EA-181F913C12D2}"/>
    <cellStyle name="Comma 3 10 3" xfId="4889" xr:uid="{31A0C164-ACE4-4A54-9BE5-20BEB54C4FA7}"/>
    <cellStyle name="Comma 3 10 3 2" xfId="10919" xr:uid="{7D171926-A98C-4657-B8B3-BF134488D94D}"/>
    <cellStyle name="Comma 3 10 4" xfId="8561" xr:uid="{7B7FADD2-7BAC-44CE-A696-7E298F43C993}"/>
    <cellStyle name="Comma 3 10 5" xfId="19063" xr:uid="{42837D7C-6D36-4927-8368-2E20AA91D3A7}"/>
    <cellStyle name="Comma 3 10 5 2" xfId="20045" xr:uid="{B00C229D-ED14-4EC0-8C70-0E44B396A704}"/>
    <cellStyle name="Comma 3 11" xfId="2419" xr:uid="{921F0095-C1FF-4060-AE89-75DDD44CAEEC}"/>
    <cellStyle name="Comma 3 11 2" xfId="4290" xr:uid="{AA89F2CB-6D7A-4F5F-A53E-9DE2BA6E651E}"/>
    <cellStyle name="Comma 3 11 2 2" xfId="6648" xr:uid="{9F5FC3B2-C657-4CD2-9CCD-E79DB26286DF}"/>
    <cellStyle name="Comma 3 11 2 2 2" xfId="12634" xr:uid="{4BD1CB36-5CD1-4290-9CC8-75DB2ED92D1C}"/>
    <cellStyle name="Comma 3 11 2 2 2 2" xfId="21054" xr:uid="{667A41ED-F7FB-4E94-8455-909C982E66F7}"/>
    <cellStyle name="Comma 3 11 2 2 3" xfId="20797" xr:uid="{3A414903-0EBD-473D-A373-110F58F01EA4}"/>
    <cellStyle name="Comma 3 11 2 3" xfId="10322" xr:uid="{42CEBD57-B505-41A4-A2CE-165E1F5BCA6A}"/>
    <cellStyle name="Comma 3 11 2 3 2" xfId="21025" xr:uid="{5AF9E8FA-D092-487A-8F54-620B9B44DCC5}"/>
    <cellStyle name="Comma 3 11 2 4" xfId="20752" xr:uid="{EC9EB6E4-FCAD-489C-99AD-6654F7AD6DCE}"/>
    <cellStyle name="Comma 3 11 3" xfId="5515" xr:uid="{01012ABE-A0B7-41D9-9F19-2C751396ED8F}"/>
    <cellStyle name="Comma 3 11 3 2" xfId="11502" xr:uid="{431FBF38-3C9B-4972-BDE9-2A684C346E3C}"/>
    <cellStyle name="Comma 3 11 3 2 2" xfId="21039" xr:uid="{7EAB2BED-718D-4D60-B758-115E829DD7FD}"/>
    <cellStyle name="Comma 3 11 3 3" xfId="20781" xr:uid="{6A2EB933-3711-404A-AC6E-684DDAFF168E}"/>
    <cellStyle name="Comma 3 11 4" xfId="9187" xr:uid="{D2A8006E-D518-43CF-938A-D6B34842728A}"/>
    <cellStyle name="Comma 3 11 4 2" xfId="21013" xr:uid="{92F9F15C-AD78-419D-B6AF-2B51BE6966E3}"/>
    <cellStyle name="Comma 3 11 5" xfId="20385" xr:uid="{ADAAEB17-35E4-4668-8226-2C72B1048107}"/>
    <cellStyle name="Comma 3 11 6" xfId="20683" xr:uid="{804709C6-40A5-4576-AE8D-7196F6533A2E}"/>
    <cellStyle name="Comma 3 11 7" xfId="19913" xr:uid="{C217C6B1-56A1-41B6-92D9-3DA1EA5785D9}"/>
    <cellStyle name="Comma 3 12" xfId="3334" xr:uid="{C44572DE-9E6F-4BCF-B107-31801D7FAF1A}"/>
    <cellStyle name="Comma 3 12 2" xfId="5735" xr:uid="{92CDD28E-F449-4559-8227-3997350E5283}"/>
    <cellStyle name="Comma 3 12 2 2" xfId="11722" xr:uid="{8F11AB20-998F-4E0C-A947-C6CB0EC9F476}"/>
    <cellStyle name="Comma 3 12 3" xfId="9410" xr:uid="{2E2BB91C-5570-4D8D-ADCA-8295DFEB88FB}"/>
    <cellStyle name="Comma 3 12 4" xfId="19067" xr:uid="{DB6790B0-D494-4337-AB08-3FF0D78C7C3F}"/>
    <cellStyle name="Comma 3 13" xfId="4565" xr:uid="{FA208D8E-2749-4E9F-A2AE-85C5D98FB300}"/>
    <cellStyle name="Comma 3 13 2" xfId="10595" xr:uid="{AEB50058-4178-44B7-883B-EAE6559B2955}"/>
    <cellStyle name="Comma 3 13 3" xfId="19070" xr:uid="{EA3EF06C-3D9D-48B1-824C-55458D8B01A3}"/>
    <cellStyle name="Comma 3 14" xfId="8236" xr:uid="{08A09524-3752-48E4-968C-9411753BF65B}"/>
    <cellStyle name="Comma 3 14 2" xfId="19073" xr:uid="{7C8F4CB4-1E8D-4B1A-A66A-1A4B4D86F8E0}"/>
    <cellStyle name="Comma 3 15" xfId="13514" xr:uid="{22CE0A4E-BBD9-4F14-BB56-F11B9FFC25EA}"/>
    <cellStyle name="Comma 3 15 2" xfId="19076" xr:uid="{B0257B0B-C30A-4F55-8490-2465FCA7F8B6}"/>
    <cellStyle name="Comma 3 16" xfId="19079" xr:uid="{92F57ABC-1CEB-46C7-83E8-E6E4C153BE7A}"/>
    <cellStyle name="Comma 3 16 2" xfId="19920" xr:uid="{F7C40987-2AAE-4E6B-9639-4E41FAFE2F3F}"/>
    <cellStyle name="Comma 3 17" xfId="19081" xr:uid="{B7529B2E-EB8F-4FFE-87F5-8C83689BDAD2}"/>
    <cellStyle name="Comma 3 18" xfId="19084" xr:uid="{F7B5C89D-55CA-4122-96CD-D16C0D6DB5AB}"/>
    <cellStyle name="Comma 3 19" xfId="19087" xr:uid="{17F47C55-D04E-4721-8578-C124DF3CD4CF}"/>
    <cellStyle name="Comma 3 2" xfId="6" xr:uid="{00000000-0005-0000-0000-000006000000}"/>
    <cellStyle name="Comma 3 2 10" xfId="19777" xr:uid="{EBA4517C-FA9F-40EF-9A81-098E5DD656C3}"/>
    <cellStyle name="Comma 3 2 11" xfId="19926" xr:uid="{85D3FBB0-D9C8-4F8B-976E-98FA7E259A3A}"/>
    <cellStyle name="Comma 3 2 12" xfId="21241" xr:uid="{40F441C0-6E4F-4BE4-B09F-1EDD9DFE17E9}"/>
    <cellStyle name="Comma 3 2 13" xfId="98" xr:uid="{3273D4E3-396C-4E7D-87B6-7F308FD654A5}"/>
    <cellStyle name="Comma 3 2 2" xfId="783" xr:uid="{E133E8A1-0F8E-460C-97FF-369AF685C6BA}"/>
    <cellStyle name="Comma 3 2 2 10" xfId="20046" xr:uid="{AB007607-D72F-4E4A-9BCB-671CB018DA39}"/>
    <cellStyle name="Comma 3 2 2 2" xfId="784" xr:uid="{DB2231D4-D07F-4517-922A-58EAF7B19194}"/>
    <cellStyle name="Comma 3 2 2 2 2" xfId="3661" xr:uid="{5846BCA8-2B22-4031-9681-1E76D69FBEDC}"/>
    <cellStyle name="Comma 3 2 2 2 2 2" xfId="6062" xr:uid="{B4B0C120-88D4-41FA-A93E-E5764280FD57}"/>
    <cellStyle name="Comma 3 2 2 2 2 2 2" xfId="12049" xr:uid="{932E9639-F4AB-467E-87A4-C2A435CCD442}"/>
    <cellStyle name="Comma 3 2 2 2 2 2 2 2" xfId="19897" xr:uid="{F75A9BDC-391D-41D0-B6A8-0219F3F88AA8}"/>
    <cellStyle name="Comma 3 2 2 2 2 2 2 3" xfId="20520" xr:uid="{F09E12DA-7765-469D-8FA5-21D03CDF6770}"/>
    <cellStyle name="Comma 3 2 2 2 2 2 2 4" xfId="19569" xr:uid="{BBFC52DA-1D57-412E-9754-F930EE03E994}"/>
    <cellStyle name="Comma 3 2 2 2 2 2 3" xfId="19834" xr:uid="{415C79A6-01A6-43E5-9AD2-008643800EE0}"/>
    <cellStyle name="Comma 3 2 2 2 2 2 4" xfId="20470" xr:uid="{D656598A-BCE0-4687-839B-B80457F1F363}"/>
    <cellStyle name="Comma 3 2 2 2 2 2 5" xfId="19490" xr:uid="{5D4E3435-2B21-4122-8F81-4AD470A52339}"/>
    <cellStyle name="Comma 3 2 2 2 2 3" xfId="9737" xr:uid="{9F921F61-C2BB-41F6-A91D-46C90F8A1743}"/>
    <cellStyle name="Comma 3 2 2 2 2 3 2" xfId="19887" xr:uid="{3FA54C37-3B65-40C6-9064-94BCE2B62BAA}"/>
    <cellStyle name="Comma 3 2 2 2 2 3 3" xfId="20502" xr:uid="{CCCF361C-A9BD-40A2-BE80-EDCA26DDF734}"/>
    <cellStyle name="Comma 3 2 2 2 2 3 4" xfId="19560" xr:uid="{E8C6E57F-C408-44B4-83FD-B3276759D6E8}"/>
    <cellStyle name="Comma 3 2 2 2 2 4" xfId="19824" xr:uid="{A7D23FF6-DDAB-42BF-B391-AD1741337B7C}"/>
    <cellStyle name="Comma 3 2 2 2 2 5" xfId="20429" xr:uid="{AA1BA240-486A-4594-A6A6-785A195D4626}"/>
    <cellStyle name="Comma 3 2 2 2 2 6" xfId="19404" xr:uid="{C4651038-B672-4AF0-870D-D28FD7DA8209}"/>
    <cellStyle name="Comma 3 2 2 2 3" xfId="4891" xr:uid="{09D77DBC-163A-4D45-A7FB-09855F70F9BD}"/>
    <cellStyle name="Comma 3 2 2 2 3 2" xfId="10921" xr:uid="{F184F1C5-8862-4B07-8CF3-1746666BF254}"/>
    <cellStyle name="Comma 3 2 2 2 3 2 2" xfId="19888" xr:uid="{FD43FA1A-375A-4F41-878F-BA30448BDE38}"/>
    <cellStyle name="Comma 3 2 2 2 3 2 3" xfId="20511" xr:uid="{30D2E18A-843C-4893-88A8-E78BAC3D6F85}"/>
    <cellStyle name="Comma 3 2 2 2 3 2 4" xfId="19561" xr:uid="{48883EC8-675E-4093-B5DE-F7F2629AD806}"/>
    <cellStyle name="Comma 3 2 2 2 3 3" xfId="19825" xr:uid="{E8CA4261-4A91-4DF0-9D62-108A08EC860C}"/>
    <cellStyle name="Comma 3 2 2 2 3 4" xfId="20455" xr:uid="{3C334E95-62DF-4C8A-82A4-74E49B65473A}"/>
    <cellStyle name="Comma 3 2 2 2 3 5" xfId="19407" xr:uid="{7BF744BB-8A05-4B17-9A2B-CE9A85415C2D}"/>
    <cellStyle name="Comma 3 2 2 2 4" xfId="8204" xr:uid="{C5A18B12-0383-4107-A236-1CC0960471B0}"/>
    <cellStyle name="Comma 3 2 2 2 4 2" xfId="13304" xr:uid="{8B0892C7-6463-40A9-85C1-8BF914BA8F41}"/>
    <cellStyle name="Comma 3 2 2 2 4 2 2" xfId="19893" xr:uid="{116AB796-AA63-4FBA-A9ED-FD64D7B9D82C}"/>
    <cellStyle name="Comma 3 2 2 2 4 2 3" xfId="20526" xr:uid="{57601559-234C-4194-8E6C-72D532C26397}"/>
    <cellStyle name="Comma 3 2 2 2 4 2 4" xfId="21094" xr:uid="{3CF045EA-2179-4907-9605-C5E3A2580653}"/>
    <cellStyle name="Comma 3 2 2 2 4 3" xfId="19830" xr:uid="{DB993CA5-164B-456B-A6B5-29238175CEA5}"/>
    <cellStyle name="Comma 3 2 2 2 4 4" xfId="20487" xr:uid="{24E1FA9F-F093-42B7-8ACD-7E15E36133D0}"/>
    <cellStyle name="Comma 3 2 2 2 4 5" xfId="20986" xr:uid="{507C1FE8-CD6B-41DC-9719-217366B1CD40}"/>
    <cellStyle name="Comma 3 2 2 2 5" xfId="8563" xr:uid="{D7DB8B26-2F7B-425B-9FEE-F12811EEBF65}"/>
    <cellStyle name="Comma 3 2 2 2 5 2" xfId="19567" xr:uid="{86737039-18D4-4305-BCD2-0E686036605E}"/>
    <cellStyle name="Comma 3 2 2 2 5 2 2" xfId="19895" xr:uid="{CA98344E-036A-4192-BBF8-E8925A62CD70}"/>
    <cellStyle name="Comma 3 2 2 2 5 3" xfId="19832" xr:uid="{BAACF6AF-5D0F-48CC-B16E-8600FE40AEB8}"/>
    <cellStyle name="Comma 3 2 2 2 5 4" xfId="20491" xr:uid="{1956B657-4B70-4C5E-98DA-F48B5AC0B0F4}"/>
    <cellStyle name="Comma 3 2 2 2 5 5" xfId="19464" xr:uid="{F18CE68E-C657-4150-B96B-E8E30745A43D}"/>
    <cellStyle name="Comma 3 2 2 2 6" xfId="19552" xr:uid="{0348A452-2C64-4E03-ADD2-B3A23B469A13}"/>
    <cellStyle name="Comma 3 2 2 2 6 2" xfId="19878" xr:uid="{94913C49-30D9-4C9D-8A9C-4F4CCE294975}"/>
    <cellStyle name="Comma 3 2 2 2 7" xfId="19816" xr:uid="{E78E8562-342E-445D-9BAC-8B20D0E07F7D}"/>
    <cellStyle name="Comma 3 2 2 2 8" xfId="20047" xr:uid="{7F9D2C4E-1DAE-4589-BE21-4C14D28904C4}"/>
    <cellStyle name="Comma 3 2 2 3" xfId="785" xr:uid="{B18E38A1-966C-4226-8E0F-E1622C7C1CA4}"/>
    <cellStyle name="Comma 3 2 2 3 2" xfId="3662" xr:uid="{0838E857-91C0-4EF9-90C3-161B07B31D96}"/>
    <cellStyle name="Comma 3 2 2 3 2 2" xfId="6063" xr:uid="{8552ED77-A66A-4434-863E-102AD25D0CB7}"/>
    <cellStyle name="Comma 3 2 2 3 2 2 2" xfId="12050" xr:uid="{F6CAF6FE-617C-46C8-9198-3EDD9A9D37A3}"/>
    <cellStyle name="Comma 3 2 2 3 2 2 3" xfId="20471" xr:uid="{E9174036-39E2-4B6B-91D6-A58834D9828B}"/>
    <cellStyle name="Comma 3 2 2 3 2 2 4" xfId="19875" xr:uid="{D149C20C-84D3-433D-A077-A9170FAB9CAC}"/>
    <cellStyle name="Comma 3 2 2 3 2 3" xfId="9738" xr:uid="{D5D2C5CD-4E1B-4972-87AF-E829EC81F17F}"/>
    <cellStyle name="Comma 3 2 2 3 2 4" xfId="20430" xr:uid="{6396A71E-12CA-4063-A1DD-8E69354F7E74}"/>
    <cellStyle name="Comma 3 2 2 3 2 5" xfId="19549" xr:uid="{226958FC-40E0-4B99-98E0-1E12592E9A9A}"/>
    <cellStyle name="Comma 3 2 2 3 3" xfId="4892" xr:uid="{64DE3732-9808-4ADB-A9E5-082CCBDA4904}"/>
    <cellStyle name="Comma 3 2 2 3 3 2" xfId="10922" xr:uid="{CFFAB2F0-E6CD-4807-BDB3-F00A2E854144}"/>
    <cellStyle name="Comma 3 2 2 3 3 3" xfId="20456" xr:uid="{9000AB4C-EA1E-4868-AE0D-C5006EC857B3}"/>
    <cellStyle name="Comma 3 2 2 3 3 4" xfId="19813" xr:uid="{5352190B-6964-413A-9FE9-6E6E4AB835D0}"/>
    <cellStyle name="Comma 3 2 2 3 4" xfId="8564" xr:uid="{060E8838-0045-4243-A8A3-9CABF6AC2187}"/>
    <cellStyle name="Comma 3 2 2 3 5" xfId="20048" xr:uid="{498BE44C-1A32-4446-84DF-7216C1AFA14B}"/>
    <cellStyle name="Comma 3 2 2 3 6" xfId="19256" xr:uid="{F9414D0E-D937-42CD-9E74-9EFA4BF32EF7}"/>
    <cellStyle name="Comma 3 2 2 4" xfId="3660" xr:uid="{A7E6B240-4905-4193-9333-7122FFD26B37}"/>
    <cellStyle name="Comma 3 2 2 4 2" xfId="6061" xr:uid="{4EB858CA-E67D-4D6A-8427-012435759C0C}"/>
    <cellStyle name="Comma 3 2 2 4 2 2" xfId="12048" xr:uid="{08AC7EDB-89B5-4F0B-9F56-13C80DC691AC}"/>
    <cellStyle name="Comma 3 2 2 4 2 2 2" xfId="20519" xr:uid="{148586BF-8713-4565-ABE4-1136CA0D78D0}"/>
    <cellStyle name="Comma 3 2 2 4 2 2 3" xfId="19884" xr:uid="{C0156D9C-4DCC-4E31-9A35-9760C9271E4A}"/>
    <cellStyle name="Comma 3 2 2 4 2 3" xfId="20469" xr:uid="{C2D0B1A5-E440-4FA9-B380-9ACFFB492208}"/>
    <cellStyle name="Comma 3 2 2 4 2 4" xfId="19557" xr:uid="{4CF24B2D-1176-4AE2-957C-D71E9CED4F7D}"/>
    <cellStyle name="Comma 3 2 2 4 3" xfId="9736" xr:uid="{0A239B1D-2E08-4C8D-A345-29A7C237B65B}"/>
    <cellStyle name="Comma 3 2 2 4 3 2" xfId="20501" xr:uid="{85F228E9-77B6-4A7E-A63D-A221EA0C9453}"/>
    <cellStyle name="Comma 3 2 2 4 3 3" xfId="19821" xr:uid="{6B7A478F-3D41-4680-B1E6-C07C9AB852C1}"/>
    <cellStyle name="Comma 3 2 2 4 4" xfId="20428" xr:uid="{0A832085-04F7-43EE-BC71-0956B6C877B9}"/>
    <cellStyle name="Comma 3 2 2 4 5" xfId="19330" xr:uid="{8A80ECE8-7EE3-4821-B989-C8C8D3BD05C3}"/>
    <cellStyle name="Comma 3 2 2 5" xfId="4890" xr:uid="{F8419D47-56BB-429B-952F-AA1F37DA8103}"/>
    <cellStyle name="Comma 3 2 2 5 2" xfId="10920" xr:uid="{D55F8F82-212D-42CD-98AE-1F8750CA3F46}"/>
    <cellStyle name="Comma 3 2 2 5 2 2" xfId="19892" xr:uid="{5390FF53-5248-4367-B638-983CCEA04556}"/>
    <cellStyle name="Comma 3 2 2 5 2 3" xfId="20510" xr:uid="{394BF948-DF80-4AB5-8D22-93E4E4550CE0}"/>
    <cellStyle name="Comma 3 2 2 5 2 4" xfId="19565" xr:uid="{FEB1168D-9970-4D70-BB45-5C316EFAC9B5}"/>
    <cellStyle name="Comma 3 2 2 5 3" xfId="19829" xr:uid="{89807B49-BF32-40E7-84D8-7929BCEB6DB1}"/>
    <cellStyle name="Comma 3 2 2 5 4" xfId="20454" xr:uid="{75083385-6E95-4327-85DC-8EC75CB490AA}"/>
    <cellStyle name="Comma 3 2 2 5 5" xfId="19434" xr:uid="{F90584D4-A7A7-46A4-9475-C661BF5655F8}"/>
    <cellStyle name="Comma 3 2 2 6" xfId="8015" xr:uid="{2EF7CDC3-A15D-4423-8C3C-BC71076DED11}"/>
    <cellStyle name="Comma 3 2 2 6 2" xfId="13152" xr:uid="{5541E32D-5323-4482-A232-D2C2D7573575}"/>
    <cellStyle name="Comma 3 2 2 6 2 2" xfId="21068" xr:uid="{308D7BA1-8603-42C9-8989-1D012356ACF2}"/>
    <cellStyle name="Comma 3 2 2 6 3" xfId="20485" xr:uid="{22C9EA04-B782-4946-8FC6-FBC1E8037A91}"/>
    <cellStyle name="Comma 3 2 2 6 4" xfId="20958" xr:uid="{CD44DEFE-AB90-49E0-9588-A7500220E0C7}"/>
    <cellStyle name="Comma 3 2 2 6 5" xfId="19502" xr:uid="{66498FEE-0FA5-47FE-B3E6-EC4A8947E3A5}"/>
    <cellStyle name="Comma 3 2 2 7" xfId="8129" xr:uid="{9A61C93F-1A6D-4995-A285-6B1323255FAD}"/>
    <cellStyle name="Comma 3 2 2 7 2" xfId="13246" xr:uid="{67103475-8E64-44B4-9A82-ACC8DC6DEC68}"/>
    <cellStyle name="Comma 3 2 2 7 2 2" xfId="18127" xr:uid="{A35FBD78-C39C-4971-8F5C-A4997C68ADDC}"/>
    <cellStyle name="Comma 3 2 2 7 2 3" xfId="19869" xr:uid="{77D305E1-FBF9-43E0-BB73-AD3D31646643}"/>
    <cellStyle name="Comma 3 2 2 7 3" xfId="15938" xr:uid="{895661C1-5D81-49DB-AAAE-9589FBCC7571}"/>
    <cellStyle name="Comma 3 2 2 7 4" xfId="19543" xr:uid="{575CBC34-A235-4B9D-8330-E9F97ED1A111}"/>
    <cellStyle name="Comma 3 2 2 8" xfId="8562" xr:uid="{D9AF7346-B313-47D9-B58C-AC86FDC28220}"/>
    <cellStyle name="Comma 3 2 2 8 2" xfId="19908" xr:uid="{A460A241-D826-42A3-8D47-EFA63AABE41B}"/>
    <cellStyle name="Comma 3 2 2 8 3" xfId="20490" xr:uid="{E8EBA7C2-E4F2-40F8-8CEC-2CFDCDEE067B}"/>
    <cellStyle name="Comma 3 2 2 8 4" xfId="19580" xr:uid="{1E43751F-8857-4619-A471-2A0C7DB927CC}"/>
    <cellStyle name="Comma 3 2 2 9" xfId="18556" xr:uid="{398EB2EA-1E79-45B6-9F5B-29FDB624BE05}"/>
    <cellStyle name="Comma 3 2 2 9 2" xfId="19807" xr:uid="{D74D557C-8F8E-4FBB-80BE-9F66A58B6B7B}"/>
    <cellStyle name="Comma 3 2 3" xfId="786" xr:uid="{1946B1DE-6D97-4B76-B195-84A199BA347E}"/>
    <cellStyle name="Comma 3 2 3 2" xfId="3169" xr:uid="{02BD5B36-A7AD-436A-A168-DD0107FE773D}"/>
    <cellStyle name="Comma 3 2 3 2 2" xfId="4388" xr:uid="{832C824E-882E-440B-B1D3-54920F252D25}"/>
    <cellStyle name="Comma 3 2 3 2 2 2" xfId="6745" xr:uid="{81BC9C67-386D-4EF8-AC53-A47FEA768204}"/>
    <cellStyle name="Comma 3 2 3 2 2 2 2" xfId="12731" xr:uid="{988FD4AD-D397-4A6B-9E75-FA18CE9B8370}"/>
    <cellStyle name="Comma 3 2 3 2 2 2 2 2" xfId="17640" xr:uid="{0D34ACB2-EAC3-4785-BFB0-6B55EFFFC9FA}"/>
    <cellStyle name="Comma 3 2 3 2 2 2 3" xfId="15440" xr:uid="{4139E223-F4E2-409E-936E-C942B8FDB707}"/>
    <cellStyle name="Comma 3 2 3 2 2 2 4" xfId="19886" xr:uid="{71FA9AF0-2F75-49C3-A823-C4047D1B773B}"/>
    <cellStyle name="Comma 3 2 3 2 2 3" xfId="10419" xr:uid="{FC3DDF77-CD69-4867-8EA2-6B66EBE56921}"/>
    <cellStyle name="Comma 3 2 3 2 2 3 2" xfId="16747" xr:uid="{BFD2EA7E-73D2-477A-ACE3-DF3ED3F9C898}"/>
    <cellStyle name="Comma 3 2 3 2 2 4" xfId="14538" xr:uid="{5A1BE255-10FA-449A-89C1-068743612848}"/>
    <cellStyle name="Comma 3 2 3 2 2 5" xfId="19559" xr:uid="{D2872A75-FBB2-49C9-96A1-8A8250F4D8D5}"/>
    <cellStyle name="Comma 3 2 3 2 3" xfId="5610" xr:uid="{7BA5D654-9840-4BC6-A73B-FA18C949FDCB}"/>
    <cellStyle name="Comma 3 2 3 2 3 2" xfId="11597" xr:uid="{030F2B75-3C7D-4348-AA80-0BC9F00E065E}"/>
    <cellStyle name="Comma 3 2 3 2 3 2 2" xfId="17211" xr:uid="{8B0A3AF9-6B45-4F69-B116-D98B97B67F23}"/>
    <cellStyle name="Comma 3 2 3 2 3 3" xfId="15011" xr:uid="{E9E48E24-C05C-4E1C-AD10-F62E9B12AD52}"/>
    <cellStyle name="Comma 3 2 3 2 3 4" xfId="19823" xr:uid="{2C3A7FEE-6AB2-4C77-8162-267CDEF62595}"/>
    <cellStyle name="Comma 3 2 3 2 4" xfId="8220" xr:uid="{2CCD6247-8700-4C19-A407-D2AEC85426B9}"/>
    <cellStyle name="Comma 3 2 3 2 4 2" xfId="13320" xr:uid="{29979C4D-6D4E-44B3-852D-FE5CEAB83BD6}"/>
    <cellStyle name="Comma 3 2 3 2 4 2 2" xfId="18191" xr:uid="{E78A8BB2-6877-4D3B-AFCD-DCD752D9F5CC}"/>
    <cellStyle name="Comma 3 2 3 2 4 3" xfId="16002" xr:uid="{A599E7D3-7208-4177-A12D-3FADFAD3DCA0}"/>
    <cellStyle name="Comma 3 2 3 2 5" xfId="9285" xr:uid="{3C15C950-953C-4E13-9057-7310AA655328}"/>
    <cellStyle name="Comma 3 2 3 2 5 2" xfId="16322" xr:uid="{718A8D9F-3BF5-48B8-842B-CE8556E1E4AC}"/>
    <cellStyle name="Comma 3 2 3 2 6" xfId="14103" xr:uid="{9C5C1DA2-C377-452B-8CFF-E7E4E3DE5C48}"/>
    <cellStyle name="Comma 3 2 3 2 7" xfId="19397" xr:uid="{A9DE0F9F-F2D6-43E7-93F0-F02370EEFDF4}"/>
    <cellStyle name="Comma 3 2 3 3" xfId="3663" xr:uid="{477348CD-503C-4C34-B63E-16B8CACD6225}"/>
    <cellStyle name="Comma 3 2 3 3 2" xfId="6064" xr:uid="{71419701-9FFE-4045-8EDF-12A22F5EB060}"/>
    <cellStyle name="Comma 3 2 3 3 2 2" xfId="12051" xr:uid="{71EC231B-F41A-4435-9C5D-3058815DB5A0}"/>
    <cellStyle name="Comma 3 2 3 3 2 3" xfId="20472" xr:uid="{E3196B21-E310-4DD7-9C69-0B8A508D1F38}"/>
    <cellStyle name="Comma 3 2 3 3 2 4" xfId="19871" xr:uid="{ED5EAF2A-9C63-40B5-9824-0831C882A525}"/>
    <cellStyle name="Comma 3 2 3 3 3" xfId="9739" xr:uid="{7A48677A-B5B1-4533-B596-9090E2E96BE8}"/>
    <cellStyle name="Comma 3 2 3 3 4" xfId="20431" xr:uid="{E26F0263-E7E9-466A-9908-09497B3B79ED}"/>
    <cellStyle name="Comma 3 2 3 3 5" xfId="19545" xr:uid="{5B7A43C8-4E9C-4F79-9303-696E19A8EB23}"/>
    <cellStyle name="Comma 3 2 3 4" xfId="4893" xr:uid="{4B5487BC-6157-45D4-92B1-C5595B6AE797}"/>
    <cellStyle name="Comma 3 2 3 4 2" xfId="10923" xr:uid="{E68E7924-65EC-4175-8067-142A96BE5B05}"/>
    <cellStyle name="Comma 3 2 3 4 3" xfId="20457" xr:uid="{AA539500-220E-408C-AC11-45CFB58DF6CA}"/>
    <cellStyle name="Comma 3 2 3 4 4" xfId="19809" xr:uid="{DDD6DE68-B8A1-4031-B8A1-473E3DA523F7}"/>
    <cellStyle name="Comma 3 2 3 5" xfId="8028" xr:uid="{383CE4B0-B569-413D-BBA3-973047548C2D}"/>
    <cellStyle name="Comma 3 2 3 5 2" xfId="13164" xr:uid="{EE3E0BA5-65A6-4D30-861E-F1874F8C9FF4}"/>
    <cellStyle name="Comma 3 2 3 5 2 2" xfId="18054" xr:uid="{DE72E1FD-8AAB-4B71-8421-859573B1F71C}"/>
    <cellStyle name="Comma 3 2 3 5 3" xfId="15865" xr:uid="{B621374C-3308-4B7E-8D41-C5D5E3478BA2}"/>
    <cellStyle name="Comma 3 2 3 6" xfId="8565" xr:uid="{47D26D7D-8E82-4A20-973F-5D19FDC46AF7}"/>
    <cellStyle name="Comma 3 2 3 7" xfId="18752" xr:uid="{3AC2E6A9-4C3E-431F-BF3C-C5AB64786E6D}"/>
    <cellStyle name="Comma 3 2 3 7 2" xfId="20049" xr:uid="{7A1E965F-58F4-4107-ACA7-71AD53E4B606}"/>
    <cellStyle name="Comma 3 2 3 8" xfId="19239" xr:uid="{22E0B854-0B21-457F-8467-DCA779E45026}"/>
    <cellStyle name="Comma 3 2 4" xfId="3170" xr:uid="{C7AA0F92-FAF1-4392-A713-6FE32E0E117D}"/>
    <cellStyle name="Comma 3 2 4 2" xfId="4389" xr:uid="{9F3E7F5C-9580-4784-8B9A-AAE04B7E95E6}"/>
    <cellStyle name="Comma 3 2 4 2 2" xfId="6746" xr:uid="{BF7ACE4F-12BD-408A-B555-14CCFD58CE88}"/>
    <cellStyle name="Comma 3 2 4 2 2 2" xfId="12732" xr:uid="{EF1A436C-DCC0-4CF6-9288-5693A639B631}"/>
    <cellStyle name="Comma 3 2 4 2 2 2 2" xfId="17641" xr:uid="{DC3DE900-2511-4893-966A-1AC116697AA0}"/>
    <cellStyle name="Comma 3 2 4 2 2 3" xfId="15441" xr:uid="{5487C158-36A8-4E7F-8CF1-8061A65412AC}"/>
    <cellStyle name="Comma 3 2 4 2 2 4" xfId="19881" xr:uid="{C56FB912-C132-4155-926E-9578E86E8839}"/>
    <cellStyle name="Comma 3 2 4 2 3" xfId="10420" xr:uid="{27C7E988-BFA6-469A-9A72-78D4A426184D}"/>
    <cellStyle name="Comma 3 2 4 2 3 2" xfId="16748" xr:uid="{796C4CCF-41EC-42E4-95A5-382E1D411D0F}"/>
    <cellStyle name="Comma 3 2 4 2 4" xfId="14539" xr:uid="{55545BE5-67AE-4B28-8B59-099510D0EA27}"/>
    <cellStyle name="Comma 3 2 4 2 5" xfId="19554" xr:uid="{FE994AF3-7797-49FC-95D2-50B5A47DA07F}"/>
    <cellStyle name="Comma 3 2 4 3" xfId="5611" xr:uid="{BD6BB1D7-7E80-41E9-AB84-77B16A67D751}"/>
    <cellStyle name="Comma 3 2 4 3 2" xfId="11598" xr:uid="{00A0F403-33D1-402E-A05B-F16A7CCABCBD}"/>
    <cellStyle name="Comma 3 2 4 3 2 2" xfId="17212" xr:uid="{BC92B976-64CF-4A37-BDF4-601A2ED4B8AC}"/>
    <cellStyle name="Comma 3 2 4 3 3" xfId="15012" xr:uid="{FAE4812F-DF10-450D-88AE-5DF23DFDB8C6}"/>
    <cellStyle name="Comma 3 2 4 3 4" xfId="19818" xr:uid="{C5BEF55F-E38B-421C-A2BF-EEE29D6FCF4B}"/>
    <cellStyle name="Comma 3 2 4 4" xfId="8151" xr:uid="{E8A72F1F-4278-4572-B218-8FDDD49BCCC5}"/>
    <cellStyle name="Comma 3 2 4 4 2" xfId="13263" xr:uid="{226F9179-AA5E-409D-9A2B-6201855BE027}"/>
    <cellStyle name="Comma 3 2 4 4 2 2" xfId="18142" xr:uid="{DE11CEF8-E2D3-4D03-85C7-E4CD9E624193}"/>
    <cellStyle name="Comma 3 2 4 4 3" xfId="15953" xr:uid="{DFB08E36-B884-4DE4-8052-F7CD23927DEC}"/>
    <cellStyle name="Comma 3 2 4 5" xfId="9286" xr:uid="{8D354CA2-D20E-4CFC-B381-105047305931}"/>
    <cellStyle name="Comma 3 2 4 5 2" xfId="16323" xr:uid="{E4E32CEC-DCC7-428D-BA50-3CBCDA71D64E}"/>
    <cellStyle name="Comma 3 2 4 6" xfId="14104" xr:uid="{0D1CF7C0-6F14-42B5-90A1-510519C70244}"/>
    <cellStyle name="Comma 3 2 4 7" xfId="19316" xr:uid="{8BAFB3AE-722B-4442-A673-388A5B5901C0}"/>
    <cellStyle name="Comma 3 2 5" xfId="4518" xr:uid="{59A160E8-B7B9-473F-9A98-EEDD213C03DD}"/>
    <cellStyle name="Comma 3 2 5 2" xfId="6875" xr:uid="{DB071B21-FC35-41FA-B299-FDEE27E0E545}"/>
    <cellStyle name="Comma 3 2 5 2 2" xfId="12861" xr:uid="{EFD218F0-6DFE-4FBB-92F5-BBED5918CF12}"/>
    <cellStyle name="Comma 3 2 5 2 2 2" xfId="21061" xr:uid="{7CF7F2BE-1B2C-4B16-BD7F-7484A91D38FF}"/>
    <cellStyle name="Comma 3 2 5 2 3" xfId="20805" xr:uid="{1E06F4DE-D5FA-47DA-9C89-8F4B378046AC}"/>
    <cellStyle name="Comma 3 2 5 3" xfId="10549" xr:uid="{60318E69-CC99-4AB3-A6D3-A76F700EE3F7}"/>
    <cellStyle name="Comma 3 2 5 3 2" xfId="21032" xr:uid="{8B29AF8D-6692-4E6F-B44B-3DFEA0931DBF}"/>
    <cellStyle name="Comma 3 2 5 4" xfId="20448" xr:uid="{8540F9A2-43C6-4C13-8CE7-F7345CE8F834}"/>
    <cellStyle name="Comma 3 2 5 5" xfId="20759" xr:uid="{17ECBDD8-BD16-4911-B810-A44388097AA7}"/>
    <cellStyle name="Comma 3 2 5 6" xfId="19334" xr:uid="{803D4FFD-496F-4A57-B71B-1D41F1223128}"/>
    <cellStyle name="Comma 3 2 6" xfId="18451" xr:uid="{F6096BFD-0CC6-41DA-B4F2-E904B67087D5}"/>
    <cellStyle name="Comma 3 2 6 2" xfId="19562" xr:uid="{BBC54CF9-A962-4568-B31F-7AB577619B1C}"/>
    <cellStyle name="Comma 3 2 6 2 2" xfId="19889" xr:uid="{22648F49-52A0-4114-AA0A-0F02D297C429}"/>
    <cellStyle name="Comma 3 2 6 3" xfId="19826" xr:uid="{1BCDE1F1-E5A2-4372-96F8-A354DCFA2AF7}"/>
    <cellStyle name="Comma 3 2 6 4" xfId="19417" xr:uid="{B09480CC-59C9-4CDA-A9E7-49BB1DBBF6DC}"/>
    <cellStyle name="Comma 3 2 7" xfId="19475" xr:uid="{42DD9E5D-1A65-46E8-9FC6-DA4E11C4C2AF}"/>
    <cellStyle name="Comma 3 2 8" xfId="19513" xr:uid="{91DEDE02-CB35-4F31-ACDA-D320401D496B}"/>
    <cellStyle name="Comma 3 2 8 2" xfId="19837" xr:uid="{5ABA85C9-6172-40B1-9912-9AABF4448B6B}"/>
    <cellStyle name="Comma 3 2 9" xfId="19576" xr:uid="{CF750A04-495B-4DBF-94F7-C763FD1710E5}"/>
    <cellStyle name="Comma 3 2 9 2" xfId="19904" xr:uid="{15C4650E-7BB2-4C31-B309-06E983361514}"/>
    <cellStyle name="Comma 3 20" xfId="19090" xr:uid="{16081F56-6A6B-4D21-8732-1B8D260E8BF8}"/>
    <cellStyle name="Comma 3 21" xfId="19093" xr:uid="{3EED0073-1121-4C1A-B5CC-3245698F40A7}"/>
    <cellStyle name="Comma 3 22" xfId="19096" xr:uid="{9CE5DF3C-0054-42C1-8C40-EA6A2A2024B1}"/>
    <cellStyle name="Comma 3 23" xfId="19099" xr:uid="{57D849DA-7319-43A2-8E18-9F076C245B8D}"/>
    <cellStyle name="Comma 3 24" xfId="19102" xr:uid="{A33C867E-71A2-413E-9696-819FF06185ED}"/>
    <cellStyle name="Comma 3 25" xfId="19105" xr:uid="{3490606F-CC9E-424D-B6C7-CC51D68D5A5F}"/>
    <cellStyle name="Comma 3 26" xfId="19108" xr:uid="{B2A93AAA-3051-4489-B955-F86E69DEA8FE}"/>
    <cellStyle name="Comma 3 27" xfId="19111" xr:uid="{9BB6BB65-C9B1-4F23-86AB-A2FAD6DB414D}"/>
    <cellStyle name="Comma 3 28" xfId="48" xr:uid="{94C8DB42-4C6C-44F3-8C73-2FCE0E9E7C87}"/>
    <cellStyle name="Comma 3 3" xfId="787" xr:uid="{40539B7A-6F69-42AC-A8EF-71AF91B63ECE}"/>
    <cellStyle name="Comma 3 3 10" xfId="8566" xr:uid="{D79F960A-5FB9-4C38-93FD-02DDE231EA71}"/>
    <cellStyle name="Comma 3 3 10 2" xfId="19328" xr:uid="{EF894A04-7ED1-41CA-A449-EB9C9E3C4DF1}"/>
    <cellStyle name="Comma 3 3 10 2 2" xfId="19503" xr:uid="{138B0381-CFFE-48AF-B131-2976DB9B6FAF}"/>
    <cellStyle name="Comma 3 3 10 3" xfId="19432" xr:uid="{E25BE63B-4892-4E7A-A8C1-DF80A61A5F35}"/>
    <cellStyle name="Comma 3 3 10 4" xfId="19476" xr:uid="{8E176DFE-CD1E-4C5D-85DE-7820D0D20919}"/>
    <cellStyle name="Comma 3 3 10 5" xfId="20492" xr:uid="{31CA4AF5-D6A9-4883-AA5F-7AD589FE6059}"/>
    <cellStyle name="Comma 3 3 10 6" xfId="19254" xr:uid="{CD0DDCF4-6165-464F-A361-A9152FEB0229}"/>
    <cellStyle name="Comma 3 3 11" xfId="18551" xr:uid="{9F3427E7-5391-4472-A3D4-5C5B59759B20}"/>
    <cellStyle name="Comma 3 3 11 2" xfId="19342" xr:uid="{BD10FCAE-4032-468E-B12A-B90612A2AD29}"/>
    <cellStyle name="Comma 3 3 11 3" xfId="19447" xr:uid="{B40042CD-EA6D-4CD4-94A9-CEBD3EE1DE2A}"/>
    <cellStyle name="Comma 3 3 11 4" xfId="19488" xr:uid="{CBCD9C76-7454-43F4-8E2A-95B55A092FE0}"/>
    <cellStyle name="Comma 3 3 11 5" xfId="19281" xr:uid="{977C389C-10D8-46C6-B70B-9CFDBFCC0296}"/>
    <cellStyle name="Comma 3 3 12" xfId="19044" xr:uid="{BF721484-4B9E-4507-92EE-F69C08DCB89D}"/>
    <cellStyle name="Comma 3 3 12 2" xfId="19237" xr:uid="{4E98542C-1D50-4C1B-8310-DD9CB433EAC2}"/>
    <cellStyle name="Comma 3 3 13" xfId="19315" xr:uid="{3DED5BB7-083F-4780-973C-74CC32387C22}"/>
    <cellStyle name="Comma 3 3 14" xfId="19406" xr:uid="{655C17EE-DE03-474A-B734-B0A717CEDB3D}"/>
    <cellStyle name="Comma 3 3 15" xfId="19416" xr:uid="{9912996E-E7F8-4BEA-AEFF-4A10CD11834C}"/>
    <cellStyle name="Comma 3 3 16" xfId="19463" xr:uid="{8FDF8E6A-5831-4E14-9B8B-0DFCD47FE397}"/>
    <cellStyle name="Comma 3 3 17" xfId="20050" xr:uid="{F119827E-CC44-44E0-BF09-2B4E93A17C17}"/>
    <cellStyle name="Comma 3 3 2" xfId="788" xr:uid="{1B687289-7162-4A6D-A9AE-3F9922C2E31F}"/>
    <cellStyle name="Comma 3 3 2 2" xfId="3665" xr:uid="{DFFA408E-77F1-479E-9F6D-577C612B7356}"/>
    <cellStyle name="Comma 3 3 2 2 2" xfId="6066" xr:uid="{8F268F5A-6703-4FBB-8F03-0B6434F40314}"/>
    <cellStyle name="Comma 3 3 2 2 2 2" xfId="12053" xr:uid="{D557EC09-E70D-4D77-813A-9BC39F967058}"/>
    <cellStyle name="Comma 3 3 2 2 2 2 2" xfId="20522" xr:uid="{3285CA44-2ECD-4D58-A2D2-8808DC9C414E}"/>
    <cellStyle name="Comma 3 3 2 2 2 2 3" xfId="19504" xr:uid="{E95214B4-564A-4B1D-B668-530F80885A6E}"/>
    <cellStyle name="Comma 3 3 2 2 2 3" xfId="20474" xr:uid="{018E5637-5009-4136-BB60-555DA1DB2C29}"/>
    <cellStyle name="Comma 3 3 2 2 2 4" xfId="19331" xr:uid="{F4D1B040-49F5-4BDD-8DAE-BD2A8281E92F}"/>
    <cellStyle name="Comma 3 3 2 2 3" xfId="9741" xr:uid="{0EEA08FE-4BDC-4929-917E-D497FF6075F5}"/>
    <cellStyle name="Comma 3 3 2 2 3 2" xfId="20504" xr:uid="{02C1D372-391D-4CEB-AEBF-9C46875E05AC}"/>
    <cellStyle name="Comma 3 3 2 2 3 3" xfId="19435" xr:uid="{7D13A3CB-8D11-4823-8B9D-3576F0B346C5}"/>
    <cellStyle name="Comma 3 3 2 2 4" xfId="19477" xr:uid="{FF897E21-A276-49E8-AC08-1BA5B17B70FC}"/>
    <cellStyle name="Comma 3 3 2 2 5" xfId="20433" xr:uid="{0CD679DD-2B8A-48CA-BCC5-E7AA05F2BFF5}"/>
    <cellStyle name="Comma 3 3 2 2 6" xfId="19261" xr:uid="{2AA1BD54-9584-45BF-B847-19127FEBA4DC}"/>
    <cellStyle name="Comma 3 3 2 3" xfId="4895" xr:uid="{9BEFEF9C-1008-4EC8-9CBC-1DEB0805579E}"/>
    <cellStyle name="Comma 3 3 2 3 2" xfId="10925" xr:uid="{4AF195FE-5DD9-4E9E-8ED0-90B6CDB68413}"/>
    <cellStyle name="Comma 3 3 2 3 2 2" xfId="20513" xr:uid="{A2AF815B-AC20-4D45-8949-C068F580ED35}"/>
    <cellStyle name="Comma 3 3 2 3 2 3" xfId="19343" xr:uid="{7CF22A03-2FCE-49ED-9901-6E50F4C4DE46}"/>
    <cellStyle name="Comma 3 3 2 3 3" xfId="19448" xr:uid="{39F9F5F2-19B5-41F4-B53A-C1EBB0CDE682}"/>
    <cellStyle name="Comma 3 3 2 3 4" xfId="19491" xr:uid="{BDE0CF7D-807D-48BD-9074-72EEF15FDB84}"/>
    <cellStyle name="Comma 3 3 2 3 5" xfId="20459" xr:uid="{062156C9-D411-4F40-BC59-FF23ED928D99}"/>
    <cellStyle name="Comma 3 3 2 3 6" xfId="19284" xr:uid="{26AA1C75-B701-4AE6-9A9B-D69142193CCA}"/>
    <cellStyle name="Comma 3 3 2 4" xfId="8567" xr:uid="{E7AC411A-3ED7-4418-917A-BCD5C3547040}"/>
    <cellStyle name="Comma 3 3 2 4 2" xfId="20493" xr:uid="{CEEF28A1-D213-476A-A407-0069D5C9A80B}"/>
    <cellStyle name="Comma 3 3 2 4 3" xfId="19240" xr:uid="{CD5D4AB9-4012-4891-97B0-95DCB96370A2}"/>
    <cellStyle name="Comma 3 3 2 5" xfId="18757" xr:uid="{BD6ECA91-8B8B-4CCE-B39C-ACD8AD7BEA1D}"/>
    <cellStyle name="Comma 3 3 2 6" xfId="19408" xr:uid="{44D41C00-7991-4C49-A651-6DDC9E2DE573}"/>
    <cellStyle name="Comma 3 3 2 7" xfId="19418" xr:uid="{2D1CC136-05B9-49B2-BC3A-EE08AC68A7E0}"/>
    <cellStyle name="Comma 3 3 2 8" xfId="19465" xr:uid="{6CFCB182-DEB9-4C4E-94D3-F53D7BC249C6}"/>
    <cellStyle name="Comma 3 3 2 9" xfId="20051" xr:uid="{AB9B9512-8480-41E0-A982-88449B9316D2}"/>
    <cellStyle name="Comma 3 3 3" xfId="3664" xr:uid="{A62B4A9A-95D1-43E5-8A81-381071BF7D79}"/>
    <cellStyle name="Comma 3 3 3 10" xfId="19221" xr:uid="{955BD07A-A75E-4DB2-B685-A1E829EADB31}"/>
    <cellStyle name="Comma 3 3 3 2" xfId="6065" xr:uid="{CCC82181-B71B-4573-93E0-FA0BBB5D70CA}"/>
    <cellStyle name="Comma 3 3 3 2 2" xfId="12052" xr:uid="{FF461D92-3E11-433D-8EBF-D6006EA1B139}"/>
    <cellStyle name="Comma 3 3 3 2 2 2" xfId="19505" xr:uid="{06533721-4E01-481F-A4F2-2B8A84768A4A}"/>
    <cellStyle name="Comma 3 3 3 2 2 3" xfId="20521" xr:uid="{4981CD19-7F6F-436C-9ADB-55D35A7173F6}"/>
    <cellStyle name="Comma 3 3 3 2 2 4" xfId="19332" xr:uid="{479A26AE-FB26-42D6-BBAC-9286FBD387E9}"/>
    <cellStyle name="Comma 3 3 3 2 3" xfId="19436" xr:uid="{8C3BBC09-9FAF-4F09-8C12-9B80635078E5}"/>
    <cellStyle name="Comma 3 3 3 2 4" xfId="19478" xr:uid="{23AC2B43-E49A-4632-8429-FD64C662C0FA}"/>
    <cellStyle name="Comma 3 3 3 2 5" xfId="20473" xr:uid="{9EE85E07-2E41-44E9-A0CB-21FF99C9D1A3}"/>
    <cellStyle name="Comma 3 3 3 2 6" xfId="19264" xr:uid="{DAC9F571-877D-47E1-BFE5-4D19CF7FEB2E}"/>
    <cellStyle name="Comma 3 3 3 3" xfId="9740" xr:uid="{05CB3624-D69C-471F-A15E-97732D1BEB26}"/>
    <cellStyle name="Comma 3 3 3 3 2" xfId="19346" xr:uid="{3ACC732B-CA04-465E-A38E-0208A721E2C2}"/>
    <cellStyle name="Comma 3 3 3 3 3" xfId="19449" xr:uid="{EECD82E8-251E-4B7C-8469-BEA5DE437374}"/>
    <cellStyle name="Comma 3 3 3 3 4" xfId="19492" xr:uid="{BE59D991-9233-4DBE-8699-03DE9C4B81AE}"/>
    <cellStyle name="Comma 3 3 3 3 5" xfId="20503" xr:uid="{95254C34-3215-46F4-9F24-2CAFFC89E4AB}"/>
    <cellStyle name="Comma 3 3 3 3 6" xfId="19287" xr:uid="{6F608A2B-951F-47C2-B6D6-934F7BA391D1}"/>
    <cellStyle name="Comma 3 3 3 4" xfId="18668" xr:uid="{75EF07BF-4075-4063-9E21-7A44C7277C5E}"/>
    <cellStyle name="Comma 3 3 3 4 2" xfId="19241" xr:uid="{039028F1-F68B-4A97-B54A-492140BA849B}"/>
    <cellStyle name="Comma 3 3 3 5" xfId="19317" xr:uid="{36EDF1CD-F6F5-4A4C-9C2E-AAA602B65E12}"/>
    <cellStyle name="Comma 3 3 3 6" xfId="19409" xr:uid="{361B6095-CA32-4AA1-BF09-00A78B129901}"/>
    <cellStyle name="Comma 3 3 3 7" xfId="19419" xr:uid="{D2AD7BAA-0CE0-4DF0-963B-4767B203794E}"/>
    <cellStyle name="Comma 3 3 3 8" xfId="19466" xr:uid="{CD2D0E3F-A85C-4D4C-B3B1-4450B1180A84}"/>
    <cellStyle name="Comma 3 3 3 9" xfId="20432" xr:uid="{66C4DBF4-2F61-4F66-AD76-3DB23BA37823}"/>
    <cellStyle name="Comma 3 3 4" xfId="4516" xr:uid="{3D632685-5ACE-4463-A134-EE8C77F205C2}"/>
    <cellStyle name="Comma 3 3 4 2" xfId="6873" xr:uid="{E8B0801E-C43A-426C-A0A6-A89B7A55F389}"/>
    <cellStyle name="Comma 3 3 4 2 2" xfId="12859" xr:uid="{55B58B0C-E48C-4C0C-8DEB-F34BAE5090B1}"/>
    <cellStyle name="Comma 3 3 4 2 2 2" xfId="17763" xr:uid="{832AD888-419E-4F2D-9419-DAFFD77961A3}"/>
    <cellStyle name="Comma 3 3 4 2 3" xfId="15563" xr:uid="{6EC9DF53-8425-4D67-888C-244702E46230}"/>
    <cellStyle name="Comma 3 3 4 2 4" xfId="19479" xr:uid="{962BB212-E962-4EAD-8BCF-3402E02490E1}"/>
    <cellStyle name="Comma 3 3 4 3" xfId="10547" xr:uid="{3BC1D223-5430-4B25-B6D9-5CCF2EE4CC1A}"/>
    <cellStyle name="Comma 3 3 4 3 2" xfId="16870" xr:uid="{1E5AC162-D781-4A4D-B413-7454D2FEF512}"/>
    <cellStyle name="Comma 3 3 4 3 3" xfId="19450" xr:uid="{7C3CEF8F-852D-4F2B-A1F2-81F443370CBA}"/>
    <cellStyle name="Comma 3 3 4 3 4" xfId="19493" xr:uid="{4BBBFC40-23CE-4EC4-9059-45C3E6293CA6}"/>
    <cellStyle name="Comma 3 3 4 4" xfId="14661" xr:uid="{2769DCFF-34DD-4A45-85C5-017D54898DF0}"/>
    <cellStyle name="Comma 3 3 4 5" xfId="19318" xr:uid="{1C215E68-473E-4398-93A1-BAA1EBE4CE91}"/>
    <cellStyle name="Comma 3 3 4 6" xfId="19411" xr:uid="{F405E7E1-A393-42B4-8DFD-EAFD187DCDF2}"/>
    <cellStyle name="Comma 3 3 4 7" xfId="19420" xr:uid="{0A0401BA-3219-4414-BA9B-9A9EDCB90400}"/>
    <cellStyle name="Comma 3 3 4 8" xfId="19467" xr:uid="{1FE8FD9C-903F-41B8-86CD-F33DC076104E}"/>
    <cellStyle name="Comma 3 3 5" xfId="4894" xr:uid="{139C9365-6990-458B-AD58-37BC41B51601}"/>
    <cellStyle name="Comma 3 3 5 10" xfId="19226" xr:uid="{4F12C844-FEFF-4B26-A79C-ECB4A67C7B50}"/>
    <cellStyle name="Comma 3 3 5 2" xfId="10924" xr:uid="{E7377445-F4DB-4C60-BC72-4846EE60D769}"/>
    <cellStyle name="Comma 3 3 5 2 2" xfId="19333" xr:uid="{E64F0AF0-050A-4653-80C0-660625B042F9}"/>
    <cellStyle name="Comma 3 3 5 2 2 2" xfId="19506" xr:uid="{F121079D-30D2-4BE9-AC52-F428E8318925}"/>
    <cellStyle name="Comma 3 3 5 2 3" xfId="19437" xr:uid="{547EF53A-5503-49C8-94E2-A9D95EA46924}"/>
    <cellStyle name="Comma 3 3 5 2 4" xfId="19480" xr:uid="{354A4DCF-61E8-4D33-A21E-6CBC1D3E3283}"/>
    <cellStyle name="Comma 3 3 5 2 5" xfId="20512" xr:uid="{53F9892B-5F09-4A55-8A10-6B0155B77706}"/>
    <cellStyle name="Comma 3 3 5 2 6" xfId="19267" xr:uid="{DEA496BB-B8FF-4EBF-8589-E87BF3B9863B}"/>
    <cellStyle name="Comma 3 3 5 3" xfId="19290" xr:uid="{C0AFC94F-189A-4BBE-B3BE-6ADC2B9ADB20}"/>
    <cellStyle name="Comma 3 3 5 3 2" xfId="19347" xr:uid="{C4584AF0-C90B-4633-8EE4-D498125CC55C}"/>
    <cellStyle name="Comma 3 3 5 3 3" xfId="19451" xr:uid="{116BA248-F67C-4A49-9D7B-2B7804609DBF}"/>
    <cellStyle name="Comma 3 3 5 3 4" xfId="19494" xr:uid="{ADA80B34-A81D-47BB-8F4D-812D9C854A5E}"/>
    <cellStyle name="Comma 3 3 5 4" xfId="19242" xr:uid="{42DD773C-09AF-4193-B2EC-C12B88F0A115}"/>
    <cellStyle name="Comma 3 3 5 5" xfId="19319" xr:uid="{FC1E81E2-B7F8-47F5-BFFF-908CE1815213}"/>
    <cellStyle name="Comma 3 3 5 6" xfId="19412" xr:uid="{7286C9A3-9C74-42FA-8EAC-DD949E398E89}"/>
    <cellStyle name="Comma 3 3 5 7" xfId="19421" xr:uid="{278D9BAA-199A-4040-8E01-4EC954BF6E85}"/>
    <cellStyle name="Comma 3 3 5 8" xfId="19468" xr:uid="{7C46E72F-59EA-4064-82A7-D6447C0DF259}"/>
    <cellStyle name="Comma 3 3 5 9" xfId="20458" xr:uid="{CFEB8F2A-F54B-43CF-BB43-0D303A6513FB}"/>
    <cellStyle name="Comma 3 3 6" xfId="6944" xr:uid="{BB13710F-A322-4694-9D51-79F851353AC0}"/>
    <cellStyle name="Comma 3 3 6 2" xfId="12929" xr:uid="{D90C699A-8052-43A3-8352-2DA518EE7F7E}"/>
    <cellStyle name="Comma 3 3 6 2 2" xfId="17828" xr:uid="{8AB7ACB6-50D4-4666-AEDD-0C7E28B8C14F}"/>
    <cellStyle name="Comma 3 3 6 2 2 2" xfId="19507" xr:uid="{24A9CABD-04BE-487A-A37C-D3276B4B3023}"/>
    <cellStyle name="Comma 3 3 6 2 3" xfId="19438" xr:uid="{EDBD93BC-A720-4B9F-99C5-AF0F0EE083E1}"/>
    <cellStyle name="Comma 3 3 6 2 4" xfId="19481" xr:uid="{2C4C3FDF-5005-4448-BFC2-9171DC254168}"/>
    <cellStyle name="Comma 3 3 6 3" xfId="15628" xr:uid="{F05B19CA-C3F1-4E52-B37A-E359BFA8CAFF}"/>
    <cellStyle name="Comma 3 3 6 3 2" xfId="19348" xr:uid="{B50886F0-8B81-4AD1-B4A5-CBC81ABE8791}"/>
    <cellStyle name="Comma 3 3 6 3 3" xfId="19452" xr:uid="{25C85F99-9539-4572-B522-4D2A17F41184}"/>
    <cellStyle name="Comma 3 3 6 3 4" xfId="19495" xr:uid="{629B9E87-189E-457E-8554-B484452FAF21}"/>
    <cellStyle name="Comma 3 3 6 4" xfId="19243" xr:uid="{78AF9322-8793-4E5A-A642-7D16E7E17897}"/>
    <cellStyle name="Comma 3 3 6 5" xfId="19320" xr:uid="{B463590A-CB18-4774-A0B5-16F3BF0A5C47}"/>
    <cellStyle name="Comma 3 3 6 6" xfId="19413" xr:uid="{EB9BDB74-C72C-4AC7-98B8-9175C982EBA3}"/>
    <cellStyle name="Comma 3 3 6 7" xfId="19422" xr:uid="{33CD9B7C-8EA2-47AA-91E7-BE022989601E}"/>
    <cellStyle name="Comma 3 3 6 8" xfId="19469" xr:uid="{2C3BF42B-E5D0-4141-AF29-88A924A2298E}"/>
    <cellStyle name="Comma 3 3 7" xfId="6951" xr:uid="{F93124E3-0609-4181-B83E-BA69E0304C52}"/>
    <cellStyle name="Comma 3 3 7 2" xfId="12936" xr:uid="{FE092E3D-572E-4BB7-911B-675BB0DEEA21}"/>
    <cellStyle name="Comma 3 3 7 2 2" xfId="17835" xr:uid="{B64DB535-B714-43A4-872B-007E2388C845}"/>
    <cellStyle name="Comma 3 3 7 2 2 2" xfId="19508" xr:uid="{E2658065-3BC6-4D04-9C90-0384C3B5D855}"/>
    <cellStyle name="Comma 3 3 7 2 3" xfId="19439" xr:uid="{A9718F8C-491F-4572-8B1B-44711B344A5E}"/>
    <cellStyle name="Comma 3 3 7 2 4" xfId="19482" xr:uid="{FA70AC65-AB95-4866-BA23-CB432D0AF323}"/>
    <cellStyle name="Comma 3 3 7 3" xfId="15635" xr:uid="{4D225AC7-AFB5-4B1B-A78A-9DBE5E75581B}"/>
    <cellStyle name="Comma 3 3 7 3 2" xfId="19349" xr:uid="{59D7D7F1-8018-4B2B-B7EF-93D98B875999}"/>
    <cellStyle name="Comma 3 3 7 3 3" xfId="19453" xr:uid="{D03DD93D-F40F-4E3D-86C0-82743E7DA2A5}"/>
    <cellStyle name="Comma 3 3 7 3 4" xfId="19496" xr:uid="{A8F0F302-C78E-43AF-BF0B-3458A66C95BB}"/>
    <cellStyle name="Comma 3 3 7 4" xfId="19244" xr:uid="{D3C79D15-3DB1-478B-A2DE-489F4D343273}"/>
    <cellStyle name="Comma 3 3 7 5" xfId="19321" xr:uid="{6290E53A-3CAF-4D2D-99EA-AB77C4A8D24C}"/>
    <cellStyle name="Comma 3 3 7 6" xfId="19414" xr:uid="{60DAD4EC-F184-43D1-893C-8D3F95D83AC6}"/>
    <cellStyle name="Comma 3 3 7 7" xfId="19423" xr:uid="{C0A81AA1-E3DE-4664-99BD-BC6EEE30EDBB}"/>
    <cellStyle name="Comma 3 3 7 8" xfId="19470" xr:uid="{E65C7F50-C5A4-4793-9263-193A4FEB9DE3}"/>
    <cellStyle name="Comma 3 3 8" xfId="7882" xr:uid="{72780F15-1830-456C-B032-6454E52CDE2F}"/>
    <cellStyle name="Comma 3 3 8 10" xfId="20923" xr:uid="{133FCF80-1066-43F8-9C94-BCBA0574A017}"/>
    <cellStyle name="Comma 3 3 8 11" xfId="19230" xr:uid="{D7A35DB1-F9EF-4184-84E8-B36D05498515}"/>
    <cellStyle name="Comma 3 3 8 2" xfId="13052" xr:uid="{0EA269AB-2D5F-4A76-8B3B-FF4C1CEF2329}"/>
    <cellStyle name="Comma 3 3 8 2 2" xfId="19335" xr:uid="{50164D3E-6343-42C6-98C1-667BCBF619BA}"/>
    <cellStyle name="Comma 3 3 8 2 2 2" xfId="19509" xr:uid="{4B76BB7B-BC86-4A54-B947-D8A787515DF4}"/>
    <cellStyle name="Comma 3 3 8 2 3" xfId="19440" xr:uid="{DE71BB06-70F2-45D7-A1C9-5B6C10E2503F}"/>
    <cellStyle name="Comma 3 3 8 2 4" xfId="19483" xr:uid="{CCC1618F-8D1E-4B2A-8B40-45E9C9ECC1B7}"/>
    <cellStyle name="Comma 3 3 8 2 5" xfId="20525" xr:uid="{084C56FC-CBEF-4D98-B6C9-AB944B418EC3}"/>
    <cellStyle name="Comma 3 3 8 2 6" xfId="21066" xr:uid="{99528699-5040-4543-8590-C105DD8599F5}"/>
    <cellStyle name="Comma 3 3 8 2 7" xfId="19271" xr:uid="{01E3D604-9768-4589-A50F-A4C9A9224B32}"/>
    <cellStyle name="Comma 3 3 8 3" xfId="19295" xr:uid="{6EF9425D-86C9-413A-A121-324C573B54BF}"/>
    <cellStyle name="Comma 3 3 8 3 2" xfId="19350" xr:uid="{A1991787-EA9E-4495-B666-E406B1B0BC2D}"/>
    <cellStyle name="Comma 3 3 8 3 3" xfId="19454" xr:uid="{01AD5EB5-1A96-41C7-AF3A-4E4CC5778A5C}"/>
    <cellStyle name="Comma 3 3 8 3 4" xfId="19497" xr:uid="{40F49794-B776-4A2F-B12A-C96DA482400C}"/>
    <cellStyle name="Comma 3 3 8 4" xfId="19245" xr:uid="{FA05294A-0242-4C60-9CEA-278AF88F740A}"/>
    <cellStyle name="Comma 3 3 8 5" xfId="19322" xr:uid="{3E67AC56-4222-4372-8289-A4524D722567}"/>
    <cellStyle name="Comma 3 3 8 6" xfId="19415" xr:uid="{5A7E3C55-41C8-40F1-A1C0-47690FE31BE3}"/>
    <cellStyle name="Comma 3 3 8 7" xfId="19424" xr:uid="{351A7483-6DF5-42CA-8A87-F30C8F5F51AC}"/>
    <cellStyle name="Comma 3 3 8 8" xfId="19471" xr:uid="{98FDB54E-B671-4895-91E1-0F80ED48AE43}"/>
    <cellStyle name="Comma 3 3 8 9" xfId="20484" xr:uid="{C3C7B6C5-5F93-4E49-AD0F-1E14BC9FCDE5}"/>
    <cellStyle name="Comma 3 3 9" xfId="8074" xr:uid="{699A0A92-90B9-4570-97F5-2B38AC789FAF}"/>
    <cellStyle name="Comma 3 3 9 2" xfId="13202" xr:uid="{51E09E33-1ABE-409A-BAB6-0F409BCA2E00}"/>
    <cellStyle name="Comma 3 3 9 2 2" xfId="18088" xr:uid="{8D22A824-7A8F-417E-9323-C269166B0BFF}"/>
    <cellStyle name="Comma 3 3 9 2 2 2" xfId="19510" xr:uid="{2D509970-1A0D-4BE1-A6E1-D6E6C233B0F2}"/>
    <cellStyle name="Comma 3 3 9 2 3" xfId="19441" xr:uid="{1B6DD57E-2E73-4DAA-9FD3-C6A95F457036}"/>
    <cellStyle name="Comma 3 3 9 2 4" xfId="19484" xr:uid="{F15ADBF2-885C-48FC-8630-6D95F07DC106}"/>
    <cellStyle name="Comma 3 3 9 3" xfId="15899" xr:uid="{E57CA25D-8A85-44D3-8C45-D9FE367945A6}"/>
    <cellStyle name="Comma 3 3 9 3 2" xfId="19352" xr:uid="{9151CFEF-B6A2-465A-BE6F-D06ED51BC2B8}"/>
    <cellStyle name="Comma 3 3 9 3 3" xfId="19498" xr:uid="{FACBC0EE-4428-4FA5-8F1D-1625DCC4EC72}"/>
    <cellStyle name="Comma 3 3 9 4" xfId="19323" xr:uid="{AC8089F4-3C0C-49D1-B474-3D7B7E7F31D5}"/>
    <cellStyle name="Comma 3 3 9 5" xfId="19425" xr:uid="{1FC99BBB-CBBB-4A0E-8592-8C4A57CAE701}"/>
    <cellStyle name="Comma 3 3 9 6" xfId="19472" xr:uid="{EB5A40E0-D14C-4F09-AC7F-94A6380FB9AF}"/>
    <cellStyle name="Comma 3 4" xfId="789" xr:uid="{E78F99B3-05E9-4328-A39B-E9826DD6AE42}"/>
    <cellStyle name="Comma 3 4 2" xfId="3666" xr:uid="{EFE6B075-B727-4B4D-837C-F097E6D7FA48}"/>
    <cellStyle name="Comma 3 4 2 2" xfId="6067" xr:uid="{C1966990-EA2B-4285-8130-831BD990B1CE}"/>
    <cellStyle name="Comma 3 4 2 2 2" xfId="12054" xr:uid="{6E025235-756C-4F0D-BA23-18D91E1F9D93}"/>
    <cellStyle name="Comma 3 4 2 2 3" xfId="20475" xr:uid="{CB0292A9-9658-4BB3-96E0-56CEAD56FB53}"/>
    <cellStyle name="Comma 3 4 2 2 4" xfId="19387" xr:uid="{EE51469C-0DA6-4602-B76C-C9BA331FD590}"/>
    <cellStyle name="Comma 3 4 2 3" xfId="9742" xr:uid="{931C4969-71E2-46A4-8391-2306262832D7}"/>
    <cellStyle name="Comma 3 4 2 3 2" xfId="19879" xr:uid="{0F1E4ADE-399A-4969-AA63-82F80F8B9BBC}"/>
    <cellStyle name="Comma 3 4 2 3 3" xfId="20505" xr:uid="{0F09EBEE-4963-4582-AF4A-85A5D21AD8EB}"/>
    <cellStyle name="Comma 3 4 2 3 4" xfId="19553" xr:uid="{75144238-9CB8-4A48-A6B7-7050D8FADF8D}"/>
    <cellStyle name="Comma 3 4 2 4" xfId="18758" xr:uid="{FD060403-8097-4B90-B063-014AD77C5E75}"/>
    <cellStyle name="Comma 3 4 2 5" xfId="20434" xr:uid="{671C3854-6AB7-4F33-A1B4-B6B0EE009E5B}"/>
    <cellStyle name="Comma 3 4 3" xfId="4896" xr:uid="{4045A87A-EFD4-41B7-BE22-D2EB62DEFE34}"/>
    <cellStyle name="Comma 3 4 3 2" xfId="10926" xr:uid="{E75EC805-7CC7-4295-AFAE-1D858FFBDFA2}"/>
    <cellStyle name="Comma 3 4 3 3" xfId="20460" xr:uid="{C2BA9CB4-88DE-44ED-BBB3-C23966A56BB0}"/>
    <cellStyle name="Comma 3 4 3 4" xfId="19273" xr:uid="{0A500F3D-54E0-4B10-AA69-156A81546128}"/>
    <cellStyle name="Comma 3 4 4" xfId="8568" xr:uid="{AC120C4D-5C4E-4D9A-AA42-5D1434741313}"/>
    <cellStyle name="Comma 3 4 4 2" xfId="20494" xr:uid="{1FD8D122-BEA9-4591-8BBE-58D05BBB7916}"/>
    <cellStyle name="Comma 3 4 4 3" xfId="19336" xr:uid="{100472C3-FC8A-462B-8711-BB393BE29064}"/>
    <cellStyle name="Comma 3 4 5" xfId="18555" xr:uid="{34B71847-D8EC-4C6E-88E0-D41766316D67}"/>
    <cellStyle name="Comma 3 4 5 2" xfId="19442" xr:uid="{08F12AF0-32D1-4BFB-B03A-79189389038A}"/>
    <cellStyle name="Comma 3 4 6" xfId="19487" xr:uid="{A721CD95-8CFB-47F1-B364-A979921DE74D}"/>
    <cellStyle name="Comma 3 4 7" xfId="19517" xr:uid="{636162E9-8218-47D0-B4D2-689A1AA544BF}"/>
    <cellStyle name="Comma 3 4 7 2" xfId="19843" xr:uid="{1A6D74BB-5BFD-42B7-923B-A1F6CB34714B}"/>
    <cellStyle name="Comma 3 4 8" xfId="19781" xr:uid="{D0D4CFF8-4E20-468F-AB43-B7AD92EC6174}"/>
    <cellStyle name="Comma 3 4 9" xfId="20052" xr:uid="{C828D07E-634B-4333-B444-DA1B8DCB7DA0}"/>
    <cellStyle name="Comma 3 5" xfId="790" xr:uid="{88D0CDF5-9730-4E72-888D-CDE4F413154D}"/>
    <cellStyle name="Comma 3 5 2" xfId="3667" xr:uid="{262BA1F4-82D3-4558-9950-00492A1B131B}"/>
    <cellStyle name="Comma 3 5 2 2" xfId="6068" xr:uid="{E6D01DB1-FB29-43AE-85E5-93A756961D9A}"/>
    <cellStyle name="Comma 3 5 2 2 2" xfId="12055" xr:uid="{BF2654D5-AD30-4570-AC66-3A6BB7DF3D8B}"/>
    <cellStyle name="Comma 3 5 2 3" xfId="9743" xr:uid="{14985E0B-07C2-4115-A552-8B314DC42B9D}"/>
    <cellStyle name="Comma 3 5 2 4" xfId="20435" xr:uid="{5277E1A2-0A97-40F5-8FEB-0CB194FBCFEE}"/>
    <cellStyle name="Comma 3 5 2 5" xfId="19353" xr:uid="{DC31863B-6CA6-4554-9968-64E0C0896C20}"/>
    <cellStyle name="Comma 3 5 3" xfId="4897" xr:uid="{A2E14D79-0888-44FA-BCE8-3FCA20BAC65C}"/>
    <cellStyle name="Comma 3 5 3 2" xfId="10927" xr:uid="{D1656812-63B5-4372-BB5C-338F9A037FC2}"/>
    <cellStyle name="Comma 3 5 4" xfId="8569" xr:uid="{38FA59FA-BA87-4077-8E39-994B9A40B1F4}"/>
    <cellStyle name="Comma 3 5 5" xfId="18756" xr:uid="{44BD4403-997F-43E3-B0F2-FD09F5EC562D}"/>
    <cellStyle name="Comma 3 5 5 2" xfId="20053" xr:uid="{8C7B0E67-8DA0-482F-A4E8-0EA076FA66C9}"/>
    <cellStyle name="Comma 3 5 6" xfId="19048" xr:uid="{F66B0E11-2F35-4EA0-8E9C-DD84A346EB61}"/>
    <cellStyle name="Comma 3 6" xfId="791" xr:uid="{A1336957-92F1-4B15-8461-A258D4FE641F}"/>
    <cellStyle name="Comma 3 6 2" xfId="3668" xr:uid="{5E11481C-2844-47B0-A934-61DACBE6EE40}"/>
    <cellStyle name="Comma 3 6 2 2" xfId="6069" xr:uid="{DD5B6A35-6E18-4170-B9EF-4B043608B870}"/>
    <cellStyle name="Comma 3 6 2 2 2" xfId="12056" xr:uid="{970BC0DE-53D3-40DB-B0F1-DE4261362A66}"/>
    <cellStyle name="Comma 3 6 2 3" xfId="9744" xr:uid="{B76B9D96-00F4-4999-A79C-0BD667F87FBE}"/>
    <cellStyle name="Comma 3 6 3" xfId="4898" xr:uid="{B4EBC72B-248B-429B-8275-21CA6EB6B78A}"/>
    <cellStyle name="Comma 3 6 3 2" xfId="10928" xr:uid="{65CCE9F6-0C37-444B-96B6-00AF56C332FC}"/>
    <cellStyle name="Comma 3 6 4" xfId="8570" xr:uid="{3BB0868E-2E9F-4266-AB1F-6FABA9F7C8AC}"/>
    <cellStyle name="Comma 3 6 5" xfId="18666" xr:uid="{B77DC582-5BD0-4B70-8030-CD4C18301672}"/>
    <cellStyle name="Comma 3 6 5 2" xfId="20054" xr:uid="{CC6EE378-6892-4A31-A1DE-025F1C7CF602}"/>
    <cellStyle name="Comma 3 6 6" xfId="19051" xr:uid="{198930E5-C99B-4126-A1A0-E84411DE3FF6}"/>
    <cellStyle name="Comma 3 7" xfId="792" xr:uid="{6B01DFFF-ECD4-47F5-B260-1915C150E9AA}"/>
    <cellStyle name="Comma 3 7 2" xfId="3669" xr:uid="{357C4437-9284-4DCF-80AF-CC6A618B887F}"/>
    <cellStyle name="Comma 3 7 2 2" xfId="6070" xr:uid="{91AEA847-2D99-40C8-AE15-BF4CF5A186C3}"/>
    <cellStyle name="Comma 3 7 2 2 2" xfId="12057" xr:uid="{B6237B31-AE7B-423A-B819-57984018AF7A}"/>
    <cellStyle name="Comma 3 7 2 3" xfId="9745" xr:uid="{2A9F02E5-2285-4937-A172-827B4C2BD1F4}"/>
    <cellStyle name="Comma 3 7 3" xfId="4899" xr:uid="{E9A5FA3E-3EB1-45FC-9314-707F909C26AB}"/>
    <cellStyle name="Comma 3 7 3 2" xfId="10929" xr:uid="{619CA608-C35F-4C24-A9ED-A2EC9C9668E4}"/>
    <cellStyle name="Comma 3 7 4" xfId="8571" xr:uid="{939F191B-9A10-4FE1-A1B5-CC439637CFC0}"/>
    <cellStyle name="Comma 3 7 5" xfId="19054" xr:uid="{37B22054-7A37-408A-BEA6-2091463A8215}"/>
    <cellStyle name="Comma 3 7 5 2" xfId="20055" xr:uid="{FD58256E-C946-41B1-B6CB-AF5F4AE1C778}"/>
    <cellStyle name="Comma 3 7 6" xfId="19426" xr:uid="{26C8EBA8-90AB-4DE9-B744-510FE51D0B02}"/>
    <cellStyle name="Comma 3 8" xfId="793" xr:uid="{8F4E34BE-CD1D-4848-8F54-33AD96B599FB}"/>
    <cellStyle name="Comma 3 8 2" xfId="794" xr:uid="{62B099A0-5310-4EEE-A7EE-77439D20E208}"/>
    <cellStyle name="Comma 3 8 2 2" xfId="3671" xr:uid="{556D794B-95AF-413B-91BC-E6CFCB862B87}"/>
    <cellStyle name="Comma 3 8 2 2 2" xfId="6072" xr:uid="{8B243058-F604-463F-BD1E-0F3BA78709F8}"/>
    <cellStyle name="Comma 3 8 2 2 2 2" xfId="12059" xr:uid="{504BBA83-51FC-4BEC-8504-BDCD88071996}"/>
    <cellStyle name="Comma 3 8 2 2 3" xfId="9747" xr:uid="{0F7050C9-B9C2-46FB-9160-A2B4C4C808B1}"/>
    <cellStyle name="Comma 3 8 2 3" xfId="4901" xr:uid="{591A8E39-A9E1-44A9-AC03-B552EB38F7A2}"/>
    <cellStyle name="Comma 3 8 2 3 2" xfId="10931" xr:uid="{2FC4135B-6757-4B0A-8C4C-EB8C192D1BD4}"/>
    <cellStyle name="Comma 3 8 2 4" xfId="8573" xr:uid="{6E6B1209-9786-4804-8D66-2262253F5AAA}"/>
    <cellStyle name="Comma 3 8 3" xfId="3670" xr:uid="{8693F065-FA51-4638-BA59-4C253118936A}"/>
    <cellStyle name="Comma 3 8 3 2" xfId="6071" xr:uid="{DB3E0BC8-37EF-40FD-8500-58D46D49F2ED}"/>
    <cellStyle name="Comma 3 8 3 2 2" xfId="12058" xr:uid="{9B93183D-A81A-454B-9AA8-D02F9FCCE351}"/>
    <cellStyle name="Comma 3 8 3 3" xfId="9746" xr:uid="{626CFB71-CEE7-4610-A860-645EEB5FD300}"/>
    <cellStyle name="Comma 3 8 4" xfId="4900" xr:uid="{C5F6E924-ABAF-4CFA-8B23-A8CFF7B9E266}"/>
    <cellStyle name="Comma 3 8 4 2" xfId="10930" xr:uid="{D723F818-5553-48DA-889D-925B98E3D009}"/>
    <cellStyle name="Comma 3 8 5" xfId="8572" xr:uid="{3BA09501-7AE9-4E55-8F8C-B22A169E15B3}"/>
    <cellStyle name="Comma 3 8 6" xfId="19057" xr:uid="{210C0692-A91C-46D9-A8E1-D8CE1BDD4F4B}"/>
    <cellStyle name="Comma 3 8 6 2" xfId="20056" xr:uid="{31FB6574-783C-4C51-9B11-3A1951BB3F3E}"/>
    <cellStyle name="Comma 3 8 7" xfId="19462" xr:uid="{6EEBCD1F-06CA-46A6-A496-8B1195C0F50E}"/>
    <cellStyle name="Comma 3 9" xfId="795" xr:uid="{92730F24-C29E-410B-89F0-C485CF3CF1CC}"/>
    <cellStyle name="Comma 3 9 2" xfId="3672" xr:uid="{56CAB9F1-F571-4E1B-99B0-F4995C1A7695}"/>
    <cellStyle name="Comma 3 9 2 2" xfId="6073" xr:uid="{6F171070-790F-4540-9D54-30FD48632E73}"/>
    <cellStyle name="Comma 3 9 2 2 2" xfId="12060" xr:uid="{020FE650-6E36-4B32-8AAC-0526E2ABC9B9}"/>
    <cellStyle name="Comma 3 9 2 3" xfId="9748" xr:uid="{339363EB-104D-4EB6-B0F0-56F0F2F6BD0B}"/>
    <cellStyle name="Comma 3 9 2 4" xfId="20436" xr:uid="{BDBCEA8F-9631-416F-AD48-609BC03A2F5A}"/>
    <cellStyle name="Comma 3 9 2 5" xfId="19840" xr:uid="{1AE0CFAB-C384-4DE4-86AF-EB8CC30A3D7A}"/>
    <cellStyle name="Comma 3 9 3" xfId="4902" xr:uid="{9352AFCF-C962-4027-A31A-4288C6C56A3A}"/>
    <cellStyle name="Comma 3 9 3 2" xfId="10932" xr:uid="{8D51B21C-626B-4948-9A43-E334B6CC1B9E}"/>
    <cellStyle name="Comma 3 9 4" xfId="8574" xr:uid="{36640634-89A5-405E-994D-FEFD640B69F2}"/>
    <cellStyle name="Comma 3 9 5" xfId="19060" xr:uid="{550F5627-D389-4034-AD64-6A25D43F673C}"/>
    <cellStyle name="Comma 3 9 5 2" xfId="20057" xr:uid="{C39A7F20-42C1-4152-B0BB-B6E4C3983244}"/>
    <cellStyle name="Comma 3_219959" xfId="796" xr:uid="{8002442F-247D-4EE0-9B32-39546ECCC5EA}"/>
    <cellStyle name="Comma 30" xfId="797" xr:uid="{BCD747B1-5FDC-420E-AE5C-D47E57DB7698}"/>
    <cellStyle name="Comma 30 2" xfId="798" xr:uid="{187AFEF0-B5C8-4C38-A3C9-73DFB7B072EB}"/>
    <cellStyle name="Comma 30 2 2" xfId="799" xr:uid="{645A4332-EDEC-43E5-B7D4-2FD970F3060B}"/>
    <cellStyle name="Comma 30 2 3" xfId="3674" xr:uid="{F4626668-C7A5-4098-94DE-BA9979934F80}"/>
    <cellStyle name="Comma 30 2 3 2" xfId="6075" xr:uid="{6EF46541-5981-4177-BE43-B4ACE17A0319}"/>
    <cellStyle name="Comma 30 2 3 2 2" xfId="12062" xr:uid="{B8E026AA-D9BB-48DA-88B2-0D6A08AC5145}"/>
    <cellStyle name="Comma 30 2 3 3" xfId="9750" xr:uid="{A68079C9-9B3C-4075-AA45-B8E9308FB399}"/>
    <cellStyle name="Comma 30 2 4" xfId="4904" xr:uid="{179FF4DA-B4D7-4FF8-810E-E132465F4118}"/>
    <cellStyle name="Comma 30 2 4 2" xfId="10934" xr:uid="{E1231B25-7E28-4428-8D43-931D9CD18F06}"/>
    <cellStyle name="Comma 30 2 5" xfId="8576" xr:uid="{7D1189F4-C28A-4F82-9C14-0759BC36FB6E}"/>
    <cellStyle name="Comma 30 3" xfId="800" xr:uid="{8B03255C-B364-45AF-8848-989A065B74F7}"/>
    <cellStyle name="Comma 30 4" xfId="3673" xr:uid="{839CB757-767E-466F-B18F-F559390E9A80}"/>
    <cellStyle name="Comma 30 4 2" xfId="6074" xr:uid="{F9791F40-B6F8-4A95-A891-459C97F1AB58}"/>
    <cellStyle name="Comma 30 4 2 2" xfId="12061" xr:uid="{D867C967-096F-4128-B0CD-98F0FD7A4299}"/>
    <cellStyle name="Comma 30 4 3" xfId="9749" xr:uid="{A55D1483-406C-409C-9216-5883B3FCD8AC}"/>
    <cellStyle name="Comma 30 5" xfId="4903" xr:uid="{AEDF451C-7D45-4C42-9072-DEB176810214}"/>
    <cellStyle name="Comma 30 5 2" xfId="10933" xr:uid="{52DA6C3C-3DD3-4B17-92B3-7963ECB39283}"/>
    <cellStyle name="Comma 30 6" xfId="8575" xr:uid="{41C74AC8-55D7-4561-B7A2-1F3EDDFEF910}"/>
    <cellStyle name="Comma 30 7" xfId="18987" xr:uid="{1D35FFAD-8A6D-441F-B84E-A6A8E2B05665}"/>
    <cellStyle name="Comma 31" xfId="801" xr:uid="{822DBD10-9DAB-4111-B5F4-B3D869D86F37}"/>
    <cellStyle name="Comma 31 2" xfId="802" xr:uid="{47B54601-04E4-4B85-95BD-E4BE1228DD15}"/>
    <cellStyle name="Comma 31 2 2" xfId="803" xr:uid="{E521A727-85AF-4809-AAB5-C28D80754889}"/>
    <cellStyle name="Comma 31 2 3" xfId="3676" xr:uid="{858EC357-0894-4325-A1DA-90013E0DB471}"/>
    <cellStyle name="Comma 31 2 3 2" xfId="6077" xr:uid="{8BFF10E4-13CB-4AAF-8FCE-A28E800EC670}"/>
    <cellStyle name="Comma 31 2 3 2 2" xfId="12064" xr:uid="{78D4C830-8A39-45A8-A4B0-7C4A9C3B35C2}"/>
    <cellStyle name="Comma 31 2 3 3" xfId="9752" xr:uid="{BAE7A4B2-BDB7-485D-AF7F-A57C42288D3B}"/>
    <cellStyle name="Comma 31 2 4" xfId="4906" xr:uid="{5301D964-A795-42EC-94B7-5ED623D3E065}"/>
    <cellStyle name="Comma 31 2 4 2" xfId="10936" xr:uid="{99B43DA5-D345-481B-ADF7-15F077EF5FF0}"/>
    <cellStyle name="Comma 31 2 5" xfId="8578" xr:uid="{74D7A4B2-CC49-4FC2-BAD5-36526EE97BAF}"/>
    <cellStyle name="Comma 31 3" xfId="804" xr:uid="{7D220171-815A-4747-B7C4-1E3F64171BCF}"/>
    <cellStyle name="Comma 31 4" xfId="3675" xr:uid="{4F0A8098-52CA-49B0-A482-04608A53F46F}"/>
    <cellStyle name="Comma 31 4 2" xfId="6076" xr:uid="{8A1F0E7D-F994-4708-A4D9-FC8505775468}"/>
    <cellStyle name="Comma 31 4 2 2" xfId="12063" xr:uid="{60ADBBB8-083C-49D8-B674-3471990750A6}"/>
    <cellStyle name="Comma 31 4 3" xfId="9751" xr:uid="{C0B04719-0DAF-4689-9B82-B49E6A787FAE}"/>
    <cellStyle name="Comma 31 5" xfId="4905" xr:uid="{2FAA5F2D-7E2A-42D2-A947-0646E0175060}"/>
    <cellStyle name="Comma 31 5 2" xfId="10935" xr:uid="{B3050B45-0DA1-4BA5-B285-17BAAFA0D23D}"/>
    <cellStyle name="Comma 31 6" xfId="8577" xr:uid="{D3C54E19-176A-4F7F-B06B-829BCF847BFF}"/>
    <cellStyle name="Comma 31 7" xfId="18989" xr:uid="{7C94AD01-A1D3-4DE9-B1B5-9BBEB9B0737D}"/>
    <cellStyle name="Comma 32" xfId="805" xr:uid="{A0CEDB5E-F0F3-4D82-B530-4D949AD46F06}"/>
    <cellStyle name="Comma 32 2" xfId="806" xr:uid="{C3B68A3D-DEAF-4521-B293-F215122F1C8C}"/>
    <cellStyle name="Comma 32 2 2" xfId="807" xr:uid="{6CD923CE-229C-47EA-ADB9-090C69C8DE55}"/>
    <cellStyle name="Comma 32 2 2 2" xfId="3679" xr:uid="{DA1611F1-384F-4B9B-851A-F0D2272E6DF2}"/>
    <cellStyle name="Comma 32 2 2 2 2" xfId="6080" xr:uid="{C8E76997-0A94-4F63-A86A-E14C30DD9601}"/>
    <cellStyle name="Comma 32 2 2 2 2 2" xfId="12067" xr:uid="{A047F800-BCD7-4A57-B744-C9461B66BE94}"/>
    <cellStyle name="Comma 32 2 2 2 3" xfId="9755" xr:uid="{2420C369-979E-4F7A-A123-FC727C3597DE}"/>
    <cellStyle name="Comma 32 2 2 3" xfId="4909" xr:uid="{A48A8885-D8D2-4E2D-9390-119C55DD27D9}"/>
    <cellStyle name="Comma 32 2 2 3 2" xfId="10939" xr:uid="{30229985-C26F-46FD-BCBA-10CFC2CBE0D8}"/>
    <cellStyle name="Comma 32 2 2 4" xfId="8581" xr:uid="{744011F9-0FF0-4CE7-907F-039052B21411}"/>
    <cellStyle name="Comma 32 2 3" xfId="3678" xr:uid="{DCB53855-062C-4C07-95D1-43CC4D5B2BB1}"/>
    <cellStyle name="Comma 32 2 3 2" xfId="6079" xr:uid="{8888B7F5-B4E9-4C50-8DCB-391E3AC5A973}"/>
    <cellStyle name="Comma 32 2 3 2 2" xfId="12066" xr:uid="{D65534FF-8C24-434A-9E3C-BDF338375AC0}"/>
    <cellStyle name="Comma 32 2 3 3" xfId="9754" xr:uid="{7CD12BE2-B19B-471D-AFC7-808F15A3EED2}"/>
    <cellStyle name="Comma 32 2 4" xfId="4908" xr:uid="{1EC1600C-9101-4937-AF20-1692F463C116}"/>
    <cellStyle name="Comma 32 2 4 2" xfId="10938" xr:uid="{53522D14-A8A6-4776-B57A-4E893F7739E1}"/>
    <cellStyle name="Comma 32 2 5" xfId="8580" xr:uid="{F5D3AD9E-44D0-4FFF-9A51-AD9395A09B98}"/>
    <cellStyle name="Comma 32 3" xfId="808" xr:uid="{5C0451EC-CA46-4A53-B13A-3BFFBEE4924C}"/>
    <cellStyle name="Comma 32 3 2" xfId="3680" xr:uid="{04AC0D5C-F2AE-46E5-8B6F-4A4C18C92278}"/>
    <cellStyle name="Comma 32 3 2 2" xfId="6081" xr:uid="{693683B9-9E05-4E2A-ABAF-DDFCF889FAEE}"/>
    <cellStyle name="Comma 32 3 2 2 2" xfId="12068" xr:uid="{C721DEF3-E684-44EE-BF5D-A2A713B9EABE}"/>
    <cellStyle name="Comma 32 3 2 3" xfId="9756" xr:uid="{1ACA4173-E1F9-4FE1-9C96-C7C0952F662E}"/>
    <cellStyle name="Comma 32 3 3" xfId="4910" xr:uid="{A2CB661B-1B90-4567-95B5-C2B208A81935}"/>
    <cellStyle name="Comma 32 3 3 2" xfId="10940" xr:uid="{0F8B910A-346C-4721-B5FB-EE3A0D8C0E83}"/>
    <cellStyle name="Comma 32 3 4" xfId="8582" xr:uid="{6F79B20E-8190-4330-9C22-F5F264D9F613}"/>
    <cellStyle name="Comma 32 4" xfId="3677" xr:uid="{8F892BB1-DE4A-48EC-9FF0-E3E20B9A38BA}"/>
    <cellStyle name="Comma 32 4 2" xfId="6078" xr:uid="{D9D3DC5F-C15E-43E0-B6BF-4422133AC96C}"/>
    <cellStyle name="Comma 32 4 2 2" xfId="12065" xr:uid="{54166117-DB46-4C72-B001-E4A1365DD565}"/>
    <cellStyle name="Comma 32 4 3" xfId="9753" xr:uid="{8940A633-BFBF-45E3-8C00-8C51DA90772B}"/>
    <cellStyle name="Comma 32 5" xfId="4907" xr:uid="{CB0F1338-80AC-46D7-80A7-91725849AC0B}"/>
    <cellStyle name="Comma 32 5 2" xfId="10937" xr:uid="{DC68A925-2EA9-4C7F-B1F3-BD837A1906BB}"/>
    <cellStyle name="Comma 32 6" xfId="8579" xr:uid="{ADD9404A-6DF0-442C-AABB-C5430469C098}"/>
    <cellStyle name="Comma 32 7" xfId="18991" xr:uid="{C3CBD0F3-112F-46D5-ADDE-690BE1F94FA8}"/>
    <cellStyle name="Comma 33" xfId="809" xr:uid="{6B00AEFA-81D4-49F2-99E5-CC5C40966787}"/>
    <cellStyle name="Comma 33 2" xfId="810" xr:uid="{ADE18DAB-C36D-478E-80F0-37883F475441}"/>
    <cellStyle name="Comma 33 2 2" xfId="811" xr:uid="{D66721F1-66DB-47F2-8D12-06E6613ECCC2}"/>
    <cellStyle name="Comma 33 2 2 2" xfId="3683" xr:uid="{F8F60DE8-C2D6-4F01-B183-825797060542}"/>
    <cellStyle name="Comma 33 2 2 2 2" xfId="6084" xr:uid="{C6D0EAE6-43B9-46DC-A4B0-16339FE003AB}"/>
    <cellStyle name="Comma 33 2 2 2 2 2" xfId="12071" xr:uid="{EE52038F-B305-48CD-A2F5-43FAE3951D55}"/>
    <cellStyle name="Comma 33 2 2 2 3" xfId="9759" xr:uid="{71F780D0-A8C8-4671-B708-2EE3698DCFF5}"/>
    <cellStyle name="Comma 33 2 2 3" xfId="4913" xr:uid="{D2DE9C09-5F7D-467E-9018-91C6FB60F9BD}"/>
    <cellStyle name="Comma 33 2 2 3 2" xfId="10943" xr:uid="{C9B242E9-4FE7-448C-A6CF-D43B526BB560}"/>
    <cellStyle name="Comma 33 2 2 4" xfId="8585" xr:uid="{781127E3-AD89-45B5-8076-3C9D69CC3B64}"/>
    <cellStyle name="Comma 33 2 3" xfId="812" xr:uid="{3BD076CE-4677-4ECC-96E2-D9C44867F5A8}"/>
    <cellStyle name="Comma 33 2 3 2" xfId="3684" xr:uid="{5C2D6E18-CE1C-4F1F-A73C-F6BB640E076F}"/>
    <cellStyle name="Comma 33 2 3 2 2" xfId="6085" xr:uid="{C2FDD23C-B0D4-439B-BEBB-B0F22984CCE7}"/>
    <cellStyle name="Comma 33 2 3 2 2 2" xfId="12072" xr:uid="{FA2A841B-9A3B-47C4-8A8A-3EAA9BAE2C72}"/>
    <cellStyle name="Comma 33 2 3 2 3" xfId="9760" xr:uid="{4AED1AAF-2C20-4CEC-8441-0447BB13FA9D}"/>
    <cellStyle name="Comma 33 2 3 3" xfId="4914" xr:uid="{274C7C95-3167-44DC-9FAC-91F7702F0A87}"/>
    <cellStyle name="Comma 33 2 3 3 2" xfId="10944" xr:uid="{54C5E10A-F286-47BD-955E-700DCE39CB98}"/>
    <cellStyle name="Comma 33 2 3 4" xfId="8586" xr:uid="{F60B9D22-07FA-4019-9BAA-84E36B4236B1}"/>
    <cellStyle name="Comma 33 2 4" xfId="3682" xr:uid="{08651F1D-F693-431A-A9B4-3D6D0857FB81}"/>
    <cellStyle name="Comma 33 2 4 2" xfId="6083" xr:uid="{B27684A5-BBA0-4C85-9FCF-9D257D927C87}"/>
    <cellStyle name="Comma 33 2 4 2 2" xfId="12070" xr:uid="{CCC35B61-7BF4-4716-9DB3-E255F0C66241}"/>
    <cellStyle name="Comma 33 2 4 3" xfId="9758" xr:uid="{07CC3E4D-C1FE-4208-BC5C-61684325556B}"/>
    <cellStyle name="Comma 33 2 5" xfId="4912" xr:uid="{90A42BFD-06A4-4DCE-97AA-CC3E5279564A}"/>
    <cellStyle name="Comma 33 2 5 2" xfId="10942" xr:uid="{B300460A-2B86-4D59-B84B-95D5402A27AB}"/>
    <cellStyle name="Comma 33 2 6" xfId="8584" xr:uid="{D0100379-F90D-4E79-9336-0CE316B4BD74}"/>
    <cellStyle name="Comma 33 3" xfId="813" xr:uid="{16148CA9-E4CC-4774-843A-C6D45CD86A24}"/>
    <cellStyle name="Comma 33 3 2" xfId="3685" xr:uid="{26384BCD-9809-4892-9213-FB950365A3F3}"/>
    <cellStyle name="Comma 33 3 2 2" xfId="6086" xr:uid="{25BACBB7-F15B-4DC9-ABF4-8B6284454EF2}"/>
    <cellStyle name="Comma 33 3 2 2 2" xfId="12073" xr:uid="{895A2FBC-1165-4A93-BE20-59BD55186E74}"/>
    <cellStyle name="Comma 33 3 2 3" xfId="9761" xr:uid="{EAE4344D-DD16-46E8-8F8A-5E7E9345FA65}"/>
    <cellStyle name="Comma 33 3 3" xfId="4915" xr:uid="{2BA56C72-A33A-4E5F-A597-8E33B37C5006}"/>
    <cellStyle name="Comma 33 3 3 2" xfId="10945" xr:uid="{70F5A881-F63B-4940-9A37-EB564F937A9B}"/>
    <cellStyle name="Comma 33 3 4" xfId="8587" xr:uid="{EF26C1E8-2571-4C9C-B75E-96A0CC411053}"/>
    <cellStyle name="Comma 33 4" xfId="814" xr:uid="{00881380-12FB-4FB3-9A03-382DAB7F1B12}"/>
    <cellStyle name="Comma 33 4 2" xfId="3686" xr:uid="{94992898-2502-4FB6-8A98-4122C770FF32}"/>
    <cellStyle name="Comma 33 4 2 2" xfId="6087" xr:uid="{BFD28366-BD8B-4EDA-85D4-E20FA227A7C4}"/>
    <cellStyle name="Comma 33 4 2 2 2" xfId="12074" xr:uid="{5768F861-F74F-407D-BE47-BFF2137F3F6E}"/>
    <cellStyle name="Comma 33 4 2 3" xfId="9762" xr:uid="{1CA60475-9BE2-48C8-9C5C-4D3F1C211E30}"/>
    <cellStyle name="Comma 33 4 3" xfId="4916" xr:uid="{14682056-99E5-471A-A729-F986A46C0E8D}"/>
    <cellStyle name="Comma 33 4 3 2" xfId="10946" xr:uid="{8605E794-D516-4018-A9CB-EFB2782E36AE}"/>
    <cellStyle name="Comma 33 4 4" xfId="8588" xr:uid="{707BBD75-ED09-40E8-B788-5C43E42097AE}"/>
    <cellStyle name="Comma 33 5" xfId="3681" xr:uid="{3690AE05-A725-4A90-9B28-8A079A04AC52}"/>
    <cellStyle name="Comma 33 5 2" xfId="6082" xr:uid="{0CA2870A-95F8-4569-BCFF-A95D802D0FAE}"/>
    <cellStyle name="Comma 33 5 2 2" xfId="12069" xr:uid="{7F34DC0D-D2DF-4330-83F0-2E4CD8F41679}"/>
    <cellStyle name="Comma 33 5 3" xfId="9757" xr:uid="{61E37E05-1C5A-4298-AA5D-BCF86DC563C4}"/>
    <cellStyle name="Comma 33 6" xfId="4911" xr:uid="{A9EC92B7-E7F3-48E4-B0AB-8C1736F80D2B}"/>
    <cellStyle name="Comma 33 6 2" xfId="10941" xr:uid="{45F19580-2654-41CE-980C-ECD7CC534342}"/>
    <cellStyle name="Comma 33 7" xfId="8583" xr:uid="{07EC8D42-9ADF-458F-B6AF-7E856460969C}"/>
    <cellStyle name="Comma 33 8" xfId="18993" xr:uid="{4B26D02B-BE77-40BC-9A5B-A5C3AE4A760C}"/>
    <cellStyle name="Comma 34" xfId="815" xr:uid="{21F78B5E-78C2-4600-B713-88C53DFC1E88}"/>
    <cellStyle name="Comma 34 2" xfId="816" xr:uid="{5D9C43AD-79AB-41F5-90AF-8270DFB9D4B3}"/>
    <cellStyle name="Comma 34 2 2" xfId="817" xr:uid="{82D13663-7D1D-41A1-A506-A8660988AD0A}"/>
    <cellStyle name="Comma 34 2 2 2" xfId="3689" xr:uid="{50FA23B0-79AA-4AB8-8864-165565C7E818}"/>
    <cellStyle name="Comma 34 2 2 2 2" xfId="6090" xr:uid="{C889BE97-8F4F-414F-824F-87205DA77E88}"/>
    <cellStyle name="Comma 34 2 2 2 2 2" xfId="12077" xr:uid="{DD98D597-CA4B-431C-9181-CB149F87B185}"/>
    <cellStyle name="Comma 34 2 2 2 3" xfId="9765" xr:uid="{31FAE84B-DF7E-449C-A036-EE5B9C694607}"/>
    <cellStyle name="Comma 34 2 2 3" xfId="4919" xr:uid="{CBBD21B5-2022-419A-906F-6D600C5281E4}"/>
    <cellStyle name="Comma 34 2 2 3 2" xfId="10949" xr:uid="{633DCC1A-B6D5-4219-B125-D842DF458FBC}"/>
    <cellStyle name="Comma 34 2 2 4" xfId="8591" xr:uid="{37B7FA51-2237-4EB2-8BD2-A7EBB09A127D}"/>
    <cellStyle name="Comma 34 2 3" xfId="818" xr:uid="{61029CB6-1F64-4CA5-B9F8-4937077B6BCA}"/>
    <cellStyle name="Comma 34 2 3 2" xfId="3690" xr:uid="{940431D9-508A-47BC-ADFA-BBC4C036DB17}"/>
    <cellStyle name="Comma 34 2 3 2 2" xfId="6091" xr:uid="{51E1D1D8-CBF6-4762-8C3E-692127BB3ACF}"/>
    <cellStyle name="Comma 34 2 3 2 2 2" xfId="12078" xr:uid="{0F85B51E-9EF8-48E3-8719-05A30E03F26F}"/>
    <cellStyle name="Comma 34 2 3 2 3" xfId="9766" xr:uid="{4F1AE9CC-243B-412E-BA55-206FE625DBF2}"/>
    <cellStyle name="Comma 34 2 3 3" xfId="4920" xr:uid="{3966A12E-B280-43E8-86E8-655474C4396E}"/>
    <cellStyle name="Comma 34 2 3 3 2" xfId="10950" xr:uid="{32F8C424-50CC-4CB8-A43D-C977DA1833EF}"/>
    <cellStyle name="Comma 34 2 3 4" xfId="8592" xr:uid="{6D59EA66-DE6C-49BE-9464-C73CA219942C}"/>
    <cellStyle name="Comma 34 2 4" xfId="3688" xr:uid="{47296A95-6E11-42F1-8EA3-91E49B8BAABB}"/>
    <cellStyle name="Comma 34 2 4 2" xfId="6089" xr:uid="{55362802-0A9B-455E-A56B-CD43BB2ECF0C}"/>
    <cellStyle name="Comma 34 2 4 2 2" xfId="12076" xr:uid="{FC232919-E0D2-492C-B688-9E3D27E0EF67}"/>
    <cellStyle name="Comma 34 2 4 3" xfId="9764" xr:uid="{1283A15E-05B2-4C87-91F0-595D0B30A54D}"/>
    <cellStyle name="Comma 34 2 5" xfId="4918" xr:uid="{2A257898-92DE-43E8-8B3F-1CBFEF286190}"/>
    <cellStyle name="Comma 34 2 5 2" xfId="10948" xr:uid="{2F24AC27-73B7-4A30-9C35-BD6F5532C1B8}"/>
    <cellStyle name="Comma 34 2 6" xfId="8590" xr:uid="{EEAF05BE-FC8C-464D-AC68-D64D1ABA6F8E}"/>
    <cellStyle name="Comma 34 3" xfId="819" xr:uid="{9BE7ED6D-1C02-4C31-88A7-654AE441A409}"/>
    <cellStyle name="Comma 34 3 2" xfId="3691" xr:uid="{55A52549-16CB-40FE-9F23-0B94D5B11F5C}"/>
    <cellStyle name="Comma 34 3 2 2" xfId="6092" xr:uid="{D60E7915-E57F-449E-957B-C84BC755B645}"/>
    <cellStyle name="Comma 34 3 2 2 2" xfId="12079" xr:uid="{74285782-086D-43CA-8055-95DF389B65C4}"/>
    <cellStyle name="Comma 34 3 2 3" xfId="9767" xr:uid="{6B2862F4-8567-4B31-B8F8-774F54669669}"/>
    <cellStyle name="Comma 34 3 3" xfId="4921" xr:uid="{DF8D994B-C4CA-419A-8767-4D4BCDA45E31}"/>
    <cellStyle name="Comma 34 3 3 2" xfId="10951" xr:uid="{87296CBD-008C-430C-BD2A-C0F6812E381B}"/>
    <cellStyle name="Comma 34 3 4" xfId="8593" xr:uid="{1EF75CFD-1F1B-43D5-B4C5-4614AE7A5C50}"/>
    <cellStyle name="Comma 34 4" xfId="820" xr:uid="{B4B7F00F-9657-4743-877E-2939DED359F0}"/>
    <cellStyle name="Comma 34 4 2" xfId="3692" xr:uid="{5C39A30A-A41F-4A4B-A789-3E6AAAF601F6}"/>
    <cellStyle name="Comma 34 4 2 2" xfId="6093" xr:uid="{BB2FDDF6-FB19-49B2-9BA7-D413A0666D36}"/>
    <cellStyle name="Comma 34 4 2 2 2" xfId="12080" xr:uid="{69A02E01-8B26-4546-8C31-CFF13552764B}"/>
    <cellStyle name="Comma 34 4 2 3" xfId="9768" xr:uid="{EBBAA0FC-B212-41C8-ADB4-D430BC3A0036}"/>
    <cellStyle name="Comma 34 4 3" xfId="4922" xr:uid="{7B1D34B2-55A9-47E0-82DF-6A528E903ECB}"/>
    <cellStyle name="Comma 34 4 3 2" xfId="10952" xr:uid="{9D23E1E1-6A2B-43A4-8695-00AEB5AF9F11}"/>
    <cellStyle name="Comma 34 4 4" xfId="8594" xr:uid="{D72FE680-9568-442E-8ECA-CC4EC583B74A}"/>
    <cellStyle name="Comma 34 5" xfId="3687" xr:uid="{6096FADD-8C9B-475B-B229-42578B1CE470}"/>
    <cellStyle name="Comma 34 5 2" xfId="6088" xr:uid="{1241F81C-2342-408D-B93B-A6E372C38C4D}"/>
    <cellStyle name="Comma 34 5 2 2" xfId="12075" xr:uid="{766296AD-396C-40D2-BAF3-0F48363912DB}"/>
    <cellStyle name="Comma 34 5 3" xfId="9763" xr:uid="{68B47D46-20F9-4C59-AFB7-25EC0E7A20BC}"/>
    <cellStyle name="Comma 34 6" xfId="4917" xr:uid="{B2FC9374-8BD0-45FD-9CDD-943347599639}"/>
    <cellStyle name="Comma 34 6 2" xfId="10947" xr:uid="{57B4E427-F1CE-4BB5-98E8-F05F5D0277D5}"/>
    <cellStyle name="Comma 34 7" xfId="8589" xr:uid="{00411AAA-13BC-4250-A8C8-C3004BB54A15}"/>
    <cellStyle name="Comma 34 8" xfId="18995" xr:uid="{B052F4EF-09A5-4D0C-A8E6-27D2BED2524F}"/>
    <cellStyle name="Comma 35" xfId="821" xr:uid="{21BC4828-AA55-4021-9B84-757E1F82BAF3}"/>
    <cellStyle name="Comma 35 2" xfId="822" xr:uid="{4D2D31EC-C99B-4AFE-B07C-8F2710E90069}"/>
    <cellStyle name="Comma 35 2 2" xfId="823" xr:uid="{2BAC71FE-7E33-498C-94A9-AF2E7387313E}"/>
    <cellStyle name="Comma 35 2 2 2" xfId="3695" xr:uid="{DD650D21-7219-4887-86E1-1AA97E5B08D5}"/>
    <cellStyle name="Comma 35 2 2 2 2" xfId="6096" xr:uid="{908E5DEA-9329-48AB-91E8-216EB7C07836}"/>
    <cellStyle name="Comma 35 2 2 2 2 2" xfId="12083" xr:uid="{70EE3104-CD6B-489C-813A-58A059017846}"/>
    <cellStyle name="Comma 35 2 2 2 3" xfId="9771" xr:uid="{3239D526-1892-43BF-9760-2657FD0B3F79}"/>
    <cellStyle name="Comma 35 2 2 3" xfId="4925" xr:uid="{A843598F-DBDC-4426-BAE1-304CCD2B6F8D}"/>
    <cellStyle name="Comma 35 2 2 3 2" xfId="10955" xr:uid="{A501BAAD-4DAE-4391-A2FD-CD833D7F02C5}"/>
    <cellStyle name="Comma 35 2 2 4" xfId="8597" xr:uid="{1A694C95-C3C0-4265-8044-1E63405F316D}"/>
    <cellStyle name="Comma 35 2 3" xfId="3694" xr:uid="{6BD19A3F-2C94-4BB1-B1B2-D959D39D12DF}"/>
    <cellStyle name="Comma 35 2 3 2" xfId="6095" xr:uid="{DD70ACB8-527F-433A-9AF9-18791B737848}"/>
    <cellStyle name="Comma 35 2 3 2 2" xfId="12082" xr:uid="{F09F9BCD-0F8F-4806-940D-5F60B0C6B2E4}"/>
    <cellStyle name="Comma 35 2 3 3" xfId="9770" xr:uid="{BEBD8A2B-7278-4D55-B2ED-6A2F545E002A}"/>
    <cellStyle name="Comma 35 2 4" xfId="4924" xr:uid="{AABE7751-BADD-417A-9C89-D162E9E303FD}"/>
    <cellStyle name="Comma 35 2 4 2" xfId="10954" xr:uid="{65BA16BE-4AEF-4978-8D4E-1AFA08A7E7C9}"/>
    <cellStyle name="Comma 35 2 5" xfId="8596" xr:uid="{26EA657C-DA79-464F-898D-4CB3E2B219E6}"/>
    <cellStyle name="Comma 35 3" xfId="824" xr:uid="{0E2B09F3-3697-481D-8B5E-D2A7C8C566F3}"/>
    <cellStyle name="Comma 35 3 2" xfId="3696" xr:uid="{4706AB02-9DF2-45B3-B9D5-88BA8FF946AC}"/>
    <cellStyle name="Comma 35 3 2 2" xfId="6097" xr:uid="{9288CA47-2025-4386-BEEA-5B26CDD61F17}"/>
    <cellStyle name="Comma 35 3 2 2 2" xfId="12084" xr:uid="{5FBF6C7F-B391-4D77-A4B0-ECEB5DFF11C5}"/>
    <cellStyle name="Comma 35 3 2 3" xfId="9772" xr:uid="{A81D40F2-373E-49B0-BE93-773A45C2DB3E}"/>
    <cellStyle name="Comma 35 3 3" xfId="4926" xr:uid="{383AB29C-488F-4CDC-BCBE-6398C4645C7F}"/>
    <cellStyle name="Comma 35 3 3 2" xfId="10956" xr:uid="{43251194-F720-476E-8E1C-78C137D62402}"/>
    <cellStyle name="Comma 35 3 4" xfId="8598" xr:uid="{EC5014BE-67C6-4BD4-8A5A-50B9821033C0}"/>
    <cellStyle name="Comma 35 4" xfId="3693" xr:uid="{D62E8694-E5DB-4116-A48D-9B7F9DDDA478}"/>
    <cellStyle name="Comma 35 4 2" xfId="6094" xr:uid="{00172CAE-0DE6-4FD1-9FAB-067FCF9336EE}"/>
    <cellStyle name="Comma 35 4 2 2" xfId="12081" xr:uid="{950BA192-405D-4692-81FA-3B9B872F25D9}"/>
    <cellStyle name="Comma 35 4 3" xfId="9769" xr:uid="{254FD821-BCCA-4D6B-9F51-2DBF2F532559}"/>
    <cellStyle name="Comma 35 5" xfId="4923" xr:uid="{028736C6-BA94-42F5-89E2-E52A09B8C1ED}"/>
    <cellStyle name="Comma 35 5 2" xfId="10953" xr:uid="{6B7042E4-0C4E-400A-9B35-B7AE7B7323B7}"/>
    <cellStyle name="Comma 35 6" xfId="8595" xr:uid="{98C0BEF5-AD16-42FB-A3E3-73C81AEF3F3A}"/>
    <cellStyle name="Comma 35 7" xfId="18996" xr:uid="{8E042882-1DAF-4316-87D2-7AADDF2F8692}"/>
    <cellStyle name="Comma 36" xfId="825" xr:uid="{E7B28BAB-35BD-4E7D-B733-411FEB604ACD}"/>
    <cellStyle name="Comma 36 2" xfId="826" xr:uid="{2D25DC13-FA8B-4E57-8B3C-2361E03E4FA0}"/>
    <cellStyle name="Comma 36 2 2" xfId="827" xr:uid="{7ECD37D4-5320-47C4-924B-E363DC772FC7}"/>
    <cellStyle name="Comma 36 2 2 2" xfId="3699" xr:uid="{E4379F13-EF7E-45FF-B8B8-82ECE05A1975}"/>
    <cellStyle name="Comma 36 2 2 2 2" xfId="6100" xr:uid="{8F911A7F-CDF0-4048-A47F-247499CFB8B1}"/>
    <cellStyle name="Comma 36 2 2 2 2 2" xfId="12087" xr:uid="{83955F5B-2C37-4EA0-8D46-F5FABEE98433}"/>
    <cellStyle name="Comma 36 2 2 2 3" xfId="9775" xr:uid="{0EAE973D-2169-41CA-A2BF-1BE81D38CB31}"/>
    <cellStyle name="Comma 36 2 2 3" xfId="4929" xr:uid="{C8CC394C-8F64-4D6B-B7AA-F739CD624B90}"/>
    <cellStyle name="Comma 36 2 2 3 2" xfId="10959" xr:uid="{0FDDF8E4-F742-4723-B90C-B01C4983F411}"/>
    <cellStyle name="Comma 36 2 2 4" xfId="8601" xr:uid="{BE44EACB-C202-4AEA-AED3-D4E73E4A5D4A}"/>
    <cellStyle name="Comma 36 2 3" xfId="3698" xr:uid="{F9DC84B1-9B16-49D4-9E31-F3574C22B106}"/>
    <cellStyle name="Comma 36 2 3 2" xfId="6099" xr:uid="{72F9908D-6A2B-4D35-A598-A0B8A3752DC6}"/>
    <cellStyle name="Comma 36 2 3 2 2" xfId="12086" xr:uid="{CF030B03-54EE-491B-9459-7C87CC3E727E}"/>
    <cellStyle name="Comma 36 2 3 3" xfId="9774" xr:uid="{EA3036D9-3392-4078-85DF-4692E4993E12}"/>
    <cellStyle name="Comma 36 2 4" xfId="4928" xr:uid="{97B5493C-E6B1-490C-9CBA-4453DBAF100D}"/>
    <cellStyle name="Comma 36 2 4 2" xfId="10958" xr:uid="{6CC0E390-BD69-42D7-8082-ABB597CDE8A8}"/>
    <cellStyle name="Comma 36 2 5" xfId="8600" xr:uid="{229D79AF-992B-4BA9-83CB-B1E5505355C4}"/>
    <cellStyle name="Comma 36 3" xfId="828" xr:uid="{EED08941-DD07-43A5-BA5E-92201CC42D97}"/>
    <cellStyle name="Comma 36 3 2" xfId="3700" xr:uid="{8A1F7EA3-C1D4-4D71-A5CF-39EA1A1CB01F}"/>
    <cellStyle name="Comma 36 3 2 2" xfId="6101" xr:uid="{C7626AB2-5D5A-4A1E-A3C6-D0A36A0E5401}"/>
    <cellStyle name="Comma 36 3 2 2 2" xfId="12088" xr:uid="{D13B478E-C95C-4CB8-B762-EC5D35ECEEE6}"/>
    <cellStyle name="Comma 36 3 2 3" xfId="9776" xr:uid="{2813506B-1AA3-488E-965D-698473300741}"/>
    <cellStyle name="Comma 36 3 3" xfId="4930" xr:uid="{A93E7DE4-1DDB-4F75-9E38-5ED7108E5CB4}"/>
    <cellStyle name="Comma 36 3 3 2" xfId="10960" xr:uid="{03732D1C-22D1-40F6-9319-E9AC06E0508F}"/>
    <cellStyle name="Comma 36 3 4" xfId="8602" xr:uid="{72895817-E013-49F2-B775-46148094F60D}"/>
    <cellStyle name="Comma 36 4" xfId="3697" xr:uid="{BB6AC47B-9009-495C-A634-7A0629B6C188}"/>
    <cellStyle name="Comma 36 4 2" xfId="6098" xr:uid="{5AD5A5E5-8528-4A74-A9A0-BB82B6600490}"/>
    <cellStyle name="Comma 36 4 2 2" xfId="12085" xr:uid="{84A2CD65-D4A8-45D1-B876-CDBDCAD820C5}"/>
    <cellStyle name="Comma 36 4 3" xfId="9773" xr:uid="{BA19C732-317A-4E5F-AFB5-00B9BDBA948A}"/>
    <cellStyle name="Comma 36 5" xfId="4927" xr:uid="{9811A232-CCD7-4F33-BEB7-0DF19A9593CE}"/>
    <cellStyle name="Comma 36 5 2" xfId="10957" xr:uid="{68034259-3FC8-427F-8703-A6EF1498DC70}"/>
    <cellStyle name="Comma 36 6" xfId="8599" xr:uid="{281785E1-6A7E-4F54-8E31-38CE722A0FE8}"/>
    <cellStyle name="Comma 36 7" xfId="18997" xr:uid="{2916C59B-314E-40F9-9D9E-DEE21CA0EA6D}"/>
    <cellStyle name="Comma 37" xfId="829" xr:uid="{509BAFBC-EE14-4B92-81B6-B5D7811660C4}"/>
    <cellStyle name="Comma 37 2" xfId="830" xr:uid="{58C3BF1F-88CA-48A3-94B7-4B8B7C02A201}"/>
    <cellStyle name="Comma 37 2 2" xfId="831" xr:uid="{EB4A4A9F-D876-4B5F-87DB-416B455E8338}"/>
    <cellStyle name="Comma 37 2 2 2" xfId="3703" xr:uid="{8CDD2CC6-08CF-4B3E-98D4-AFEE524CF388}"/>
    <cellStyle name="Comma 37 2 2 2 2" xfId="6104" xr:uid="{686F064D-1B7B-4068-9F1A-A265F64E2BE0}"/>
    <cellStyle name="Comma 37 2 2 2 2 2" xfId="12091" xr:uid="{FE1C0FC5-8466-4495-9594-10AF40C69ACC}"/>
    <cellStyle name="Comma 37 2 2 2 3" xfId="9779" xr:uid="{98D03DF0-1CC9-417C-8901-5BF429A5A240}"/>
    <cellStyle name="Comma 37 2 2 3" xfId="4933" xr:uid="{8E6D566B-5BCE-4D40-A866-85D467650880}"/>
    <cellStyle name="Comma 37 2 2 3 2" xfId="10963" xr:uid="{ED820C87-ABC2-45C9-9DCD-7FF137C4B630}"/>
    <cellStyle name="Comma 37 2 2 4" xfId="8605" xr:uid="{B40C2DDB-D82E-402E-AA16-3DCCB7DA21D0}"/>
    <cellStyle name="Comma 37 2 3" xfId="832" xr:uid="{61B9A77F-7AFA-4C3F-8468-8CC362E36231}"/>
    <cellStyle name="Comma 37 2 3 2" xfId="3704" xr:uid="{40E0344C-98D0-437C-8207-E77994ADE35E}"/>
    <cellStyle name="Comma 37 2 3 2 2" xfId="6105" xr:uid="{3C547562-4C07-487F-B5B0-01EC39900C45}"/>
    <cellStyle name="Comma 37 2 3 2 2 2" xfId="12092" xr:uid="{A7210231-0F49-47F0-8A6C-929A3408D4D1}"/>
    <cellStyle name="Comma 37 2 3 2 3" xfId="9780" xr:uid="{29997701-D90E-4609-B5D2-600AD4437238}"/>
    <cellStyle name="Comma 37 2 3 3" xfId="4934" xr:uid="{68ECE7C2-ABD1-49E6-ACFB-4A7846E40789}"/>
    <cellStyle name="Comma 37 2 3 3 2" xfId="10964" xr:uid="{6888E0AD-9D65-4087-995C-AFA769AA8F2C}"/>
    <cellStyle name="Comma 37 2 3 4" xfId="8606" xr:uid="{EA0ADD23-51C5-46F3-99AE-9342FC8C3FB6}"/>
    <cellStyle name="Comma 37 2 4" xfId="3702" xr:uid="{7CB0FB16-86D0-4777-9D4F-5DD7C26A957D}"/>
    <cellStyle name="Comma 37 2 4 2" xfId="6103" xr:uid="{C4B68E2E-D1BA-4013-AC8C-552D584D2971}"/>
    <cellStyle name="Comma 37 2 4 2 2" xfId="12090" xr:uid="{5B4FA3DD-4BA8-4006-9658-BEA0D0894942}"/>
    <cellStyle name="Comma 37 2 4 3" xfId="9778" xr:uid="{F19D44E9-99A8-40C3-BF79-9D3D27201CDF}"/>
    <cellStyle name="Comma 37 2 5" xfId="4932" xr:uid="{57241456-1368-4608-AB8F-DE8B4802E8D0}"/>
    <cellStyle name="Comma 37 2 5 2" xfId="10962" xr:uid="{93F1CB68-0665-44C2-A834-9676D69870AE}"/>
    <cellStyle name="Comma 37 2 6" xfId="8604" xr:uid="{D1B68466-7A94-457B-8D62-053DCCA519D4}"/>
    <cellStyle name="Comma 37 3" xfId="833" xr:uid="{6EAF06D3-FF44-4964-B7EB-3D637620F329}"/>
    <cellStyle name="Comma 37 3 2" xfId="3705" xr:uid="{75E90868-32D5-4FF5-9F8F-24C86D2D855C}"/>
    <cellStyle name="Comma 37 3 2 2" xfId="6106" xr:uid="{759D1E5D-D9CE-4046-BB6D-87DC1C86BF76}"/>
    <cellStyle name="Comma 37 3 2 2 2" xfId="12093" xr:uid="{5DB53CEF-F8D3-4208-9024-757FB0810FA8}"/>
    <cellStyle name="Comma 37 3 2 3" xfId="9781" xr:uid="{8AEADBAC-FAB3-4AB5-90C4-A140059C36E5}"/>
    <cellStyle name="Comma 37 3 3" xfId="4935" xr:uid="{34C6F099-480E-4A2E-98EE-A1A1AC857A7F}"/>
    <cellStyle name="Comma 37 3 3 2" xfId="10965" xr:uid="{D055B6AB-9BF9-4876-BE7C-31E4BE1946D6}"/>
    <cellStyle name="Comma 37 3 4" xfId="8607" xr:uid="{2C1A5E44-4431-482C-94B4-1860AA886DA5}"/>
    <cellStyle name="Comma 37 4" xfId="834" xr:uid="{1FBABEE4-670B-49E3-8AC5-9BBE06186019}"/>
    <cellStyle name="Comma 37 4 2" xfId="3706" xr:uid="{938FA3BE-E375-49DA-A4F9-9F2E24DA8D47}"/>
    <cellStyle name="Comma 37 4 2 2" xfId="6107" xr:uid="{98D3F76F-527C-42BB-9BAE-4240755618F1}"/>
    <cellStyle name="Comma 37 4 2 2 2" xfId="12094" xr:uid="{3BCA563A-EFE9-4109-A928-0E7E836F1615}"/>
    <cellStyle name="Comma 37 4 2 3" xfId="9782" xr:uid="{B9E451B9-A9F1-4886-BE50-314183AF10CB}"/>
    <cellStyle name="Comma 37 4 3" xfId="4936" xr:uid="{6B2B5A34-6A24-4079-B25E-CDEFBD9B42ED}"/>
    <cellStyle name="Comma 37 4 3 2" xfId="10966" xr:uid="{9630077D-C4FF-4653-86EC-9D103A2892FF}"/>
    <cellStyle name="Comma 37 4 4" xfId="8608" xr:uid="{7A30F2FA-72AF-4E2D-91FF-AE933986F062}"/>
    <cellStyle name="Comma 37 5" xfId="3701" xr:uid="{DD4A532F-8EB6-4442-AA30-78667BA5F41E}"/>
    <cellStyle name="Comma 37 5 2" xfId="6102" xr:uid="{DD8ADC5A-F2BE-4793-BB24-92B61DE50269}"/>
    <cellStyle name="Comma 37 5 2 2" xfId="12089" xr:uid="{73DD27DC-D9AC-43CC-B4BD-CFF73CD7BC68}"/>
    <cellStyle name="Comma 37 5 3" xfId="9777" xr:uid="{86CF9E76-4E52-4B02-83B3-53CBF4E58701}"/>
    <cellStyle name="Comma 37 6" xfId="4931" xr:uid="{8E864B90-EC96-43FE-8201-DCB3E376BEAB}"/>
    <cellStyle name="Comma 37 6 2" xfId="10961" xr:uid="{57890562-1B1D-4883-811F-FE444500AC68}"/>
    <cellStyle name="Comma 37 7" xfId="8603" xr:uid="{6BE14F76-5391-45EE-AC2C-0AAD0E4B53D5}"/>
    <cellStyle name="Comma 37 8" xfId="18999" xr:uid="{5E68B52C-DF82-49CD-8DA9-16E9B90B7DCE}"/>
    <cellStyle name="Comma 38" xfId="835" xr:uid="{BCC711A7-C001-440C-AE34-0F0D35876B40}"/>
    <cellStyle name="Comma 38 2" xfId="836" xr:uid="{54B810E6-A15D-49E6-9540-E8F9500B6E4B}"/>
    <cellStyle name="Comma 38 2 2" xfId="837" xr:uid="{ED36145D-C277-49A5-B3B1-D41754485773}"/>
    <cellStyle name="Comma 38 2 2 2" xfId="3709" xr:uid="{B11EF191-6C25-40BF-8341-6DD38FCE53D3}"/>
    <cellStyle name="Comma 38 2 2 2 2" xfId="6110" xr:uid="{3E19A09B-24FC-4BC8-A8EC-AAA3C2BB30DF}"/>
    <cellStyle name="Comma 38 2 2 2 2 2" xfId="12097" xr:uid="{29A6CDFE-A5C1-446E-ADDF-F2EDA62BCBBE}"/>
    <cellStyle name="Comma 38 2 2 2 3" xfId="9785" xr:uid="{A3BEA1CB-BE70-48C0-B18D-A953A13C749D}"/>
    <cellStyle name="Comma 38 2 2 3" xfId="4939" xr:uid="{57BEC17A-DD5B-4A58-A3FB-B1315B558CCD}"/>
    <cellStyle name="Comma 38 2 2 3 2" xfId="10969" xr:uid="{E35E9D21-96D6-4E8B-A9D4-4AC3B346F852}"/>
    <cellStyle name="Comma 38 2 2 4" xfId="8611" xr:uid="{1BF6EBE0-4C7D-490F-A7E8-803A83127F2D}"/>
    <cellStyle name="Comma 38 2 3" xfId="3708" xr:uid="{066B904C-26F2-49D9-A177-5C718A42831D}"/>
    <cellStyle name="Comma 38 2 3 2" xfId="6109" xr:uid="{F16727F7-36BB-4DC3-AC3A-AD73898C99BD}"/>
    <cellStyle name="Comma 38 2 3 2 2" xfId="12096" xr:uid="{D58E6005-3BAA-4386-94D3-363CD0DE25A2}"/>
    <cellStyle name="Comma 38 2 3 3" xfId="9784" xr:uid="{CF70E26C-5D4E-4968-AE76-7A668F5C3700}"/>
    <cellStyle name="Comma 38 2 4" xfId="4938" xr:uid="{D4189DD7-A70D-4CC5-AA89-1762C65F015F}"/>
    <cellStyle name="Comma 38 2 4 2" xfId="10968" xr:uid="{D9E98A20-3938-4E02-BE75-6ECAE48B6532}"/>
    <cellStyle name="Comma 38 2 5" xfId="8610" xr:uid="{8C8D1C42-627B-495C-9251-456D166A0986}"/>
    <cellStyle name="Comma 38 3" xfId="838" xr:uid="{6FC5620D-6D79-48E2-B7A7-2D518E2460DB}"/>
    <cellStyle name="Comma 38 3 2" xfId="3710" xr:uid="{8FF11009-F32D-40F1-9C73-F5892896D472}"/>
    <cellStyle name="Comma 38 3 2 2" xfId="6111" xr:uid="{280E3067-0FFC-4A96-A436-E95F40B2BAB8}"/>
    <cellStyle name="Comma 38 3 2 2 2" xfId="12098" xr:uid="{A6619751-3998-45A8-8A6D-E7FD820E3D41}"/>
    <cellStyle name="Comma 38 3 2 3" xfId="9786" xr:uid="{6DC45099-E0D9-4B4C-8D53-F0C1959F9113}"/>
    <cellStyle name="Comma 38 3 3" xfId="4940" xr:uid="{E669A066-0D4A-428F-950B-9E7B8276727B}"/>
    <cellStyle name="Comma 38 3 3 2" xfId="10970" xr:uid="{1410AB1A-C7C3-4362-9692-7FCCAE9AAAC1}"/>
    <cellStyle name="Comma 38 3 4" xfId="8612" xr:uid="{0C4C6494-C5EB-4E0E-8449-E85833667284}"/>
    <cellStyle name="Comma 38 4" xfId="3707" xr:uid="{C72B1CF8-6D7C-4B55-BEF2-96B41B6DDF51}"/>
    <cellStyle name="Comma 38 4 2" xfId="6108" xr:uid="{C90DC92E-9B4C-4343-9996-FDAECF9FB554}"/>
    <cellStyle name="Comma 38 4 2 2" xfId="12095" xr:uid="{9BF5A776-3D26-482C-A5E7-00B30D2CCF4A}"/>
    <cellStyle name="Comma 38 4 3" xfId="9783" xr:uid="{477436AE-1B34-445C-BDF2-DC4C26490892}"/>
    <cellStyle name="Comma 38 5" xfId="4937" xr:uid="{0EFCDCC7-3DDF-48C6-89FC-3F55D3FB9991}"/>
    <cellStyle name="Comma 38 5 2" xfId="10967" xr:uid="{7B1C4742-4E58-4F7B-9910-760F656DE5BE}"/>
    <cellStyle name="Comma 38 6" xfId="8609" xr:uid="{50769095-FD59-4E45-B90F-FC8757BF9F07}"/>
    <cellStyle name="Comma 38 7" xfId="19002" xr:uid="{7723AD52-1C33-4F82-8942-B4D2B01CD0E1}"/>
    <cellStyle name="Comma 39" xfId="839" xr:uid="{E610085D-606E-4B87-93EA-1245F2911156}"/>
    <cellStyle name="Comma 39 2" xfId="840" xr:uid="{22118A7A-B962-47B4-9AC8-51B7A8870A03}"/>
    <cellStyle name="Comma 39 2 2" xfId="841" xr:uid="{7729F889-2B4D-40B0-8333-B8E89647E1A2}"/>
    <cellStyle name="Comma 39 2 2 2" xfId="3713" xr:uid="{11CA588F-0301-4E09-9E03-CB63D2405231}"/>
    <cellStyle name="Comma 39 2 2 2 2" xfId="6114" xr:uid="{5714D256-D95A-42CC-9BDE-D9756E2B1D46}"/>
    <cellStyle name="Comma 39 2 2 2 2 2" xfId="12101" xr:uid="{7CA95B6C-7A3B-49FC-A890-07E16E7D224F}"/>
    <cellStyle name="Comma 39 2 2 2 3" xfId="9789" xr:uid="{CE053279-1E0C-4EF9-8248-BEC3C383028A}"/>
    <cellStyle name="Comma 39 2 2 3" xfId="4943" xr:uid="{58D9A6BF-C2C8-4B4D-9D1D-CA76DA0379C7}"/>
    <cellStyle name="Comma 39 2 2 3 2" xfId="10973" xr:uid="{A1C695F6-DE42-44C8-9952-9C8FAB9DB360}"/>
    <cellStyle name="Comma 39 2 2 4" xfId="8615" xr:uid="{FC791D1E-73E9-4CE9-BC41-4D87D683FCD3}"/>
    <cellStyle name="Comma 39 2 3" xfId="842" xr:uid="{EF355F80-E3A6-4791-AB0D-8134C074B5E6}"/>
    <cellStyle name="Comma 39 2 3 2" xfId="3714" xr:uid="{8A5EA5A5-7982-4185-A115-29085E15DED0}"/>
    <cellStyle name="Comma 39 2 3 2 2" xfId="6115" xr:uid="{F4157075-3EDE-48BE-9520-1146B7E4129A}"/>
    <cellStyle name="Comma 39 2 3 2 2 2" xfId="12102" xr:uid="{BBC78ACA-DDFE-4DAF-9B61-212A0F3AA96C}"/>
    <cellStyle name="Comma 39 2 3 2 3" xfId="9790" xr:uid="{E1C49537-946B-4DCE-853D-E49AC94506CD}"/>
    <cellStyle name="Comma 39 2 3 3" xfId="4944" xr:uid="{EBD8996E-CD3B-465F-A74C-9F84BA8D87BF}"/>
    <cellStyle name="Comma 39 2 3 3 2" xfId="10974" xr:uid="{B7611041-43B4-4648-8CF2-A620C3FE60E4}"/>
    <cellStyle name="Comma 39 2 3 4" xfId="8616" xr:uid="{9D6A499E-4EB6-4F98-89B0-D6BAF07CC32E}"/>
    <cellStyle name="Comma 39 2 4" xfId="3712" xr:uid="{0DC9BE58-DD36-4AE9-B80E-9EE46E0F5AE7}"/>
    <cellStyle name="Comma 39 2 4 2" xfId="6113" xr:uid="{7C4B8B9F-937E-48E8-9BCC-795763DD8218}"/>
    <cellStyle name="Comma 39 2 4 2 2" xfId="12100" xr:uid="{BC8015D7-26D9-4A02-8E62-4F44B9DB55C3}"/>
    <cellStyle name="Comma 39 2 4 3" xfId="9788" xr:uid="{7C11A63F-9EB9-430E-A145-C554D9B3B040}"/>
    <cellStyle name="Comma 39 2 5" xfId="4942" xr:uid="{749FD944-AB57-40C1-A554-A4050E58BEAF}"/>
    <cellStyle name="Comma 39 2 5 2" xfId="10972" xr:uid="{CC372F1C-3AEF-4E80-8359-28556F70288C}"/>
    <cellStyle name="Comma 39 2 6" xfId="8614" xr:uid="{99458B1F-5720-42E8-B3DB-BF140E551AD1}"/>
    <cellStyle name="Comma 39 3" xfId="843" xr:uid="{0E01B39C-72D6-4234-9053-3D40EFCBC4F7}"/>
    <cellStyle name="Comma 39 3 2" xfId="3715" xr:uid="{B9D1A66A-E6BB-47E3-AC42-C9228074735C}"/>
    <cellStyle name="Comma 39 3 2 2" xfId="6116" xr:uid="{A6DCFEE6-6664-4EFE-931A-6F6E6395730E}"/>
    <cellStyle name="Comma 39 3 2 2 2" xfId="12103" xr:uid="{CC964116-123E-4C51-8C27-0AE066B3D57A}"/>
    <cellStyle name="Comma 39 3 2 3" xfId="9791" xr:uid="{6996154F-B65C-4CFF-A43D-C00E1256C082}"/>
    <cellStyle name="Comma 39 3 3" xfId="4945" xr:uid="{881EC823-9B97-47FE-885A-200230540AF2}"/>
    <cellStyle name="Comma 39 3 3 2" xfId="10975" xr:uid="{9ED22D0B-7AF4-4387-997A-9E439707090F}"/>
    <cellStyle name="Comma 39 3 4" xfId="8617" xr:uid="{45A11233-EBFD-4A4E-B715-97F5579D08A3}"/>
    <cellStyle name="Comma 39 4" xfId="844" xr:uid="{57627895-E51F-45AA-AD44-4BF60B54688D}"/>
    <cellStyle name="Comma 39 4 2" xfId="3716" xr:uid="{78912E8C-F32A-4C48-AD95-DA5E7991F6C1}"/>
    <cellStyle name="Comma 39 4 2 2" xfId="6117" xr:uid="{943BC943-B458-4A23-B079-6868254F5D26}"/>
    <cellStyle name="Comma 39 4 2 2 2" xfId="12104" xr:uid="{550C45E4-31BD-4222-8DA1-8311ECF01A2D}"/>
    <cellStyle name="Comma 39 4 2 3" xfId="9792" xr:uid="{536B0EB5-0434-40DC-B516-23C7480BE5D1}"/>
    <cellStyle name="Comma 39 4 3" xfId="4946" xr:uid="{98A9BDC0-2017-460E-A76F-696BBD501D18}"/>
    <cellStyle name="Comma 39 4 3 2" xfId="10976" xr:uid="{80B11FE1-164B-42A5-BF64-0EC4B356D6D9}"/>
    <cellStyle name="Comma 39 4 4" xfId="8618" xr:uid="{1D0F64B9-4125-45E7-B41A-3C04ADA31E0F}"/>
    <cellStyle name="Comma 39 5" xfId="3711" xr:uid="{C22E5E10-9A02-4B4F-8C15-C9BB99A70B24}"/>
    <cellStyle name="Comma 39 5 2" xfId="6112" xr:uid="{F057D375-AC66-4CCE-B964-DFBE2C429098}"/>
    <cellStyle name="Comma 39 5 2 2" xfId="12099" xr:uid="{788EF9F3-CA6A-4645-97BB-D83E88408E10}"/>
    <cellStyle name="Comma 39 5 3" xfId="9787" xr:uid="{59C33993-8BF0-44C7-B63E-B77FC231F00A}"/>
    <cellStyle name="Comma 39 6" xfId="4941" xr:uid="{42BB6811-9D1D-4CC6-B870-1807FF066139}"/>
    <cellStyle name="Comma 39 6 2" xfId="10971" xr:uid="{F2E6255B-9C57-456F-BF1C-0BEB1B666ADD}"/>
    <cellStyle name="Comma 39 7" xfId="8613" xr:uid="{B8A89A95-60DB-4C75-8F4D-8E65AF42254A}"/>
    <cellStyle name="Comma 4" xfId="7" xr:uid="{00000000-0005-0000-0000-000007000000}"/>
    <cellStyle name="Comma 4 10" xfId="4566" xr:uid="{2EF502B5-C802-45AD-B14C-FE33313FCC56}"/>
    <cellStyle name="Comma 4 10 2" xfId="10596" xr:uid="{62B6F208-1947-42A5-AFC3-B989FA26F77F}"/>
    <cellStyle name="Comma 4 11" xfId="7014" xr:uid="{698D6916-3F88-4DB5-B5BA-C10D82230F14}"/>
    <cellStyle name="Comma 4 11 2" xfId="12942" xr:uid="{E4A0837F-F1A5-4E15-89CB-338685A393E4}"/>
    <cellStyle name="Comma 4 11 2 2" xfId="17840" xr:uid="{BA7CA745-3403-4C58-B524-25D5F8AE9D58}"/>
    <cellStyle name="Comma 4 11 3" xfId="15641" xr:uid="{A3E2EC16-E070-4CB2-B99B-1DC4748F56C5}"/>
    <cellStyle name="Comma 4 12" xfId="8237" xr:uid="{3816F85F-65C7-4D04-A924-88568E173ABD}"/>
    <cellStyle name="Comma 4 13" xfId="18522" xr:uid="{8BB29F7A-2256-4607-BE66-58B23BFABC3A}"/>
    <cellStyle name="Comma 4 13 2" xfId="19921" xr:uid="{CF423789-2BDA-420D-A7FD-3CD32C46FC14}"/>
    <cellStyle name="Comma 4 14" xfId="49" xr:uid="{E6370881-893F-4036-91D4-4DAF5BFC6B1A}"/>
    <cellStyle name="Comma 4 2" xfId="8" xr:uid="{00000000-0005-0000-0000-000008000000}"/>
    <cellStyle name="Comma 4 2 10" xfId="8216" xr:uid="{5089B498-F2DD-45B8-9FD8-C05373ACFCAE}"/>
    <cellStyle name="Comma 4 2 10 2" xfId="13316" xr:uid="{B74E455B-40C9-4F91-9CDE-D731E1BB7508}"/>
    <cellStyle name="Comma 4 2 10 2 2" xfId="21096" xr:uid="{6DD625C7-C6FD-4B37-9DBE-F12CD4A3F8CC}"/>
    <cellStyle name="Comma 4 2 10 3" xfId="20988" xr:uid="{106940AC-929D-4908-8436-90B72AD93647}"/>
    <cellStyle name="Comma 4 2 11" xfId="8619" xr:uid="{50BC09B5-F4CF-40F5-B78B-16FF3068100A}"/>
    <cellStyle name="Comma 4 2 12" xfId="18454" xr:uid="{A6BF9F7E-6BEA-4CA9-8083-772E7A3441C4}"/>
    <cellStyle name="Comma 4 2 12 2" xfId="20058" xr:uid="{81F54260-B29D-4815-937B-337BE1565444}"/>
    <cellStyle name="Comma 4 2 13" xfId="845" xr:uid="{AB00C281-6B94-4B34-9659-66119AE7744A}"/>
    <cellStyle name="Comma 4 2 2" xfId="846" xr:uid="{A91A154F-898F-4840-9A5E-2C7B9F59B6EE}"/>
    <cellStyle name="Comma 4 2 2 2" xfId="847" xr:uid="{4BEAFC0D-0FE1-4BBF-83DF-79D63FD051E4}"/>
    <cellStyle name="Comma 4 2 2 2 2" xfId="20060" xr:uid="{D2BA8FE1-20C0-400A-9602-A65A56F3F234}"/>
    <cellStyle name="Comma 4 2 2 2 3" xfId="19388" xr:uid="{11CA10AE-5E86-49D5-92C9-367D0C6F85B4}"/>
    <cellStyle name="Comma 4 2 2 3" xfId="848" xr:uid="{BDE9F80B-90DF-46BC-994E-CAA123978829}"/>
    <cellStyle name="Comma 4 2 2 4" xfId="3718" xr:uid="{ABD8D13B-0F11-42F6-9993-31A66E4D661E}"/>
    <cellStyle name="Comma 4 2 2 4 2" xfId="6119" xr:uid="{20F9239C-081B-4E19-9CF1-541D435C5215}"/>
    <cellStyle name="Comma 4 2 2 4 2 2" xfId="12106" xr:uid="{85045AD6-1500-4540-9E5A-443F1F3ECF39}"/>
    <cellStyle name="Comma 4 2 2 4 3" xfId="9794" xr:uid="{D8F58305-EDBB-43C1-9551-FC2EA0C78428}"/>
    <cellStyle name="Comma 4 2 2 5" xfId="4948" xr:uid="{1851A546-AC34-42C7-AD52-7635DDF1B931}"/>
    <cellStyle name="Comma 4 2 2 5 2" xfId="10978" xr:uid="{F21D73F8-8FAA-4254-852E-5905D912C61B}"/>
    <cellStyle name="Comma 4 2 2 6" xfId="7886" xr:uid="{AE660C9E-E120-4DE3-A27F-B063964340FA}"/>
    <cellStyle name="Comma 4 2 2 6 2" xfId="13056" xr:uid="{8EEA0F57-D920-4425-8ADA-9875102C09E2}"/>
    <cellStyle name="Comma 4 2 2 6 2 2" xfId="17949" xr:uid="{EBF34C83-6AE4-4F74-B19A-5FBB1E73DCAD}"/>
    <cellStyle name="Comma 4 2 2 6 3" xfId="15760" xr:uid="{B61B85EE-E236-483E-820D-713F052A543B}"/>
    <cellStyle name="Comma 4 2 2 7" xfId="8620" xr:uid="{419BA6CA-57C3-4669-AFDD-8BEABBFC0EBA}"/>
    <cellStyle name="Comma 4 2 2 8" xfId="20059" xr:uid="{132FC4EB-948C-454F-974F-48FE5CB44195}"/>
    <cellStyle name="Comma 4 2 3" xfId="849" xr:uid="{9C9033F4-EA60-44B5-AD8E-A605FB6A58D0}"/>
    <cellStyle name="Comma 4 2 3 2" xfId="3719" xr:uid="{D267B883-C18B-41F0-8975-B6AF0555E139}"/>
    <cellStyle name="Comma 4 2 3 2 2" xfId="6120" xr:uid="{BAF789B2-CBEB-469F-9996-351F069FBFC0}"/>
    <cellStyle name="Comma 4 2 3 2 2 2" xfId="12107" xr:uid="{71743958-4A90-4330-B6D9-BFB774B7B864}"/>
    <cellStyle name="Comma 4 2 3 2 3" xfId="9795" xr:uid="{9752483F-57C1-428C-B101-A60C32FF9160}"/>
    <cellStyle name="Comma 4 2 3 3" xfId="4949" xr:uid="{9E7C8007-2600-4A38-B43C-6AC2EBCE30BE}"/>
    <cellStyle name="Comma 4 2 3 3 2" xfId="10979" xr:uid="{04F6BDDB-9895-44F2-9714-86AB618D7190}"/>
    <cellStyle name="Comma 4 2 3 4" xfId="8621" xr:uid="{580A5F13-151D-4AF1-AE91-27DA411289BE}"/>
    <cellStyle name="Comma 4 2 3 5" xfId="18670" xr:uid="{F00C3235-DB19-4B93-A8F0-5B1681EC08F3}"/>
    <cellStyle name="Comma 4 2 3 5 2" xfId="20061" xr:uid="{651EE832-A73B-4576-8FF9-0AFECBF64D3A}"/>
    <cellStyle name="Comma 4 2 4" xfId="850" xr:uid="{5610A055-8CBC-44F1-ACD5-529CAAD32533}"/>
    <cellStyle name="Comma 4 2 4 2" xfId="20062" xr:uid="{F410FBD5-228A-494F-A098-F214DECF9626}"/>
    <cellStyle name="Comma 4 2 4 3" xfId="19443" xr:uid="{9558D2C9-3F49-441A-87BC-507FE84961B9}"/>
    <cellStyle name="Comma 4 2 5" xfId="851" xr:uid="{B261E3CC-428C-4E3B-B2F3-A5B3C314019C}"/>
    <cellStyle name="Comma 4 2 5 2" xfId="20063" xr:uid="{21E953B4-FB92-4819-BFFE-FCD3D070F3C8}"/>
    <cellStyle name="Comma 4 2 5 3" xfId="19511" xr:uid="{6E43848A-E32C-4099-81E1-4A3B81AC2287}"/>
    <cellStyle name="Comma 4 2 6" xfId="2424" xr:uid="{93B505C0-1309-427F-9264-10DCA75B6A20}"/>
    <cellStyle name="Comma 4 2 6 2" xfId="4294" xr:uid="{77696EE0-733C-4FD0-B54A-C54420E51B42}"/>
    <cellStyle name="Comma 4 2 6 2 2" xfId="6652" xr:uid="{154955F2-0261-4EBA-AA19-680F94C4C7DC}"/>
    <cellStyle name="Comma 4 2 6 2 2 2" xfId="12638" xr:uid="{C2D4A1DB-7105-4629-8442-6A1D958FD7D4}"/>
    <cellStyle name="Comma 4 2 6 2 2 2 2" xfId="17550" xr:uid="{9C21E740-3D6C-4BFD-99C0-7354532074C0}"/>
    <cellStyle name="Comma 4 2 6 2 2 3" xfId="15350" xr:uid="{E300587E-3C22-47B3-8D8F-AC5F7CE94172}"/>
    <cellStyle name="Comma 4 2 6 2 3" xfId="10326" xr:uid="{196EEF58-3E58-4A0F-A039-3495E2997AA8}"/>
    <cellStyle name="Comma 4 2 6 2 3 2" xfId="16657" xr:uid="{EB715DF7-1D40-4945-9E2C-52E9423145C7}"/>
    <cellStyle name="Comma 4 2 6 2 4" xfId="14448" xr:uid="{99DF7743-A31C-4F77-BD37-8ACD65BCD27C}"/>
    <cellStyle name="Comma 4 2 6 3" xfId="5519" xr:uid="{41494B92-B089-4289-B44C-79B45C55CA0B}"/>
    <cellStyle name="Comma 4 2 6 3 2" xfId="11506" xr:uid="{A5B3B96B-F8F2-4A71-91CB-74DA548E3A5E}"/>
    <cellStyle name="Comma 4 2 6 3 2 2" xfId="17121" xr:uid="{EFE567FA-4995-4D2D-8395-4AF5719E88A0}"/>
    <cellStyle name="Comma 4 2 6 3 3" xfId="14921" xr:uid="{C7805306-A733-4584-AF7C-13AC35D86578}"/>
    <cellStyle name="Comma 4 2 6 4" xfId="9191" xr:uid="{17F6D764-05F1-4AEF-B4AF-17B40ED21931}"/>
    <cellStyle name="Comma 4 2 6 4 2" xfId="16229" xr:uid="{07BA2428-9402-4115-9AB4-03E8D8C941CE}"/>
    <cellStyle name="Comma 4 2 6 5" xfId="14000" xr:uid="{999665BE-01B5-4CDF-9600-19D3841B43C1}"/>
    <cellStyle name="Comma 4 2 7" xfId="3717" xr:uid="{6127C07D-16C0-4887-B600-59605B68784A}"/>
    <cellStyle name="Comma 4 2 7 2" xfId="6118" xr:uid="{97FCA5E9-53A7-4D81-A014-EBF6FD43BA6F}"/>
    <cellStyle name="Comma 4 2 7 2 2" xfId="12105" xr:uid="{115DAEA6-36F0-4DEC-ACD7-D050B3D9154B}"/>
    <cellStyle name="Comma 4 2 7 3" xfId="9793" xr:uid="{F70E6D63-9665-46B1-BF03-CF9DB4EC7E7F}"/>
    <cellStyle name="Comma 4 2 8" xfId="4947" xr:uid="{502607C7-5827-40FC-A4E2-F5A77D722450}"/>
    <cellStyle name="Comma 4 2 8 2" xfId="10977" xr:uid="{6E19CB97-F3D7-4B5B-8578-23D78EDBC17D}"/>
    <cellStyle name="Comma 4 2 9" xfId="7016" xr:uid="{4186562A-5F26-4505-86A2-01CD85E9A8D2}"/>
    <cellStyle name="Comma 4 2 9 2" xfId="12944" xr:uid="{26C1F11D-8F90-40E5-8585-DAF77C5BA00F}"/>
    <cellStyle name="Comma 4 2 9 2 2" xfId="17842" xr:uid="{C14E4D80-6F57-4DBF-BBDC-392C16255A53}"/>
    <cellStyle name="Comma 4 2 9 3" xfId="15643" xr:uid="{78625F55-B064-4930-8BEF-1E8EA39FFEA2}"/>
    <cellStyle name="Comma 4 3" xfId="852" xr:uid="{783E4770-0394-4857-AA0D-DFF4A3A50A34}"/>
    <cellStyle name="Comma 4 3 2" xfId="853" xr:uid="{A6FCE2C5-5F0B-468D-9B25-B742EE339A33}"/>
    <cellStyle name="Comma 4 3 2 2" xfId="3721" xr:uid="{A31CDBAF-AB91-4320-B160-268DBDC3F1D8}"/>
    <cellStyle name="Comma 4 3 2 2 2" xfId="6122" xr:uid="{C2E2CF73-9C58-4C4B-AD34-6656DD46626D}"/>
    <cellStyle name="Comma 4 3 2 2 2 2" xfId="12109" xr:uid="{487E028C-0DF3-4B49-9D81-257C4C6C9EB9}"/>
    <cellStyle name="Comma 4 3 2 2 3" xfId="9797" xr:uid="{5E6C1308-F0FB-41C1-9984-C8FE31BAE5FA}"/>
    <cellStyle name="Comma 4 3 2 3" xfId="4951" xr:uid="{D042A1DB-D77E-4877-9C69-D5F868D99255}"/>
    <cellStyle name="Comma 4 3 2 3 2" xfId="10981" xr:uid="{1589C1FF-C0C3-47E4-8142-CEEFDCAFF6C0}"/>
    <cellStyle name="Comma 4 3 2 4" xfId="8623" xr:uid="{5469A59E-0CFD-4973-A7E3-0A441EC97619}"/>
    <cellStyle name="Comma 4 3 2 5" xfId="20065" xr:uid="{092BB843-E717-41C2-8CF0-01194A624E63}"/>
    <cellStyle name="Comma 4 3 2 6" xfId="19354" xr:uid="{1D6E6254-46D0-4C2F-938C-E249783D126B}"/>
    <cellStyle name="Comma 4 3 3" xfId="854" xr:uid="{2E56407F-694D-4407-B699-1E2DD10995D8}"/>
    <cellStyle name="Comma 4 3 3 2" xfId="3722" xr:uid="{785CD6D3-FDE3-412A-AF89-1126A7F0D11B}"/>
    <cellStyle name="Comma 4 3 3 2 2" xfId="6123" xr:uid="{214B2E2A-85F1-4A9F-8EF5-B4FE2CB3DD22}"/>
    <cellStyle name="Comma 4 3 3 2 2 2" xfId="12110" xr:uid="{7EB91A07-9ACF-4DF3-9334-0433B5792453}"/>
    <cellStyle name="Comma 4 3 3 2 3" xfId="9798" xr:uid="{E32BBE3A-8B56-478E-B85A-799E7F1646C0}"/>
    <cellStyle name="Comma 4 3 3 3" xfId="4952" xr:uid="{1986CF1C-2DF1-45F9-AA5C-DB6B1AEFD340}"/>
    <cellStyle name="Comma 4 3 3 3 2" xfId="10982" xr:uid="{E89D0387-9E68-44E5-99A5-045BAA634529}"/>
    <cellStyle name="Comma 4 3 3 4" xfId="8624" xr:uid="{A6315821-16A9-42FC-9414-43884B48126C}"/>
    <cellStyle name="Comma 4 3 4" xfId="3720" xr:uid="{631BB9DA-5257-4605-ACF2-B8546DBDF4A4}"/>
    <cellStyle name="Comma 4 3 4 2" xfId="6121" xr:uid="{17359BAC-2EA2-49D9-8891-AF735B445992}"/>
    <cellStyle name="Comma 4 3 4 2 2" xfId="12108" xr:uid="{91014053-68C9-4A08-99EE-ECA662E78D32}"/>
    <cellStyle name="Comma 4 3 4 3" xfId="9796" xr:uid="{F1446548-88CE-44D3-865F-3D8986120201}"/>
    <cellStyle name="Comma 4 3 5" xfId="4950" xr:uid="{ADC3430F-E30C-486E-837D-58D9DC011D44}"/>
    <cellStyle name="Comma 4 3 5 2" xfId="10980" xr:uid="{3E01FCCB-B05A-4199-B69B-13CFD7B1BD93}"/>
    <cellStyle name="Comma 4 3 6" xfId="7884" xr:uid="{0BDE7F09-80FE-45D6-AD2E-EF6C99050B1F}"/>
    <cellStyle name="Comma 4 3 6 2" xfId="13054" xr:uid="{33DD2310-D745-42E7-8508-9351B732C710}"/>
    <cellStyle name="Comma 4 3 6 2 2" xfId="17947" xr:uid="{FBB499BF-B27A-4256-BF79-FF159EE9A72A}"/>
    <cellStyle name="Comma 4 3 6 3" xfId="15758" xr:uid="{882A87F9-CC61-4DC8-A37B-37BC22C06EB8}"/>
    <cellStyle name="Comma 4 3 7" xfId="8622" xr:uid="{C112A998-5286-4F63-BF17-A867ABCF7867}"/>
    <cellStyle name="Comma 4 3 8" xfId="20064" xr:uid="{9C71FF07-CC78-4147-9EB2-29224799CB99}"/>
    <cellStyle name="Comma 4 4" xfId="855" xr:uid="{2F53674A-628F-4F71-AC5A-6252B51DB304}"/>
    <cellStyle name="Comma 4 4 2" xfId="856" xr:uid="{5CF5C43E-2570-4CA8-AA6F-FFA2F6F89F45}"/>
    <cellStyle name="Comma 4 4 2 2" xfId="3724" xr:uid="{C174BE62-9722-49C4-9489-35926E20ECA6}"/>
    <cellStyle name="Comma 4 4 2 2 2" xfId="6125" xr:uid="{A9E7B287-6663-408A-BA7F-009A1D28626A}"/>
    <cellStyle name="Comma 4 4 2 2 2 2" xfId="12112" xr:uid="{8540093A-C41C-4C5A-B88C-D7EDF7223FB7}"/>
    <cellStyle name="Comma 4 4 2 2 3" xfId="9800" xr:uid="{EC3444D9-8451-42A0-AB97-32CEEC428223}"/>
    <cellStyle name="Comma 4 4 2 3" xfId="4954" xr:uid="{799D984E-8F9E-4EE1-BA61-1C6E98BDEA20}"/>
    <cellStyle name="Comma 4 4 2 3 2" xfId="10984" xr:uid="{9C11B67F-0D83-41EF-89C6-8B8F62DC94CD}"/>
    <cellStyle name="Comma 4 4 2 4" xfId="8626" xr:uid="{2D29C2E1-7265-4B02-AE7F-D5A4072379E3}"/>
    <cellStyle name="Comma 4 4 3" xfId="3723" xr:uid="{62AD73F7-3CEA-4465-9AFA-650C3CC7EB34}"/>
    <cellStyle name="Comma 4 4 3 2" xfId="6124" xr:uid="{8F6ADB69-635E-4DCD-96EC-6036D6F6C606}"/>
    <cellStyle name="Comma 4 4 3 2 2" xfId="12111" xr:uid="{C8E8E3AF-2139-4AFB-94DE-345ABC7DA60D}"/>
    <cellStyle name="Comma 4 4 3 3" xfId="9799" xr:uid="{F93737F4-3D27-4BF1-9FA7-4A4042B840AD}"/>
    <cellStyle name="Comma 4 4 4" xfId="4953" xr:uid="{AE2E97F0-EB32-4258-A755-F0BEDF2A7FE1}"/>
    <cellStyle name="Comma 4 4 4 2" xfId="10983" xr:uid="{572D0C79-BD50-419B-BA13-78D026FDB27D}"/>
    <cellStyle name="Comma 4 4 5" xfId="8625" xr:uid="{0A8F1AA5-3B56-4052-A237-F526F8EE64CA}"/>
    <cellStyle name="Comma 4 4 6" xfId="18669" xr:uid="{59E8EAFE-A6CB-45DA-B44B-3C74217442C4}"/>
    <cellStyle name="Comma 4 4 6 2" xfId="20066" xr:uid="{5D931581-A651-4A0D-A944-F501035F36CA}"/>
    <cellStyle name="Comma 4 4 7" xfId="19325" xr:uid="{1BD68E5A-DA35-4E35-BF93-B9E44A40725A}"/>
    <cellStyle name="Comma 4 5" xfId="857" xr:uid="{DE5C3E6A-A453-4DF5-B6C4-388B395D7CB4}"/>
    <cellStyle name="Comma 4 5 2" xfId="3725" xr:uid="{7E2C0B87-220F-47A4-8B80-ADAE1835C910}"/>
    <cellStyle name="Comma 4 5 2 2" xfId="6126" xr:uid="{AD136EBA-1A5E-4AD5-9ABF-5AA615A89CAC}"/>
    <cellStyle name="Comma 4 5 2 2 2" xfId="12113" xr:uid="{A7FD445B-1FD8-48CA-9DD3-D1A82092ABBE}"/>
    <cellStyle name="Comma 4 5 2 3" xfId="9801" xr:uid="{C3E95446-2587-4B63-931C-88C0F880D6C4}"/>
    <cellStyle name="Comma 4 5 3" xfId="4955" xr:uid="{E7753302-C716-4E4A-B1E4-FE4D1524E387}"/>
    <cellStyle name="Comma 4 5 3 2" xfId="10985" xr:uid="{516E6F43-1C2D-4FB6-9D73-4675E509A0F9}"/>
    <cellStyle name="Comma 4 5 4" xfId="8627" xr:uid="{C5D13EFC-DC21-4B44-9362-30A434642D0D}"/>
    <cellStyle name="Comma 4 5 5" xfId="20067" xr:uid="{2A45C1FC-4E28-45DA-A31E-2BE6A20F7CD7}"/>
    <cellStyle name="Comma 4 5 6" xfId="19427" xr:uid="{9307461F-A624-4BE2-AE56-6B51D86F6A54}"/>
    <cellStyle name="Comma 4 6" xfId="858" xr:uid="{894CE9B4-CBE0-40DB-9CCA-936B77C1C89F}"/>
    <cellStyle name="Comma 4 6 2" xfId="3726" xr:uid="{863D0962-D1B6-4BBD-8C57-3D11B5BC527C}"/>
    <cellStyle name="Comma 4 6 2 2" xfId="6127" xr:uid="{DE128087-B021-473A-95D1-AD4C12249163}"/>
    <cellStyle name="Comma 4 6 2 2 2" xfId="12114" xr:uid="{E5EB9D28-C0AD-49FF-AB38-2AAEEFF9640C}"/>
    <cellStyle name="Comma 4 6 2 3" xfId="9802" xr:uid="{0ED0689F-92FA-43A2-B551-A2316154799D}"/>
    <cellStyle name="Comma 4 6 3" xfId="4956" xr:uid="{79173977-A710-4920-B6CA-62E7A70E3DFD}"/>
    <cellStyle name="Comma 4 6 3 2" xfId="10986" xr:uid="{B1E02BFF-69BE-4496-80BA-0780C69ED5B7}"/>
    <cellStyle name="Comma 4 6 4" xfId="8628" xr:uid="{5E535857-E312-4B0C-9FBA-B51E33D1ECF6}"/>
    <cellStyle name="Comma 4 6 5" xfId="20068" xr:uid="{916B2617-DC30-4508-B904-C67431EC29A9}"/>
    <cellStyle name="Comma 4 6 6" xfId="19485" xr:uid="{AC5082FB-B796-4B4F-AD19-CB5F99C29B9C}"/>
    <cellStyle name="Comma 4 7" xfId="859" xr:uid="{B9234B15-AD02-4559-B6ED-5776294C4B3F}"/>
    <cellStyle name="Comma 4 7 2" xfId="3727" xr:uid="{CA68F12E-9A44-4D71-B14E-D5DBCE89EEBE}"/>
    <cellStyle name="Comma 4 7 2 2" xfId="6128" xr:uid="{1704E658-A73E-47FA-9DBE-531013F4DF4F}"/>
    <cellStyle name="Comma 4 7 2 2 2" xfId="12115" xr:uid="{79D74639-AA0E-482D-94D1-66D73075C6E7}"/>
    <cellStyle name="Comma 4 7 2 3" xfId="9803" xr:uid="{6627549F-E70A-49B5-A71C-5DDE49AAE3D4}"/>
    <cellStyle name="Comma 4 7 2 4" xfId="20437" xr:uid="{FD02E295-CA1A-4088-A1F3-1911F547221F}"/>
    <cellStyle name="Comma 4 7 2 5" xfId="19845" xr:uid="{C816447B-C082-40CF-A820-DC36692B1C97}"/>
    <cellStyle name="Comma 4 7 3" xfId="4957" xr:uid="{0B1D130F-0C4C-48AD-8955-5FF16CC2A4F1}"/>
    <cellStyle name="Comma 4 7 3 2" xfId="10987" xr:uid="{1398440D-0A44-4551-BD13-999142CFD755}"/>
    <cellStyle name="Comma 4 7 4" xfId="8629" xr:uid="{731A2B0C-3E43-49F6-977C-F5746479F0A3}"/>
    <cellStyle name="Comma 4 7 5" xfId="20069" xr:uid="{2F03CE9E-81E0-403B-8B87-33E0C9AD9084}"/>
    <cellStyle name="Comma 4 7 6" xfId="19519" xr:uid="{C8C67ADF-4BE7-4E54-994B-1AF983090D79}"/>
    <cellStyle name="Comma 4 8" xfId="2422" xr:uid="{1C02B463-A300-4CC8-9584-EC720454E4A4}"/>
    <cellStyle name="Comma 4 8 2" xfId="4292" xr:uid="{B74011F3-78C2-4512-913C-919E8B25BC71}"/>
    <cellStyle name="Comma 4 8 2 2" xfId="6650" xr:uid="{38063306-0AED-49AB-B794-5359853EA716}"/>
    <cellStyle name="Comma 4 8 2 2 2" xfId="12636" xr:uid="{71670EE9-3F6D-47EA-9C31-B3FC0F65BFCE}"/>
    <cellStyle name="Comma 4 8 2 2 2 2" xfId="17548" xr:uid="{B750FAFD-3B28-410F-9F98-3F0703C7BD33}"/>
    <cellStyle name="Comma 4 8 2 2 3" xfId="15348" xr:uid="{DC46BFF8-82FF-48DC-9EA2-9369429CC55A}"/>
    <cellStyle name="Comma 4 8 2 3" xfId="10324" xr:uid="{9EAB86EC-F1A4-403C-9C3B-87E6AE55DACE}"/>
    <cellStyle name="Comma 4 8 2 3 2" xfId="16655" xr:uid="{8B1EDD64-7C68-4F4E-847C-09D18309B0FE}"/>
    <cellStyle name="Comma 4 8 2 4" xfId="14446" xr:uid="{5FB228C3-C0AD-4158-910E-C495712455A2}"/>
    <cellStyle name="Comma 4 8 3" xfId="5517" xr:uid="{187D17BB-DD59-4259-B94D-EFB28305753C}"/>
    <cellStyle name="Comma 4 8 3 2" xfId="11504" xr:uid="{3DC0215E-0840-498F-AC63-B8D7090A37D5}"/>
    <cellStyle name="Comma 4 8 3 2 2" xfId="17119" xr:uid="{AD51CF0A-4161-440F-9C52-FD1F200BEFC9}"/>
    <cellStyle name="Comma 4 8 3 3" xfId="14919" xr:uid="{6637AC5D-4A78-408F-8188-6457C8E9FD29}"/>
    <cellStyle name="Comma 4 8 4" xfId="9189" xr:uid="{6BEA47BF-EC6D-4FCE-BE74-523C4D66F1B1}"/>
    <cellStyle name="Comma 4 8 4 2" xfId="16227" xr:uid="{306E2A9F-D9AB-4EE7-86EE-22486A6182EA}"/>
    <cellStyle name="Comma 4 8 5" xfId="13998" xr:uid="{11683C77-0E33-4934-981E-308D674F0464}"/>
    <cellStyle name="Comma 4 8 6" xfId="19783" xr:uid="{3034956B-5A40-4047-803F-FC6B5202C99C}"/>
    <cellStyle name="Comma 4 9" xfId="3335" xr:uid="{D811E8CE-D053-4357-BC9B-8AAA614C3939}"/>
    <cellStyle name="Comma 4 9 2" xfId="5736" xr:uid="{1321A387-4CD0-4020-A0A9-02DC83249DC6}"/>
    <cellStyle name="Comma 4 9 2 2" xfId="11723" xr:uid="{6E578A58-6C2A-4012-BF77-E2AEF3CE9CC3}"/>
    <cellStyle name="Comma 4 9 3" xfId="9411" xr:uid="{24CBACBB-F2F6-418C-B9D4-4672970888B1}"/>
    <cellStyle name="Comma 40" xfId="860" xr:uid="{423DC160-BAF4-4665-999F-B7CD5D2E9B70}"/>
    <cellStyle name="Comma 40 2" xfId="861" xr:uid="{A176EA95-7BA2-4271-87A9-C8ECFCC7C6A8}"/>
    <cellStyle name="Comma 40 2 2" xfId="862" xr:uid="{B7872522-FCED-48B7-A108-419BD608B3D2}"/>
    <cellStyle name="Comma 40 2 2 2" xfId="3730" xr:uid="{28748869-F0B2-44EA-878C-4033029D151A}"/>
    <cellStyle name="Comma 40 2 2 2 2" xfId="6131" xr:uid="{B7B2E35D-1F5E-4254-99EE-29F08864C7AC}"/>
    <cellStyle name="Comma 40 2 2 2 2 2" xfId="12118" xr:uid="{6B909C24-7BCA-4836-929A-358D0014245E}"/>
    <cellStyle name="Comma 40 2 2 2 3" xfId="9806" xr:uid="{A6A0A387-E113-4D50-BCF4-717E1606FDD0}"/>
    <cellStyle name="Comma 40 2 2 3" xfId="4960" xr:uid="{B21A7799-343A-4107-A716-00737AC26B32}"/>
    <cellStyle name="Comma 40 2 2 3 2" xfId="10990" xr:uid="{9E22A0D6-5C8E-421C-AA24-768006F49F02}"/>
    <cellStyle name="Comma 40 2 2 4" xfId="8632" xr:uid="{3CDF85B6-F748-4BF6-98C7-8149D8E2D676}"/>
    <cellStyle name="Comma 40 2 3" xfId="3729" xr:uid="{7483BB9C-3A1A-4810-A5CE-29B0B1C5172D}"/>
    <cellStyle name="Comma 40 2 3 2" xfId="6130" xr:uid="{793792C4-8278-44A6-82F8-B14D47A86D3F}"/>
    <cellStyle name="Comma 40 2 3 2 2" xfId="12117" xr:uid="{D086D7CD-666E-45BB-A9AF-73410A4C2D86}"/>
    <cellStyle name="Comma 40 2 3 3" xfId="9805" xr:uid="{3EAC0CE1-B08D-4DE9-8D50-31F2C85A7B24}"/>
    <cellStyle name="Comma 40 2 4" xfId="4959" xr:uid="{50D4FBE1-8F4D-4025-BA18-47D99F74C7DA}"/>
    <cellStyle name="Comma 40 2 4 2" xfId="10989" xr:uid="{47EEA3E7-E2B5-4D24-937F-362A260FE440}"/>
    <cellStyle name="Comma 40 2 5" xfId="8631" xr:uid="{08F361DC-47C6-481A-82B7-629F15D4A366}"/>
    <cellStyle name="Comma 40 3" xfId="863" xr:uid="{38DFED07-B59C-4704-99C2-28114F5DB7DA}"/>
    <cellStyle name="Comma 40 3 2" xfId="3731" xr:uid="{0A40D16E-79C1-4B1C-8CBF-89D52F8A4C9D}"/>
    <cellStyle name="Comma 40 3 2 2" xfId="6132" xr:uid="{F4F96828-8857-4BBB-B0DB-B8B1C7D5CB69}"/>
    <cellStyle name="Comma 40 3 2 2 2" xfId="12119" xr:uid="{47D803B7-9026-4C6B-BE12-3EB4EAFF337A}"/>
    <cellStyle name="Comma 40 3 2 3" xfId="9807" xr:uid="{5270CFC2-F839-4FC1-A644-F82225EA74A9}"/>
    <cellStyle name="Comma 40 3 3" xfId="4961" xr:uid="{CDDAEBD6-0216-4F2A-BCE4-D4FA979A900E}"/>
    <cellStyle name="Comma 40 3 3 2" xfId="10991" xr:uid="{AE77D396-A259-48FC-9773-14557604000D}"/>
    <cellStyle name="Comma 40 3 4" xfId="8633" xr:uid="{E44BACFD-E7ED-4E02-BD21-D0557755FEED}"/>
    <cellStyle name="Comma 40 4" xfId="3728" xr:uid="{919EDE8A-E6E4-48C7-BF89-C578617465C9}"/>
    <cellStyle name="Comma 40 4 2" xfId="6129" xr:uid="{2AF529C0-9F25-4EC7-8DEA-E1AAE171A0F3}"/>
    <cellStyle name="Comma 40 4 2 2" xfId="12116" xr:uid="{4FC1B3C6-6D30-4A1C-8D98-CA6C499D3A0C}"/>
    <cellStyle name="Comma 40 4 3" xfId="9804" xr:uid="{DC0289F8-75C8-4751-9CEE-0BA1CF8D7E7E}"/>
    <cellStyle name="Comma 40 5" xfId="4958" xr:uid="{664A2A5B-4A55-4468-B2D1-B5C517874C48}"/>
    <cellStyle name="Comma 40 5 2" xfId="10988" xr:uid="{226EFEDB-42AB-40F6-9DC1-9D6889E8785A}"/>
    <cellStyle name="Comma 40 6" xfId="8630" xr:uid="{4C0C84E6-8247-4795-B8CD-940E071168F8}"/>
    <cellStyle name="Comma 41" xfId="864" xr:uid="{EF545D40-2556-4813-A01D-BE65AB49DF31}"/>
    <cellStyle name="Comma 41 2" xfId="865" xr:uid="{209D5FF4-36B3-4ABD-844F-0BA1D230A3F4}"/>
    <cellStyle name="Comma 41 2 2" xfId="866" xr:uid="{5BE713F8-817A-4692-A5C6-D49A763E1324}"/>
    <cellStyle name="Comma 41 2 2 2" xfId="3734" xr:uid="{728AF600-C0B0-42B3-8A35-545C9769725D}"/>
    <cellStyle name="Comma 41 2 2 2 2" xfId="6135" xr:uid="{B5BBC5CE-C543-4616-9412-1FDFDDCC68F0}"/>
    <cellStyle name="Comma 41 2 2 2 2 2" xfId="12122" xr:uid="{F8BFC145-280C-4100-A99D-769C6BC991CF}"/>
    <cellStyle name="Comma 41 2 2 2 3" xfId="9810" xr:uid="{4DB616D7-4DBD-4E8B-8422-93AAF5CCA878}"/>
    <cellStyle name="Comma 41 2 2 3" xfId="4964" xr:uid="{4C635B02-A7B6-4991-979B-50AB42B184E5}"/>
    <cellStyle name="Comma 41 2 2 3 2" xfId="10994" xr:uid="{F902C69D-B3C9-43B4-A3CA-FFC4F0840711}"/>
    <cellStyle name="Comma 41 2 2 4" xfId="8636" xr:uid="{850ED54A-1DAE-4213-9E1D-0A6C3D64E1E7}"/>
    <cellStyle name="Comma 41 2 3" xfId="3733" xr:uid="{87EDAF2E-ADBD-4FA1-85FF-51E1069AC1F3}"/>
    <cellStyle name="Comma 41 2 3 2" xfId="6134" xr:uid="{A6D3B461-5418-4EC8-9F3E-E9E710ADA2B1}"/>
    <cellStyle name="Comma 41 2 3 2 2" xfId="12121" xr:uid="{F0B481F0-F485-4A3F-999E-B6ADC7ED064D}"/>
    <cellStyle name="Comma 41 2 3 3" xfId="9809" xr:uid="{23C6B6C1-0648-47B9-B516-09DADC6CD049}"/>
    <cellStyle name="Comma 41 2 4" xfId="4963" xr:uid="{549A40FF-A83C-4D6A-A1A4-2C6262754F28}"/>
    <cellStyle name="Comma 41 2 4 2" xfId="10993" xr:uid="{A0C9E443-DA12-4FC8-8AAF-167C75B3C2E4}"/>
    <cellStyle name="Comma 41 2 5" xfId="8635" xr:uid="{7192A914-3C0F-4BB1-A907-8057183E211E}"/>
    <cellStyle name="Comma 41 3" xfId="867" xr:uid="{F1291926-436B-4444-8564-FBF8DF1629CF}"/>
    <cellStyle name="Comma 41 3 2" xfId="3735" xr:uid="{D4F48C5F-EF75-4659-8FBC-5692AD944FB0}"/>
    <cellStyle name="Comma 41 3 2 2" xfId="6136" xr:uid="{3A8CAEDB-C849-4A77-9072-A0A7A438F19A}"/>
    <cellStyle name="Comma 41 3 2 2 2" xfId="12123" xr:uid="{64590FD5-E09C-463B-9245-FF3721CAA7C0}"/>
    <cellStyle name="Comma 41 3 2 3" xfId="9811" xr:uid="{25730B64-4DFC-46A2-BA42-2F2400168AE2}"/>
    <cellStyle name="Comma 41 3 3" xfId="4965" xr:uid="{BAE9D350-37FD-40E4-8794-F75034B8A87D}"/>
    <cellStyle name="Comma 41 3 3 2" xfId="10995" xr:uid="{66E9E6D8-D16F-467C-92DA-D768E9C9AE61}"/>
    <cellStyle name="Comma 41 3 4" xfId="8637" xr:uid="{349E2C94-4A8D-4220-A5C8-B9C4CFABEFC7}"/>
    <cellStyle name="Comma 41 4" xfId="3732" xr:uid="{05A71911-854D-4034-A9E8-0DEE479A6C5E}"/>
    <cellStyle name="Comma 41 4 2" xfId="6133" xr:uid="{B743269B-4EC1-4C60-876A-6CFF4A10A0AD}"/>
    <cellStyle name="Comma 41 4 2 2" xfId="12120" xr:uid="{6DACFE73-6CF2-42F7-84EB-339D99798BFA}"/>
    <cellStyle name="Comma 41 4 3" xfId="9808" xr:uid="{70BE78CE-7326-485A-B873-55658A937ECE}"/>
    <cellStyle name="Comma 41 5" xfId="4962" xr:uid="{4A7892CC-9663-4463-81EC-C6DB4A6CD99C}"/>
    <cellStyle name="Comma 41 5 2" xfId="10992" xr:uid="{AF72B02E-3D4A-4436-8C1A-F5A6C0E1DA70}"/>
    <cellStyle name="Comma 41 6" xfId="8634" xr:uid="{5BC1B7C4-3915-446E-8B13-E9485DEC6A39}"/>
    <cellStyle name="Comma 42" xfId="868" xr:uid="{B1CE0644-C3DF-4DE3-A164-58CA10659782}"/>
    <cellStyle name="Comma 42 2" xfId="869" xr:uid="{372519C8-2693-4C6B-B90B-DB1474A736E5}"/>
    <cellStyle name="Comma 42 2 2" xfId="870" xr:uid="{5BA44BBC-2061-4881-A782-6ABF7F014FCE}"/>
    <cellStyle name="Comma 42 2 2 2" xfId="3738" xr:uid="{EEEA50A2-C3E3-412A-A26F-C54F04782948}"/>
    <cellStyle name="Comma 42 2 2 2 2" xfId="6139" xr:uid="{7C931823-3A4A-4A4B-91A4-AD042522762F}"/>
    <cellStyle name="Comma 42 2 2 2 2 2" xfId="12126" xr:uid="{F85289F3-4EEE-4069-B7CE-1347D5F75DFA}"/>
    <cellStyle name="Comma 42 2 2 2 3" xfId="9814" xr:uid="{5FB643CA-DF3A-4F88-91A8-5FB196F8316F}"/>
    <cellStyle name="Comma 42 2 2 3" xfId="4968" xr:uid="{27D4D011-052E-4461-B4DE-D07B1698E4A7}"/>
    <cellStyle name="Comma 42 2 2 3 2" xfId="10998" xr:uid="{15F166E2-C50B-4CB3-BD0A-1968756D6CBC}"/>
    <cellStyle name="Comma 42 2 2 4" xfId="8640" xr:uid="{2A3DFA42-0482-42BA-AC14-72076A63A317}"/>
    <cellStyle name="Comma 42 2 3" xfId="3737" xr:uid="{85922EBB-5763-408E-9A89-92CC263C9336}"/>
    <cellStyle name="Comma 42 2 3 2" xfId="6138" xr:uid="{2B0969B3-B123-48F1-B933-FDB14F5FD267}"/>
    <cellStyle name="Comma 42 2 3 2 2" xfId="12125" xr:uid="{5CA0CCF8-8C01-4274-8414-4ACF231F50F5}"/>
    <cellStyle name="Comma 42 2 3 3" xfId="9813" xr:uid="{7D0538CE-18A6-4161-A053-B49A6CE44E99}"/>
    <cellStyle name="Comma 42 2 4" xfId="4967" xr:uid="{FF1D1FE8-A56B-48DA-BD06-FC53FE306406}"/>
    <cellStyle name="Comma 42 2 4 2" xfId="10997" xr:uid="{BD833243-89AF-47EC-B1B3-681B0F036C2B}"/>
    <cellStyle name="Comma 42 2 5" xfId="8639" xr:uid="{BC57F1AD-A3B6-4CD8-94F6-350BEEDB8EF0}"/>
    <cellStyle name="Comma 42 3" xfId="871" xr:uid="{150F7AC3-BC3B-44A7-9FC0-49AB519AEFB7}"/>
    <cellStyle name="Comma 42 3 2" xfId="3739" xr:uid="{6257DD34-C93A-4C04-91F9-F0138C080F4A}"/>
    <cellStyle name="Comma 42 3 2 2" xfId="6140" xr:uid="{B0E12F5F-7A1B-4B6C-BA11-7217CDABC247}"/>
    <cellStyle name="Comma 42 3 2 2 2" xfId="12127" xr:uid="{B89312F8-69BE-4338-AA3D-17C5C62E3712}"/>
    <cellStyle name="Comma 42 3 2 3" xfId="9815" xr:uid="{AF8D9767-01FB-4DD0-9307-B3443F00BB77}"/>
    <cellStyle name="Comma 42 3 3" xfId="4969" xr:uid="{3AEDF740-41AE-4E34-8A6C-8130FB895310}"/>
    <cellStyle name="Comma 42 3 3 2" xfId="10999" xr:uid="{F90D97B3-9C90-4CE3-A11F-DBA79684C79C}"/>
    <cellStyle name="Comma 42 3 4" xfId="8641" xr:uid="{CB6D5442-CFF7-449A-BD17-60C9E061C6E0}"/>
    <cellStyle name="Comma 42 4" xfId="3736" xr:uid="{75D8ED50-083D-420B-8D8E-F1D41AFBDFB2}"/>
    <cellStyle name="Comma 42 4 2" xfId="6137" xr:uid="{37A393B4-8A68-487E-9EC0-73C38F90F006}"/>
    <cellStyle name="Comma 42 4 2 2" xfId="12124" xr:uid="{AEE34E3E-4B5B-40AE-8BBC-F7EF57355CB3}"/>
    <cellStyle name="Comma 42 4 3" xfId="9812" xr:uid="{91678262-C09E-4B91-8E48-51A6C7D71DA6}"/>
    <cellStyle name="Comma 42 5" xfId="4966" xr:uid="{1DA43FC4-A428-4620-B4F4-424B0F9E5D54}"/>
    <cellStyle name="Comma 42 5 2" xfId="10996" xr:uid="{B071A4EE-ED04-4826-B489-EA378FBC96E5}"/>
    <cellStyle name="Comma 42 6" xfId="8638" xr:uid="{6C230E87-BADF-414E-AC1F-D115AEB2E541}"/>
    <cellStyle name="Comma 43" xfId="872" xr:uid="{5B3BB651-D93F-4679-AD54-3CACD9DAEBC2}"/>
    <cellStyle name="Comma 43 2" xfId="873" xr:uid="{F138ED17-7212-4FAE-9EB2-393DA15B6CE9}"/>
    <cellStyle name="Comma 43 2 2" xfId="874" xr:uid="{53EF3486-B95E-4F2B-B33C-3474B2A6DB8C}"/>
    <cellStyle name="Comma 43 2 2 2" xfId="3742" xr:uid="{5AAD480A-4F6B-423F-B535-B1C4216590E4}"/>
    <cellStyle name="Comma 43 2 2 2 2" xfId="6143" xr:uid="{BA5E1660-054B-4637-B3B6-DCDC15D3F598}"/>
    <cellStyle name="Comma 43 2 2 2 2 2" xfId="12130" xr:uid="{07EBA07E-6A29-4818-B490-D45B41083E6E}"/>
    <cellStyle name="Comma 43 2 2 2 3" xfId="9818" xr:uid="{CAF3B9CD-9DA8-4769-9AAA-1997621E9DCE}"/>
    <cellStyle name="Comma 43 2 2 3" xfId="4972" xr:uid="{0C0F69F7-A3E2-4DF0-8FAA-4EAB7418BD38}"/>
    <cellStyle name="Comma 43 2 2 3 2" xfId="11002" xr:uid="{D068A483-5019-41DC-AF65-924216059BE6}"/>
    <cellStyle name="Comma 43 2 2 4" xfId="8644" xr:uid="{AABF7D04-4D74-43F4-84DE-EF146A26096B}"/>
    <cellStyle name="Comma 43 2 3" xfId="3741" xr:uid="{E17652E1-37E5-4C99-9D6D-04B795EB48A8}"/>
    <cellStyle name="Comma 43 2 3 2" xfId="6142" xr:uid="{DAF5A1AE-C45D-4F84-BC54-4E6C28612427}"/>
    <cellStyle name="Comma 43 2 3 2 2" xfId="12129" xr:uid="{266ACD38-60B3-44FF-AD8F-75346067672F}"/>
    <cellStyle name="Comma 43 2 3 3" xfId="9817" xr:uid="{B61C3485-E1AA-4117-9E1B-BC2BDB1B3520}"/>
    <cellStyle name="Comma 43 2 4" xfId="4971" xr:uid="{D939C260-0D07-4893-BC9B-89650FE433E3}"/>
    <cellStyle name="Comma 43 2 4 2" xfId="11001" xr:uid="{5014B08E-82C8-480F-8148-3A4E24AEA6A7}"/>
    <cellStyle name="Comma 43 2 5" xfId="8643" xr:uid="{A64E7E98-6AF2-42FB-AA9B-3B1DD4719CC2}"/>
    <cellStyle name="Comma 43 3" xfId="875" xr:uid="{E7F8A0A8-4D67-45C5-A75B-FEACD4B19A78}"/>
    <cellStyle name="Comma 43 3 2" xfId="3743" xr:uid="{99D9A191-8925-4BCE-AD42-06F35207B90F}"/>
    <cellStyle name="Comma 43 3 2 2" xfId="6144" xr:uid="{7E852803-5E74-41D4-99E1-928B1DF64443}"/>
    <cellStyle name="Comma 43 3 2 2 2" xfId="12131" xr:uid="{50A351B0-6ACD-4C71-B6A1-EA5C27C5681E}"/>
    <cellStyle name="Comma 43 3 2 3" xfId="9819" xr:uid="{B7D8021B-A12C-419F-9F28-021F24572EC4}"/>
    <cellStyle name="Comma 43 3 3" xfId="4973" xr:uid="{D2D136BA-D3D7-4C00-A9BA-5410D469A6D2}"/>
    <cellStyle name="Comma 43 3 3 2" xfId="11003" xr:uid="{C313DDB8-B6AB-4BFE-85AF-13834A544BE8}"/>
    <cellStyle name="Comma 43 3 4" xfId="8645" xr:uid="{30F1479B-B9A6-4A55-93AA-D83C7693B5E2}"/>
    <cellStyle name="Comma 43 4" xfId="3740" xr:uid="{44C47C09-11C3-43F1-81D9-AD1817248703}"/>
    <cellStyle name="Comma 43 4 2" xfId="6141" xr:uid="{4A0C5DB5-7E90-4AC5-B3D9-C99F68CD7276}"/>
    <cellStyle name="Comma 43 4 2 2" xfId="12128" xr:uid="{D6659027-E157-4033-B897-593EB6A25DDE}"/>
    <cellStyle name="Comma 43 4 3" xfId="9816" xr:uid="{DF56B744-85FC-4697-A1C3-B5F1A19A0762}"/>
    <cellStyle name="Comma 43 5" xfId="4970" xr:uid="{E22B3F25-4D3F-4F35-A097-3ED56B74AAFE}"/>
    <cellStyle name="Comma 43 5 2" xfId="11000" xr:uid="{C2C41DD9-A97B-4B55-9A26-963BAE446D7D}"/>
    <cellStyle name="Comma 43 6" xfId="8642" xr:uid="{149232B0-C72E-43DC-9DB1-51D6AE9189A9}"/>
    <cellStyle name="Comma 44" xfId="876" xr:uid="{272DB6D7-0C26-4983-8276-7163427D8E8B}"/>
    <cellStyle name="Comma 44 2" xfId="877" xr:uid="{E5E330E5-B253-41CD-A621-271D66B05341}"/>
    <cellStyle name="Comma 44 2 2" xfId="878" xr:uid="{66506DA2-6288-4C3E-811D-E836E7F4A155}"/>
    <cellStyle name="Comma 44 2 2 2" xfId="3746" xr:uid="{8288A517-D878-42ED-B6CB-574567316144}"/>
    <cellStyle name="Comma 44 2 2 2 2" xfId="6147" xr:uid="{406AF6AB-E4DC-42F7-89E4-6D997F8DBA19}"/>
    <cellStyle name="Comma 44 2 2 2 2 2" xfId="12134" xr:uid="{41A7A661-FE69-441C-B956-52579C83790B}"/>
    <cellStyle name="Comma 44 2 2 2 3" xfId="9822" xr:uid="{E1C6AE19-3360-4127-98E8-42FB0FE694FE}"/>
    <cellStyle name="Comma 44 2 2 3" xfId="4976" xr:uid="{2EA7C364-D6D9-45E5-A064-273C0251E55A}"/>
    <cellStyle name="Comma 44 2 2 3 2" xfId="11006" xr:uid="{C5C6E7DF-48ED-4CAB-BA13-751AAD2647A7}"/>
    <cellStyle name="Comma 44 2 2 4" xfId="8648" xr:uid="{F7A84AB0-8A45-471F-9ECF-86D0AADB638F}"/>
    <cellStyle name="Comma 44 2 3" xfId="3745" xr:uid="{25CEE50C-46D0-47A5-AEFF-AF282BC47F1A}"/>
    <cellStyle name="Comma 44 2 3 2" xfId="6146" xr:uid="{531419B0-DD2B-4C05-8D56-16B600AEEC75}"/>
    <cellStyle name="Comma 44 2 3 2 2" xfId="12133" xr:uid="{37F84B86-3C06-4749-90B7-CDC43F1C138D}"/>
    <cellStyle name="Comma 44 2 3 3" xfId="9821" xr:uid="{0F3A4BE7-823F-4489-9D3F-028A49208127}"/>
    <cellStyle name="Comma 44 2 4" xfId="4975" xr:uid="{CFA8F4F8-0A19-4B06-8C95-D016917E595B}"/>
    <cellStyle name="Comma 44 2 4 2" xfId="11005" xr:uid="{0B655B99-C5A0-4A03-8B73-D8CDB722FFB9}"/>
    <cellStyle name="Comma 44 2 5" xfId="8647" xr:uid="{35D067C6-3DE6-4C16-AFE8-B6FFE42FD7CC}"/>
    <cellStyle name="Comma 44 3" xfId="879" xr:uid="{DAAB6147-661F-4A58-8096-B6EFCA93A799}"/>
    <cellStyle name="Comma 44 3 2" xfId="3747" xr:uid="{AF1BC0F1-9B43-483A-9108-B244FC2FAF9F}"/>
    <cellStyle name="Comma 44 3 2 2" xfId="6148" xr:uid="{3B60638E-6143-46C9-8511-0093F491D72A}"/>
    <cellStyle name="Comma 44 3 2 2 2" xfId="12135" xr:uid="{A4A5B609-4C7A-4FC4-A3E2-78FE4A851632}"/>
    <cellStyle name="Comma 44 3 2 3" xfId="9823" xr:uid="{F6EDC2F5-0A9C-4053-8E21-C533E0544DAE}"/>
    <cellStyle name="Comma 44 3 3" xfId="4977" xr:uid="{6AB31F8A-4D8C-4D74-8E21-0BA3FDEDE3B4}"/>
    <cellStyle name="Comma 44 3 3 2" xfId="11007" xr:uid="{F8CC38A5-CC65-436C-AB7A-39D64DB0DD57}"/>
    <cellStyle name="Comma 44 3 4" xfId="8649" xr:uid="{A0CA0F3F-78E3-4CA4-86E4-28CCCB58F96A}"/>
    <cellStyle name="Comma 44 4" xfId="3744" xr:uid="{EDD89095-5D46-4C0D-8F0C-DDFC063942C3}"/>
    <cellStyle name="Comma 44 4 2" xfId="6145" xr:uid="{946A8624-B368-46CB-A721-C3CAAD6B9BB7}"/>
    <cellStyle name="Comma 44 4 2 2" xfId="12132" xr:uid="{78F8AB75-E754-4A1E-A974-8B86996EE9A5}"/>
    <cellStyle name="Comma 44 4 3" xfId="9820" xr:uid="{C458DA53-D6E6-4AEF-BC3E-930657915542}"/>
    <cellStyle name="Comma 44 5" xfId="4974" xr:uid="{99634893-1E90-4024-B50D-5D4A5110F6AC}"/>
    <cellStyle name="Comma 44 5 2" xfId="11004" xr:uid="{EF3CB9E3-53D2-469C-B7BD-F08B8E105707}"/>
    <cellStyle name="Comma 44 6" xfId="8646" xr:uid="{920AC082-6E05-44F6-B8FF-D55FB849013C}"/>
    <cellStyle name="Comma 45" xfId="880" xr:uid="{57E87A53-7A0C-4121-A1DC-1720E4EA3723}"/>
    <cellStyle name="Comma 45 2" xfId="881" xr:uid="{F40EB3FA-2B02-47BD-AFBB-5372CF68FC95}"/>
    <cellStyle name="Comma 45 2 2" xfId="882" xr:uid="{F1CE3249-D51B-45DA-8ACF-287E3718965C}"/>
    <cellStyle name="Comma 45 2 2 2" xfId="3750" xr:uid="{8AD18584-0AD5-4856-B71E-22339F81F424}"/>
    <cellStyle name="Comma 45 2 2 2 2" xfId="6151" xr:uid="{0D97ADB7-26D1-4456-9518-15F89DEAE317}"/>
    <cellStyle name="Comma 45 2 2 2 2 2" xfId="12138" xr:uid="{BFB84041-0E53-422C-A9E7-9B90F681C37B}"/>
    <cellStyle name="Comma 45 2 2 2 3" xfId="9826" xr:uid="{E9087917-B4D8-479A-983D-F4DAE67A4122}"/>
    <cellStyle name="Comma 45 2 2 3" xfId="4980" xr:uid="{971932E9-1A47-409E-B9B7-7B09F6F1FCA2}"/>
    <cellStyle name="Comma 45 2 2 3 2" xfId="11010" xr:uid="{A8CE0712-C7DD-4B91-A382-7D4248C55360}"/>
    <cellStyle name="Comma 45 2 2 4" xfId="8652" xr:uid="{22E07279-AA27-4159-BB0B-237529EE0821}"/>
    <cellStyle name="Comma 45 2 3" xfId="3749" xr:uid="{E529A4C8-D156-48F6-8EAD-3E7A9428B88E}"/>
    <cellStyle name="Comma 45 2 3 2" xfId="6150" xr:uid="{FF35B29A-4E5C-4B88-AEE5-A7BDDAEA21B6}"/>
    <cellStyle name="Comma 45 2 3 2 2" xfId="12137" xr:uid="{E7A49FBE-B0AF-4B98-A7C0-FC0ECDA5F903}"/>
    <cellStyle name="Comma 45 2 3 3" xfId="9825" xr:uid="{69EDEA2D-E9BB-4087-8F17-5C12D522FA24}"/>
    <cellStyle name="Comma 45 2 4" xfId="4979" xr:uid="{C3EE8D27-ADF2-45F1-A70D-DD5550C58558}"/>
    <cellStyle name="Comma 45 2 4 2" xfId="11009" xr:uid="{63B8B2D0-9BB5-41B9-BA02-212323FDE8F5}"/>
    <cellStyle name="Comma 45 2 5" xfId="8651" xr:uid="{DE176980-E29F-4199-8475-421813994663}"/>
    <cellStyle name="Comma 45 3" xfId="883" xr:uid="{867350C8-D30C-4193-890B-FD794773B177}"/>
    <cellStyle name="Comma 45 3 2" xfId="3751" xr:uid="{57C006F1-B20A-4068-8A45-5A63EE054EAC}"/>
    <cellStyle name="Comma 45 3 2 2" xfId="6152" xr:uid="{928314DC-1447-4CC0-81C8-F0E89A5BF9AF}"/>
    <cellStyle name="Comma 45 3 2 2 2" xfId="12139" xr:uid="{BB399283-181E-45CB-8D70-59EAF9464037}"/>
    <cellStyle name="Comma 45 3 2 3" xfId="9827" xr:uid="{B41668A4-1FED-44BB-9226-4C822BFC4F78}"/>
    <cellStyle name="Comma 45 3 3" xfId="4981" xr:uid="{D260098B-A81E-428E-8B79-389B945BB42C}"/>
    <cellStyle name="Comma 45 3 3 2" xfId="11011" xr:uid="{76D9796E-13D9-4FC8-B84C-82E2AF891666}"/>
    <cellStyle name="Comma 45 3 4" xfId="8653" xr:uid="{0C4F3E49-EC30-4D3F-896E-D908498001FB}"/>
    <cellStyle name="Comma 45 4" xfId="3748" xr:uid="{325F7F90-FB4B-4CE9-839A-E3331E34B995}"/>
    <cellStyle name="Comma 45 4 2" xfId="6149" xr:uid="{2CCC3FE6-B832-4113-9E47-8D0158D5A68F}"/>
    <cellStyle name="Comma 45 4 2 2" xfId="12136" xr:uid="{F70C610A-3960-40A3-8B00-F7DEC4D020AB}"/>
    <cellStyle name="Comma 45 4 3" xfId="9824" xr:uid="{C7FA1E0F-0B91-4BFB-866A-088BC1B9A42B}"/>
    <cellStyle name="Comma 45 5" xfId="4978" xr:uid="{7C95D547-5206-412E-A6EA-F29B066904DE}"/>
    <cellStyle name="Comma 45 5 2" xfId="11008" xr:uid="{B00C88DE-6339-4100-94A0-C828A5AE2266}"/>
    <cellStyle name="Comma 45 6" xfId="8650" xr:uid="{91B41D0A-8A24-4DD2-815B-591C96D5A669}"/>
    <cellStyle name="Comma 46" xfId="884" xr:uid="{1219291D-2852-4D3F-84AA-5B4357882C6D}"/>
    <cellStyle name="Comma 46 2" xfId="885" xr:uid="{279E31BF-3F7E-4E84-B510-E7FDAD63057E}"/>
    <cellStyle name="Comma 46 2 2" xfId="3753" xr:uid="{88608BC6-1365-43B9-B806-1B60D7A9C3A3}"/>
    <cellStyle name="Comma 46 2 2 2" xfId="6154" xr:uid="{F94481CD-3755-4A6A-9DE5-1A9290553700}"/>
    <cellStyle name="Comma 46 2 2 2 2" xfId="12141" xr:uid="{2F779180-3120-4560-A10E-3BB416B88447}"/>
    <cellStyle name="Comma 46 2 2 3" xfId="9829" xr:uid="{C82326B8-4D85-43E0-B625-284BC85C3556}"/>
    <cellStyle name="Comma 46 2 3" xfId="4983" xr:uid="{50730F9B-C348-4108-A65F-BE872602E577}"/>
    <cellStyle name="Comma 46 2 3 2" xfId="11013" xr:uid="{2615D90F-6304-451A-9FFE-F0514109ED49}"/>
    <cellStyle name="Comma 46 2 4" xfId="8655" xr:uid="{DED6D7AA-68D8-4253-A76C-170BBADCB1E4}"/>
    <cellStyle name="Comma 46 3" xfId="886" xr:uid="{9810F810-E0A3-4273-909B-CA141297B4F9}"/>
    <cellStyle name="Comma 46 3 2" xfId="3754" xr:uid="{D1331B4D-50F8-42F7-91CC-E4A5386E2798}"/>
    <cellStyle name="Comma 46 3 2 2" xfId="6155" xr:uid="{4ED71B67-88E7-444D-B437-070A67F96DF7}"/>
    <cellStyle name="Comma 46 3 2 2 2" xfId="12142" xr:uid="{11708157-203B-4E6B-B164-A8BB031BC8BA}"/>
    <cellStyle name="Comma 46 3 2 3" xfId="9830" xr:uid="{BF7709A5-392F-495E-A699-3BAEEE97F7BB}"/>
    <cellStyle name="Comma 46 3 3" xfId="4984" xr:uid="{0D97E047-B5FE-4270-8E6F-92CEE02CBC1F}"/>
    <cellStyle name="Comma 46 3 3 2" xfId="11014" xr:uid="{7F891EAC-D6EE-40B7-B02E-303051EB0BD3}"/>
    <cellStyle name="Comma 46 3 4" xfId="8656" xr:uid="{FF49CACE-18CA-40A6-BB6B-9544F52220B0}"/>
    <cellStyle name="Comma 46 4" xfId="3752" xr:uid="{56C1C220-32F9-4D43-A3EB-64486DA6FEFB}"/>
    <cellStyle name="Comma 46 4 2" xfId="6153" xr:uid="{4E82CFD8-3A9F-4422-AF30-8BE713A8E076}"/>
    <cellStyle name="Comma 46 4 2 2" xfId="12140" xr:uid="{34BB734C-7601-499E-B9F9-6A0E3D5D9FF3}"/>
    <cellStyle name="Comma 46 4 3" xfId="9828" xr:uid="{85C6D986-2B93-46DC-86F4-7E28A8DE0193}"/>
    <cellStyle name="Comma 46 5" xfId="4982" xr:uid="{1FAA8364-C3C2-4C39-A05A-0D0513F79647}"/>
    <cellStyle name="Comma 46 5 2" xfId="11012" xr:uid="{F0B97D93-02EE-4809-A424-E4163F1DBEC1}"/>
    <cellStyle name="Comma 46 6" xfId="8654" xr:uid="{CFD49DF6-189B-406D-90AB-A2D641EE60B4}"/>
    <cellStyle name="Comma 47" xfId="887" xr:uid="{B652DBFF-48D1-4471-8BE7-6C1C8D4148A2}"/>
    <cellStyle name="Comma 47 2" xfId="888" xr:uid="{B955133F-E7B1-4040-94DA-BE3751F3E58C}"/>
    <cellStyle name="Comma 47 2 2" xfId="3756" xr:uid="{B72B3E65-41DD-4A4E-A89F-979E5194757C}"/>
    <cellStyle name="Comma 47 2 2 2" xfId="6157" xr:uid="{E488EBF5-13AD-4447-9405-C0AC23BF9EDD}"/>
    <cellStyle name="Comma 47 2 2 2 2" xfId="12144" xr:uid="{C112E54A-5045-4DCF-BF91-6EF4F24E763A}"/>
    <cellStyle name="Comma 47 2 2 3" xfId="9832" xr:uid="{66CF0279-65FA-4F73-A599-B71A6BF1CBCD}"/>
    <cellStyle name="Comma 47 2 3" xfId="4986" xr:uid="{04CD715F-6FDB-495E-999A-99C7D60B5217}"/>
    <cellStyle name="Comma 47 2 3 2" xfId="11016" xr:uid="{383B8051-F292-4047-B60C-E7E0BA08DB3A}"/>
    <cellStyle name="Comma 47 2 4" xfId="8658" xr:uid="{D41BDA61-01D7-4850-A19F-5584F1A40CAE}"/>
    <cellStyle name="Comma 47 3" xfId="889" xr:uid="{0EDAD026-9E8F-457D-9F10-C93AB1C04654}"/>
    <cellStyle name="Comma 47 3 2" xfId="3757" xr:uid="{95CE33D2-2205-4B49-B4BE-6CA823275387}"/>
    <cellStyle name="Comma 47 3 2 2" xfId="6158" xr:uid="{0D6D9859-9475-4908-A0B8-F408EB3C06C5}"/>
    <cellStyle name="Comma 47 3 2 2 2" xfId="12145" xr:uid="{B92D119A-45CD-42E8-B238-75A32939D32A}"/>
    <cellStyle name="Comma 47 3 2 3" xfId="9833" xr:uid="{64AAF8D4-E7B9-41D6-89AE-F49506E10B4F}"/>
    <cellStyle name="Comma 47 3 3" xfId="4987" xr:uid="{5281C1AC-BBB1-475B-8984-A3CB00C89140}"/>
    <cellStyle name="Comma 47 3 3 2" xfId="11017" xr:uid="{48D9C115-7391-4F93-B0E6-B439A078042F}"/>
    <cellStyle name="Comma 47 3 4" xfId="8659" xr:uid="{6087E3A0-F9F2-41A4-AE82-F3C4F8722A2B}"/>
    <cellStyle name="Comma 47 4" xfId="3755" xr:uid="{605A0C72-DCBF-4714-9773-C8704B063FA5}"/>
    <cellStyle name="Comma 47 4 2" xfId="6156" xr:uid="{F3461D7F-CB0B-4AEF-BCF0-9FFE31B666B9}"/>
    <cellStyle name="Comma 47 4 2 2" xfId="12143" xr:uid="{0712E3A1-633F-4955-AFD7-DC32EC431199}"/>
    <cellStyle name="Comma 47 4 3" xfId="9831" xr:uid="{96E272D3-F296-42DD-A6DA-F6B6925E6D56}"/>
    <cellStyle name="Comma 47 5" xfId="4985" xr:uid="{FE46EE92-1136-46F8-84B7-B2A0A39C0AF7}"/>
    <cellStyle name="Comma 47 5 2" xfId="11015" xr:uid="{5BA34631-00C6-4F75-81C6-6DC2C28ECA25}"/>
    <cellStyle name="Comma 47 6" xfId="8657" xr:uid="{1D584E1D-08CE-481C-8747-F8E10FA19C23}"/>
    <cellStyle name="Comma 48" xfId="890" xr:uid="{FE54EB83-8D64-4C2E-A9E7-C1A9520EE316}"/>
    <cellStyle name="Comma 48 2" xfId="891" xr:uid="{1042CC74-555C-489F-B497-C955732A3E30}"/>
    <cellStyle name="Comma 48 2 2" xfId="3759" xr:uid="{51EFAA4B-39EB-4EBF-AD26-A3AC2803EEBE}"/>
    <cellStyle name="Comma 48 2 2 2" xfId="6160" xr:uid="{6125C2B6-4465-41C7-903D-511818CBD359}"/>
    <cellStyle name="Comma 48 2 2 2 2" xfId="12147" xr:uid="{580A09F4-046F-4C7F-A170-D3BF7E847D70}"/>
    <cellStyle name="Comma 48 2 2 3" xfId="9835" xr:uid="{0FC537CC-CBB2-4AAF-BE12-23A817069CCE}"/>
    <cellStyle name="Comma 48 2 3" xfId="4989" xr:uid="{6723722C-6D26-4AB8-AC1F-2056A47433B4}"/>
    <cellStyle name="Comma 48 2 3 2" xfId="11019" xr:uid="{0BE558CB-3015-4E03-9DD7-554DD3957770}"/>
    <cellStyle name="Comma 48 2 4" xfId="8661" xr:uid="{783F0A61-8533-41A2-9DF7-E19FB5255255}"/>
    <cellStyle name="Comma 48 3" xfId="892" xr:uid="{A664FA54-9069-4CFA-8530-E8B3E9005FF3}"/>
    <cellStyle name="Comma 48 3 2" xfId="3760" xr:uid="{3298898E-A6B1-4DA3-9888-5AF72347384D}"/>
    <cellStyle name="Comma 48 3 2 2" xfId="6161" xr:uid="{7BE290F9-ED06-455B-9981-76324A4D7921}"/>
    <cellStyle name="Comma 48 3 2 2 2" xfId="12148" xr:uid="{EE5B3D77-B207-46EF-A672-D1505862A889}"/>
    <cellStyle name="Comma 48 3 2 3" xfId="9836" xr:uid="{98B13B1E-B7E7-4CE5-B287-CF0074CA2668}"/>
    <cellStyle name="Comma 48 3 3" xfId="4990" xr:uid="{A6AE6703-5293-4432-8DE1-A70BBC1FEECA}"/>
    <cellStyle name="Comma 48 3 3 2" xfId="11020" xr:uid="{FB442C19-66DF-4A83-991F-BA5905A44532}"/>
    <cellStyle name="Comma 48 3 4" xfId="8662" xr:uid="{C9E29D56-4443-4B2D-945E-1C2F4CB377A0}"/>
    <cellStyle name="Comma 48 4" xfId="3758" xr:uid="{B1F0E47D-5AB2-40E3-A8B3-3B823551C829}"/>
    <cellStyle name="Comma 48 4 2" xfId="6159" xr:uid="{22BDA606-7ED6-404B-8F90-340D1F7023A4}"/>
    <cellStyle name="Comma 48 4 2 2" xfId="12146" xr:uid="{E696CF26-2F97-41C4-9AC1-A21DB3446C16}"/>
    <cellStyle name="Comma 48 4 3" xfId="9834" xr:uid="{1A69C103-7620-47A3-880B-DCC43968FEB2}"/>
    <cellStyle name="Comma 48 5" xfId="4988" xr:uid="{0D5B2D74-8CDC-4EF6-800E-CBD7ED27F63B}"/>
    <cellStyle name="Comma 48 5 2" xfId="11018" xr:uid="{BF23E0B6-A0A6-453E-8E4A-61AD3708966E}"/>
    <cellStyle name="Comma 48 6" xfId="8660" xr:uid="{8B85B9C1-B524-402B-BDFD-776CCA7300BE}"/>
    <cellStyle name="Comma 49" xfId="893" xr:uid="{0B330277-38D2-43EE-A42B-81E7C69918B2}"/>
    <cellStyle name="Comma 49 2" xfId="894" xr:uid="{66D2A935-E5B9-4D0D-BA57-9773F5861C11}"/>
    <cellStyle name="Comma 49 2 2" xfId="3762" xr:uid="{7CFB07FE-DB05-4626-A4E3-E2702213B91A}"/>
    <cellStyle name="Comma 49 2 2 2" xfId="6163" xr:uid="{D43B4E3F-004F-4569-A63C-F782F38A19AB}"/>
    <cellStyle name="Comma 49 2 2 2 2" xfId="12150" xr:uid="{72E04043-6813-4662-9798-6D9EDC225A60}"/>
    <cellStyle name="Comma 49 2 2 3" xfId="9838" xr:uid="{CF1EA505-32D0-4784-B1AC-DF17291620D2}"/>
    <cellStyle name="Comma 49 2 3" xfId="4992" xr:uid="{E8C62A90-3EB5-4CAF-B6E8-7F6B3E1A5CA6}"/>
    <cellStyle name="Comma 49 2 3 2" xfId="11022" xr:uid="{7B1A72FB-1A96-44F9-B6A5-A0723703807F}"/>
    <cellStyle name="Comma 49 2 4" xfId="8664" xr:uid="{EDF431C0-461B-47EC-97C3-763EB4FF2500}"/>
    <cellStyle name="Comma 49 3" xfId="895" xr:uid="{B38B7BA3-0328-4ADD-8B7B-11ABF7AAE8DC}"/>
    <cellStyle name="Comma 49 3 2" xfId="3763" xr:uid="{5993F095-4D3E-4898-B9B7-8A4FF9B01F95}"/>
    <cellStyle name="Comma 49 3 2 2" xfId="6164" xr:uid="{12524C41-6CD4-40D1-8C9C-1D4940548B49}"/>
    <cellStyle name="Comma 49 3 2 2 2" xfId="12151" xr:uid="{F89477A9-351F-406B-A710-B404DFF651D9}"/>
    <cellStyle name="Comma 49 3 2 3" xfId="9839" xr:uid="{13710D6A-E002-4DC6-BC64-510DE8286BC3}"/>
    <cellStyle name="Comma 49 3 3" xfId="4993" xr:uid="{EF532FCE-B559-42CC-9226-62CDACE6018C}"/>
    <cellStyle name="Comma 49 3 3 2" xfId="11023" xr:uid="{742718E5-861F-4470-8A6A-B952FE4E0727}"/>
    <cellStyle name="Comma 49 3 4" xfId="8665" xr:uid="{66282722-B920-4605-9D20-4FD3EC502FE0}"/>
    <cellStyle name="Comma 49 4" xfId="3761" xr:uid="{7CABC74F-B202-456C-9B03-AF0D6AE94A0B}"/>
    <cellStyle name="Comma 49 4 2" xfId="6162" xr:uid="{E2B51CF6-2577-4ED7-9094-A3361F773290}"/>
    <cellStyle name="Comma 49 4 2 2" xfId="12149" xr:uid="{A79807A4-ED4A-403E-8284-79F7C171B8CB}"/>
    <cellStyle name="Comma 49 4 3" xfId="9837" xr:uid="{146F0D4F-F4B2-4897-877B-12761E0E1016}"/>
    <cellStyle name="Comma 49 5" xfId="4991" xr:uid="{482E2E39-2C35-412B-A715-8B2A4D4F7D54}"/>
    <cellStyle name="Comma 49 5 2" xfId="11021" xr:uid="{3BAE474D-DBD4-4B02-8890-0107C18464B7}"/>
    <cellStyle name="Comma 49 6" xfId="8663" xr:uid="{5F108CFE-A620-4C2C-B945-287F9E28D981}"/>
    <cellStyle name="Comma 5" xfId="9" xr:uid="{00000000-0005-0000-0000-000009000000}"/>
    <cellStyle name="Comma 5 10" xfId="896" xr:uid="{D0D82BA2-5685-4A90-93A0-08B65C3CB353}"/>
    <cellStyle name="Comma 5 10 2" xfId="897" xr:uid="{31B923CE-D685-423F-8F3C-7E8E0E745F79}"/>
    <cellStyle name="Comma 5 10 2 2" xfId="3765" xr:uid="{F41229C0-2663-49BE-A7A0-8ADECCB1EEAB}"/>
    <cellStyle name="Comma 5 10 2 2 2" xfId="6166" xr:uid="{E452A0B4-EF53-4F97-9164-052C62FD5467}"/>
    <cellStyle name="Comma 5 10 2 2 2 2" xfId="12153" xr:uid="{AE5B3DDF-E1EC-49E1-B071-AE472CE05CAC}"/>
    <cellStyle name="Comma 5 10 2 2 3" xfId="9841" xr:uid="{9E4B821D-8F6B-4F67-B5C4-03EC91D6A735}"/>
    <cellStyle name="Comma 5 10 2 3" xfId="4995" xr:uid="{994A4A4B-C6A9-45FD-B61C-574A29734C5D}"/>
    <cellStyle name="Comma 5 10 2 3 2" xfId="11025" xr:uid="{52E1ED90-C194-4B01-A17C-47D55C05F552}"/>
    <cellStyle name="Comma 5 10 2 4" xfId="8667" xr:uid="{EDA00732-BBCC-492E-AFB0-347F3650297F}"/>
    <cellStyle name="Comma 5 10 3" xfId="898" xr:uid="{7CB4BD9F-8702-4766-BB41-3BB2C4BE8606}"/>
    <cellStyle name="Comma 5 10 3 2" xfId="3766" xr:uid="{D3F75519-EB81-4408-B743-368521EFB987}"/>
    <cellStyle name="Comma 5 10 3 2 2" xfId="6167" xr:uid="{4F504CC0-E1C9-4ABF-8E3B-9194C0622201}"/>
    <cellStyle name="Comma 5 10 3 2 2 2" xfId="12154" xr:uid="{A4AF72EA-BCFE-4405-A959-A55098FF6BDF}"/>
    <cellStyle name="Comma 5 10 3 2 3" xfId="9842" xr:uid="{1E19D85E-1A6F-4C09-89FB-943796727F3C}"/>
    <cellStyle name="Comma 5 10 3 3" xfId="4996" xr:uid="{F287C24C-96E0-4016-9F5C-DB422A27D704}"/>
    <cellStyle name="Comma 5 10 3 3 2" xfId="11026" xr:uid="{24CEA190-99EA-4378-A1A9-758A837EC202}"/>
    <cellStyle name="Comma 5 10 3 4" xfId="8668" xr:uid="{4E7005FD-B12A-48BA-8C3A-A9257C29A0D4}"/>
    <cellStyle name="Comma 5 10 4" xfId="3764" xr:uid="{9284A9B6-40A8-40CB-9F2E-322962A4F160}"/>
    <cellStyle name="Comma 5 10 4 2" xfId="6165" xr:uid="{A4D49A2C-D948-4EC0-A52D-97A575B8669B}"/>
    <cellStyle name="Comma 5 10 4 2 2" xfId="12152" xr:uid="{320EE45A-7335-4668-A8F8-04F858D380DA}"/>
    <cellStyle name="Comma 5 10 4 3" xfId="9840" xr:uid="{1071CAD7-9EAB-42A6-A145-29D9A4823070}"/>
    <cellStyle name="Comma 5 10 5" xfId="4994" xr:uid="{5C6C5A73-C5B9-4DAA-B84B-B35A6B7CD2CA}"/>
    <cellStyle name="Comma 5 10 5 2" xfId="11024" xr:uid="{45E087E0-2C96-4795-B889-6CD01F8083FE}"/>
    <cellStyle name="Comma 5 10 6" xfId="8666" xr:uid="{B20D02D0-99E8-4742-8770-4EE0D56AECDE}"/>
    <cellStyle name="Comma 5 11" xfId="899" xr:uid="{124E0E15-16EE-4269-B899-3C645AA9DA64}"/>
    <cellStyle name="Comma 5 11 2" xfId="3767" xr:uid="{D22A3B34-B15B-456B-8C32-C104BEAD1710}"/>
    <cellStyle name="Comma 5 11 2 2" xfId="6168" xr:uid="{EBF1D005-0A39-4426-BB88-A34D04312CBB}"/>
    <cellStyle name="Comma 5 11 2 2 2" xfId="12155" xr:uid="{2F7E51B0-BBD9-41F7-B02C-2E783E72651F}"/>
    <cellStyle name="Comma 5 11 2 3" xfId="9843" xr:uid="{6B131849-F105-48EC-9E19-66F42648C68D}"/>
    <cellStyle name="Comma 5 11 3" xfId="4997" xr:uid="{3E94EC39-04F6-4BC6-9A4E-B96FB70AC760}"/>
    <cellStyle name="Comma 5 11 3 2" xfId="11027" xr:uid="{3897FD2D-0103-4EB9-B580-B4CFDA2DA388}"/>
    <cellStyle name="Comma 5 11 4" xfId="8669" xr:uid="{0105CEE1-52FE-47E8-BC85-29D9C8669018}"/>
    <cellStyle name="Comma 5 12" xfId="900" xr:uid="{7F244AD0-DA26-476C-8E6A-4F8B0D5BE487}"/>
    <cellStyle name="Comma 5 12 2" xfId="3768" xr:uid="{BC8D5938-2F8F-4CE1-B09E-37989FAD343F}"/>
    <cellStyle name="Comma 5 12 2 2" xfId="6169" xr:uid="{9F33DFC5-FF93-48DD-A217-275022241A0B}"/>
    <cellStyle name="Comma 5 12 2 2 2" xfId="12156" xr:uid="{C811E801-9E14-4A42-978E-CE9E702CA2AD}"/>
    <cellStyle name="Comma 5 12 2 3" xfId="9844" xr:uid="{0F341971-CD12-4F64-B552-F762B7A199CA}"/>
    <cellStyle name="Comma 5 12 3" xfId="4998" xr:uid="{FE42537B-9600-4565-B39D-C203AEF4EB72}"/>
    <cellStyle name="Comma 5 12 3 2" xfId="11028" xr:uid="{0BE05F93-58FD-40D0-85DF-EFCC63220AB7}"/>
    <cellStyle name="Comma 5 12 4" xfId="8670" xr:uid="{20A1D94E-4221-43A5-BA6D-D5415C738DD0}"/>
    <cellStyle name="Comma 5 13" xfId="2744" xr:uid="{3AF8669C-BE9E-4167-BCBF-CE1F4160CDE9}"/>
    <cellStyle name="Comma 5 13 2" xfId="4369" xr:uid="{F41F5DE5-EF35-4ECC-8390-3041957970D9}"/>
    <cellStyle name="Comma 5 13 2 2" xfId="6727" xr:uid="{61C98221-1C6F-447F-BE4F-D2D86C091925}"/>
    <cellStyle name="Comma 5 13 2 2 2" xfId="12713" xr:uid="{E7AB1217-B6F9-438B-9194-92C2BBC2C876}"/>
    <cellStyle name="Comma 5 13 2 2 2 2" xfId="17624" xr:uid="{4FFCCF3C-01EA-4F4B-9B8F-4EDAB04B36C1}"/>
    <cellStyle name="Comma 5 13 2 2 3" xfId="15424" xr:uid="{B724D7EE-4DBC-400F-A519-256FBF153BB4}"/>
    <cellStyle name="Comma 5 13 2 3" xfId="10401" xr:uid="{CD3C6829-E2C8-4A34-AA52-48685432FB61}"/>
    <cellStyle name="Comma 5 13 2 3 2" xfId="16731" xr:uid="{208B615A-F814-49F9-A374-DE74FFC2D93A}"/>
    <cellStyle name="Comma 5 13 2 4" xfId="14522" xr:uid="{2AAD9190-D813-408A-8AD9-A5FBF96955D4}"/>
    <cellStyle name="Comma 5 13 3" xfId="5593" xr:uid="{194C6148-3297-46A7-B6E8-632F54D591DA}"/>
    <cellStyle name="Comma 5 13 3 2" xfId="11580" xr:uid="{18D5E733-4C47-466B-A8BA-9B76D3E7A111}"/>
    <cellStyle name="Comma 5 13 3 2 2" xfId="17195" xr:uid="{37BC515F-6F90-41B8-A1A2-6DD137839AB5}"/>
    <cellStyle name="Comma 5 13 3 3" xfId="14995" xr:uid="{7901B1C8-92B9-4A84-96DA-E823F5D13F06}"/>
    <cellStyle name="Comma 5 13 4" xfId="9266" xr:uid="{F56F77E7-B739-41C3-AD8B-3126DA17F962}"/>
    <cellStyle name="Comma 5 13 4 2" xfId="16304" xr:uid="{2EA80647-1307-4DF3-BF8A-1FA505A4B406}"/>
    <cellStyle name="Comma 5 13 5" xfId="14077" xr:uid="{68934C6B-C584-4E93-8D3A-0962314AE327}"/>
    <cellStyle name="Comma 5 14" xfId="3336" xr:uid="{E89DD7BD-4C26-4C4F-AE3E-FFA38F89591D}"/>
    <cellStyle name="Comma 5 14 2" xfId="5737" xr:uid="{2D5E6E54-F5FA-4073-B93D-8FF9B3E9582A}"/>
    <cellStyle name="Comma 5 14 2 2" xfId="11724" xr:uid="{21C43B67-2F76-418C-B6A3-8394B633CD64}"/>
    <cellStyle name="Comma 5 14 3" xfId="9412" xr:uid="{E9ADD229-530C-46E4-9EB3-15280FA28CB3}"/>
    <cellStyle name="Comma 5 15" xfId="4567" xr:uid="{169E8A37-0FA5-47AD-8975-B5A16F407B7B}"/>
    <cellStyle name="Comma 5 15 2" xfId="10597" xr:uid="{118B4453-ECDF-499F-85D2-E60EC493DF2B}"/>
    <cellStyle name="Comma 5 16" xfId="7363" xr:uid="{B473A7B7-DEEA-42D2-A58E-4ED524CC9DBF}"/>
    <cellStyle name="Comma 5 16 2" xfId="13034" xr:uid="{689A438F-7EBB-413C-8EAA-E95376BEEEE6}"/>
    <cellStyle name="Comma 5 16 2 2" xfId="17931" xr:uid="{9C53021B-EE50-475F-8812-603B019879D1}"/>
    <cellStyle name="Comma 5 16 3" xfId="15733" xr:uid="{646D1A29-1D27-4780-BF0C-0C4FAE6F7019}"/>
    <cellStyle name="Comma 5 17" xfId="8238" xr:uid="{A2EFAA3A-4F09-4080-9056-25D099FF8AA4}"/>
    <cellStyle name="Comma 5 18" xfId="18388" xr:uid="{84A9FC2D-3236-4514-A9AF-62DE1F119F2B}"/>
    <cellStyle name="Comma 5 18 2" xfId="19922" xr:uid="{AA49F7EF-DFEE-4109-88C8-DC26E7374EEA}"/>
    <cellStyle name="Comma 5 19" xfId="50" xr:uid="{90034EF1-C1C9-4B88-A2EA-364377BABE89}"/>
    <cellStyle name="Comma 5 2" xfId="901" xr:uid="{3375B26E-2C6B-4D9C-95F3-DF3DF59A0029}"/>
    <cellStyle name="Comma 5 2 10" xfId="18456" xr:uid="{0A5882EF-3DA1-470D-B09F-3350FB65FF50}"/>
    <cellStyle name="Comma 5 2 10 2" xfId="20070" xr:uid="{AB2286E6-141A-4D5B-A477-2DFB2C5D682D}"/>
    <cellStyle name="Comma 5 2 11" xfId="18924" xr:uid="{80B40A73-B7F3-4968-82D1-0BD5AF674658}"/>
    <cellStyle name="Comma 5 2 2" xfId="902" xr:uid="{0AB0CBC6-62B3-4AC0-8254-4FA3D026CF84}"/>
    <cellStyle name="Comma 5 2 2 2" xfId="903" xr:uid="{E88766A2-A41A-452F-BA19-24C1D0A08BEC}"/>
    <cellStyle name="Comma 5 2 2 2 2" xfId="904" xr:uid="{7890C8E5-7366-4061-92EC-3E4E2D9EA16A}"/>
    <cellStyle name="Comma 5 2 2 2 3" xfId="3771" xr:uid="{E08CB437-337D-4058-9745-355B6C212A1B}"/>
    <cellStyle name="Comma 5 2 2 2 3 2" xfId="6172" xr:uid="{E1927BC9-57C6-4A64-A28A-E1A1126AD7FF}"/>
    <cellStyle name="Comma 5 2 2 2 3 2 2" xfId="12159" xr:uid="{4F9AF008-29F0-43FD-B651-FE7680CEEF76}"/>
    <cellStyle name="Comma 5 2 2 2 3 3" xfId="9847" xr:uid="{1493D9EB-948C-4C93-9132-C7242B357E22}"/>
    <cellStyle name="Comma 5 2 2 2 4" xfId="5001" xr:uid="{749676F0-A5BA-43FB-9972-06B115FB4459}"/>
    <cellStyle name="Comma 5 2 2 2 4 2" xfId="11031" xr:uid="{593B9D2E-3446-42EB-A172-40BB13753D7C}"/>
    <cellStyle name="Comma 5 2 2 2 5" xfId="8673" xr:uid="{6D732C6A-E35F-47EF-826C-9A0F30BB3741}"/>
    <cellStyle name="Comma 5 2 2 3" xfId="905" xr:uid="{FC0D73AE-5C57-49CA-B249-41EF35C52439}"/>
    <cellStyle name="Comma 5 2 2 3 2" xfId="3772" xr:uid="{9555942C-A845-4B8E-A569-4793FF988406}"/>
    <cellStyle name="Comma 5 2 2 3 2 2" xfId="6173" xr:uid="{D36B43F3-BAB0-4C6E-8F76-710291DEB376}"/>
    <cellStyle name="Comma 5 2 2 3 2 2 2" xfId="12160" xr:uid="{734DB6FC-F355-4790-BDC6-FB521A84421F}"/>
    <cellStyle name="Comma 5 2 2 3 2 3" xfId="9848" xr:uid="{D19040A8-4CBF-44FF-893E-4613F149721A}"/>
    <cellStyle name="Comma 5 2 2 3 3" xfId="5002" xr:uid="{8AB911D3-2F27-4686-AFFE-A064CB3AE0A3}"/>
    <cellStyle name="Comma 5 2 2 3 3 2" xfId="11032" xr:uid="{5BDE444B-20D6-4D9F-B544-357E4BD58001}"/>
    <cellStyle name="Comma 5 2 2 3 4" xfId="8674" xr:uid="{D0486167-802C-4E77-8448-0172B2CEC6B7}"/>
    <cellStyle name="Comma 5 2 2 4" xfId="3770" xr:uid="{5168C057-8B33-4395-A4E2-AAE5AACE741D}"/>
    <cellStyle name="Comma 5 2 2 4 2" xfId="6171" xr:uid="{6DE5EF95-DA55-47A0-BFD0-851A77DDA3B7}"/>
    <cellStyle name="Comma 5 2 2 4 2 2" xfId="12158" xr:uid="{4AE09D6F-40E6-41A8-8202-0959F674A4B1}"/>
    <cellStyle name="Comma 5 2 2 4 3" xfId="9846" xr:uid="{9C4ECB61-7480-4E27-B35F-A88782385739}"/>
    <cellStyle name="Comma 5 2 2 5" xfId="5000" xr:uid="{4158D839-BC15-4ACA-8D1A-ECFE5436C64B}"/>
    <cellStyle name="Comma 5 2 2 5 2" xfId="11030" xr:uid="{BBA76E0F-0E0B-4856-85E2-A4CF80FC2F82}"/>
    <cellStyle name="Comma 5 2 2 6" xfId="8672" xr:uid="{A06B7B0B-2693-4F7C-B4C6-8B4F2DFCD34A}"/>
    <cellStyle name="Comma 5 2 2 7" xfId="20071" xr:uid="{10C3666A-B63B-4BC2-96DB-E90E5B81699F}"/>
    <cellStyle name="Comma 5 2 2 8" xfId="19398" xr:uid="{6E161C5F-1D63-4CEB-BAAC-8E487F55D9F6}"/>
    <cellStyle name="Comma 5 2 3" xfId="906" xr:uid="{38833C28-51E5-46B5-B50B-AA87385A1873}"/>
    <cellStyle name="Comma 5 2 3 2" xfId="907" xr:uid="{7EF7D840-B034-4A7B-8C49-D3CADF5B7AE3}"/>
    <cellStyle name="Comma 5 2 3 3" xfId="3773" xr:uid="{DEFAB5E8-C530-42FD-A6E9-FBE2480A1A0C}"/>
    <cellStyle name="Comma 5 2 3 3 2" xfId="6174" xr:uid="{F3AEDB86-CB73-441D-8EFC-5913489B73D5}"/>
    <cellStyle name="Comma 5 2 3 3 2 2" xfId="12161" xr:uid="{2609D643-8237-427E-99DC-EC9B38BCECF7}"/>
    <cellStyle name="Comma 5 2 3 3 3" xfId="9849" xr:uid="{69F0559E-D5CD-43EE-891F-E742CD8EC368}"/>
    <cellStyle name="Comma 5 2 3 4" xfId="5003" xr:uid="{8AF9AB55-7975-422B-BF7D-A64DEB479460}"/>
    <cellStyle name="Comma 5 2 3 4 2" xfId="11033" xr:uid="{017AA197-7B1E-40F9-812D-2820AD62410C}"/>
    <cellStyle name="Comma 5 2 3 5" xfId="8675" xr:uid="{469FBC98-E3D9-4E11-BE66-1BEEF2ED77E4}"/>
    <cellStyle name="Comma 5 2 4" xfId="908" xr:uid="{F060A154-BFE2-488E-AEB5-7A2ED46C5B27}"/>
    <cellStyle name="Comma 5 2 4 2" xfId="3774" xr:uid="{84B66F44-A3A4-4A8B-AF93-2BBE0068E508}"/>
    <cellStyle name="Comma 5 2 4 2 2" xfId="6175" xr:uid="{8D43F3B7-2074-4441-BE20-6ECEA4C4EBFA}"/>
    <cellStyle name="Comma 5 2 4 2 2 2" xfId="12162" xr:uid="{77CD103A-EE26-4257-8061-90B21EA28FAA}"/>
    <cellStyle name="Comma 5 2 4 2 3" xfId="9850" xr:uid="{812390BC-AEC8-41B6-897A-EEC6C39F911D}"/>
    <cellStyle name="Comma 5 2 4 3" xfId="5004" xr:uid="{D88D4BF8-4491-427C-8667-4F71617FE0B3}"/>
    <cellStyle name="Comma 5 2 4 3 2" xfId="11034" xr:uid="{8E9F3BE6-7A9E-4AEA-860F-CF99A6690BFB}"/>
    <cellStyle name="Comma 5 2 4 4" xfId="8676" xr:uid="{B54244EA-D47B-4089-B493-347D8A35BF3C}"/>
    <cellStyle name="Comma 5 2 5" xfId="909" xr:uid="{784ED448-211C-4A13-B454-B2E6DA75E280}"/>
    <cellStyle name="Comma 5 2 5 2" xfId="3775" xr:uid="{38EC1BA0-85A9-4E0A-B190-3FD525704525}"/>
    <cellStyle name="Comma 5 2 5 2 2" xfId="6176" xr:uid="{43B67E58-8900-4906-BC44-34DB20E12E6D}"/>
    <cellStyle name="Comma 5 2 5 2 2 2" xfId="12163" xr:uid="{DFAF3163-6773-4336-8308-18EC12701DB5}"/>
    <cellStyle name="Comma 5 2 5 2 3" xfId="9851" xr:uid="{BA581F70-DE24-4FFA-97E6-2CAAA8568CA8}"/>
    <cellStyle name="Comma 5 2 5 3" xfId="5005" xr:uid="{84C137E4-CF5C-4205-9B6B-2D645CE6591C}"/>
    <cellStyle name="Comma 5 2 5 3 2" xfId="11035" xr:uid="{1112C85D-6508-424A-9A1A-044F9A1D418C}"/>
    <cellStyle name="Comma 5 2 5 4" xfId="8677" xr:uid="{53F4FDE3-DA71-4602-B4E3-B83FD3B99C42}"/>
    <cellStyle name="Comma 5 2 6" xfId="3769" xr:uid="{68C8A537-8A81-4B0B-B575-65D6AF5E1CD1}"/>
    <cellStyle name="Comma 5 2 6 2" xfId="6170" xr:uid="{21C645DA-ABAD-43E5-AEFC-3BEF7DB5A289}"/>
    <cellStyle name="Comma 5 2 6 2 2" xfId="12157" xr:uid="{FF8A99F1-E3FF-4FFC-BE70-F9AEF5D53D47}"/>
    <cellStyle name="Comma 5 2 6 3" xfId="9845" xr:uid="{5F21D8C0-039E-4238-9686-E73171C728C3}"/>
    <cellStyle name="Comma 5 2 7" xfId="4999" xr:uid="{7293BAFC-197B-4491-B971-5361C31AF81E}"/>
    <cellStyle name="Comma 5 2 7 2" xfId="11029" xr:uid="{2CD8DEFA-92E0-4337-8F94-58D9CE00581E}"/>
    <cellStyle name="Comma 5 2 8" xfId="7996" xr:uid="{F2F3039A-8610-4AEA-8EB5-6CECE038015C}"/>
    <cellStyle name="Comma 5 2 8 2" xfId="13142" xr:uid="{EAD7B98F-38ED-469A-B6CE-EF66C582BF01}"/>
    <cellStyle name="Comma 5 2 8 2 2" xfId="18035" xr:uid="{F3CC2500-1278-4528-BD15-E08243BF5003}"/>
    <cellStyle name="Comma 5 2 8 3" xfId="15846" xr:uid="{E29456BD-2826-4882-B783-254349B4779E}"/>
    <cellStyle name="Comma 5 2 9" xfId="8671" xr:uid="{49BFFDBA-D17A-440D-9072-A771DF810E6D}"/>
    <cellStyle name="Comma 5 3" xfId="910" xr:uid="{C3AACA10-BF0C-4657-A517-83CA9AA5F3A8}"/>
    <cellStyle name="Comma 5 3 10" xfId="18770" xr:uid="{59BF96B4-CDFB-4C65-A38B-A2C0EFD3259A}"/>
    <cellStyle name="Comma 5 3 2" xfId="911" xr:uid="{78CECCF8-C6E9-4EF0-97A0-191A2D6812DE}"/>
    <cellStyle name="Comma 5 3 2 2" xfId="912" xr:uid="{D741B7BC-81FE-4573-8431-7E05A910CC11}"/>
    <cellStyle name="Comma 5 3 2 3" xfId="3777" xr:uid="{8F2CE609-35A2-4C25-A20C-EF6F272AA9B4}"/>
    <cellStyle name="Comma 5 3 2 3 2" xfId="6178" xr:uid="{AD48754F-1F68-475C-A01B-875500A5B77E}"/>
    <cellStyle name="Comma 5 3 2 3 2 2" xfId="12165" xr:uid="{CAB7BA97-BC30-418A-B010-1787B4422C97}"/>
    <cellStyle name="Comma 5 3 2 3 3" xfId="9853" xr:uid="{8575C41D-79F3-48CA-A85B-145EB75EC16E}"/>
    <cellStyle name="Comma 5 3 2 4" xfId="5007" xr:uid="{4A51A10A-5633-486B-81AA-B56A69894BC0}"/>
    <cellStyle name="Comma 5 3 2 4 2" xfId="11037" xr:uid="{D0358654-DB16-45AC-ABCB-D3248A28E945}"/>
    <cellStyle name="Comma 5 3 2 5" xfId="8679" xr:uid="{E791B855-F65A-410C-A267-D04B9785C4F9}"/>
    <cellStyle name="Comma 5 3 2 6" xfId="20073" xr:uid="{3F4A1BED-1928-40BB-86D3-074FDE87F67A}"/>
    <cellStyle name="Comma 5 3 2 7" xfId="19337" xr:uid="{7BF88EF8-2B42-4E16-B088-B0FDEEE79323}"/>
    <cellStyle name="Comma 5 3 3" xfId="913" xr:uid="{50DA858C-014F-4C90-9977-53D6C33DF687}"/>
    <cellStyle name="Comma 5 3 3 2" xfId="19873" xr:uid="{62654497-86EE-4B16-9A83-6B0F54CF1C98}"/>
    <cellStyle name="Comma 5 3 3 3" xfId="20074" xr:uid="{46E2CEA5-7016-4780-B4F7-73D95422C4A6}"/>
    <cellStyle name="Comma 5 3 3 4" xfId="19547" xr:uid="{77EF3C59-6FFF-4F31-8A9C-F71FE0430178}"/>
    <cellStyle name="Comma 5 3 4" xfId="914" xr:uid="{DE3AD774-D5A1-4771-ACFB-4F7F7D9193EF}"/>
    <cellStyle name="Comma 5 3 4 2" xfId="3778" xr:uid="{48863CD7-A62E-499C-ADAB-B9DE4B174FE3}"/>
    <cellStyle name="Comma 5 3 4 2 2" xfId="6179" xr:uid="{0548A837-DEE1-4F96-92AA-4251A75C1FD0}"/>
    <cellStyle name="Comma 5 3 4 2 2 2" xfId="12166" xr:uid="{91C0242F-B0D0-4F08-87B4-0B0D4B4764A6}"/>
    <cellStyle name="Comma 5 3 4 2 3" xfId="9854" xr:uid="{C38E1BF5-5375-4344-BEE2-896714288F3D}"/>
    <cellStyle name="Comma 5 3 4 3" xfId="5008" xr:uid="{90681B28-0611-4A95-BC96-19985862EA5A}"/>
    <cellStyle name="Comma 5 3 4 3 2" xfId="11038" xr:uid="{30566B3C-15F3-4EF7-B7CC-3821A20FC522}"/>
    <cellStyle name="Comma 5 3 4 4" xfId="8680" xr:uid="{FB97ED73-7010-4721-88A1-D6A9E760B5E8}"/>
    <cellStyle name="Comma 5 3 4 5" xfId="20075" xr:uid="{E6B734E8-BFFE-4BB6-B5DE-A7FFB9CAEA68}"/>
    <cellStyle name="Comma 5 3 4 6" xfId="19811" xr:uid="{08CBF68A-4327-4951-B2C8-9829FC06CE10}"/>
    <cellStyle name="Comma 5 3 5" xfId="3776" xr:uid="{21D225C2-9954-4D65-9EDB-99C52A6EFBBC}"/>
    <cellStyle name="Comma 5 3 5 2" xfId="6177" xr:uid="{D1745AEF-A8FB-4946-B877-8EE091490A61}"/>
    <cellStyle name="Comma 5 3 5 2 2" xfId="12164" xr:uid="{E7964F5C-FC52-4D5C-8183-57FAC140D20A}"/>
    <cellStyle name="Comma 5 3 5 3" xfId="9852" xr:uid="{BF95CA5A-A83A-4560-98B0-651633AF4E95}"/>
    <cellStyle name="Comma 5 3 6" xfId="5006" xr:uid="{33E480C9-124E-4285-A43C-862CE8EF39E6}"/>
    <cellStyle name="Comma 5 3 6 2" xfId="11036" xr:uid="{067583FB-9505-4462-AE23-12BDA7FE110E}"/>
    <cellStyle name="Comma 5 3 7" xfId="8678" xr:uid="{702580E4-D138-4010-8F17-242C8F4D0E12}"/>
    <cellStyle name="Comma 5 3 8" xfId="13440" xr:uid="{45A4D413-6080-4AA6-9A5A-C8C2373CB2F2}"/>
    <cellStyle name="Comma 5 3 9" xfId="18448" xr:uid="{A4FB8BE9-B6D6-479F-B3FF-9DA8B248592F}"/>
    <cellStyle name="Comma 5 3 9 2" xfId="20072" xr:uid="{3BB74076-FA47-4BFD-B7E0-840C13C0A564}"/>
    <cellStyle name="Comma 5 4" xfId="915" xr:uid="{681F3A3C-919A-41EE-80CF-1AAE57C607CC}"/>
    <cellStyle name="Comma 5 4 2" xfId="916" xr:uid="{799E46CF-FC21-4531-B0B2-3AC577AB789F}"/>
    <cellStyle name="Comma 5 4 2 2" xfId="917" xr:uid="{793F6D15-9FFA-4DCB-973F-F4D75D892AE0}"/>
    <cellStyle name="Comma 5 4 2 2 2" xfId="3781" xr:uid="{DB9F9154-9012-435D-8793-96B112C0388B}"/>
    <cellStyle name="Comma 5 4 2 2 2 2" xfId="6182" xr:uid="{92EDD311-D1FC-4169-9621-CFE423C512DD}"/>
    <cellStyle name="Comma 5 4 2 2 2 2 2" xfId="12169" xr:uid="{C0771B1E-229A-4005-93E0-903DA2E8A3EC}"/>
    <cellStyle name="Comma 5 4 2 2 2 3" xfId="9857" xr:uid="{CA682319-EE0A-4598-8ADA-2E7DAAB2168A}"/>
    <cellStyle name="Comma 5 4 2 2 3" xfId="5011" xr:uid="{D7809653-B5D0-46D1-8F24-2EAE60E834ED}"/>
    <cellStyle name="Comma 5 4 2 2 3 2" xfId="11041" xr:uid="{6F6C1F7B-41D2-45D1-A080-F0A0392E7403}"/>
    <cellStyle name="Comma 5 4 2 2 4" xfId="8683" xr:uid="{AF1139B2-5E95-4F2E-967A-C2B8DCA5ACBD}"/>
    <cellStyle name="Comma 5 4 2 2 5" xfId="20078" xr:uid="{78D4E475-66CB-4029-93DC-72B86F3B4470}"/>
    <cellStyle name="Comma 5 4 2 2 6" xfId="19882" xr:uid="{E329034A-BB5A-4621-A0D1-CFB4ED884DF4}"/>
    <cellStyle name="Comma 5 4 2 3" xfId="3780" xr:uid="{40F68671-9B37-4ED3-9EFE-285B07F6D597}"/>
    <cellStyle name="Comma 5 4 2 3 2" xfId="6181" xr:uid="{A0D850C9-C974-40D7-A746-2D844D69C2AE}"/>
    <cellStyle name="Comma 5 4 2 3 2 2" xfId="12168" xr:uid="{D95324C7-1370-4F81-BA90-D19AEFFF2B9E}"/>
    <cellStyle name="Comma 5 4 2 3 3" xfId="9856" xr:uid="{A74ABB98-C3D0-43C8-8CF2-FDA04C46BFA0}"/>
    <cellStyle name="Comma 5 4 2 4" xfId="5010" xr:uid="{832AF373-5D2B-45FD-B8E9-74EECAD8699B}"/>
    <cellStyle name="Comma 5 4 2 4 2" xfId="11040" xr:uid="{5222912D-DF34-4984-80FD-1C994B2EA8E2}"/>
    <cellStyle name="Comma 5 4 2 5" xfId="8682" xr:uid="{DABB9794-38C7-4BE8-A1A1-DE5EE97A9238}"/>
    <cellStyle name="Comma 5 4 2 6" xfId="20077" xr:uid="{2940D906-B1F3-42D9-AF1C-4A43E7E052BC}"/>
    <cellStyle name="Comma 5 4 2 7" xfId="19555" xr:uid="{43E0C099-AC44-4B7F-9F36-2DC7B843E113}"/>
    <cellStyle name="Comma 5 4 3" xfId="918" xr:uid="{CD137A7C-52F2-4BC0-ADD7-64DFE92C2C87}"/>
    <cellStyle name="Comma 5 4 3 2" xfId="3782" xr:uid="{10585716-90BC-49EE-BAE4-48AB050CFFDA}"/>
    <cellStyle name="Comma 5 4 3 2 2" xfId="6183" xr:uid="{DA720B0C-E1C2-4F71-9E3A-B9239C8C023D}"/>
    <cellStyle name="Comma 5 4 3 2 2 2" xfId="12170" xr:uid="{9311B8B5-1416-430C-A92B-108818170A34}"/>
    <cellStyle name="Comma 5 4 3 2 3" xfId="9858" xr:uid="{68508971-C2F9-4340-A378-23038D72956A}"/>
    <cellStyle name="Comma 5 4 3 3" xfId="5012" xr:uid="{D6D29FA0-F41D-4122-ABA3-91916F8E1E31}"/>
    <cellStyle name="Comma 5 4 3 3 2" xfId="11042" xr:uid="{0507B8B9-3AD4-4A96-B600-00372DA7BBEA}"/>
    <cellStyle name="Comma 5 4 3 4" xfId="8684" xr:uid="{75E06BA4-7108-4C41-ADEB-95AD8404F7AA}"/>
    <cellStyle name="Comma 5 4 3 5" xfId="20079" xr:uid="{38549DD1-79C4-4929-9DED-4250253A89DE}"/>
    <cellStyle name="Comma 5 4 3 6" xfId="19819" xr:uid="{14888191-0C1C-4C6D-BCDD-55A9393C152B}"/>
    <cellStyle name="Comma 5 4 4" xfId="3779" xr:uid="{D1DF62C0-3022-4F76-9ADB-6EE05A578E4E}"/>
    <cellStyle name="Comma 5 4 4 2" xfId="6180" xr:uid="{138374A7-C0CE-4F3D-96C3-8F94AC05721A}"/>
    <cellStyle name="Comma 5 4 4 2 2" xfId="12167" xr:uid="{F7BC567F-03EB-44C8-9429-BD50323146AD}"/>
    <cellStyle name="Comma 5 4 4 3" xfId="9855" xr:uid="{15D8E5E0-0013-47E2-AFC1-CF20F6AF9818}"/>
    <cellStyle name="Comma 5 4 5" xfId="5009" xr:uid="{32BFAF7F-6D42-4FD7-9362-36C7CD9D0C13}"/>
    <cellStyle name="Comma 5 4 5 2" xfId="11039" xr:uid="{C309B992-5E32-4E14-A7BD-A550BA3231A5}"/>
    <cellStyle name="Comma 5 4 6" xfId="8681" xr:uid="{1A9E26DF-EA95-425A-A8F3-973B55FECA87}"/>
    <cellStyle name="Comma 5 4 7" xfId="18671" xr:uid="{C1794EA5-5E39-4520-8055-7022031DAFE2}"/>
    <cellStyle name="Comma 5 4 7 2" xfId="20076" xr:uid="{F2E7A24A-D16D-4051-915D-6D8CADC2966F}"/>
    <cellStyle name="Comma 5 4 8" xfId="19327" xr:uid="{618EB816-3392-46B4-8D90-C60D349E709B}"/>
    <cellStyle name="Comma 5 5" xfId="919" xr:uid="{72949922-B60D-4CCD-8F74-B184AC017254}"/>
    <cellStyle name="Comma 5 5 2" xfId="920" xr:uid="{28035E16-1240-46F0-B150-C084125F5EBE}"/>
    <cellStyle name="Comma 5 5 2 2" xfId="3784" xr:uid="{69403D1D-401F-43B1-9D95-AD1C4706C4A6}"/>
    <cellStyle name="Comma 5 5 2 2 2" xfId="6185" xr:uid="{FD022530-05B3-4F32-A715-10E00E632501}"/>
    <cellStyle name="Comma 5 5 2 2 2 2" xfId="12172" xr:uid="{8249A440-E109-4C50-97E6-33D2BD36EEAB}"/>
    <cellStyle name="Comma 5 5 2 2 3" xfId="9860" xr:uid="{45C4DD7A-B8C0-4FEF-B7AC-3BF8EF653489}"/>
    <cellStyle name="Comma 5 5 2 2 4" xfId="20438" xr:uid="{70A45C5E-AAD2-4F35-B9B4-E1C8D371C6A2}"/>
    <cellStyle name="Comma 5 5 2 2 5" xfId="19890" xr:uid="{3A31DF73-EC3C-4720-AB47-87FACE6D34F9}"/>
    <cellStyle name="Comma 5 5 2 3" xfId="5014" xr:uid="{6D3BE5A2-D23B-400D-9272-987228056721}"/>
    <cellStyle name="Comma 5 5 2 3 2" xfId="11044" xr:uid="{50BD39C3-DBBD-41D5-9A02-4CC5B7E5D21B}"/>
    <cellStyle name="Comma 5 5 2 4" xfId="8686" xr:uid="{6A27648C-71F6-4D0D-9BE2-1010E2C0679C}"/>
    <cellStyle name="Comma 5 5 2 5" xfId="20081" xr:uid="{819B293D-C050-4E78-8E39-EC120D53F742}"/>
    <cellStyle name="Comma 5 5 2 6" xfId="19563" xr:uid="{3B05AD80-54C3-46E7-AE05-9AA670430E07}"/>
    <cellStyle name="Comma 5 5 3" xfId="921" xr:uid="{342C7D4A-EDF1-4E89-9B39-044947568437}"/>
    <cellStyle name="Comma 5 5 3 2" xfId="20082" xr:uid="{F4109353-CFE7-4D3F-BF11-EA023DF33A5B}"/>
    <cellStyle name="Comma 5 5 3 3" xfId="19827" xr:uid="{F93F34C1-07A2-44C7-93F3-3C74699C0F5C}"/>
    <cellStyle name="Comma 5 5 4" xfId="3783" xr:uid="{BFBE7935-9826-4339-8CE8-182E58E83CEB}"/>
    <cellStyle name="Comma 5 5 4 2" xfId="6184" xr:uid="{37EEE33D-0365-4892-B4BB-97684073DAF6}"/>
    <cellStyle name="Comma 5 5 4 2 2" xfId="12171" xr:uid="{CBA6233A-DCED-406B-B707-7355017D3C36}"/>
    <cellStyle name="Comma 5 5 4 3" xfId="9859" xr:uid="{C7342133-BC62-431E-9946-42AE289A2C31}"/>
    <cellStyle name="Comma 5 5 5" xfId="5013" xr:uid="{FDE61D17-3C4D-4D95-B4F7-D1AE6FDE1728}"/>
    <cellStyle name="Comma 5 5 5 2" xfId="11043" xr:uid="{D5FAE56B-B5BA-4263-A41E-71ADF1346E10}"/>
    <cellStyle name="Comma 5 5 6" xfId="8685" xr:uid="{96F146A0-BDE0-4048-844C-735EF17CDB1E}"/>
    <cellStyle name="Comma 5 5 7" xfId="20080" xr:uid="{D48B0520-6CA7-4BFE-A2E9-A552326E4D61}"/>
    <cellStyle name="Comma 5 5 8" xfId="19429" xr:uid="{54185D2D-5CF0-404D-A8A2-EA0D089D1B75}"/>
    <cellStyle name="Comma 5 6" xfId="922" xr:uid="{B3A78876-4A65-47EA-8C7D-F0C4ABF265B9}"/>
    <cellStyle name="Comma 5 6 2" xfId="923" xr:uid="{D0164F7B-76B8-4DD7-A8C8-E54E289AD846}"/>
    <cellStyle name="Comma 5 6 2 2" xfId="3786" xr:uid="{AAFFA53C-F184-44C9-8193-25A1F47405C7}"/>
    <cellStyle name="Comma 5 6 2 2 2" xfId="6187" xr:uid="{7505A369-D952-46DA-A4BE-F13CC03189BA}"/>
    <cellStyle name="Comma 5 6 2 2 2 2" xfId="12174" xr:uid="{3FD26884-EF77-4FAB-B193-D57A0CF6A990}"/>
    <cellStyle name="Comma 5 6 2 2 3" xfId="9862" xr:uid="{F867E261-8C59-444D-8D99-23FA0D35E666}"/>
    <cellStyle name="Comma 5 6 2 3" xfId="5016" xr:uid="{439B5098-37EC-4671-9305-12B5D2F3C5FC}"/>
    <cellStyle name="Comma 5 6 2 3 2" xfId="11046" xr:uid="{DB74978C-DEFA-496A-B360-BB15D0D2972F}"/>
    <cellStyle name="Comma 5 6 2 4" xfId="8688" xr:uid="{02979693-A98F-4D37-9315-AEA75047307F}"/>
    <cellStyle name="Comma 5 6 2 5" xfId="20084" xr:uid="{EF73EE48-3303-42ED-A402-F17C337EC30E}"/>
    <cellStyle name="Comma 5 6 2 6" xfId="19842" xr:uid="{93B9D8B7-C47D-4020-AA7A-CF9E43875C5D}"/>
    <cellStyle name="Comma 5 6 3" xfId="924" xr:uid="{F48DE153-A7DE-4A8C-BB11-37026A9B31A3}"/>
    <cellStyle name="Comma 5 6 4" xfId="3785" xr:uid="{4FB5FBBC-58FB-43CF-80E9-D288397D5E38}"/>
    <cellStyle name="Comma 5 6 4 2" xfId="6186" xr:uid="{01D03DB6-ED46-48E1-8496-5E0DDBD65572}"/>
    <cellStyle name="Comma 5 6 4 2 2" xfId="12173" xr:uid="{77BD609E-A30F-47FB-8BF8-AC0AF8FFD495}"/>
    <cellStyle name="Comma 5 6 4 3" xfId="9861" xr:uid="{49CFE68B-93BE-4C90-9F3C-22E14C122F06}"/>
    <cellStyle name="Comma 5 6 5" xfId="5015" xr:uid="{2CD7B76D-3B17-4088-BC4F-7F0DEEA1CCBA}"/>
    <cellStyle name="Comma 5 6 5 2" xfId="11045" xr:uid="{F59E4C75-40D4-40C2-9128-61524BA459FD}"/>
    <cellStyle name="Comma 5 6 6" xfId="8687" xr:uid="{F125EACD-8629-4321-88C7-8C242E0DB215}"/>
    <cellStyle name="Comma 5 6 7" xfId="20083" xr:uid="{CBCA39DE-3590-4AE3-9E2A-F996D547D2C5}"/>
    <cellStyle name="Comma 5 6 8" xfId="19516" xr:uid="{D03CBBAE-8EB3-4B2A-BC8B-D24C438B4467}"/>
    <cellStyle name="Comma 5 7" xfId="925" xr:uid="{1374F95D-FA2F-47D3-BB26-751C28BAA386}"/>
    <cellStyle name="Comma 5 7 2" xfId="926" xr:uid="{BB148A3E-439B-46D4-9E83-D70698B70644}"/>
    <cellStyle name="Comma 5 7 2 2" xfId="3788" xr:uid="{10402090-7C33-40CC-8FBF-F7B3B53667F5}"/>
    <cellStyle name="Comma 5 7 2 2 2" xfId="6189" xr:uid="{5D622290-6DC9-49AC-9581-C3E9DD2FC451}"/>
    <cellStyle name="Comma 5 7 2 2 2 2" xfId="12176" xr:uid="{7F2D2AD7-C06A-46E5-8AA4-67D7DAA324BB}"/>
    <cellStyle name="Comma 5 7 2 2 3" xfId="9864" xr:uid="{CE2109C2-6DD5-4DE5-9D24-57692E74D1B5}"/>
    <cellStyle name="Comma 5 7 2 3" xfId="5018" xr:uid="{3040D191-159D-4109-97BC-CC46E204AF6C}"/>
    <cellStyle name="Comma 5 7 2 3 2" xfId="11048" xr:uid="{97DD090B-C95B-4F98-AFDC-4A7074B2BE95}"/>
    <cellStyle name="Comma 5 7 2 4" xfId="8690" xr:uid="{21B0AC08-8811-4C18-8F0D-EB5C0A181F47}"/>
    <cellStyle name="Comma 5 7 2 5" xfId="20086" xr:uid="{F77672E0-F140-49D9-9946-0A19BD04E831}"/>
    <cellStyle name="Comma 5 7 2 6" xfId="19906" xr:uid="{AA97697E-CF3D-4864-A358-3C5F54E1403D}"/>
    <cellStyle name="Comma 5 7 3" xfId="927" xr:uid="{ECDFA519-08EF-4E75-98D5-206022566030}"/>
    <cellStyle name="Comma 5 7 3 2" xfId="3789" xr:uid="{CE564176-68B8-4B79-A25D-1334DEA82CCB}"/>
    <cellStyle name="Comma 5 7 3 2 2" xfId="6190" xr:uid="{4EE53D58-BB11-4C85-BB9F-85A9A644C486}"/>
    <cellStyle name="Comma 5 7 3 2 2 2" xfId="12177" xr:uid="{C90D1B82-9FCB-47A7-942E-918D09E03938}"/>
    <cellStyle name="Comma 5 7 3 2 3" xfId="9865" xr:uid="{ABDE9753-737C-4EED-A908-6F7097C80698}"/>
    <cellStyle name="Comma 5 7 3 3" xfId="5019" xr:uid="{28D7D1EA-79AB-480A-9014-C7C4562C3ACD}"/>
    <cellStyle name="Comma 5 7 3 3 2" xfId="11049" xr:uid="{30229318-7500-49D0-BF06-73292C51B341}"/>
    <cellStyle name="Comma 5 7 3 4" xfId="8691" xr:uid="{ACE8B2D6-CF60-484F-B511-BCE99B4F9D03}"/>
    <cellStyle name="Comma 5 7 4" xfId="3787" xr:uid="{527CC828-5E7B-4C79-8817-E1853B5AB98F}"/>
    <cellStyle name="Comma 5 7 4 2" xfId="6188" xr:uid="{E9B474B4-B03A-4210-B906-F99FC131226C}"/>
    <cellStyle name="Comma 5 7 4 2 2" xfId="12175" xr:uid="{238B1BF8-BB5A-483D-9E2F-04118AEFE3C0}"/>
    <cellStyle name="Comma 5 7 4 3" xfId="9863" xr:uid="{08317B39-0871-4073-9192-47A603564A46}"/>
    <cellStyle name="Comma 5 7 5" xfId="5017" xr:uid="{88ABF799-F510-45F4-92B7-F9491FF71F60}"/>
    <cellStyle name="Comma 5 7 5 2" xfId="11047" xr:uid="{F946CEC1-861E-4E97-BC84-84B7C46F0229}"/>
    <cellStyle name="Comma 5 7 6" xfId="8689" xr:uid="{17FCCD2C-D01B-4C50-AAF3-C2E3B5DFABD4}"/>
    <cellStyle name="Comma 5 7 7" xfId="20085" xr:uid="{B6EE9564-7370-426F-B2E4-307848F7AB77}"/>
    <cellStyle name="Comma 5 7 8" xfId="19578" xr:uid="{3C7E780D-BFDA-4BC3-B639-CD9E29B6263F}"/>
    <cellStyle name="Comma 5 8" xfId="928" xr:uid="{6357E603-BA77-40EB-9759-0DE552D8F4F6}"/>
    <cellStyle name="Comma 5 8 2" xfId="929" xr:uid="{339A82E0-BD9F-438F-90BA-3C12190ACB1F}"/>
    <cellStyle name="Comma 5 8 2 2" xfId="3791" xr:uid="{CD8F2C24-2F8F-4CF0-96CB-71C37BA6756C}"/>
    <cellStyle name="Comma 5 8 2 2 2" xfId="6192" xr:uid="{73E269AF-35F9-4C7C-86CC-8C9C58B201E3}"/>
    <cellStyle name="Comma 5 8 2 2 2 2" xfId="12179" xr:uid="{66749CF7-0C33-4CCB-BDF3-AA91A9A69555}"/>
    <cellStyle name="Comma 5 8 2 2 3" xfId="9867" xr:uid="{564EFAC9-E9F7-4177-9CBD-76B3A8AB03C2}"/>
    <cellStyle name="Comma 5 8 2 3" xfId="5021" xr:uid="{64C04B49-B04F-4CF8-AF88-F8474F7605C8}"/>
    <cellStyle name="Comma 5 8 2 3 2" xfId="11051" xr:uid="{B67F41A7-BB5B-4E24-802B-CB3F69899956}"/>
    <cellStyle name="Comma 5 8 2 4" xfId="8693" xr:uid="{AED2D17D-50FE-4350-BA81-E1DE9AA3706E}"/>
    <cellStyle name="Comma 5 8 3" xfId="930" xr:uid="{039519A0-DA40-4BD7-9225-DEDA73287D55}"/>
    <cellStyle name="Comma 5 8 3 2" xfId="3792" xr:uid="{EACCCAD7-465F-4B97-88E2-29CD8F1927D1}"/>
    <cellStyle name="Comma 5 8 3 2 2" xfId="6193" xr:uid="{60B2C526-5506-43BA-B2E7-1F9AC6E37DA4}"/>
    <cellStyle name="Comma 5 8 3 2 2 2" xfId="12180" xr:uid="{365F37AF-C0FE-4BC9-8FF8-D9A67E14C28B}"/>
    <cellStyle name="Comma 5 8 3 2 3" xfId="9868" xr:uid="{52236B4A-4CD3-42DE-AFB4-CA80CEE15CDC}"/>
    <cellStyle name="Comma 5 8 3 3" xfId="5022" xr:uid="{6DDC6E40-D171-4223-A65A-D33BC39048AE}"/>
    <cellStyle name="Comma 5 8 3 3 2" xfId="11052" xr:uid="{AC865567-846D-4B5E-8B54-3F3DD16D54B9}"/>
    <cellStyle name="Comma 5 8 3 4" xfId="8694" xr:uid="{F69E1C75-F3A9-4421-BCAF-E5422EACE6A4}"/>
    <cellStyle name="Comma 5 8 4" xfId="3790" xr:uid="{0E043A6D-35E1-42A4-BC9C-7514B3CCD176}"/>
    <cellStyle name="Comma 5 8 4 2" xfId="6191" xr:uid="{25B65FF9-ADC0-4168-A1DA-D5E617587997}"/>
    <cellStyle name="Comma 5 8 4 2 2" xfId="12178" xr:uid="{434F3812-543D-4806-810E-C76D4EC2988D}"/>
    <cellStyle name="Comma 5 8 4 3" xfId="9866" xr:uid="{BB40C9CC-6744-4A1B-B30F-34B8BD821E77}"/>
    <cellStyle name="Comma 5 8 5" xfId="5020" xr:uid="{EE722A89-768B-4442-B7CF-B3F0353DFC6D}"/>
    <cellStyle name="Comma 5 8 5 2" xfId="11050" xr:uid="{B744EC87-C76F-43FF-B167-B7C47AF66334}"/>
    <cellStyle name="Comma 5 8 6" xfId="8692" xr:uid="{A3CAC622-F99C-42C9-B904-09A69AB92FA2}"/>
    <cellStyle name="Comma 5 8 7" xfId="20087" xr:uid="{E3BBAB7B-2AFA-4BD8-89BC-25147C9C094D}"/>
    <cellStyle name="Comma 5 8 8" xfId="19780" xr:uid="{B8853967-0590-479E-8801-AC0E74358F22}"/>
    <cellStyle name="Comma 5 9" xfId="931" xr:uid="{EC6CD9CF-76FB-416A-943B-F59FE760A5C3}"/>
    <cellStyle name="Comma 5 9 2" xfId="932" xr:uid="{A1ED3367-470F-4F0C-A012-9FE520E75E62}"/>
    <cellStyle name="Comma 5 9 2 2" xfId="3794" xr:uid="{733AFA19-9F76-4536-958C-F0069800C111}"/>
    <cellStyle name="Comma 5 9 2 2 2" xfId="6195" xr:uid="{58E92791-0FA1-491E-9164-BAA3AD5D59FD}"/>
    <cellStyle name="Comma 5 9 2 2 2 2" xfId="12182" xr:uid="{0B2437D9-156A-4000-9F4D-460BE4C53FD9}"/>
    <cellStyle name="Comma 5 9 2 2 3" xfId="9870" xr:uid="{CB7CD31F-D83E-4788-86A5-06CE3224A01E}"/>
    <cellStyle name="Comma 5 9 2 3" xfId="5024" xr:uid="{30CA7B50-C02F-4D55-A7C5-A6523127D99B}"/>
    <cellStyle name="Comma 5 9 2 3 2" xfId="11054" xr:uid="{D6056024-AD7D-40D6-9EFC-B1935B0FAFC6}"/>
    <cellStyle name="Comma 5 9 2 4" xfId="8696" xr:uid="{441A0437-B24D-4E83-AFB8-BE35CCFBD4C3}"/>
    <cellStyle name="Comma 5 9 3" xfId="933" xr:uid="{3C287901-D8B5-4D12-8E23-CCAB604A17B4}"/>
    <cellStyle name="Comma 5 9 3 2" xfId="3795" xr:uid="{03055507-D28E-41F2-9DC1-5DCCB3A1FBE2}"/>
    <cellStyle name="Comma 5 9 3 2 2" xfId="6196" xr:uid="{E17D01CA-75D4-48C5-9859-7E3BA3F086D5}"/>
    <cellStyle name="Comma 5 9 3 2 2 2" xfId="12183" xr:uid="{BFC73534-1DA1-4500-9DFB-AE93CDD8E7D5}"/>
    <cellStyle name="Comma 5 9 3 2 3" xfId="9871" xr:uid="{AF4313B7-8779-4E6D-99B8-D7B7F61B920A}"/>
    <cellStyle name="Comma 5 9 3 3" xfId="5025" xr:uid="{17E8FF78-8573-4DBE-A1E0-FD4EE9CB5719}"/>
    <cellStyle name="Comma 5 9 3 3 2" xfId="11055" xr:uid="{D1D351AA-C492-4A01-8E8A-85170C443EB4}"/>
    <cellStyle name="Comma 5 9 3 4" xfId="8697" xr:uid="{3FF1AF16-8562-4140-85F0-0C425728B0EB}"/>
    <cellStyle name="Comma 5 9 4" xfId="3793" xr:uid="{3B890206-8EE0-4520-8931-E088E6F21007}"/>
    <cellStyle name="Comma 5 9 4 2" xfId="6194" xr:uid="{1716C3A9-DC88-4ACE-A147-34A0AC7B8461}"/>
    <cellStyle name="Comma 5 9 4 2 2" xfId="12181" xr:uid="{DFA9F7F0-7255-4686-BCDC-6146D78F7647}"/>
    <cellStyle name="Comma 5 9 4 3" xfId="9869" xr:uid="{4F9B054F-DE40-432A-9DC9-9B5EF2A17012}"/>
    <cellStyle name="Comma 5 9 5" xfId="5023" xr:uid="{DFBE4B97-9D89-4446-AD1D-FBF0491A23A0}"/>
    <cellStyle name="Comma 5 9 5 2" xfId="11053" xr:uid="{1B652AA4-926C-4084-88B9-AF57CB9A5E41}"/>
    <cellStyle name="Comma 5 9 6" xfId="8695" xr:uid="{5B11E3B7-F0E2-40F4-A9EE-7D520C23C23E}"/>
    <cellStyle name="Comma 5_Sheet1" xfId="934" xr:uid="{479B8624-E58D-48C7-A276-74B006380AC2}"/>
    <cellStyle name="Comma 50" xfId="935" xr:uid="{CAFFF48A-1B8A-4DD2-85F1-1EC35C1AFB57}"/>
    <cellStyle name="Comma 50 2" xfId="936" xr:uid="{06FE3790-2E18-47F0-98DF-7061EE950482}"/>
    <cellStyle name="Comma 50 2 2" xfId="937" xr:uid="{ACD7BAD1-E0BB-4A77-8CA2-32E5A24B1198}"/>
    <cellStyle name="Comma 50 2 2 2" xfId="3798" xr:uid="{F593E888-7875-4976-A76D-F2561863CBA4}"/>
    <cellStyle name="Comma 50 2 2 2 2" xfId="6199" xr:uid="{2F8C8D2E-B0CF-4950-925B-B44949301331}"/>
    <cellStyle name="Comma 50 2 2 2 2 2" xfId="12186" xr:uid="{4CEBEFF5-1DEA-4818-A1E2-83966A9B2019}"/>
    <cellStyle name="Comma 50 2 2 2 3" xfId="9874" xr:uid="{9686EAF1-FDA2-4699-A168-28AB492ED25A}"/>
    <cellStyle name="Comma 50 2 2 3" xfId="5028" xr:uid="{6D611D9D-65B4-4D18-8B55-0156F87F2CEE}"/>
    <cellStyle name="Comma 50 2 2 3 2" xfId="11058" xr:uid="{AB205AC6-2138-49FD-B6D5-BF3B219FFF2B}"/>
    <cellStyle name="Comma 50 2 2 4" xfId="8700" xr:uid="{3CE8D18F-F754-48EC-BE26-9D707CC87F4B}"/>
    <cellStyle name="Comma 50 2 3" xfId="938" xr:uid="{DE44EC5D-CB97-42C2-A402-5450550AED78}"/>
    <cellStyle name="Comma 50 2 3 2" xfId="3799" xr:uid="{4966D057-3734-49E6-989E-91BF35B5684E}"/>
    <cellStyle name="Comma 50 2 3 2 2" xfId="6200" xr:uid="{5B14E716-F304-46EB-9124-0183D9012909}"/>
    <cellStyle name="Comma 50 2 3 2 2 2" xfId="12187" xr:uid="{7CAFAC58-E39F-4FDD-B6B7-50C335DCD1A4}"/>
    <cellStyle name="Comma 50 2 3 2 3" xfId="9875" xr:uid="{D1C77C0E-F42D-42B2-B5DF-EC3D8DF19FEF}"/>
    <cellStyle name="Comma 50 2 3 3" xfId="5029" xr:uid="{EF1FD596-87D7-44BA-BF5F-6718F3DF3831}"/>
    <cellStyle name="Comma 50 2 3 3 2" xfId="11059" xr:uid="{B58633A2-00AE-4A8C-A5B6-8751EB656692}"/>
    <cellStyle name="Comma 50 2 3 4" xfId="8701" xr:uid="{9AD920BC-B0C6-4618-90A9-624C1AECC976}"/>
    <cellStyle name="Comma 50 2 4" xfId="3797" xr:uid="{176C4009-E902-4979-A76A-F20C6B1570F7}"/>
    <cellStyle name="Comma 50 2 4 2" xfId="6198" xr:uid="{AAD8A6BF-D6D4-467B-8F01-93B94A95154F}"/>
    <cellStyle name="Comma 50 2 4 2 2" xfId="12185" xr:uid="{824E057D-9FC0-49BD-B56A-6FC83710A35E}"/>
    <cellStyle name="Comma 50 2 4 3" xfId="9873" xr:uid="{AEC9D27A-88DC-420D-B8D2-33BB57074DC1}"/>
    <cellStyle name="Comma 50 2 5" xfId="5027" xr:uid="{1B26E65F-B9A1-45F0-8ACB-4D5167F85C29}"/>
    <cellStyle name="Comma 50 2 5 2" xfId="11057" xr:uid="{B0F155E1-AAD3-4444-B429-68A81A78DF6E}"/>
    <cellStyle name="Comma 50 2 6" xfId="8699" xr:uid="{4B9CDFF7-2BF4-4C86-A64B-6EDB20DDFA61}"/>
    <cellStyle name="Comma 50 3" xfId="939" xr:uid="{80486241-858F-44DF-921C-833C4DA013D4}"/>
    <cellStyle name="Comma 50 3 2" xfId="3800" xr:uid="{CCFA2F58-7C6F-4D34-BCA8-A8F6B09A4552}"/>
    <cellStyle name="Comma 50 3 2 2" xfId="6201" xr:uid="{378FA04D-5A1B-4DF5-8D79-2C76D64B6416}"/>
    <cellStyle name="Comma 50 3 2 2 2" xfId="12188" xr:uid="{E4799CE5-B2E3-4553-9834-86099B871ADB}"/>
    <cellStyle name="Comma 50 3 2 3" xfId="9876" xr:uid="{643E3C7A-2B62-400E-8AB3-80858908B6C9}"/>
    <cellStyle name="Comma 50 3 3" xfId="5030" xr:uid="{1DEE363E-F921-429A-B29D-2F30D8B63DD9}"/>
    <cellStyle name="Comma 50 3 3 2" xfId="11060" xr:uid="{CF081F2B-30DA-44C1-BABA-0620861AC955}"/>
    <cellStyle name="Comma 50 3 4" xfId="8702" xr:uid="{F21413C4-2D8F-4E4D-BBBC-BF3196876E1D}"/>
    <cellStyle name="Comma 50 4" xfId="3796" xr:uid="{2B0CFA62-7531-49BC-825A-72E928F82A71}"/>
    <cellStyle name="Comma 50 4 2" xfId="6197" xr:uid="{1AB4CD32-A120-4015-B97C-A5D2EB49A7A2}"/>
    <cellStyle name="Comma 50 4 2 2" xfId="12184" xr:uid="{B5CD6092-229F-451B-822D-B6C700603D51}"/>
    <cellStyle name="Comma 50 4 3" xfId="9872" xr:uid="{627B6571-C6E9-48E5-9865-75B7CACC595B}"/>
    <cellStyle name="Comma 50 5" xfId="5026" xr:uid="{27571B35-3D72-49E5-85A7-88D3DC38F99C}"/>
    <cellStyle name="Comma 50 5 2" xfId="11056" xr:uid="{F31D7CC7-4B75-4C2C-B1B4-F70E51590548}"/>
    <cellStyle name="Comma 50 6" xfId="8698" xr:uid="{EA85A69D-AF4A-4E0D-A633-153D36F2CF70}"/>
    <cellStyle name="Comma 51" xfId="940" xr:uid="{B4289DD7-14F3-4CD3-A4F1-2C7DF536646A}"/>
    <cellStyle name="Comma 51 2" xfId="941" xr:uid="{E8DFF5E9-B3B5-4FC1-85F9-89445735B6F0}"/>
    <cellStyle name="Comma 51 2 2" xfId="3802" xr:uid="{0E2333CF-067A-49BF-BF75-7420B4DD8172}"/>
    <cellStyle name="Comma 51 2 2 2" xfId="6203" xr:uid="{8645AC7E-8B3D-4A47-8234-1FB2090B6424}"/>
    <cellStyle name="Comma 51 2 2 2 2" xfId="12190" xr:uid="{1E311CAE-4563-4521-810C-09EDD0AE6ADA}"/>
    <cellStyle name="Comma 51 2 2 3" xfId="9878" xr:uid="{D9A579E6-D904-4CA3-8E4D-761678C88015}"/>
    <cellStyle name="Comma 51 2 3" xfId="5032" xr:uid="{AF607F3C-2ED9-414D-8C8F-2063FBE18ADC}"/>
    <cellStyle name="Comma 51 2 3 2" xfId="11062" xr:uid="{D7A88D0C-8163-45A7-ABD2-C46F529B7554}"/>
    <cellStyle name="Comma 51 2 4" xfId="8704" xr:uid="{AFD0596A-3C13-4CD6-A333-33FCA10C0F60}"/>
    <cellStyle name="Comma 51 3" xfId="942" xr:uid="{0CBA8F6D-50B0-4A6D-9CD2-4FCBF05FFF40}"/>
    <cellStyle name="Comma 51 3 2" xfId="3803" xr:uid="{2DF6A6A1-5929-4CB3-86A6-C5A22D69D36C}"/>
    <cellStyle name="Comma 51 3 2 2" xfId="6204" xr:uid="{B2AF4B7B-5F5D-4BEB-AC7B-0AA087E85489}"/>
    <cellStyle name="Comma 51 3 2 2 2" xfId="12191" xr:uid="{EB350C79-2261-4C50-BC93-D913D538443D}"/>
    <cellStyle name="Comma 51 3 2 3" xfId="9879" xr:uid="{95131496-90E3-48E8-B331-C850CB7E5CFA}"/>
    <cellStyle name="Comma 51 3 3" xfId="5033" xr:uid="{1F5E47F4-A4FC-403E-BA06-35BB4B98D6BE}"/>
    <cellStyle name="Comma 51 3 3 2" xfId="11063" xr:uid="{CABEA387-CC62-4BA1-B6D3-8E40EC9084C4}"/>
    <cellStyle name="Comma 51 3 4" xfId="8705" xr:uid="{F5339E82-995B-4E3C-88BF-714D8CF81854}"/>
    <cellStyle name="Comma 51 4" xfId="3801" xr:uid="{6AC7F2C4-0792-4F53-8B16-91A5C20465BA}"/>
    <cellStyle name="Comma 51 4 2" xfId="6202" xr:uid="{1449AE8C-B4DE-4F37-BA59-FC69D871FA6B}"/>
    <cellStyle name="Comma 51 4 2 2" xfId="12189" xr:uid="{9FF4A355-8156-49EA-AD37-FC9F2FDE7CF2}"/>
    <cellStyle name="Comma 51 4 3" xfId="9877" xr:uid="{99A74802-FCCD-482A-8D49-62EA1E6A1CC1}"/>
    <cellStyle name="Comma 51 5" xfId="5031" xr:uid="{3CB91B6B-CA33-4523-B6D3-F383DC55C4BB}"/>
    <cellStyle name="Comma 51 5 2" xfId="11061" xr:uid="{E58B365B-0AF6-42F5-AAD2-C836EB55ED0D}"/>
    <cellStyle name="Comma 51 6" xfId="8703" xr:uid="{4C1F189C-D8E6-4E7C-AF53-01FE4141D5D0}"/>
    <cellStyle name="Comma 52" xfId="943" xr:uid="{314D0279-D8F0-4CF1-8946-BA50C77AFFFD}"/>
    <cellStyle name="Comma 52 2" xfId="944" xr:uid="{4B7F8C90-DE01-436E-AC26-E55F3165B2B6}"/>
    <cellStyle name="Comma 52 2 2" xfId="3805" xr:uid="{D760F3E4-5924-48B1-8DD8-2533ECE083D5}"/>
    <cellStyle name="Comma 52 2 2 2" xfId="6206" xr:uid="{2E145557-0D67-4838-9C6D-5E41F9A72A4A}"/>
    <cellStyle name="Comma 52 2 2 2 2" xfId="12193" xr:uid="{5E6E558C-CE29-4A5C-926A-97EDAC0A9CE8}"/>
    <cellStyle name="Comma 52 2 2 3" xfId="9881" xr:uid="{0BBA5A86-3F05-41CE-B7FC-EE82864DCD94}"/>
    <cellStyle name="Comma 52 2 3" xfId="5035" xr:uid="{3B42789F-70D9-45D3-8C35-9B8C7BA3602D}"/>
    <cellStyle name="Comma 52 2 3 2" xfId="11065" xr:uid="{B409F056-F431-4B9E-AB3F-DECB88FC448C}"/>
    <cellStyle name="Comma 52 2 4" xfId="8707" xr:uid="{5C596082-163F-446B-AD2D-6C7FCBBE4388}"/>
    <cellStyle name="Comma 52 3" xfId="945" xr:uid="{9CEAF7F4-EDB8-4FCB-BBCA-D193E154E4A1}"/>
    <cellStyle name="Comma 52 3 2" xfId="3806" xr:uid="{CE9B3076-99F6-43DC-ABB4-041D2EB8596A}"/>
    <cellStyle name="Comma 52 3 2 2" xfId="6207" xr:uid="{A869A65C-0EE7-4F53-9116-ACC406D0E83C}"/>
    <cellStyle name="Comma 52 3 2 2 2" xfId="12194" xr:uid="{0039EE66-6D62-494F-A8DE-D4133F39BC38}"/>
    <cellStyle name="Comma 52 3 2 3" xfId="9882" xr:uid="{76427AD8-90F5-4B4A-8C8C-C6C5217F9C27}"/>
    <cellStyle name="Comma 52 3 3" xfId="5036" xr:uid="{3B24EE18-DC82-40B5-AF24-3AC33A6B633A}"/>
    <cellStyle name="Comma 52 3 3 2" xfId="11066" xr:uid="{C6C61ABB-F8C3-4BB8-A1E3-8403A13BDF86}"/>
    <cellStyle name="Comma 52 3 4" xfId="8708" xr:uid="{F254987A-27CA-40E3-82C5-B1F91312AF34}"/>
    <cellStyle name="Comma 52 4" xfId="3804" xr:uid="{420BD2CE-F86C-409A-AFA5-3739F65AFDF4}"/>
    <cellStyle name="Comma 52 4 2" xfId="6205" xr:uid="{02795169-EFEE-412F-A046-F5CA88F5FFA2}"/>
    <cellStyle name="Comma 52 4 2 2" xfId="12192" xr:uid="{CE995AA3-D74D-458A-A4F1-598AD21F1404}"/>
    <cellStyle name="Comma 52 4 3" xfId="9880" xr:uid="{0446D60F-D94B-4FA2-AE8D-EA13E6B217D0}"/>
    <cellStyle name="Comma 52 5" xfId="5034" xr:uid="{5DA90CCC-E577-4AE2-BC4C-E0C8FBCAE146}"/>
    <cellStyle name="Comma 52 5 2" xfId="11064" xr:uid="{2414E944-2FA0-441D-8DCA-C88C6D346D7B}"/>
    <cellStyle name="Comma 52 6" xfId="8706" xr:uid="{FB01E33E-CDF4-45A8-B66F-A0BEE2066893}"/>
    <cellStyle name="Comma 53" xfId="946" xr:uid="{8070FF96-273C-4A24-85B7-E0753E2341CE}"/>
    <cellStyle name="Comma 53 2" xfId="947" xr:uid="{7CD7B85B-2BAB-4C34-BFA7-F9966763A7D7}"/>
    <cellStyle name="Comma 53 2 2" xfId="3808" xr:uid="{D0EFA48C-06E9-4ED8-872C-E79000C32C1B}"/>
    <cellStyle name="Comma 53 2 2 2" xfId="6209" xr:uid="{82CDC441-FD15-46CD-9199-59089588E8C9}"/>
    <cellStyle name="Comma 53 2 2 2 2" xfId="12196" xr:uid="{7F6B518D-4114-4444-ACD5-312BB31F7C45}"/>
    <cellStyle name="Comma 53 2 2 3" xfId="9884" xr:uid="{9A5822BB-AC5A-4010-9092-E130EB0182DC}"/>
    <cellStyle name="Comma 53 2 3" xfId="5038" xr:uid="{E526F7C3-482D-4A21-B3DD-C195853FF300}"/>
    <cellStyle name="Comma 53 2 3 2" xfId="11068" xr:uid="{995B3D5B-68C6-4B5F-B86A-1BBF2FE19CAB}"/>
    <cellStyle name="Comma 53 2 4" xfId="8710" xr:uid="{F747CE15-05D5-436D-9385-6DDC8BDDC1E7}"/>
    <cellStyle name="Comma 53 3" xfId="948" xr:uid="{078A437A-D013-4877-A073-0D9C444C9F2B}"/>
    <cellStyle name="Comma 53 3 2" xfId="3809" xr:uid="{A7F50CC0-4D0A-41A4-A615-D39D0FBF9554}"/>
    <cellStyle name="Comma 53 3 2 2" xfId="6210" xr:uid="{FDE0F0DA-7E14-453B-AB2B-925EB9295CC6}"/>
    <cellStyle name="Comma 53 3 2 2 2" xfId="12197" xr:uid="{05A1C623-0B9E-4C86-BE79-1E2C3C4D121B}"/>
    <cellStyle name="Comma 53 3 2 3" xfId="9885" xr:uid="{0F5088FD-0A38-44B1-8A8C-C836972B8354}"/>
    <cellStyle name="Comma 53 3 3" xfId="5039" xr:uid="{EE881862-5434-4212-A16D-C2FCF26EE815}"/>
    <cellStyle name="Comma 53 3 3 2" xfId="11069" xr:uid="{1D00E8B8-4976-4BF3-8BEC-D6A7A7A915DC}"/>
    <cellStyle name="Comma 53 3 4" xfId="8711" xr:uid="{93518CED-6846-4BDB-9CA1-B32EBB4FDDF6}"/>
    <cellStyle name="Comma 53 4" xfId="3807" xr:uid="{CFEC0577-8CD7-4E22-B4A8-B720E0DD1DB5}"/>
    <cellStyle name="Comma 53 4 2" xfId="6208" xr:uid="{9A246FE8-7B5D-48B8-9D77-0EA1AA37BBBD}"/>
    <cellStyle name="Comma 53 4 2 2" xfId="12195" xr:uid="{1414EA83-6596-4D3C-BC9F-9760638D04C0}"/>
    <cellStyle name="Comma 53 4 3" xfId="9883" xr:uid="{EFCFD9A7-8983-4EB4-A53B-6F02599B6099}"/>
    <cellStyle name="Comma 53 5" xfId="5037" xr:uid="{2DB106CA-E24E-404E-9A18-8025A8EF3996}"/>
    <cellStyle name="Comma 53 5 2" xfId="11067" xr:uid="{B80E9CC1-8546-47A7-A0FD-8044281F5C77}"/>
    <cellStyle name="Comma 53 6" xfId="8709" xr:uid="{4F53A52B-552F-4943-BE93-B952642D62B1}"/>
    <cellStyle name="Comma 54" xfId="949" xr:uid="{B816E483-DC23-40C6-BE62-E307C247F17E}"/>
    <cellStyle name="Comma 54 2" xfId="950" xr:uid="{5E4A3897-B161-4653-96FC-302368304F46}"/>
    <cellStyle name="Comma 54 2 2" xfId="3811" xr:uid="{E68D034A-DCFC-45C0-82FB-4C6F7B7B2343}"/>
    <cellStyle name="Comma 54 2 2 2" xfId="6212" xr:uid="{406AED8B-E25F-4DE5-A09C-118DD5A453B1}"/>
    <cellStyle name="Comma 54 2 2 2 2" xfId="12199" xr:uid="{9358F2DC-CE18-4BE2-9B79-048CD988D6D8}"/>
    <cellStyle name="Comma 54 2 2 3" xfId="9887" xr:uid="{CF5AAB2C-609A-4DD6-9D4E-52C9B7CE0CFD}"/>
    <cellStyle name="Comma 54 2 3" xfId="5041" xr:uid="{0602E45F-373D-4B63-A3A1-50D36B305A5C}"/>
    <cellStyle name="Comma 54 2 3 2" xfId="11071" xr:uid="{3E7A5CAF-6135-4AF7-852C-421F24FF53BD}"/>
    <cellStyle name="Comma 54 2 4" xfId="8713" xr:uid="{4B94D5AD-FA1E-483C-967F-CCB5C6184DA4}"/>
    <cellStyle name="Comma 54 3" xfId="951" xr:uid="{93824F23-5478-4638-8A98-FE09EBC5D7FE}"/>
    <cellStyle name="Comma 54 3 2" xfId="3812" xr:uid="{0D26C944-4CC8-4F77-A284-98A881AE5F74}"/>
    <cellStyle name="Comma 54 3 2 2" xfId="6213" xr:uid="{81FE0D6F-2224-408B-B28A-DA51BCBC4704}"/>
    <cellStyle name="Comma 54 3 2 2 2" xfId="12200" xr:uid="{53DD6E4A-53D4-408B-92B0-487D26FE47E2}"/>
    <cellStyle name="Comma 54 3 2 3" xfId="9888" xr:uid="{45950B93-3A59-4C04-ABE3-FFDC4C90472A}"/>
    <cellStyle name="Comma 54 3 3" xfId="5042" xr:uid="{AC99B11B-BCB3-4312-BD31-BFC0CD4C4A4B}"/>
    <cellStyle name="Comma 54 3 3 2" xfId="11072" xr:uid="{9EA0F1BD-F47F-4B89-9D25-165E40EC3947}"/>
    <cellStyle name="Comma 54 3 4" xfId="8714" xr:uid="{463FF83A-7F08-4BAC-A87D-D42C1CBC0D15}"/>
    <cellStyle name="Comma 54 4" xfId="3810" xr:uid="{861A0BDE-A06A-4454-9BF1-416E91C9600C}"/>
    <cellStyle name="Comma 54 4 2" xfId="6211" xr:uid="{C91B019F-2589-4D1E-9F88-8BEB925F5990}"/>
    <cellStyle name="Comma 54 4 2 2" xfId="12198" xr:uid="{8CB46605-07B1-4F1C-AB57-EC173EF2F2DA}"/>
    <cellStyle name="Comma 54 4 3" xfId="9886" xr:uid="{E43A7929-EFA0-4649-BDF9-651BAD3C0B59}"/>
    <cellStyle name="Comma 54 5" xfId="5040" xr:uid="{8166537C-501D-4A66-B6BF-01A3E38BB213}"/>
    <cellStyle name="Comma 54 5 2" xfId="11070" xr:uid="{ADF3808A-18F8-444A-8FDD-D81276155E16}"/>
    <cellStyle name="Comma 54 6" xfId="8712" xr:uid="{9A13A3D5-FDB0-4E99-BAA8-52D21CE4798F}"/>
    <cellStyle name="Comma 55" xfId="952" xr:uid="{9E637776-829B-418B-A16F-AC68B1780D94}"/>
    <cellStyle name="Comma 55 2" xfId="953" xr:uid="{5F19500E-6DA2-4C43-8BD7-451AAC7FEF78}"/>
    <cellStyle name="Comma 55 2 2" xfId="3814" xr:uid="{EA99C6F2-B009-4ADE-BCBA-F16ACBACBC34}"/>
    <cellStyle name="Comma 55 2 2 2" xfId="6215" xr:uid="{FF51B07B-CD03-4DC6-87F2-3FEB9C9CCC5E}"/>
    <cellStyle name="Comma 55 2 2 2 2" xfId="12202" xr:uid="{39B26876-02D9-4034-BF6B-1D7B74DAFEC4}"/>
    <cellStyle name="Comma 55 2 2 3" xfId="9890" xr:uid="{1FF6DE39-DECF-4824-9E71-3CA655B5C160}"/>
    <cellStyle name="Comma 55 2 3" xfId="5044" xr:uid="{12C4254A-E17B-463B-910A-97D586A78933}"/>
    <cellStyle name="Comma 55 2 3 2" xfId="11074" xr:uid="{A20C9305-B105-4486-A11F-46D4DA766E11}"/>
    <cellStyle name="Comma 55 2 4" xfId="8716" xr:uid="{B1EECB77-77FC-452D-9142-CDD63D45D8FF}"/>
    <cellStyle name="Comma 55 3" xfId="954" xr:uid="{8497BDA3-E864-4BD5-9E99-D38578D54022}"/>
    <cellStyle name="Comma 55 3 2" xfId="3815" xr:uid="{D1E1FF5A-D335-4EDE-9DEF-85EDBD04BC06}"/>
    <cellStyle name="Comma 55 3 2 2" xfId="6216" xr:uid="{6F80E118-2F1D-414E-994E-8A81679FF296}"/>
    <cellStyle name="Comma 55 3 2 2 2" xfId="12203" xr:uid="{FF89B8DD-13DE-4D4D-AD1D-0775C6E24DB2}"/>
    <cellStyle name="Comma 55 3 2 3" xfId="9891" xr:uid="{2609CFE7-CED4-40F5-B102-E878359D3417}"/>
    <cellStyle name="Comma 55 3 3" xfId="5045" xr:uid="{E9CD5E4E-AAFD-42F7-A53F-79AEAE832218}"/>
    <cellStyle name="Comma 55 3 3 2" xfId="11075" xr:uid="{53576852-00DB-4455-9C95-365BCC71DB7D}"/>
    <cellStyle name="Comma 55 3 4" xfId="8717" xr:uid="{8E9ECDB6-AA29-4E11-B654-3363EDE65FE3}"/>
    <cellStyle name="Comma 55 4" xfId="3813" xr:uid="{97F4772A-34CC-4784-ADB8-CDC0A9F5AACB}"/>
    <cellStyle name="Comma 55 4 2" xfId="6214" xr:uid="{2E1D02DE-C385-45D8-9401-765B3F66F8F1}"/>
    <cellStyle name="Comma 55 4 2 2" xfId="12201" xr:uid="{BA1BD232-E226-4DBC-965F-32874184BEAA}"/>
    <cellStyle name="Comma 55 4 3" xfId="9889" xr:uid="{2EA5F10D-3813-41CC-A3C0-52189425B6D8}"/>
    <cellStyle name="Comma 55 5" xfId="5043" xr:uid="{93CC247D-F2EB-4EEA-ABD5-FA9D401DBC91}"/>
    <cellStyle name="Comma 55 5 2" xfId="11073" xr:uid="{A1BBC063-D546-4636-9499-BAA7D85021D7}"/>
    <cellStyle name="Comma 55 6" xfId="8715" xr:uid="{87E5EF89-9D64-4F9C-9B40-721F1C20AE11}"/>
    <cellStyle name="Comma 56" xfId="955" xr:uid="{C22E97EC-C8BF-4E15-8940-F1A19FA6D5C2}"/>
    <cellStyle name="Comma 56 2" xfId="956" xr:uid="{265826D1-9E5A-4DF6-AC33-D199A6CBBA83}"/>
    <cellStyle name="Comma 56 2 2" xfId="3817" xr:uid="{3819C765-D22C-4118-8ECD-DFAF30A0F38E}"/>
    <cellStyle name="Comma 56 2 2 2" xfId="6218" xr:uid="{C348CE07-0E04-4CEB-9A8B-4C02FF8EDEAB}"/>
    <cellStyle name="Comma 56 2 2 2 2" xfId="12205" xr:uid="{C3566E8E-4510-4F81-BE3B-41EFE4FC8158}"/>
    <cellStyle name="Comma 56 2 2 3" xfId="9893" xr:uid="{9811179D-BD13-437D-B83C-576AEE8AF6FD}"/>
    <cellStyle name="Comma 56 2 3" xfId="5047" xr:uid="{98BA7768-FBCB-47DE-87B9-8CF29EA8625C}"/>
    <cellStyle name="Comma 56 2 3 2" xfId="11077" xr:uid="{42A7DE14-762C-470A-B6C7-2F45FB081BDC}"/>
    <cellStyle name="Comma 56 2 4" xfId="8719" xr:uid="{2922595D-F4BB-4DBD-B52E-0BEA6E2D06CD}"/>
    <cellStyle name="Comma 56 3" xfId="957" xr:uid="{4192A2E8-DD7B-4FE1-A661-2C2D89167388}"/>
    <cellStyle name="Comma 56 3 2" xfId="3818" xr:uid="{28B00695-53B9-4CEA-9E35-59069A118D93}"/>
    <cellStyle name="Comma 56 3 2 2" xfId="6219" xr:uid="{D4D0694B-CADD-4E28-8216-072E4C2291FB}"/>
    <cellStyle name="Comma 56 3 2 2 2" xfId="12206" xr:uid="{E04AE8DB-84A4-4096-9896-BEBCCECB1DC3}"/>
    <cellStyle name="Comma 56 3 2 3" xfId="9894" xr:uid="{CE128782-7706-4D35-8BDE-F8891A363F0E}"/>
    <cellStyle name="Comma 56 3 3" xfId="5048" xr:uid="{33BB8576-0BA0-45A2-BF0F-4BC4A4B9AA26}"/>
    <cellStyle name="Comma 56 3 3 2" xfId="11078" xr:uid="{364AC0D2-677B-455E-9881-BBD36F056300}"/>
    <cellStyle name="Comma 56 3 4" xfId="8720" xr:uid="{6C431831-8B58-438C-9E4A-A819AE5B438A}"/>
    <cellStyle name="Comma 56 4" xfId="3816" xr:uid="{813A0101-A34E-4EC4-81D0-35BC135A9968}"/>
    <cellStyle name="Comma 56 4 2" xfId="6217" xr:uid="{0F74728B-40FC-4396-B0A3-29F717C800D5}"/>
    <cellStyle name="Comma 56 4 2 2" xfId="12204" xr:uid="{DE34E02E-68F1-4E4A-A7C0-20FD9A03CEF0}"/>
    <cellStyle name="Comma 56 4 3" xfId="9892" xr:uid="{EB6C6ABF-ACB3-43C1-ABDF-B74726A6689E}"/>
    <cellStyle name="Comma 56 5" xfId="5046" xr:uid="{8D65701F-CFFD-44A0-AF0B-E9F22AC17C5A}"/>
    <cellStyle name="Comma 56 5 2" xfId="11076" xr:uid="{24788184-49D9-4053-9FE6-F41F7948FD21}"/>
    <cellStyle name="Comma 56 6" xfId="8718" xr:uid="{76E60085-41E6-4613-80D8-73962D2D0195}"/>
    <cellStyle name="Comma 57" xfId="958" xr:uid="{AB94A23D-5878-4355-AB9D-B5607E745852}"/>
    <cellStyle name="Comma 57 2" xfId="959" xr:uid="{0B449A4C-53AB-4A3B-BCDD-FF8E737FF513}"/>
    <cellStyle name="Comma 57 2 2" xfId="3820" xr:uid="{ED296C66-6072-4AB7-91B2-3E616DA3D305}"/>
    <cellStyle name="Comma 57 2 2 2" xfId="6221" xr:uid="{9CC86359-5A21-4EC7-A203-E77A67182868}"/>
    <cellStyle name="Comma 57 2 2 2 2" xfId="12208" xr:uid="{9F0AEB42-0D5B-4D24-B8EF-6FB3EC3B6B33}"/>
    <cellStyle name="Comma 57 2 2 3" xfId="9896" xr:uid="{70E967C3-A4B9-42CF-9597-948FA742ED75}"/>
    <cellStyle name="Comma 57 2 3" xfId="5050" xr:uid="{40035ECD-3E88-41AC-AEE4-8547B7FA050B}"/>
    <cellStyle name="Comma 57 2 3 2" xfId="11080" xr:uid="{422935BA-82D5-494F-A952-0C70D3666CA1}"/>
    <cellStyle name="Comma 57 2 4" xfId="8722" xr:uid="{75CA9606-C4C6-4AC3-8E58-3E009DCABEB2}"/>
    <cellStyle name="Comma 57 3" xfId="960" xr:uid="{B55FB1D4-BFB6-4E9A-BCA4-FB149AA37BC7}"/>
    <cellStyle name="Comma 57 3 2" xfId="3821" xr:uid="{78B1C774-3D87-4ACD-B6C5-22E709ABC545}"/>
    <cellStyle name="Comma 57 3 2 2" xfId="6222" xr:uid="{A0CF9453-F8E9-441F-8753-5DA396CFA123}"/>
    <cellStyle name="Comma 57 3 2 2 2" xfId="12209" xr:uid="{0F21320B-5E19-48D0-9562-5384C2BF5770}"/>
    <cellStyle name="Comma 57 3 2 3" xfId="9897" xr:uid="{F70E9392-1C75-4C0C-B9C3-31CE3C0E72E1}"/>
    <cellStyle name="Comma 57 3 3" xfId="5051" xr:uid="{2CDAAF15-FEDF-4A51-94E1-73638D1C97DA}"/>
    <cellStyle name="Comma 57 3 3 2" xfId="11081" xr:uid="{B71AF799-F8F0-4B64-B053-EBCC41420E66}"/>
    <cellStyle name="Comma 57 3 4" xfId="8723" xr:uid="{94316DF0-C42C-444A-A4DE-580414D2E6D8}"/>
    <cellStyle name="Comma 57 4" xfId="3819" xr:uid="{641FFE7D-82AC-455A-A8F3-9CF48939E99A}"/>
    <cellStyle name="Comma 57 4 2" xfId="6220" xr:uid="{E8EC4C5C-3772-4E4F-8DDD-D567EA438AD0}"/>
    <cellStyle name="Comma 57 4 2 2" xfId="12207" xr:uid="{8DF6CD3E-A203-4F5E-95E5-D6AE4F08E48B}"/>
    <cellStyle name="Comma 57 4 3" xfId="9895" xr:uid="{2E463A7F-D476-4809-B221-77A820B22C73}"/>
    <cellStyle name="Comma 57 5" xfId="5049" xr:uid="{C9622A94-9042-496A-8283-477F612DB56D}"/>
    <cellStyle name="Comma 57 5 2" xfId="11079" xr:uid="{91887F1E-940C-4D08-8B48-CDF5EA1016C7}"/>
    <cellStyle name="Comma 57 6" xfId="8721" xr:uid="{302F2501-0571-48AE-BABA-4D55439F6418}"/>
    <cellStyle name="Comma 58" xfId="961" xr:uid="{6BEFC5FA-B7C8-42B7-AAAF-0227B89F5D51}"/>
    <cellStyle name="Comma 58 2" xfId="962" xr:uid="{8AB9D6BF-DDDC-4FCE-9E05-9DC9FCA7A015}"/>
    <cellStyle name="Comma 58 2 2" xfId="3823" xr:uid="{62BEC3ED-6492-4D42-AE9C-0F73D92B62A1}"/>
    <cellStyle name="Comma 58 2 2 2" xfId="6224" xr:uid="{45CCF290-15F5-4C61-AE5C-6BFAE30170D5}"/>
    <cellStyle name="Comma 58 2 2 2 2" xfId="12211" xr:uid="{9A8BCAAB-9888-4235-9D1A-85D4C6E86C62}"/>
    <cellStyle name="Comma 58 2 2 3" xfId="9899" xr:uid="{52B05892-8A9B-4335-8D92-B17B6BE2E6F7}"/>
    <cellStyle name="Comma 58 2 3" xfId="5053" xr:uid="{D952EE26-C6E3-47AF-AEDF-FF546549E6EF}"/>
    <cellStyle name="Comma 58 2 3 2" xfId="11083" xr:uid="{2910DB42-9793-4536-BBF2-AFB276C78B13}"/>
    <cellStyle name="Comma 58 2 4" xfId="8725" xr:uid="{607A7D6D-D46C-47E7-A310-5EE2555EF6F5}"/>
    <cellStyle name="Comma 58 3" xfId="963" xr:uid="{616E3004-CF4F-4474-BF6E-32D5693EE71E}"/>
    <cellStyle name="Comma 58 3 2" xfId="3824" xr:uid="{09C1E34C-2C0A-4A9E-8D11-DE180E118648}"/>
    <cellStyle name="Comma 58 3 2 2" xfId="6225" xr:uid="{CD1FCC1A-8FA9-45CF-A675-66D1FDD8EDF8}"/>
    <cellStyle name="Comma 58 3 2 2 2" xfId="12212" xr:uid="{BF952C72-8AC7-4120-8BFF-4CDE4CB35FF6}"/>
    <cellStyle name="Comma 58 3 2 3" xfId="9900" xr:uid="{A98E789F-8B53-424C-BDAE-9CCAA2A65C4C}"/>
    <cellStyle name="Comma 58 3 3" xfId="5054" xr:uid="{E3884B1B-2EF9-45D0-9335-EFE5A28D7068}"/>
    <cellStyle name="Comma 58 3 3 2" xfId="11084" xr:uid="{58CFBA58-B773-4D59-8885-F586FAE06C78}"/>
    <cellStyle name="Comma 58 3 4" xfId="8726" xr:uid="{6E3CAFE8-876B-4D4F-A628-49993C04B4F8}"/>
    <cellStyle name="Comma 58 4" xfId="3822" xr:uid="{6220DEAE-B88F-4197-AF40-9930B4D61AA8}"/>
    <cellStyle name="Comma 58 4 2" xfId="6223" xr:uid="{8DD21973-4C61-4EA9-B1C3-D420E4DF87B5}"/>
    <cellStyle name="Comma 58 4 2 2" xfId="12210" xr:uid="{F5058925-8428-4C93-B408-429746FF8AB5}"/>
    <cellStyle name="Comma 58 4 3" xfId="9898" xr:uid="{32CBE29A-E45E-4302-BF62-50086C5F4CFF}"/>
    <cellStyle name="Comma 58 5" xfId="5052" xr:uid="{F0C1AC4E-A0FB-41C1-9B1F-1A05BA493C5C}"/>
    <cellStyle name="Comma 58 5 2" xfId="11082" xr:uid="{0EA48A5B-6AAE-4C1B-9C9D-CAE89B0136CF}"/>
    <cellStyle name="Comma 58 6" xfId="8724" xr:uid="{C7F512EB-09C0-439B-A54A-F30AC0CFFD65}"/>
    <cellStyle name="Comma 59" xfId="964" xr:uid="{AB5125AE-F01B-44E5-BA2F-A0342E39FC9F}"/>
    <cellStyle name="Comma 59 2" xfId="965" xr:uid="{9DB1CCBE-700E-4F69-AEF3-66B4D7D540A3}"/>
    <cellStyle name="Comma 59 2 2" xfId="3826" xr:uid="{1BC46A39-129F-4551-97D5-7E69C4B883DD}"/>
    <cellStyle name="Comma 59 2 2 2" xfId="6227" xr:uid="{C8EA4AAE-ED55-42D5-B641-F2147F96352B}"/>
    <cellStyle name="Comma 59 2 2 2 2" xfId="12214" xr:uid="{CEB39726-1975-4D71-BFBC-0800D145A65A}"/>
    <cellStyle name="Comma 59 2 2 3" xfId="9902" xr:uid="{BEEC0E4E-85DD-4091-A9D1-608E6266B43B}"/>
    <cellStyle name="Comma 59 2 3" xfId="5056" xr:uid="{5ABE8913-8E6D-4688-8D48-746F06B30A33}"/>
    <cellStyle name="Comma 59 2 3 2" xfId="11086" xr:uid="{74C5794B-4168-4BE6-8AF9-C832CEE8BF62}"/>
    <cellStyle name="Comma 59 2 4" xfId="8728" xr:uid="{54F968CE-D63D-4B48-A14C-106BAD528CC8}"/>
    <cellStyle name="Comma 59 3" xfId="966" xr:uid="{EDB59732-D69C-41FB-8951-3741036D5533}"/>
    <cellStyle name="Comma 59 3 2" xfId="3827" xr:uid="{03CC33A5-5E0C-4306-8AD2-BED60C360C0A}"/>
    <cellStyle name="Comma 59 3 2 2" xfId="6228" xr:uid="{CDD634FB-BA99-4D84-8995-F558FDDF7850}"/>
    <cellStyle name="Comma 59 3 2 2 2" xfId="12215" xr:uid="{9BD4F842-CCA7-4012-BE35-59C65718F6FE}"/>
    <cellStyle name="Comma 59 3 2 3" xfId="9903" xr:uid="{C936FC43-8BB2-4777-B722-C7DCDCFB56D2}"/>
    <cellStyle name="Comma 59 3 3" xfId="5057" xr:uid="{6E682858-979C-4464-A4B4-79CE576474FA}"/>
    <cellStyle name="Comma 59 3 3 2" xfId="11087" xr:uid="{57999ECF-2C4A-456B-9472-820C19E3C2FB}"/>
    <cellStyle name="Comma 59 3 4" xfId="8729" xr:uid="{2A107B5A-F130-49C8-B47E-0E7C3AEEE882}"/>
    <cellStyle name="Comma 59 4" xfId="3825" xr:uid="{CC71E63D-E872-4A0E-B7D2-C00A402F6EB2}"/>
    <cellStyle name="Comma 59 4 2" xfId="6226" xr:uid="{5254CE31-90D1-4494-82A3-646541733717}"/>
    <cellStyle name="Comma 59 4 2 2" xfId="12213" xr:uid="{2971D87C-4F0E-4DB5-A30A-0D79E83DE5C6}"/>
    <cellStyle name="Comma 59 4 3" xfId="9901" xr:uid="{A1BD4AC9-E50C-4AAC-AEA0-DA07C84B6131}"/>
    <cellStyle name="Comma 59 5" xfId="5055" xr:uid="{C505F6E8-6AD8-40C2-95DB-57F442E74048}"/>
    <cellStyle name="Comma 59 5 2" xfId="11085" xr:uid="{59FE5F9C-1FC9-4D6E-BF04-56EE331DDE9C}"/>
    <cellStyle name="Comma 59 6" xfId="8727" xr:uid="{F6A9FA64-F23B-4527-B30F-19D4E7C1B749}"/>
    <cellStyle name="Comma 6" xfId="10" xr:uid="{00000000-0005-0000-0000-00000A000000}"/>
    <cellStyle name="Comma 6 10" xfId="967" xr:uid="{5FA69EC2-78FF-4A66-9DAA-F6658CDCE9CC}"/>
    <cellStyle name="Comma 6 10 2" xfId="3828" xr:uid="{228C8F23-AE1F-4BA2-AE4D-8285743B005E}"/>
    <cellStyle name="Comma 6 10 2 2" xfId="6229" xr:uid="{8E3701BE-2B8A-4EA9-A305-5895B8C7828B}"/>
    <cellStyle name="Comma 6 10 2 2 2" xfId="12216" xr:uid="{8B369F30-7AAC-4CD1-848D-D81034205BD1}"/>
    <cellStyle name="Comma 6 10 2 3" xfId="9904" xr:uid="{CDD81CD7-A27D-42F5-9E65-CCFC4C2A48FF}"/>
    <cellStyle name="Comma 6 10 3" xfId="5058" xr:uid="{33DFEA80-733D-4ED7-8CD1-34A2402C8FBA}"/>
    <cellStyle name="Comma 6 10 3 2" xfId="11088" xr:uid="{FD220BB9-054F-4FB1-9CAD-0095FACC7663}"/>
    <cellStyle name="Comma 6 10 4" xfId="8730" xr:uid="{61D14FDD-CF59-44FA-9301-10E46C0E764E}"/>
    <cellStyle name="Comma 6 11" xfId="968" xr:uid="{9240AD64-2284-4580-911F-0EFDBBB97969}"/>
    <cellStyle name="Comma 6 11 2" xfId="3829" xr:uid="{372BB320-F12F-42C7-81CC-979660932B38}"/>
    <cellStyle name="Comma 6 11 2 2" xfId="6230" xr:uid="{657C1720-9E8E-48DB-8A6A-754EA8306A50}"/>
    <cellStyle name="Comma 6 11 2 2 2" xfId="12217" xr:uid="{9C83321F-2845-415C-9EA7-6B628ECAF0A4}"/>
    <cellStyle name="Comma 6 11 2 3" xfId="9905" xr:uid="{9D3497D2-37D4-42A0-9D98-F7E38FBAB902}"/>
    <cellStyle name="Comma 6 11 3" xfId="5059" xr:uid="{09A84181-F74E-42C5-BD54-012F5B43C2C2}"/>
    <cellStyle name="Comma 6 11 3 2" xfId="11089" xr:uid="{C4089C6D-E29B-42FE-B6F4-5634DF1B5984}"/>
    <cellStyle name="Comma 6 11 4" xfId="8731" xr:uid="{2917E974-F6A0-45EA-BDC1-E54EA3EAF7B8}"/>
    <cellStyle name="Comma 6 12" xfId="969" xr:uid="{E49AFBB6-81C1-45CA-AEB1-7CC2173FCAB5}"/>
    <cellStyle name="Comma 6 12 2" xfId="3830" xr:uid="{40733524-E631-4D5C-8BAA-312B008CBADB}"/>
    <cellStyle name="Comma 6 12 2 2" xfId="6231" xr:uid="{A76B5E63-0F2D-427F-B6D6-701E5EB02362}"/>
    <cellStyle name="Comma 6 12 2 2 2" xfId="12218" xr:uid="{4AB5A918-3865-4E44-ACB3-6D85BE3C60E5}"/>
    <cellStyle name="Comma 6 12 2 3" xfId="9906" xr:uid="{3832DC8D-574C-4993-924F-7E5C3FA5A166}"/>
    <cellStyle name="Comma 6 12 3" xfId="5060" xr:uid="{6BEDC84C-BCB3-455C-9866-2151A72F197B}"/>
    <cellStyle name="Comma 6 12 3 2" xfId="11090" xr:uid="{A377528B-574B-45E0-810B-C95B95726A44}"/>
    <cellStyle name="Comma 6 12 4" xfId="8732" xr:uid="{8C3966F1-7F01-4A62-A5B6-DAC637C17EAA}"/>
    <cellStyle name="Comma 6 13" xfId="3160" xr:uid="{47B7F88E-0CAD-41CA-A361-AD8218B22E2A}"/>
    <cellStyle name="Comma 6 13 2" xfId="4380" xr:uid="{66893514-F31F-4C7B-A4C5-C2807DB4E4F7}"/>
    <cellStyle name="Comma 6 13 2 2" xfId="6737" xr:uid="{8BD3671A-54C2-40D5-9156-569702F2F6C0}"/>
    <cellStyle name="Comma 6 13 2 2 2" xfId="12723" xr:uid="{C9BD7854-BF33-4DD3-A914-DC4DADA8227C}"/>
    <cellStyle name="Comma 6 13 2 2 2 2" xfId="21055" xr:uid="{3C6916A4-B087-48C7-A809-4FBAF8383D1C}"/>
    <cellStyle name="Comma 6 13 2 2 3" xfId="20798" xr:uid="{8B15CF2D-1DAD-4A56-8312-B01A3C0AB83A}"/>
    <cellStyle name="Comma 6 13 2 3" xfId="10411" xr:uid="{F71BB331-D37F-4E47-97AF-04A443EF840F}"/>
    <cellStyle name="Comma 6 13 2 3 2" xfId="21026" xr:uid="{C9DB30BA-BAE4-4F6B-9B34-1674EC300B09}"/>
    <cellStyle name="Comma 6 13 2 4" xfId="20753" xr:uid="{A062F5DC-0A3B-4AB5-BBF4-7D5397C5C049}"/>
    <cellStyle name="Comma 6 13 3" xfId="5602" xr:uid="{F8A884A9-F07B-4F99-8DF6-B7AFB076DCD2}"/>
    <cellStyle name="Comma 6 13 3 2" xfId="11589" xr:uid="{D6E0817E-C772-43D6-8AF5-452635BB85E5}"/>
    <cellStyle name="Comma 6 13 3 2 2" xfId="21040" xr:uid="{71ECC9F4-6358-4B9F-95B3-33F211A4F71A}"/>
    <cellStyle name="Comma 6 13 3 3" xfId="20782" xr:uid="{F10CADB5-DB72-42F1-8718-654C912C60F9}"/>
    <cellStyle name="Comma 6 13 4" xfId="9277" xr:uid="{C3E3C0A4-ABEA-470E-AC69-35D49F774FBF}"/>
    <cellStyle name="Comma 6 13 4 2" xfId="21015" xr:uid="{A1D1F1AA-55BD-4C96-9162-4820929CF28D}"/>
    <cellStyle name="Comma 6 13 5" xfId="20723" xr:uid="{0CB7E081-5F50-4D3B-950D-D62E55087036}"/>
    <cellStyle name="Comma 6 14" xfId="3342" xr:uid="{8C003609-CAF2-4DC6-90AA-5BE8071487AC}"/>
    <cellStyle name="Comma 6 14 2" xfId="5743" xr:uid="{BAA99AA7-573F-499F-B728-00D20BFA9646}"/>
    <cellStyle name="Comma 6 14 2 2" xfId="11730" xr:uid="{9FFE9D58-FF22-4176-9112-50ABE3BA8734}"/>
    <cellStyle name="Comma 6 14 2 2 2" xfId="17339" xr:uid="{00691251-62DF-4378-BAD2-AA4DAB3F4172}"/>
    <cellStyle name="Comma 6 14 2 3" xfId="15138" xr:uid="{79BB09BE-29D2-4F9A-BE89-76AE2B6470BE}"/>
    <cellStyle name="Comma 6 14 3" xfId="9418" xr:uid="{4ED62FFF-EBBA-4453-B261-50487F2D0706}"/>
    <cellStyle name="Comma 6 14 3 2" xfId="16449" xr:uid="{5220A106-6EE5-45CF-921D-FA9F34A5C197}"/>
    <cellStyle name="Comma 6 14 4" xfId="14231" xr:uid="{2D135E24-8FA5-4842-BEF9-B7A1F22027DE}"/>
    <cellStyle name="Comma 6 15" xfId="4573" xr:uid="{F0578A3C-29EB-4F5B-B796-8F9B5242F4A7}"/>
    <cellStyle name="Comma 6 15 2" xfId="10603" xr:uid="{F4AC9679-4E06-4318-9F81-75C66B27E4F4}"/>
    <cellStyle name="Comma 6 15 2 2" xfId="16920" xr:uid="{D3A26AF5-47DE-4734-A942-358603B3EF10}"/>
    <cellStyle name="Comma 6 15 3" xfId="14709" xr:uid="{28E6E107-4100-43FE-90EF-B1E3059C8FFD}"/>
    <cellStyle name="Comma 6 16" xfId="8157" xr:uid="{CD6DEDF1-9A42-40C0-8EC4-C318614025FF}"/>
    <cellStyle name="Comma 6 16 2" xfId="13268" xr:uid="{E8E3B9D9-E56D-439A-9E4A-888DDDD627F9}"/>
    <cellStyle name="Comma 6 16 2 2" xfId="18147" xr:uid="{8EDA3A34-574E-4D79-9F39-D3F36E4BDEF6}"/>
    <cellStyle name="Comma 6 16 3" xfId="15958" xr:uid="{CD3C6333-3E6A-44DA-A037-C6278C263B85}"/>
    <cellStyle name="Comma 6 17" xfId="8244" xr:uid="{A911A114-C379-4056-BE62-F147D4501FAC}"/>
    <cellStyle name="Comma 6 17 2" xfId="16020" xr:uid="{C0223713-567A-4CD6-AD21-D78223380E56}"/>
    <cellStyle name="Comma 6 18" xfId="13588" xr:uid="{2BAD3C5D-7053-4FB0-B001-763EC461D159}"/>
    <cellStyle name="Comma 6 19" xfId="99" xr:uid="{E6AE6E1C-D846-462E-8148-775A88ABB10B}"/>
    <cellStyle name="Comma 6 2" xfId="131" xr:uid="{671D51D7-DFA5-4966-A628-F5B2A2F5B390}"/>
    <cellStyle name="Comma 6 2 10" xfId="8249" xr:uid="{93CA11ED-4FC1-41E6-BF1B-371B7CC47BDE}"/>
    <cellStyle name="Comma 6 2 10 2" xfId="16025" xr:uid="{BC979579-7A8B-46BD-A72C-97FBCC7DE1FD}"/>
    <cellStyle name="Comma 6 2 11" xfId="13600" xr:uid="{A74C85A0-F991-4472-9572-DF858B21B0C9}"/>
    <cellStyle name="Comma 6 2 12" xfId="19136" xr:uid="{01BC530C-390D-48F9-8F5E-86D66F71E74C}"/>
    <cellStyle name="Comma 6 2 2" xfId="970" xr:uid="{274C66E6-F66E-4AF9-AB16-BFA650DF0277}"/>
    <cellStyle name="Comma 6 2 2 2" xfId="971" xr:uid="{A6E8B41C-D2DD-4570-8C14-E49C8628381D}"/>
    <cellStyle name="Comma 6 2 2 2 2" xfId="3832" xr:uid="{2E703D29-4FDD-4DDB-8287-865CD6AC2422}"/>
    <cellStyle name="Comma 6 2 2 2 2 2" xfId="6233" xr:uid="{B8C40962-BD0C-4324-8B0B-474F8C8F40AE}"/>
    <cellStyle name="Comma 6 2 2 2 2 2 2" xfId="12220" xr:uid="{C86F167E-1E00-4630-A36A-9A88461CB4D7}"/>
    <cellStyle name="Comma 6 2 2 2 2 3" xfId="9908" xr:uid="{9593ADAE-B600-4CC9-B046-3DB3E7956632}"/>
    <cellStyle name="Comma 6 2 2 2 3" xfId="5062" xr:uid="{75FEFA55-C95D-4281-8C2E-82512847695B}"/>
    <cellStyle name="Comma 6 2 2 2 3 2" xfId="11092" xr:uid="{F9AB93FC-36CC-4880-A272-9A274B9AEE81}"/>
    <cellStyle name="Comma 6 2 2 2 4" xfId="8734" xr:uid="{7443BC27-1B84-473A-AAF1-0C21CBAC48BA}"/>
    <cellStyle name="Comma 6 2 2 3" xfId="972" xr:uid="{C8F473CF-B9F4-44F9-A95D-F9EBA055E5D3}"/>
    <cellStyle name="Comma 6 2 2 3 2" xfId="3833" xr:uid="{3FC235A5-4D85-4C40-966A-97305055E96D}"/>
    <cellStyle name="Comma 6 2 2 3 2 2" xfId="6234" xr:uid="{E81499CE-91E5-4273-B10B-DC8F8E8C866C}"/>
    <cellStyle name="Comma 6 2 2 3 2 2 2" xfId="12221" xr:uid="{DDEFCD49-987A-40C1-81B8-577ED502ADBD}"/>
    <cellStyle name="Comma 6 2 2 3 2 3" xfId="9909" xr:uid="{5BEB4E2C-A671-4AD3-A178-F992703CE868}"/>
    <cellStyle name="Comma 6 2 2 3 3" xfId="5063" xr:uid="{3C292C9D-F320-4C77-957E-541CA222483E}"/>
    <cellStyle name="Comma 6 2 2 3 3 2" xfId="11093" xr:uid="{B53AD22C-AD7D-4EA7-B028-8605EE206B3F}"/>
    <cellStyle name="Comma 6 2 2 3 4" xfId="8735" xr:uid="{F2FD59DF-3E19-4677-BC14-93556F557E27}"/>
    <cellStyle name="Comma 6 2 2 4" xfId="3831" xr:uid="{E8F644ED-5723-4960-ABE0-751AA9EC29CA}"/>
    <cellStyle name="Comma 6 2 2 4 2" xfId="6232" xr:uid="{8B5EA71F-D6B2-45DE-9514-0EB46587AAAD}"/>
    <cellStyle name="Comma 6 2 2 4 2 2" xfId="12219" xr:uid="{78931C82-7A87-422E-8F0A-33F456AC3B35}"/>
    <cellStyle name="Comma 6 2 2 4 3" xfId="9907" xr:uid="{53EB5684-C527-4D09-BB88-EF83E29C85F5}"/>
    <cellStyle name="Comma 6 2 2 5" xfId="5061" xr:uid="{6A970120-12B3-40F2-82A7-70E158C48DB0}"/>
    <cellStyle name="Comma 6 2 2 5 2" xfId="11091" xr:uid="{DBC7EC9A-8DFC-4735-91A4-06B97F0A1AD3}"/>
    <cellStyle name="Comma 6 2 2 6" xfId="8733" xr:uid="{6EFC62FD-7F34-449D-8974-17348F136ACA}"/>
    <cellStyle name="Comma 6 2 2 7" xfId="18760" xr:uid="{B1AE3E43-F802-4C7D-8A28-9483A40057EE}"/>
    <cellStyle name="Comma 6 2 2 7 2" xfId="20088" xr:uid="{1AB0C6AB-D43D-4061-AB84-4A1CF36A5399}"/>
    <cellStyle name="Comma 6 2 3" xfId="973" xr:uid="{907C8634-6584-44A7-959F-92FE99E8EC34}"/>
    <cellStyle name="Comma 6 2 3 2" xfId="974" xr:uid="{FAE19939-02E7-46E7-A56D-54F637A96F52}"/>
    <cellStyle name="Comma 6 2 3 2 2" xfId="3835" xr:uid="{652998C2-73C5-4DE4-A0EC-E72EBDB229C3}"/>
    <cellStyle name="Comma 6 2 3 2 2 2" xfId="6236" xr:uid="{479AE258-0F53-4797-BDED-C877FFD7C71E}"/>
    <cellStyle name="Comma 6 2 3 2 2 2 2" xfId="12223" xr:uid="{1E282D9D-88E3-4CE5-B4B8-00B5C60A572D}"/>
    <cellStyle name="Comma 6 2 3 2 2 3" xfId="9911" xr:uid="{18DC1C7F-B390-4A08-95FD-AC7D611DF6C7}"/>
    <cellStyle name="Comma 6 2 3 2 3" xfId="5065" xr:uid="{087E14B5-8AD3-4D75-9D94-E45EC8FA253D}"/>
    <cellStyle name="Comma 6 2 3 2 3 2" xfId="11095" xr:uid="{45659689-E196-45FB-8682-209CDB961506}"/>
    <cellStyle name="Comma 6 2 3 2 4" xfId="8737" xr:uid="{A8A07039-375C-4F15-A65B-EC9CE7C6417C}"/>
    <cellStyle name="Comma 6 2 3 3" xfId="3834" xr:uid="{6A67A9E9-AB16-456B-A173-BC76B4293104}"/>
    <cellStyle name="Comma 6 2 3 3 2" xfId="6235" xr:uid="{5BCE2314-C941-48D5-989C-C2AE7BD26702}"/>
    <cellStyle name="Comma 6 2 3 3 2 2" xfId="12222" xr:uid="{40DA59E1-7044-4BB7-9E34-A57C805EF845}"/>
    <cellStyle name="Comma 6 2 3 3 3" xfId="9910" xr:uid="{994B6D7D-D98F-4316-8358-54154B2A5618}"/>
    <cellStyle name="Comma 6 2 3 4" xfId="5064" xr:uid="{A6B6EBFC-40CD-4B1D-9236-F92E4B2675C7}"/>
    <cellStyle name="Comma 6 2 3 4 2" xfId="11094" xr:uid="{CD90AE9E-5E4F-401F-A1D0-F5588F2E55E8}"/>
    <cellStyle name="Comma 6 2 3 5" xfId="8736" xr:uid="{2DB11F5E-3D77-4B35-8998-B80A0B465E06}"/>
    <cellStyle name="Comma 6 2 3 6" xfId="18672" xr:uid="{7A382130-6B79-4015-9074-970D2A04685F}"/>
    <cellStyle name="Comma 6 2 4" xfId="975" xr:uid="{07F4DCE7-68DD-4393-B8EA-F8373D949B7A}"/>
    <cellStyle name="Comma 6 2 4 2" xfId="3836" xr:uid="{C3AA49FF-1CF0-4793-8123-35CB3210A7ED}"/>
    <cellStyle name="Comma 6 2 4 2 2" xfId="6237" xr:uid="{6AD005FC-3C44-4CDF-B9F0-BC5EEF92977D}"/>
    <cellStyle name="Comma 6 2 4 2 2 2" xfId="12224" xr:uid="{D1DA4E9D-F0C2-4BDA-9550-EC8D82DF15A3}"/>
    <cellStyle name="Comma 6 2 4 2 3" xfId="9912" xr:uid="{8EFE1EB4-0FFA-4AC6-8293-0ECCC7DF829F}"/>
    <cellStyle name="Comma 6 2 4 3" xfId="5066" xr:uid="{F794AB33-837D-4858-B12F-F3DB76BA8664}"/>
    <cellStyle name="Comma 6 2 4 3 2" xfId="11096" xr:uid="{DE7DD919-B9D9-47EE-AE70-00F9580E8E52}"/>
    <cellStyle name="Comma 6 2 4 4" xfId="8738" xr:uid="{9AEB521C-E0C5-431D-83AE-D6BA3443A9C5}"/>
    <cellStyle name="Comma 6 2 5" xfId="976" xr:uid="{C69B3F4D-72A0-4599-B078-2FD4284FBA80}"/>
    <cellStyle name="Comma 6 2 5 2" xfId="3837" xr:uid="{9EC5B60C-B9C9-4F7D-9B41-6BCF492A0552}"/>
    <cellStyle name="Comma 6 2 5 2 2" xfId="6238" xr:uid="{061731B7-A8B2-4CBF-B6C5-6497CD5C8233}"/>
    <cellStyle name="Comma 6 2 5 2 2 2" xfId="12225" xr:uid="{C96158EC-5B09-4D9D-B490-9ACBA26B4BB6}"/>
    <cellStyle name="Comma 6 2 5 2 3" xfId="9913" xr:uid="{0EF76DE6-C374-4F4B-B08E-68F95A4DE877}"/>
    <cellStyle name="Comma 6 2 5 3" xfId="5067" xr:uid="{F4A1F0EB-1728-4703-9767-442A23EF8178}"/>
    <cellStyle name="Comma 6 2 5 3 2" xfId="11097" xr:uid="{01F7AAA5-AFF2-4A9F-BBE6-E8EE48C7F910}"/>
    <cellStyle name="Comma 6 2 5 4" xfId="8739" xr:uid="{B4C68A5D-A1EA-4099-8269-B5E55232FB11}"/>
    <cellStyle name="Comma 6 2 6" xfId="3347" xr:uid="{B8BF321C-81E6-4BE0-A888-E62F7D6068BD}"/>
    <cellStyle name="Comma 6 2 6 2" xfId="5748" xr:uid="{33ABA30A-2EE3-4E3F-AF31-398CC8287D0D}"/>
    <cellStyle name="Comma 6 2 6 2 2" xfId="11735" xr:uid="{758636E8-AA45-4E4C-B494-D4973F467B92}"/>
    <cellStyle name="Comma 6 2 6 2 2 2" xfId="17344" xr:uid="{F448E242-2280-49DB-B7CC-CE19C937BD9B}"/>
    <cellStyle name="Comma 6 2 6 2 3" xfId="15143" xr:uid="{7725ECA1-89F3-4F3F-AAA8-A2B1867EAEED}"/>
    <cellStyle name="Comma 6 2 6 3" xfId="9423" xr:uid="{92CC84ED-E6B6-4B30-9F48-49A2BB18377B}"/>
    <cellStyle name="Comma 6 2 6 3 2" xfId="16454" xr:uid="{BE7C0D4E-2F49-4AAD-AE80-035CB37FB73B}"/>
    <cellStyle name="Comma 6 2 6 4" xfId="14236" xr:uid="{EE42EC5B-A6D6-4245-B855-65ED51D191B6}"/>
    <cellStyle name="Comma 6 2 7" xfId="4578" xr:uid="{FDE01697-8C60-4112-95EE-160EDB99181B}"/>
    <cellStyle name="Comma 6 2 7 2" xfId="10608" xr:uid="{D1B3CF44-F55B-48F8-91EE-D868E8EBFF51}"/>
    <cellStyle name="Comma 6 2 7 2 2" xfId="16925" xr:uid="{E3B5CA49-513F-4949-A302-25D21145E4AD}"/>
    <cellStyle name="Comma 6 2 7 3" xfId="14714" xr:uid="{9CDBE7EA-8F3C-4B06-A21E-F1A9563C0C6D}"/>
    <cellStyle name="Comma 6 2 8" xfId="8007" xr:uid="{24FF4247-1B4B-4F3A-ADDF-B4680854625E}"/>
    <cellStyle name="Comma 6 2 8 2" xfId="13151" xr:uid="{D3477AF4-AD57-49A0-80C6-5C47D8FFEA0F}"/>
    <cellStyle name="Comma 6 2 8 2 2" xfId="21067" xr:uid="{034D3585-5175-4ADC-B10C-29248B3B8EBF}"/>
    <cellStyle name="Comma 6 2 8 3" xfId="20950" xr:uid="{9B63175E-CB64-41D5-A922-612334A4C6E7}"/>
    <cellStyle name="Comma 6 2 9" xfId="8193" xr:uid="{17366B97-15C7-48C6-BCC5-8ED51AF22B12}"/>
    <cellStyle name="Comma 6 2 9 2" xfId="13295" xr:uid="{084EFD98-964E-4A31-AA63-80459BA2E0B2}"/>
    <cellStyle name="Comma 6 2 9 2 2" xfId="18168" xr:uid="{F64EDCB1-1966-4BA2-8456-1F9B7A9EB160}"/>
    <cellStyle name="Comma 6 2 9 3" xfId="15979" xr:uid="{6D000677-F0A6-4A66-A2FC-440D41CBC1FC}"/>
    <cellStyle name="Comma 6 3" xfId="977" xr:uid="{482EBC1F-6EB6-4F41-85BE-1376D67C7CF2}"/>
    <cellStyle name="Comma 6 3 2" xfId="978" xr:uid="{34B72BA0-CE32-4B06-9801-815170611B3E}"/>
    <cellStyle name="Comma 6 3 2 2" xfId="979" xr:uid="{728A6D63-DD43-4A50-BB7B-A9396A38D8CB}"/>
    <cellStyle name="Comma 6 3 2 2 2" xfId="3840" xr:uid="{B6735789-0B20-4C15-8472-9F0F1710D258}"/>
    <cellStyle name="Comma 6 3 2 2 2 2" xfId="6241" xr:uid="{99E2A6A8-C23E-4A9E-80B9-866F6E86B178}"/>
    <cellStyle name="Comma 6 3 2 2 2 2 2" xfId="12228" xr:uid="{6DC2C471-20D8-4EAE-9ED3-02C835300B0B}"/>
    <cellStyle name="Comma 6 3 2 2 2 3" xfId="9916" xr:uid="{83417848-0432-4139-BED0-0307D2AB95B9}"/>
    <cellStyle name="Comma 6 3 2 2 3" xfId="5070" xr:uid="{C21A6E76-9EF0-4FEE-9D6D-7E82F1F50C0C}"/>
    <cellStyle name="Comma 6 3 2 2 3 2" xfId="11100" xr:uid="{F4654D7C-D7B7-4024-9DE2-B6DF197D795D}"/>
    <cellStyle name="Comma 6 3 2 2 4" xfId="8742" xr:uid="{70F00561-66B8-48C3-9887-C789CD604697}"/>
    <cellStyle name="Comma 6 3 2 3" xfId="3839" xr:uid="{7E3E0114-7228-4FB2-A504-5F117888339D}"/>
    <cellStyle name="Comma 6 3 2 3 2" xfId="6240" xr:uid="{714DF097-F856-4171-AD6F-47DE9FE9D473}"/>
    <cellStyle name="Comma 6 3 2 3 2 2" xfId="12227" xr:uid="{37A89331-E72A-4779-AF66-F5258D9DEE9E}"/>
    <cellStyle name="Comma 6 3 2 3 3" xfId="9915" xr:uid="{5EAD8D6F-0A4C-41B8-A28E-38D71A05C041}"/>
    <cellStyle name="Comma 6 3 2 4" xfId="5069" xr:uid="{C664B424-2F34-4E66-A52D-A452EC799CBB}"/>
    <cellStyle name="Comma 6 3 2 4 2" xfId="11099" xr:uid="{E93F8F8A-EE9E-4063-985C-0B99366A7189}"/>
    <cellStyle name="Comma 6 3 2 5" xfId="8741" xr:uid="{BBB4B9DF-6E29-4F4A-A404-C096A25C89DE}"/>
    <cellStyle name="Comma 6 3 3" xfId="980" xr:uid="{DDEEF625-7B1A-409A-A288-879A9B4063D9}"/>
    <cellStyle name="Comma 6 3 3 2" xfId="3841" xr:uid="{22A322E9-F659-46EE-8698-2585DA223B6C}"/>
    <cellStyle name="Comma 6 3 3 2 2" xfId="6242" xr:uid="{7E403CDF-B2D7-4BEF-A187-35C848062B48}"/>
    <cellStyle name="Comma 6 3 3 2 2 2" xfId="12229" xr:uid="{3B420950-A8BC-4264-9F8F-C33745FE1576}"/>
    <cellStyle name="Comma 6 3 3 2 3" xfId="9917" xr:uid="{5249D85E-16B9-40EA-99D5-55E43315A81B}"/>
    <cellStyle name="Comma 6 3 3 3" xfId="5071" xr:uid="{EF15E8F4-79A4-4BC7-933F-0C9F82F3F992}"/>
    <cellStyle name="Comma 6 3 3 3 2" xfId="11101" xr:uid="{BB57F452-7B05-496A-906E-412963B21272}"/>
    <cellStyle name="Comma 6 3 3 4" xfId="8743" xr:uid="{D86AAC37-DFBE-4B10-8A12-19579C620BAF}"/>
    <cellStyle name="Comma 6 3 4" xfId="3838" xr:uid="{550EE239-E7E0-41C8-91BF-CDCFB4EA3D13}"/>
    <cellStyle name="Comma 6 3 4 2" xfId="6239" xr:uid="{93510FF0-E121-40C9-88B4-A7B690BDA2F9}"/>
    <cellStyle name="Comma 6 3 4 2 2" xfId="12226" xr:uid="{C835E448-D521-4FBD-81FD-E15C3AAEB950}"/>
    <cellStyle name="Comma 6 3 4 3" xfId="9914" xr:uid="{15D1147F-B3D9-4A8F-A3B6-99919C099B2F}"/>
    <cellStyle name="Comma 6 3 5" xfId="5068" xr:uid="{731C7B67-8EA4-475F-AFA0-A1850A1F32AC}"/>
    <cellStyle name="Comma 6 3 5 2" xfId="11098" xr:uid="{893EEA74-2310-4C1C-A265-B054B6F5D0E6}"/>
    <cellStyle name="Comma 6 3 6" xfId="8740" xr:uid="{176E4E5B-A4BA-424D-9ACC-B4191A0DA084}"/>
    <cellStyle name="Comma 6 3 7" xfId="18759" xr:uid="{6B9F22BB-BF27-4CCA-9AAB-11AA04F34CFC}"/>
    <cellStyle name="Comma 6 3 7 2" xfId="20089" xr:uid="{9A5D57D7-89AB-41E7-8A49-D1CE8BD8C11C}"/>
    <cellStyle name="Comma 6 3 8" xfId="19326" xr:uid="{BE16BDBA-CFD0-49C0-A457-C29D04B98909}"/>
    <cellStyle name="Comma 6 4" xfId="981" xr:uid="{2DED8530-19B9-4D02-8F09-90726762B434}"/>
    <cellStyle name="Comma 6 4 2" xfId="982" xr:uid="{27888E8D-DF70-4DFA-BD4C-82A980047BED}"/>
    <cellStyle name="Comma 6 4 2 2" xfId="983" xr:uid="{9FB7364D-91FE-4CC2-BBD8-3BC171EDD2C5}"/>
    <cellStyle name="Comma 6 4 2 2 2" xfId="3844" xr:uid="{A886BD8B-0C03-46AD-A41E-7390EC6AC85B}"/>
    <cellStyle name="Comma 6 4 2 2 2 2" xfId="6245" xr:uid="{CE47B4C7-AA81-4CFE-B96A-A9E10BC96CB0}"/>
    <cellStyle name="Comma 6 4 2 2 2 2 2" xfId="12232" xr:uid="{ED0F7719-472F-4363-96FB-CF17EE693703}"/>
    <cellStyle name="Comma 6 4 2 2 2 3" xfId="9920" xr:uid="{8CFBC559-3EA2-4105-9373-311FF47072D4}"/>
    <cellStyle name="Comma 6 4 2 2 3" xfId="5074" xr:uid="{9D429A93-0A22-4449-9668-E9137BA01F29}"/>
    <cellStyle name="Comma 6 4 2 2 3 2" xfId="11104" xr:uid="{8814FEAF-CC34-4DE8-BFAD-C04340B0678C}"/>
    <cellStyle name="Comma 6 4 2 2 4" xfId="8746" xr:uid="{5A075FAD-DB4B-4EAB-A0B9-626A659915EC}"/>
    <cellStyle name="Comma 6 4 2 3" xfId="3843" xr:uid="{CBDBCF7C-77E2-4E12-A2A3-B511990F50B8}"/>
    <cellStyle name="Comma 6 4 2 3 2" xfId="6244" xr:uid="{6F4167E1-5071-43A7-921C-056CC9E23A96}"/>
    <cellStyle name="Comma 6 4 2 3 2 2" xfId="12231" xr:uid="{5D8EF89A-CC49-46A1-8E83-74E226B2EF94}"/>
    <cellStyle name="Comma 6 4 2 3 3" xfId="9919" xr:uid="{C1BD30E6-7FDD-4B08-856A-7359B2238E13}"/>
    <cellStyle name="Comma 6 4 2 4" xfId="5073" xr:uid="{DF28E382-9A49-4A90-BCB0-65CB37B3950E}"/>
    <cellStyle name="Comma 6 4 2 4 2" xfId="11103" xr:uid="{9DDF1104-3B85-4E54-8606-BCAFE8F483C6}"/>
    <cellStyle name="Comma 6 4 2 5" xfId="8745" xr:uid="{F5E8FBB0-73F7-47E7-AE3C-21A1B5221CE1}"/>
    <cellStyle name="Comma 6 4 3" xfId="984" xr:uid="{A5A84A11-0DE6-4DF3-995E-37B691FA217D}"/>
    <cellStyle name="Comma 6 4 3 2" xfId="3845" xr:uid="{F7AA1FA9-4762-4F7B-BD71-605F68101AFC}"/>
    <cellStyle name="Comma 6 4 3 2 2" xfId="6246" xr:uid="{013F3850-7970-45EC-83D3-495AFD0D68DC}"/>
    <cellStyle name="Comma 6 4 3 2 2 2" xfId="12233" xr:uid="{9810B3F9-9884-4E58-8FD6-8622BFEF520D}"/>
    <cellStyle name="Comma 6 4 3 2 3" xfId="9921" xr:uid="{9833AA30-4285-41B1-B937-14062029D6E5}"/>
    <cellStyle name="Comma 6 4 3 3" xfId="5075" xr:uid="{2949E6EA-9F22-48C1-B674-774211B509B9}"/>
    <cellStyle name="Comma 6 4 3 3 2" xfId="11105" xr:uid="{BA553811-8F94-4950-AF4B-0EF9DC74B1FF}"/>
    <cellStyle name="Comma 6 4 3 4" xfId="8747" xr:uid="{F2C896F3-9928-483C-A221-F2128F78A5D1}"/>
    <cellStyle name="Comma 6 4 4" xfId="3842" xr:uid="{701C4035-7280-4326-9A43-13811D936ADE}"/>
    <cellStyle name="Comma 6 4 4 2" xfId="6243" xr:uid="{25D570C9-4D18-4241-A457-0263901D1FF5}"/>
    <cellStyle name="Comma 6 4 4 2 2" xfId="12230" xr:uid="{D235348E-C7B7-4A3C-AFAD-2766BE753E36}"/>
    <cellStyle name="Comma 6 4 4 3" xfId="9918" xr:uid="{F550AF9E-73D3-449C-9DB3-2063BBC2401F}"/>
    <cellStyle name="Comma 6 4 5" xfId="5072" xr:uid="{945BE85C-F974-4FAA-ACC0-D0D5D9BA790B}"/>
    <cellStyle name="Comma 6 4 5 2" xfId="11102" xr:uid="{8DFD3231-848F-483A-A3FD-4EB2DC4367AB}"/>
    <cellStyle name="Comma 6 4 6" xfId="8744" xr:uid="{E07BD811-0C72-4D67-BDC4-0B175F994A3E}"/>
    <cellStyle name="Comma 6 4 7" xfId="20090" xr:uid="{2188643F-AA7A-4B78-9671-2AC1BF21E238}"/>
    <cellStyle name="Comma 6 4 8" xfId="19428" xr:uid="{901C65F0-8051-45A6-8B97-CCB53C2CE473}"/>
    <cellStyle name="Comma 6 5" xfId="985" xr:uid="{1C078B5D-3C8C-459D-A464-A343B2340166}"/>
    <cellStyle name="Comma 6 5 2" xfId="986" xr:uid="{5B67FBFE-FE0F-4786-A43D-349377272C24}"/>
    <cellStyle name="Comma 6 5 2 2" xfId="3847" xr:uid="{B4E49A9C-8625-4BE9-80BA-B23CD4D13136}"/>
    <cellStyle name="Comma 6 5 2 2 2" xfId="6248" xr:uid="{125FC482-DFA2-427D-A499-FD0873566FC8}"/>
    <cellStyle name="Comma 6 5 2 2 2 2" xfId="12235" xr:uid="{AA291D6E-7721-4DC0-9E0A-36D8C6E87B8C}"/>
    <cellStyle name="Comma 6 5 2 2 3" xfId="9923" xr:uid="{4BF014C2-0C9D-4C7F-A474-68FBB26D881D}"/>
    <cellStyle name="Comma 6 5 2 3" xfId="5077" xr:uid="{54A38F64-4CC4-4452-931E-43E3C4D5E22D}"/>
    <cellStyle name="Comma 6 5 2 3 2" xfId="11107" xr:uid="{09265509-3C70-49C4-8C01-2523F6BDE518}"/>
    <cellStyle name="Comma 6 5 2 4" xfId="8749" xr:uid="{AC7D5F4D-72A5-484A-B921-D9B786540736}"/>
    <cellStyle name="Comma 6 5 3" xfId="987" xr:uid="{E8E6461A-EA15-40DA-8F8C-DE85C6F84791}"/>
    <cellStyle name="Comma 6 5 3 2" xfId="3848" xr:uid="{1FA0965C-86C4-4F8F-B46A-B21353845680}"/>
    <cellStyle name="Comma 6 5 3 2 2" xfId="6249" xr:uid="{A760E639-3362-4138-8A0C-7CD16BAE82CA}"/>
    <cellStyle name="Comma 6 5 3 2 2 2" xfId="12236" xr:uid="{D65DC8F3-AF88-414D-B754-38B6D571A4F6}"/>
    <cellStyle name="Comma 6 5 3 2 3" xfId="9924" xr:uid="{920EADF7-79CA-40C7-BD53-CEA04782528A}"/>
    <cellStyle name="Comma 6 5 3 3" xfId="5078" xr:uid="{97EFF573-AC12-48AD-A950-4D532ECD97B1}"/>
    <cellStyle name="Comma 6 5 3 3 2" xfId="11108" xr:uid="{606E12ED-B129-4EF4-88E5-FB51DFF42EEA}"/>
    <cellStyle name="Comma 6 5 3 4" xfId="8750" xr:uid="{85BCA507-B6F7-4F19-A2C2-DA7D4A5F8781}"/>
    <cellStyle name="Comma 6 5 4" xfId="3846" xr:uid="{63C93964-5B86-4ED6-AC1E-249A074B3046}"/>
    <cellStyle name="Comma 6 5 4 2" xfId="6247" xr:uid="{59858514-8D41-46CB-824F-A7EDCF8F5EDA}"/>
    <cellStyle name="Comma 6 5 4 2 2" xfId="12234" xr:uid="{3689708D-E000-483C-AEEC-9A55060DECA5}"/>
    <cellStyle name="Comma 6 5 4 3" xfId="9922" xr:uid="{538C3ED5-C1FB-45B4-802A-56CBA1F82C6E}"/>
    <cellStyle name="Comma 6 5 5" xfId="5076" xr:uid="{257C3047-0F70-49F1-B6D8-DA4FB0951FF0}"/>
    <cellStyle name="Comma 6 5 5 2" xfId="11106" xr:uid="{1FB3BF01-86FF-48D8-991A-0B7EDB24B743}"/>
    <cellStyle name="Comma 6 5 6" xfId="8748" xr:uid="{DBE19088-53FB-49D4-9A06-AAFC7D6EC82E}"/>
    <cellStyle name="Comma 6 6" xfId="988" xr:uid="{B4AE9D52-EC7D-4227-B228-65E4262A8ED9}"/>
    <cellStyle name="Comma 6 6 2" xfId="989" xr:uid="{6ACE9C38-51EA-4C02-920D-6BFF5E0678C1}"/>
    <cellStyle name="Comma 6 6 2 2" xfId="3850" xr:uid="{C339E23C-C939-4CFB-BC2F-8391462FE683}"/>
    <cellStyle name="Comma 6 6 2 2 2" xfId="6251" xr:uid="{B4CB7745-EF43-4A6E-81DC-403066A42AFD}"/>
    <cellStyle name="Comma 6 6 2 2 2 2" xfId="12238" xr:uid="{ECF33EAA-6269-423A-9F63-AAEA535A79E4}"/>
    <cellStyle name="Comma 6 6 2 2 3" xfId="9926" xr:uid="{F59453E6-984A-4761-AD06-8C30A206EE6E}"/>
    <cellStyle name="Comma 6 6 2 3" xfId="5080" xr:uid="{0F26424D-4B7E-4598-8F76-3B21E97B1CA3}"/>
    <cellStyle name="Comma 6 6 2 3 2" xfId="11110" xr:uid="{7DC1A98A-BD83-4D31-B145-54F899EC0FE3}"/>
    <cellStyle name="Comma 6 6 2 4" xfId="8752" xr:uid="{5957382C-2D33-4C66-9F7C-C987FA55E649}"/>
    <cellStyle name="Comma 6 6 3" xfId="990" xr:uid="{FD6F5E54-F94C-4361-AD5A-3B167413F2FA}"/>
    <cellStyle name="Comma 6 6 3 2" xfId="3851" xr:uid="{584CBD08-765B-4C90-8CC3-192535337C19}"/>
    <cellStyle name="Comma 6 6 3 2 2" xfId="6252" xr:uid="{ACC23943-0116-49A8-8729-7506FACEF7BE}"/>
    <cellStyle name="Comma 6 6 3 2 2 2" xfId="12239" xr:uid="{4924A875-2EDE-42AC-BB8F-9AA5FA2ED371}"/>
    <cellStyle name="Comma 6 6 3 2 3" xfId="9927" xr:uid="{62DCA83C-3B9A-45BC-80F0-16E02DDFC6F4}"/>
    <cellStyle name="Comma 6 6 3 3" xfId="5081" xr:uid="{9B21AEEE-79F6-42D0-A40F-8F93BA2BE1BE}"/>
    <cellStyle name="Comma 6 6 3 3 2" xfId="11111" xr:uid="{31576D20-E8FC-4DC8-836E-AF1F2EC05B97}"/>
    <cellStyle name="Comma 6 6 3 4" xfId="8753" xr:uid="{49DBC1B8-62A8-4849-8CC4-55ADFA121820}"/>
    <cellStyle name="Comma 6 6 4" xfId="3849" xr:uid="{0EBD3DD4-4BE7-4B5C-AB0E-A54A4DDB005B}"/>
    <cellStyle name="Comma 6 6 4 2" xfId="6250" xr:uid="{9A9E0628-44DB-42EA-9BD2-DEE9BED313F5}"/>
    <cellStyle name="Comma 6 6 4 2 2" xfId="12237" xr:uid="{627387D8-3C37-488C-A57E-583930F32320}"/>
    <cellStyle name="Comma 6 6 4 3" xfId="9925" xr:uid="{75E85F28-41CC-4DB0-AFD4-E12B160922EF}"/>
    <cellStyle name="Comma 6 6 5" xfId="5079" xr:uid="{C5B99072-F238-4454-A6D8-63FECC34D183}"/>
    <cellStyle name="Comma 6 6 5 2" xfId="11109" xr:uid="{B044CC12-0502-4C5B-A124-1A2C6CB4698B}"/>
    <cellStyle name="Comma 6 6 6" xfId="8751" xr:uid="{AE212809-DB14-4A7F-A05D-355447901A14}"/>
    <cellStyle name="Comma 6 7" xfId="991" xr:uid="{BB54AA08-1E8F-4433-9BA3-B728E3EFDD18}"/>
    <cellStyle name="Comma 6 7 2" xfId="992" xr:uid="{46A92EFC-16D6-4525-888E-6C7609A992B9}"/>
    <cellStyle name="Comma 6 7 2 2" xfId="3853" xr:uid="{483C01AA-A3E0-4961-88B2-8E5CE4E0DF76}"/>
    <cellStyle name="Comma 6 7 2 2 2" xfId="6254" xr:uid="{9FCAC576-DA15-47C2-A67F-54E73E42A607}"/>
    <cellStyle name="Comma 6 7 2 2 2 2" xfId="12241" xr:uid="{1B30248C-B45C-4432-8EA4-78E8B7930244}"/>
    <cellStyle name="Comma 6 7 2 2 3" xfId="9929" xr:uid="{5DD57A98-D8A9-475C-8369-7F8A58472AC4}"/>
    <cellStyle name="Comma 6 7 2 3" xfId="5083" xr:uid="{5F9C3F6D-78FA-4A63-A302-A1465EBB64F8}"/>
    <cellStyle name="Comma 6 7 2 3 2" xfId="11113" xr:uid="{CC7DF12B-2BF3-4D65-961C-DA7693F5C211}"/>
    <cellStyle name="Comma 6 7 2 4" xfId="8755" xr:uid="{E7AB38BC-6594-4ACB-BEA9-E1ABC192DC44}"/>
    <cellStyle name="Comma 6 7 3" xfId="993" xr:uid="{7DAC7D2C-C438-47AB-8295-E54436F8FD59}"/>
    <cellStyle name="Comma 6 7 3 2" xfId="3854" xr:uid="{7FC2425F-9B97-4DBE-AF60-4BC9F9DC1CB6}"/>
    <cellStyle name="Comma 6 7 3 2 2" xfId="6255" xr:uid="{C1E25394-D8E0-47D1-92C3-E5B3EE1F2E7F}"/>
    <cellStyle name="Comma 6 7 3 2 2 2" xfId="12242" xr:uid="{67EFC376-4EB2-4495-9BE6-10AEB37EBEE6}"/>
    <cellStyle name="Comma 6 7 3 2 3" xfId="9930" xr:uid="{7BA4E0ED-DEDA-4ECC-88E6-4AE4E050BC42}"/>
    <cellStyle name="Comma 6 7 3 3" xfId="5084" xr:uid="{3C1D906F-DF32-431E-9901-8C694D256490}"/>
    <cellStyle name="Comma 6 7 3 3 2" xfId="11114" xr:uid="{DF2718D0-C1D7-46EA-88F5-31DA8F526749}"/>
    <cellStyle name="Comma 6 7 3 4" xfId="8756" xr:uid="{25005E50-185D-410A-B1D8-7CF3818D115F}"/>
    <cellStyle name="Comma 6 7 4" xfId="3852" xr:uid="{3A44B1CB-777C-4C93-AD56-7B92016B4E97}"/>
    <cellStyle name="Comma 6 7 4 2" xfId="6253" xr:uid="{E9F75CAA-D68D-4C48-ACE2-69B340B490D3}"/>
    <cellStyle name="Comma 6 7 4 2 2" xfId="12240" xr:uid="{0A8A51D3-FF39-4B0B-96BE-C9FB47012336}"/>
    <cellStyle name="Comma 6 7 4 3" xfId="9928" xr:uid="{DEC9A375-2CB8-4D57-96B7-D0B4DDBD2A50}"/>
    <cellStyle name="Comma 6 7 5" xfId="5082" xr:uid="{5303D980-526C-4171-9D52-370C6A7EA6D8}"/>
    <cellStyle name="Comma 6 7 5 2" xfId="11112" xr:uid="{9DC945B4-5520-44A7-9051-31EAFD2A0B4D}"/>
    <cellStyle name="Comma 6 7 6" xfId="8754" xr:uid="{9495255A-C4A3-47AC-8913-69A32FA6648F}"/>
    <cellStyle name="Comma 6 8" xfId="994" xr:uid="{8589D8D9-650E-4383-86B5-E7F04ACBBEDC}"/>
    <cellStyle name="Comma 6 8 2" xfId="995" xr:uid="{E98D3A34-54A2-4557-B5F8-C4F82C3CEE86}"/>
    <cellStyle name="Comma 6 8 2 2" xfId="3856" xr:uid="{77496402-AE61-4BA5-987A-E88AE5509233}"/>
    <cellStyle name="Comma 6 8 2 2 2" xfId="6257" xr:uid="{2D50ADAE-BD75-4F3A-8179-9B0183E42819}"/>
    <cellStyle name="Comma 6 8 2 2 2 2" xfId="12244" xr:uid="{C36F3A77-E1B7-4D91-A5AC-69AC459F742C}"/>
    <cellStyle name="Comma 6 8 2 2 3" xfId="9932" xr:uid="{41DD3726-0F3C-4638-BBA6-A319F60DEF34}"/>
    <cellStyle name="Comma 6 8 2 3" xfId="5086" xr:uid="{EC488634-ED9F-4D30-AE75-F4AE16FCCEFB}"/>
    <cellStyle name="Comma 6 8 2 3 2" xfId="11116" xr:uid="{58F1E41F-C817-448F-9A84-EB9AD6F94917}"/>
    <cellStyle name="Comma 6 8 2 4" xfId="8758" xr:uid="{E7894C37-DF63-44E4-93C8-1E928D51C557}"/>
    <cellStyle name="Comma 6 8 3" xfId="3855" xr:uid="{A3B7424A-C859-40D4-BE14-BA8A7DFF248B}"/>
    <cellStyle name="Comma 6 8 3 2" xfId="6256" xr:uid="{EA49B436-F85B-4E66-B81C-0B4BD6134115}"/>
    <cellStyle name="Comma 6 8 3 2 2" xfId="12243" xr:uid="{B77C7C41-1EA8-48F5-B309-301FF372BBBB}"/>
    <cellStyle name="Comma 6 8 3 3" xfId="9931" xr:uid="{211290CF-BDB7-4717-92D2-DBD06AE0DAF7}"/>
    <cellStyle name="Comma 6 8 4" xfId="5085" xr:uid="{752157B5-9717-4868-AC5C-C85F71968E52}"/>
    <cellStyle name="Comma 6 8 4 2" xfId="11115" xr:uid="{105C90AD-6F44-4657-9030-A37607E81B95}"/>
    <cellStyle name="Comma 6 8 5" xfId="8757" xr:uid="{107C40A9-BC30-4970-AD38-B31563D2AF26}"/>
    <cellStyle name="Comma 6 9" xfId="996" xr:uid="{3526E863-359F-4ADB-9E39-CD86E037E18A}"/>
    <cellStyle name="Comma 6 9 2" xfId="3857" xr:uid="{BD93630A-C047-4047-AD37-C624B8231556}"/>
    <cellStyle name="Comma 6 9 2 2" xfId="6258" xr:uid="{D2742B27-D3A7-4019-B19A-FE0E986C9DF1}"/>
    <cellStyle name="Comma 6 9 2 2 2" xfId="12245" xr:uid="{2378287B-0B61-4A92-A7A3-D754B5FE775E}"/>
    <cellStyle name="Comma 6 9 2 3" xfId="9933" xr:uid="{4B7210F7-1DBD-4494-961A-DB05F92BAF0B}"/>
    <cellStyle name="Comma 6 9 3" xfId="5087" xr:uid="{4F7523E8-C2F8-42C9-BFCB-63B7C18E8160}"/>
    <cellStyle name="Comma 6 9 3 2" xfId="11117" xr:uid="{E060488E-5004-45E1-BF00-0E43B4250A7A}"/>
    <cellStyle name="Comma 6 9 4" xfId="8759" xr:uid="{FAE0A6CB-0C0E-4514-AEF1-BF1229270494}"/>
    <cellStyle name="Comma 60" xfId="997" xr:uid="{2FED31D5-285A-4011-A880-F22D937A67F1}"/>
    <cellStyle name="Comma 60 2" xfId="998" xr:uid="{A9870B87-F663-45E8-B5A6-5465C0D23A8A}"/>
    <cellStyle name="Comma 60 2 2" xfId="3859" xr:uid="{0D101B63-E4AE-4619-8B8B-622A9CB5FF63}"/>
    <cellStyle name="Comma 60 2 2 2" xfId="6260" xr:uid="{DDD46544-ADC1-4F38-94E6-833B8DB25CB3}"/>
    <cellStyle name="Comma 60 2 2 2 2" xfId="12247" xr:uid="{C30517A2-6654-4D4F-BABA-4AB3A9E69ED2}"/>
    <cellStyle name="Comma 60 2 2 3" xfId="9935" xr:uid="{248AD2FB-54AA-46E4-9D65-315991706AAE}"/>
    <cellStyle name="Comma 60 2 3" xfId="5089" xr:uid="{8B1D3FAA-87D6-4E99-8E2D-F0599913BF45}"/>
    <cellStyle name="Comma 60 2 3 2" xfId="11119" xr:uid="{61A26B5B-7900-4BCC-A638-1EB02027F169}"/>
    <cellStyle name="Comma 60 2 4" xfId="8761" xr:uid="{2B868994-A4A6-4AC9-938F-050E8A5564CE}"/>
    <cellStyle name="Comma 60 3" xfId="999" xr:uid="{F271F981-7173-4821-B16D-458F41D49947}"/>
    <cellStyle name="Comma 60 3 2" xfId="3860" xr:uid="{2A31FA31-203D-4168-941B-1672B7B9FC8E}"/>
    <cellStyle name="Comma 60 3 2 2" xfId="6261" xr:uid="{FA2C6459-4416-4E69-880E-D7F145E85B0A}"/>
    <cellStyle name="Comma 60 3 2 2 2" xfId="12248" xr:uid="{5066210B-E668-4EF3-BC67-741FD5ACEF43}"/>
    <cellStyle name="Comma 60 3 2 3" xfId="9936" xr:uid="{47F40E37-86A5-4340-8B9B-2B43FA5DF091}"/>
    <cellStyle name="Comma 60 3 3" xfId="5090" xr:uid="{89C67E30-1163-4EA4-9934-CDC9AA53500A}"/>
    <cellStyle name="Comma 60 3 3 2" xfId="11120" xr:uid="{D828DF08-3721-45CB-8DB2-73785F8DC4E5}"/>
    <cellStyle name="Comma 60 3 4" xfId="8762" xr:uid="{CB996F55-7F4C-45C3-A7AB-04C934AE956F}"/>
    <cellStyle name="Comma 60 4" xfId="3858" xr:uid="{EB0709B9-B4B8-49EF-B474-9E5925719E05}"/>
    <cellStyle name="Comma 60 4 2" xfId="6259" xr:uid="{257D92D8-6F9B-4952-BD34-99A45605E2FA}"/>
    <cellStyle name="Comma 60 4 2 2" xfId="12246" xr:uid="{2D7B29D5-76EA-41D5-A268-A67CAE2431A9}"/>
    <cellStyle name="Comma 60 4 3" xfId="9934" xr:uid="{C768F699-32EC-495D-9CF9-0B5FA62F9D2C}"/>
    <cellStyle name="Comma 60 5" xfId="5088" xr:uid="{524F8B38-9E62-4530-8358-8F0311E45CC7}"/>
    <cellStyle name="Comma 60 5 2" xfId="11118" xr:uid="{1DBBA643-4550-4383-8462-670868A07AAF}"/>
    <cellStyle name="Comma 60 6" xfId="8760" xr:uid="{6E763EC7-A242-4131-8631-41BD97FA9640}"/>
    <cellStyle name="Comma 61" xfId="1000" xr:uid="{FB0C396C-8197-4959-B76C-BE6FCAF2C37A}"/>
    <cellStyle name="Comma 61 2" xfId="1001" xr:uid="{C9A0B0C6-9736-4391-921D-C71E56D43FD4}"/>
    <cellStyle name="Comma 61 2 2" xfId="3862" xr:uid="{554B3480-34B6-438C-A454-F0C1FE7C93B4}"/>
    <cellStyle name="Comma 61 2 2 2" xfId="6263" xr:uid="{CBC692F9-C0FD-4566-9430-B426DCDED3BF}"/>
    <cellStyle name="Comma 61 2 2 2 2" xfId="12250" xr:uid="{FF57E87E-87B4-4560-9085-92B9862F2F24}"/>
    <cellStyle name="Comma 61 2 2 3" xfId="9938" xr:uid="{DE7872E9-8189-4CCE-BE6D-E69A98AC7C5B}"/>
    <cellStyle name="Comma 61 2 3" xfId="5092" xr:uid="{25781F55-8D47-405D-BF17-DF46055D039B}"/>
    <cellStyle name="Comma 61 2 3 2" xfId="11122" xr:uid="{928CAA2E-A4FA-4AB1-8011-D6B3C9C8F61A}"/>
    <cellStyle name="Comma 61 2 4" xfId="8764" xr:uid="{A5C822F8-9889-406A-8E0A-C5D4A5BBEB10}"/>
    <cellStyle name="Comma 61 3" xfId="1002" xr:uid="{5C25D682-0ECD-4823-B6A7-44F9EA2498C6}"/>
    <cellStyle name="Comma 61 3 2" xfId="3863" xr:uid="{68AD998A-B5A9-4E76-8F3C-B3381B62E074}"/>
    <cellStyle name="Comma 61 3 2 2" xfId="6264" xr:uid="{6DC22E7B-0725-443C-9B5B-473791CBBBD4}"/>
    <cellStyle name="Comma 61 3 2 2 2" xfId="12251" xr:uid="{0B3ACCC7-D163-4A43-96D6-6BB11DDFDC5F}"/>
    <cellStyle name="Comma 61 3 2 3" xfId="9939" xr:uid="{78FD7D55-AECC-40AA-ABF3-B601B1B5B245}"/>
    <cellStyle name="Comma 61 3 3" xfId="5093" xr:uid="{85A17173-D543-41C8-A155-1EC08235522C}"/>
    <cellStyle name="Comma 61 3 3 2" xfId="11123" xr:uid="{7EDD75DF-E68B-40EB-B7D0-813B9AEF9F92}"/>
    <cellStyle name="Comma 61 3 4" xfId="8765" xr:uid="{8F5289E5-DFB4-468E-996C-2BE585CAC69F}"/>
    <cellStyle name="Comma 61 4" xfId="3861" xr:uid="{C9946285-021C-4EF9-B7E8-E85D028863B1}"/>
    <cellStyle name="Comma 61 4 2" xfId="6262" xr:uid="{EDA6A3B0-26AC-4D2B-872D-30BA64FBE284}"/>
    <cellStyle name="Comma 61 4 2 2" xfId="12249" xr:uid="{081C1509-83AC-438C-A61A-161512823421}"/>
    <cellStyle name="Comma 61 4 3" xfId="9937" xr:uid="{C0C130A0-C1F7-43E1-A43F-46A5CDDA44D3}"/>
    <cellStyle name="Comma 61 5" xfId="5091" xr:uid="{F654D1BC-78D1-4D44-9419-B1D8FA1D7860}"/>
    <cellStyle name="Comma 61 5 2" xfId="11121" xr:uid="{6A7DA3FB-130B-406F-B0AF-AABA5F2EAE86}"/>
    <cellStyle name="Comma 61 6" xfId="8763" xr:uid="{2AD4EA35-8B81-437E-889A-339864D3C879}"/>
    <cellStyle name="Comma 62" xfId="1003" xr:uid="{1EC753F6-6A43-4049-8784-7C9A62C15154}"/>
    <cellStyle name="Comma 62 2" xfId="1004" xr:uid="{8B9A917C-B1A6-4AA7-A9CE-D47DC728AC4F}"/>
    <cellStyle name="Comma 62 2 2" xfId="3865" xr:uid="{84B8C9AE-374F-47EE-ADF4-789F6654C946}"/>
    <cellStyle name="Comma 62 2 2 2" xfId="6266" xr:uid="{80D9AF71-C3CE-4D49-9A12-C5A6B059D638}"/>
    <cellStyle name="Comma 62 2 2 2 2" xfId="12253" xr:uid="{00B96BA7-2086-4B2F-BE80-72605DAC6F99}"/>
    <cellStyle name="Comma 62 2 2 3" xfId="9941" xr:uid="{9CF225B3-31E4-406E-B752-D288B0C64EC7}"/>
    <cellStyle name="Comma 62 2 3" xfId="5095" xr:uid="{B6281E37-B359-4311-A66C-031CAA051162}"/>
    <cellStyle name="Comma 62 2 3 2" xfId="11125" xr:uid="{84B31169-A455-437D-8486-1116A8BC93B5}"/>
    <cellStyle name="Comma 62 2 4" xfId="8767" xr:uid="{509AB4E4-2CF1-4123-9FC4-8E7F4131A7E3}"/>
    <cellStyle name="Comma 62 3" xfId="1005" xr:uid="{AF0248A2-B35F-4730-9B4C-7247800164CF}"/>
    <cellStyle name="Comma 62 3 2" xfId="3866" xr:uid="{B0C6B8D1-A7DA-44F1-B814-AB43DECE74C8}"/>
    <cellStyle name="Comma 62 3 2 2" xfId="6267" xr:uid="{A4E1D2A6-8C47-4007-A257-8294062BBF89}"/>
    <cellStyle name="Comma 62 3 2 2 2" xfId="12254" xr:uid="{8B434591-6E78-4076-BDFB-ED1FB45FFF01}"/>
    <cellStyle name="Comma 62 3 2 3" xfId="9942" xr:uid="{6BC9DE99-40BD-4987-A6CE-B16E684C21DB}"/>
    <cellStyle name="Comma 62 3 3" xfId="5096" xr:uid="{4CD97A8C-4C9A-49AA-BBAC-D2EADD4DE76A}"/>
    <cellStyle name="Comma 62 3 3 2" xfId="11126" xr:uid="{0A12D872-4BA7-422C-A55C-430A658407FC}"/>
    <cellStyle name="Comma 62 3 4" xfId="8768" xr:uid="{0233977E-4F27-47C5-AA83-C547FF8F727C}"/>
    <cellStyle name="Comma 62 4" xfId="3864" xr:uid="{E42F0719-AE61-4DA5-914D-63DB3DCF113B}"/>
    <cellStyle name="Comma 62 4 2" xfId="6265" xr:uid="{35D0DD27-A00B-408E-BC88-6DEE4326FDCD}"/>
    <cellStyle name="Comma 62 4 2 2" xfId="12252" xr:uid="{7B68E9A4-426F-4B66-9181-BA2810B72732}"/>
    <cellStyle name="Comma 62 4 3" xfId="9940" xr:uid="{5F0CBC7D-10FB-4270-975A-6E48ED88366A}"/>
    <cellStyle name="Comma 62 5" xfId="5094" xr:uid="{007C01D4-6FE2-410B-B226-CA1415FB5DA1}"/>
    <cellStyle name="Comma 62 5 2" xfId="11124" xr:uid="{B830D9C3-F15F-4F87-93CF-DF80094BE6F0}"/>
    <cellStyle name="Comma 62 6" xfId="8766" xr:uid="{4A551EBA-08C9-4EC2-8325-701A5FDD2187}"/>
    <cellStyle name="Comma 63" xfId="1006" xr:uid="{B0C16643-BCAB-4A46-8EFB-098FC5DE05AA}"/>
    <cellStyle name="Comma 63 2" xfId="1007" xr:uid="{D1033E8E-562A-467E-A21F-28FDDF3DBF44}"/>
    <cellStyle name="Comma 63 2 2" xfId="3868" xr:uid="{4F258DE3-99D2-469A-8E7A-6A5DF476BA57}"/>
    <cellStyle name="Comma 63 2 2 2" xfId="6269" xr:uid="{1B35364D-E2EA-4C4A-86D6-25DC7DE23AEB}"/>
    <cellStyle name="Comma 63 2 2 2 2" xfId="12256" xr:uid="{4E4DF251-381A-4F2F-BD76-7273DE6AFBA0}"/>
    <cellStyle name="Comma 63 2 2 3" xfId="9944" xr:uid="{0B8184F3-EDC9-43FD-875F-D75C19751742}"/>
    <cellStyle name="Comma 63 2 3" xfId="5098" xr:uid="{248EDE00-522A-45E2-9B5F-D328165E2460}"/>
    <cellStyle name="Comma 63 2 3 2" xfId="11128" xr:uid="{33B92F32-225D-4AB1-88E1-97BFEA136C2E}"/>
    <cellStyle name="Comma 63 2 4" xfId="8770" xr:uid="{7CB58850-5E81-4DA1-97E7-D47A6AF87CD5}"/>
    <cellStyle name="Comma 63 3" xfId="1008" xr:uid="{0C5100BD-7542-4C33-9E75-253404515579}"/>
    <cellStyle name="Comma 63 3 2" xfId="3869" xr:uid="{6F0308F2-A4FD-42EB-AF9B-0E5AE46B5B33}"/>
    <cellStyle name="Comma 63 3 2 2" xfId="6270" xr:uid="{4518FA5B-B146-4628-8421-DCA7DDF5B9E5}"/>
    <cellStyle name="Comma 63 3 2 2 2" xfId="12257" xr:uid="{B2C606B6-3E77-4CCB-9AAA-08ED44574AE0}"/>
    <cellStyle name="Comma 63 3 2 3" xfId="9945" xr:uid="{7F8A571A-7FCF-43A5-AAAC-6A2557677AF9}"/>
    <cellStyle name="Comma 63 3 3" xfId="5099" xr:uid="{77F30CF2-4238-4D9E-A22B-B62A15896EA0}"/>
    <cellStyle name="Comma 63 3 3 2" xfId="11129" xr:uid="{ECEB9C9A-C70E-44AF-AFDD-39A268CB3E45}"/>
    <cellStyle name="Comma 63 3 4" xfId="8771" xr:uid="{FE4CF5F2-191C-41B4-8666-1CD4F36621DC}"/>
    <cellStyle name="Comma 63 4" xfId="3867" xr:uid="{9B5C3978-AAE8-4F48-A609-9D96EBD6CC51}"/>
    <cellStyle name="Comma 63 4 2" xfId="6268" xr:uid="{C4855C00-65B3-4619-9963-0D3CF02AEED6}"/>
    <cellStyle name="Comma 63 4 2 2" xfId="12255" xr:uid="{CBAC7BBF-A451-437B-AD1B-7710D469E583}"/>
    <cellStyle name="Comma 63 4 3" xfId="9943" xr:uid="{589A5B5A-0E3C-40D1-8C42-0537E284D55C}"/>
    <cellStyle name="Comma 63 5" xfId="5097" xr:uid="{4B273A7F-C4EE-4554-BCF1-610210E60642}"/>
    <cellStyle name="Comma 63 5 2" xfId="11127" xr:uid="{443F3F24-658B-4F70-80E5-29DDF0C58F4C}"/>
    <cellStyle name="Comma 63 6" xfId="8769" xr:uid="{3CC2870C-B418-4615-948C-3560616CA8DC}"/>
    <cellStyle name="Comma 64" xfId="1009" xr:uid="{9E5F04D3-CA57-4D4F-B369-A58318D3B820}"/>
    <cellStyle name="Comma 64 2" xfId="1010" xr:uid="{E946CCC0-E098-4B89-A734-E4E88CFA2887}"/>
    <cellStyle name="Comma 64 2 2" xfId="3871" xr:uid="{475017A3-6208-4B4E-BF25-435F7C75E9F7}"/>
    <cellStyle name="Comma 64 2 2 2" xfId="6272" xr:uid="{0EB31498-0015-4F28-A2F4-FBA68BB7D398}"/>
    <cellStyle name="Comma 64 2 2 2 2" xfId="12259" xr:uid="{E961E86E-AA4B-43DC-B899-7FF62B83E9F7}"/>
    <cellStyle name="Comma 64 2 2 3" xfId="9947" xr:uid="{417A6B7F-C216-4E19-8FC0-DD01117653A2}"/>
    <cellStyle name="Comma 64 2 3" xfId="5101" xr:uid="{5F1FA630-A879-46DC-A679-681B250C957C}"/>
    <cellStyle name="Comma 64 2 3 2" xfId="11131" xr:uid="{DAAABD13-BDD6-4C18-AC5C-C57055CD54F5}"/>
    <cellStyle name="Comma 64 2 4" xfId="8773" xr:uid="{1B128320-6911-4E77-A9CE-86D6129325B8}"/>
    <cellStyle name="Comma 64 3" xfId="1011" xr:uid="{A8A83DC8-6874-49C3-9724-A39BE03D6FF2}"/>
    <cellStyle name="Comma 64 3 2" xfId="3872" xr:uid="{A76A2BD9-EBFF-4F1D-82B0-91337B65F7BB}"/>
    <cellStyle name="Comma 64 3 2 2" xfId="6273" xr:uid="{16683087-E11E-4D01-A338-05EACF612358}"/>
    <cellStyle name="Comma 64 3 2 2 2" xfId="12260" xr:uid="{CE2AB276-C5C4-4CCF-B254-3E6DCFDF6C28}"/>
    <cellStyle name="Comma 64 3 2 3" xfId="9948" xr:uid="{05D71688-F4B9-441D-8263-05FC604DE21F}"/>
    <cellStyle name="Comma 64 3 3" xfId="5102" xr:uid="{CFF07B13-661B-4310-9FC7-E47C43E28D2D}"/>
    <cellStyle name="Comma 64 3 3 2" xfId="11132" xr:uid="{041FA4D7-3F35-4C51-93B8-07FA4A4DC06F}"/>
    <cellStyle name="Comma 64 3 4" xfId="8774" xr:uid="{56681EDD-1525-4303-B6BD-8AB297F2F614}"/>
    <cellStyle name="Comma 64 4" xfId="3870" xr:uid="{C342F246-C416-4E55-9193-2408BEEACDC5}"/>
    <cellStyle name="Comma 64 4 2" xfId="6271" xr:uid="{6A1626BD-2FF2-4E69-B145-FAC0129A3829}"/>
    <cellStyle name="Comma 64 4 2 2" xfId="12258" xr:uid="{6B601249-ED1B-4F9A-B54D-261E7D876B5D}"/>
    <cellStyle name="Comma 64 4 3" xfId="9946" xr:uid="{B9261E28-FBC7-4464-8FE4-D696BD5DB293}"/>
    <cellStyle name="Comma 64 5" xfId="5100" xr:uid="{E23940CB-3CBC-4339-AB8D-4ABF5058DF66}"/>
    <cellStyle name="Comma 64 5 2" xfId="11130" xr:uid="{510A9A83-71BB-4A80-92AB-0966FC3C30E5}"/>
    <cellStyle name="Comma 64 6" xfId="8772" xr:uid="{45917ABC-E82E-425E-82B7-A1A9D1B83321}"/>
    <cellStyle name="Comma 65" xfId="1012" xr:uid="{8650CD13-3314-42F4-BAB1-D7A541316DAD}"/>
    <cellStyle name="Comma 65 2" xfId="1013" xr:uid="{2EFE741C-F88E-420C-8FF4-F7B3CBE895A6}"/>
    <cellStyle name="Comma 65 2 2" xfId="3874" xr:uid="{D85DE87A-E25C-4D3E-B0BB-1C62A89E239E}"/>
    <cellStyle name="Comma 65 2 2 2" xfId="6275" xr:uid="{30870B47-EE09-4FD9-9009-A7E802722F95}"/>
    <cellStyle name="Comma 65 2 2 2 2" xfId="12262" xr:uid="{5C04CDA7-C41D-4212-AC11-E71957D40483}"/>
    <cellStyle name="Comma 65 2 2 3" xfId="9950" xr:uid="{5EE52157-D00B-4A3A-BC11-987794C9B5BB}"/>
    <cellStyle name="Comma 65 2 3" xfId="5104" xr:uid="{94A2335C-7A9F-4C5E-89E1-AE9DA795AB01}"/>
    <cellStyle name="Comma 65 2 3 2" xfId="11134" xr:uid="{9131997F-D4F0-4761-8B53-2900EC521BA7}"/>
    <cellStyle name="Comma 65 2 4" xfId="8776" xr:uid="{7EC97861-71C6-4ABE-A933-D5CDE602E013}"/>
    <cellStyle name="Comma 65 3" xfId="1014" xr:uid="{13825BB7-0E0B-44CD-B065-D96BA8C50D49}"/>
    <cellStyle name="Comma 65 3 2" xfId="3875" xr:uid="{5FAA3C7C-3537-4AB1-909A-1D95CABA3F88}"/>
    <cellStyle name="Comma 65 3 2 2" xfId="6276" xr:uid="{9CA204FF-A649-4CC3-B6CA-9494F2FFEA22}"/>
    <cellStyle name="Comma 65 3 2 2 2" xfId="12263" xr:uid="{5A11D930-57AB-4E8F-86DB-CA69A693FB59}"/>
    <cellStyle name="Comma 65 3 2 3" xfId="9951" xr:uid="{10B599E2-9A9A-4BDA-B1F5-12887A75F44D}"/>
    <cellStyle name="Comma 65 3 3" xfId="5105" xr:uid="{2EBB140B-7FE8-4198-9E5A-D8CB687A160A}"/>
    <cellStyle name="Comma 65 3 3 2" xfId="11135" xr:uid="{A46C33F2-BD31-4865-BD84-C52F35A78789}"/>
    <cellStyle name="Comma 65 3 4" xfId="8777" xr:uid="{0EA2DC54-47A1-412B-96DF-DD03514AFB35}"/>
    <cellStyle name="Comma 65 4" xfId="3873" xr:uid="{A97B2506-1D65-45AB-B43B-A0F8001A7943}"/>
    <cellStyle name="Comma 65 4 2" xfId="6274" xr:uid="{AF3A2E3B-A372-49DD-AD97-035851420CFD}"/>
    <cellStyle name="Comma 65 4 2 2" xfId="12261" xr:uid="{562DEC11-B3C3-4BED-B7C0-76701A92D81E}"/>
    <cellStyle name="Comma 65 4 3" xfId="9949" xr:uid="{2C3E3E45-AD04-4B59-9F4F-4FA80170CB85}"/>
    <cellStyle name="Comma 65 5" xfId="5103" xr:uid="{EB583C99-FBD7-4A4E-9BC8-142BA83EF912}"/>
    <cellStyle name="Comma 65 5 2" xfId="11133" xr:uid="{A87F9A3E-E223-4D90-BC10-EEB6680A4A0F}"/>
    <cellStyle name="Comma 65 6" xfId="8775" xr:uid="{95129876-3C3C-4592-A4AF-2D6E0465239F}"/>
    <cellStyle name="Comma 66" xfId="1015" xr:uid="{61566973-78F4-486E-94D2-C6C8D40F7EB0}"/>
    <cellStyle name="Comma 66 2" xfId="1016" xr:uid="{6374C745-D5A8-4D2A-B9AA-3F6FA10A9C8A}"/>
    <cellStyle name="Comma 66 2 2" xfId="3877" xr:uid="{8F4A44CE-0790-4113-93AD-0464397AC114}"/>
    <cellStyle name="Comma 66 2 2 2" xfId="6278" xr:uid="{1CB5D608-E55A-49FD-A9C2-A0F352083718}"/>
    <cellStyle name="Comma 66 2 2 2 2" xfId="12265" xr:uid="{E6829A0A-77BC-4337-A765-D18C0B28D445}"/>
    <cellStyle name="Comma 66 2 2 3" xfId="9953" xr:uid="{4B856AB0-7BFF-40F7-843B-C08D39DA3FB4}"/>
    <cellStyle name="Comma 66 2 3" xfId="5107" xr:uid="{144EBBFA-BC5E-4830-B88A-641F836072B4}"/>
    <cellStyle name="Comma 66 2 3 2" xfId="11137" xr:uid="{5F452CE5-25EA-4E51-B8AF-19F0D2BA19C5}"/>
    <cellStyle name="Comma 66 2 4" xfId="8779" xr:uid="{DAB8066C-6BFC-40EF-9ABC-9A8942416485}"/>
    <cellStyle name="Comma 66 3" xfId="1017" xr:uid="{AD98E71E-8B1B-4AFA-B93C-D5D97B8B03F9}"/>
    <cellStyle name="Comma 66 3 2" xfId="3878" xr:uid="{0115AEF1-40FD-4456-B57F-FA03D6737DB6}"/>
    <cellStyle name="Comma 66 3 2 2" xfId="6279" xr:uid="{BA0996AE-BD52-47D9-B149-701FE6E20897}"/>
    <cellStyle name="Comma 66 3 2 2 2" xfId="12266" xr:uid="{0C278BB3-11B1-415A-8172-D5A923836D37}"/>
    <cellStyle name="Comma 66 3 2 3" xfId="9954" xr:uid="{8883224E-5CA5-4D6E-8DC2-CBC357A980FB}"/>
    <cellStyle name="Comma 66 3 3" xfId="5108" xr:uid="{AC2FF14C-C5B4-4106-9E2E-7DE88BCEC43C}"/>
    <cellStyle name="Comma 66 3 3 2" xfId="11138" xr:uid="{D304635C-5EDC-4D9A-B990-D2011FD1E0D4}"/>
    <cellStyle name="Comma 66 3 4" xfId="8780" xr:uid="{40798DF7-19EE-42E7-9E34-F51779F0F515}"/>
    <cellStyle name="Comma 66 4" xfId="3876" xr:uid="{2C90BB4B-7F2E-4771-BE6D-04CACCC63CDB}"/>
    <cellStyle name="Comma 66 4 2" xfId="6277" xr:uid="{98941FC4-B704-4AB9-B021-FD223B646ABB}"/>
    <cellStyle name="Comma 66 4 2 2" xfId="12264" xr:uid="{5BA8B52D-AB54-4300-9C7E-E655B05B994F}"/>
    <cellStyle name="Comma 66 4 3" xfId="9952" xr:uid="{D724DEDB-A437-4710-BE72-FA6235A0FF1D}"/>
    <cellStyle name="Comma 66 5" xfId="5106" xr:uid="{C191EF21-93E9-42AE-872E-DECE1B3766DB}"/>
    <cellStyle name="Comma 66 5 2" xfId="11136" xr:uid="{EC8DC554-5159-471E-8D72-03B2292FC2CF}"/>
    <cellStyle name="Comma 66 6" xfId="8778" xr:uid="{57C35F98-906D-4782-8A55-4EE06E0F4D24}"/>
    <cellStyle name="Comma 67" xfId="1018" xr:uid="{C08BA90D-8B66-42D8-B220-1DACDC1FC2B7}"/>
    <cellStyle name="Comma 67 2" xfId="1019" xr:uid="{C386A054-33EA-49F4-BD63-A250EA171F24}"/>
    <cellStyle name="Comma 67 2 2" xfId="3880" xr:uid="{AFECFBB9-3BE6-465D-8F03-92B7C9048734}"/>
    <cellStyle name="Comma 67 2 2 2" xfId="6281" xr:uid="{B5585950-7304-43FA-A5B2-31D1359051E7}"/>
    <cellStyle name="Comma 67 2 2 2 2" xfId="12268" xr:uid="{1CE7CEEA-A57D-4899-AA03-F6E51D595700}"/>
    <cellStyle name="Comma 67 2 2 3" xfId="9956" xr:uid="{46B6C087-98C1-4D5C-AE0E-5BB97CF01B2F}"/>
    <cellStyle name="Comma 67 2 3" xfId="5110" xr:uid="{D4916E59-4A8C-4205-B38E-A25C8446A23E}"/>
    <cellStyle name="Comma 67 2 3 2" xfId="11140" xr:uid="{4FA42F2D-0287-4D55-AD5F-C85BF694C58B}"/>
    <cellStyle name="Comma 67 2 4" xfId="8782" xr:uid="{BF37E7C4-061B-45A4-8AB1-0B7F16C46DCF}"/>
    <cellStyle name="Comma 67 3" xfId="1020" xr:uid="{39B5E65F-8A34-42FA-B679-276FB6347DDA}"/>
    <cellStyle name="Comma 67 3 2" xfId="3881" xr:uid="{E457287B-B26F-4B25-843F-5C90135ABA75}"/>
    <cellStyle name="Comma 67 3 2 2" xfId="6282" xr:uid="{06E2B4F2-78BE-43D8-AD26-B38A77A3FBB8}"/>
    <cellStyle name="Comma 67 3 2 2 2" xfId="12269" xr:uid="{6681D30E-0328-4570-9059-CFAE0C094C6A}"/>
    <cellStyle name="Comma 67 3 2 3" xfId="9957" xr:uid="{21015345-E0EE-476E-AA40-7DA27E106BDD}"/>
    <cellStyle name="Comma 67 3 3" xfId="5111" xr:uid="{73682DAE-BB5F-456C-BD08-EB104D5555E7}"/>
    <cellStyle name="Comma 67 3 3 2" xfId="11141" xr:uid="{3B8EA36B-3C88-4BF4-9191-15AEF443125E}"/>
    <cellStyle name="Comma 67 3 4" xfId="8783" xr:uid="{3BC13CAB-6EA0-4F8E-ACB6-EA99ED069E4A}"/>
    <cellStyle name="Comma 67 4" xfId="3879" xr:uid="{6B186A16-738B-4607-B5E2-58B666053A71}"/>
    <cellStyle name="Comma 67 4 2" xfId="6280" xr:uid="{820D24D3-5908-43E3-BFC1-50E96149CCF8}"/>
    <cellStyle name="Comma 67 4 2 2" xfId="12267" xr:uid="{C09ACDEF-9E60-4E82-ABC1-AC594DE690AF}"/>
    <cellStyle name="Comma 67 4 3" xfId="9955" xr:uid="{30ABF6B8-4A91-4F93-9080-E01114E42463}"/>
    <cellStyle name="Comma 67 5" xfId="5109" xr:uid="{345B2A95-9F50-4632-8C8F-29F970CFDB08}"/>
    <cellStyle name="Comma 67 5 2" xfId="11139" xr:uid="{10C07406-295B-477B-9C27-A738E423C6F5}"/>
    <cellStyle name="Comma 67 6" xfId="8781" xr:uid="{659667DF-6EFD-438B-8A07-3FB320493986}"/>
    <cellStyle name="Comma 68" xfId="1021" xr:uid="{DBDD4D09-524A-4892-809D-67B549A8F88D}"/>
    <cellStyle name="Comma 68 2" xfId="1022" xr:uid="{E6265643-40C5-41AC-838C-7D2F89BB53C8}"/>
    <cellStyle name="Comma 68 2 2" xfId="3883" xr:uid="{0669A549-47D2-46F0-BA22-66901B441C33}"/>
    <cellStyle name="Comma 68 2 2 2" xfId="6284" xr:uid="{D42D0805-3AE7-4B4F-BCA1-71B61DAAA0EB}"/>
    <cellStyle name="Comma 68 2 2 2 2" xfId="12271" xr:uid="{8C55A163-9505-4A2A-94F4-5E1687B29BCD}"/>
    <cellStyle name="Comma 68 2 2 3" xfId="9959" xr:uid="{8ABB4544-7DA2-437B-A346-306756A71203}"/>
    <cellStyle name="Comma 68 2 3" xfId="5113" xr:uid="{8A6EEF00-2E53-4ADB-95EC-D530406B1678}"/>
    <cellStyle name="Comma 68 2 3 2" xfId="11143" xr:uid="{FD8441EB-9689-4E43-B3D4-0D39EFA5A1DE}"/>
    <cellStyle name="Comma 68 2 4" xfId="8785" xr:uid="{2DE71E5D-0269-485E-A09F-4D484E7B3C26}"/>
    <cellStyle name="Comma 68 3" xfId="1023" xr:uid="{5FB50929-F492-4E4E-B0CF-07BAE214C9BB}"/>
    <cellStyle name="Comma 68 3 2" xfId="3884" xr:uid="{16B687C2-5FE3-4D19-AA39-4341819FC892}"/>
    <cellStyle name="Comma 68 3 2 2" xfId="6285" xr:uid="{454A6580-A942-4B52-9893-25B7DA2D5C37}"/>
    <cellStyle name="Comma 68 3 2 2 2" xfId="12272" xr:uid="{C3835576-D374-4A03-B33B-2FCFCDB0DE0C}"/>
    <cellStyle name="Comma 68 3 2 3" xfId="9960" xr:uid="{D2D88089-C217-491F-86C0-D9A82E63B313}"/>
    <cellStyle name="Comma 68 3 3" xfId="5114" xr:uid="{8D58E455-AA7A-439C-9E92-BF8A44A4421B}"/>
    <cellStyle name="Comma 68 3 3 2" xfId="11144" xr:uid="{91A6740C-44F3-4C44-9BA1-1F05DEDA9F57}"/>
    <cellStyle name="Comma 68 3 4" xfId="8786" xr:uid="{4A1B122D-88E9-45EE-81AC-8F1BE5EA961D}"/>
    <cellStyle name="Comma 68 4" xfId="3882" xr:uid="{E46CBCB8-26D6-4AAC-8F61-3498E32DEE91}"/>
    <cellStyle name="Comma 68 4 2" xfId="6283" xr:uid="{79AD5743-5DF0-4DCE-AA2B-B07C335819C5}"/>
    <cellStyle name="Comma 68 4 2 2" xfId="12270" xr:uid="{E20726A0-2B8A-45A0-9BE2-A93220CBC634}"/>
    <cellStyle name="Comma 68 4 3" xfId="9958" xr:uid="{01491DAC-7745-4F46-BDD3-234C328FC2F6}"/>
    <cellStyle name="Comma 68 5" xfId="5112" xr:uid="{BD63AE40-513C-4388-B494-2706981A3F6A}"/>
    <cellStyle name="Comma 68 5 2" xfId="11142" xr:uid="{86AF22CD-A104-4761-A0FB-DB5377662063}"/>
    <cellStyle name="Comma 68 6" xfId="8784" xr:uid="{3AE6A664-BB6F-47A9-A70C-3E54607E0618}"/>
    <cellStyle name="Comma 69" xfId="1024" xr:uid="{07BEFC43-AE5A-41FD-9B0E-B412C45ECBDF}"/>
    <cellStyle name="Comma 69 2" xfId="1025" xr:uid="{6D137526-3479-48CD-86FD-61F508E09D19}"/>
    <cellStyle name="Comma 69 2 2" xfId="3886" xr:uid="{48F44FE5-39F0-492C-B38D-45A0E8DF0840}"/>
    <cellStyle name="Comma 69 2 2 2" xfId="6287" xr:uid="{9374823B-E5BF-4FCA-9865-E16159559CFE}"/>
    <cellStyle name="Comma 69 2 2 2 2" xfId="12274" xr:uid="{998128A7-1255-43DE-AA54-5C886A5752DA}"/>
    <cellStyle name="Comma 69 2 2 3" xfId="9962" xr:uid="{55C091FD-888D-4874-BBDB-F913BC17E0DF}"/>
    <cellStyle name="Comma 69 2 3" xfId="5116" xr:uid="{DB7794D6-014A-4537-8D16-91DA91A25B22}"/>
    <cellStyle name="Comma 69 2 3 2" xfId="11146" xr:uid="{C700A6E2-916F-46D8-8AF6-2F900C16C232}"/>
    <cellStyle name="Comma 69 2 4" xfId="8788" xr:uid="{4E29092A-C2FC-44D8-AC7E-DFA0AB114AE0}"/>
    <cellStyle name="Comma 69 3" xfId="1026" xr:uid="{C3E2E5A0-E3E5-47E6-9E90-F6D8D42ECE6F}"/>
    <cellStyle name="Comma 69 3 2" xfId="3887" xr:uid="{53FBD131-7B70-4729-A00D-465696E2337C}"/>
    <cellStyle name="Comma 69 3 2 2" xfId="6288" xr:uid="{7FBA227E-3104-434A-AEE7-F1C4B818D30B}"/>
    <cellStyle name="Comma 69 3 2 2 2" xfId="12275" xr:uid="{1968BBA6-2230-42FE-88BD-3BDF20E44750}"/>
    <cellStyle name="Comma 69 3 2 3" xfId="9963" xr:uid="{DDB62547-C32F-4A4B-8F26-A1230AE8A516}"/>
    <cellStyle name="Comma 69 3 3" xfId="5117" xr:uid="{7D15A045-0671-4FCC-B20D-0F3B3A255E6D}"/>
    <cellStyle name="Comma 69 3 3 2" xfId="11147" xr:uid="{55CAAD82-EAAD-400C-BE75-E3B9FAC62C48}"/>
    <cellStyle name="Comma 69 3 4" xfId="8789" xr:uid="{A1BD2B3A-D071-4F90-80E8-714F84D75B32}"/>
    <cellStyle name="Comma 69 4" xfId="3885" xr:uid="{26A54FDB-323E-4C43-B0CC-B4B4A2A04889}"/>
    <cellStyle name="Comma 69 4 2" xfId="6286" xr:uid="{B3DB98AA-9588-4415-B454-07B08576A562}"/>
    <cellStyle name="Comma 69 4 2 2" xfId="12273" xr:uid="{AB272055-73C4-415B-8AB8-32722AE2CEA8}"/>
    <cellStyle name="Comma 69 4 3" xfId="9961" xr:uid="{98965ABD-0A55-4D58-BB19-B43F338A6F40}"/>
    <cellStyle name="Comma 69 5" xfId="5115" xr:uid="{5469471B-50BB-429E-B5EE-532432757C37}"/>
    <cellStyle name="Comma 69 5 2" xfId="11145" xr:uid="{B4A5F047-5405-4B15-A533-10473858774A}"/>
    <cellStyle name="Comma 69 6" xfId="8787" xr:uid="{13E25E11-B67E-45C5-9693-6D9953964652}"/>
    <cellStyle name="Comma 7" xfId="11" xr:uid="{00000000-0005-0000-0000-00000B000000}"/>
    <cellStyle name="Comma 7 10" xfId="13595" xr:uid="{DFD7FD4A-7ACD-4397-9036-CF1856697163}"/>
    <cellStyle name="Comma 7 11" xfId="18463" xr:uid="{29EC93AF-FCB4-4494-83DB-E7E6DD996B24}"/>
    <cellStyle name="Comma 7 12" xfId="18503" xr:uid="{ABB52CB9-B78B-4757-8AC0-F8FF21C36D74}"/>
    <cellStyle name="Comma 7 13" xfId="126" xr:uid="{0831654D-E2B0-495C-B2F8-3ED57A2696F3}"/>
    <cellStyle name="Comma 7 2" xfId="1027" xr:uid="{874C9E78-A31E-48E3-81FB-97D0237B1931}"/>
    <cellStyle name="Comma 7 2 2" xfId="1028" xr:uid="{5D18D2F3-EC44-41AA-9539-39D6D3E1A921}"/>
    <cellStyle name="Comma 7 2 2 2" xfId="3889" xr:uid="{74B7548B-9EB6-4777-B851-E752FCFBE7C1}"/>
    <cellStyle name="Comma 7 2 2 2 2" xfId="6290" xr:uid="{2C4F603F-C8B7-4CD1-86E5-7854ECCF00A5}"/>
    <cellStyle name="Comma 7 2 2 2 2 2" xfId="12277" xr:uid="{511BFBC4-0981-4FA0-A3DB-AB4F7BB5BB25}"/>
    <cellStyle name="Comma 7 2 2 2 3" xfId="9965" xr:uid="{49AC9299-E2CD-4245-A185-5C69CCB490FC}"/>
    <cellStyle name="Comma 7 2 2 3" xfId="5119" xr:uid="{5CB23695-1AA6-4D94-AF4F-EFAEAF0B6807}"/>
    <cellStyle name="Comma 7 2 2 3 2" xfId="11149" xr:uid="{F7F6C06E-4D6F-4179-807B-EFD5F9B85179}"/>
    <cellStyle name="Comma 7 2 2 4" xfId="8791" xr:uid="{BD9A71D7-58FF-4E09-9EDF-4BF2EC020FB8}"/>
    <cellStyle name="Comma 7 2 2 5" xfId="18762" xr:uid="{5F5E29E5-ADA7-47C2-A689-A292CBEEDAEC}"/>
    <cellStyle name="Comma 7 2 2 5 2" xfId="20092" xr:uid="{3E702CB9-7D7A-42D4-BAC9-801A9856B5AE}"/>
    <cellStyle name="Comma 7 2 3" xfId="1029" xr:uid="{0ACA5AE3-544B-4EE6-B92B-B38F91AB6337}"/>
    <cellStyle name="Comma 7 2 3 2" xfId="18674" xr:uid="{A1F0BA16-E0DF-4F77-974A-D954E1A24F3D}"/>
    <cellStyle name="Comma 7 2 4" xfId="3888" xr:uid="{2CCBC306-4EB0-4A53-AB49-D4214F7B8A6B}"/>
    <cellStyle name="Comma 7 2 4 2" xfId="6289" xr:uid="{4379AA97-94A9-4222-89F0-05B910C51459}"/>
    <cellStyle name="Comma 7 2 4 2 2" xfId="12276" xr:uid="{B8B19522-E577-4992-9759-0DCD3D27C4F7}"/>
    <cellStyle name="Comma 7 2 4 3" xfId="9964" xr:uid="{F50BED3F-A94E-4769-9AAE-B886D3D930FC}"/>
    <cellStyle name="Comma 7 2 5" xfId="5118" xr:uid="{DDFE0002-4C2F-4231-AED7-CFB9B0AA342F}"/>
    <cellStyle name="Comma 7 2 5 2" xfId="11148" xr:uid="{C4CE14B1-A103-4CBF-A9B5-7E5CCC86683D}"/>
    <cellStyle name="Comma 7 2 6" xfId="8016" xr:uid="{D48590C6-8B68-4838-8FA8-C44292874852}"/>
    <cellStyle name="Comma 7 2 6 2" xfId="13153" xr:uid="{6EDC53C9-FB2C-4007-970B-702664A64A8F}"/>
    <cellStyle name="Comma 7 2 6 2 2" xfId="18044" xr:uid="{1A55E8F9-59B8-44AA-B493-BBE91D4F96DF}"/>
    <cellStyle name="Comma 7 2 6 3" xfId="15855" xr:uid="{44CBEB84-83F6-4848-80C9-E620F53F2733}"/>
    <cellStyle name="Comma 7 2 7" xfId="8790" xr:uid="{C205EA51-4A30-4C05-8AA2-E837CA949915}"/>
    <cellStyle name="Comma 7 2 8" xfId="20091" xr:uid="{FFDE9828-0551-4E82-BED0-E97CE6A43ACD}"/>
    <cellStyle name="Comma 7 3" xfId="1030" xr:uid="{03C6E847-9B3B-4223-AC0D-B96A50B28E62}"/>
    <cellStyle name="Comma 7 3 2" xfId="1031" xr:uid="{C610CA25-B098-4C46-8A6E-2ACD221DB24A}"/>
    <cellStyle name="Comma 7 3 2 2" xfId="18761" xr:uid="{D18FF4C0-D4EF-4582-A420-25D3CDA1CBA7}"/>
    <cellStyle name="Comma 7 3 3" xfId="3890" xr:uid="{00CFF450-E133-4FD6-A05D-A266C764011E}"/>
    <cellStyle name="Comma 7 3 3 2" xfId="6291" xr:uid="{AAE19268-E9F8-4039-8F47-511483AB36EE}"/>
    <cellStyle name="Comma 7 3 3 2 2" xfId="12278" xr:uid="{138C0875-DCEE-4B7F-A407-148BF03EC145}"/>
    <cellStyle name="Comma 7 3 3 3" xfId="9966" xr:uid="{9F99A58B-3824-4182-8BEB-D00D4008C35C}"/>
    <cellStyle name="Comma 7 3 4" xfId="5120" xr:uid="{5D9EA370-A30B-400F-8FB3-7924A4760591}"/>
    <cellStyle name="Comma 7 3 4 2" xfId="11150" xr:uid="{E25C025C-48C8-4C88-923B-29CD80279596}"/>
    <cellStyle name="Comma 7 3 5" xfId="8792" xr:uid="{9BE9F500-8A1A-44E1-9848-E6F5F2FA3BC3}"/>
    <cellStyle name="Comma 7 3 6" xfId="18654" xr:uid="{9B198307-7756-411B-BCDA-BA46E6F8A2F8}"/>
    <cellStyle name="Comma 7 3 6 2" xfId="20093" xr:uid="{9DABC5AB-CC06-4EA1-8FF9-39047AE7595D}"/>
    <cellStyle name="Comma 7 4" xfId="1032" xr:uid="{6C7B6C15-8391-49D6-AB2C-1673F8F72031}"/>
    <cellStyle name="Comma 7 4 2" xfId="3891" xr:uid="{111765ED-41CE-4DBA-B635-CC3A829D7D90}"/>
    <cellStyle name="Comma 7 4 2 2" xfId="6292" xr:uid="{68D5AA40-FC0E-4CCD-AC0A-59F119103AD6}"/>
    <cellStyle name="Comma 7 4 2 2 2" xfId="12279" xr:uid="{70EDD960-A410-414A-9BC1-AF4931EE3C96}"/>
    <cellStyle name="Comma 7 4 2 3" xfId="9967" xr:uid="{3191AC1F-EFEF-43BE-B91D-70757162CC5A}"/>
    <cellStyle name="Comma 7 4 3" xfId="5121" xr:uid="{9D09D916-FC94-418E-BFEC-9AE84CFDC0D8}"/>
    <cellStyle name="Comma 7 4 3 2" xfId="11151" xr:uid="{64EAB227-52A2-46ED-B5EC-BC4402F1058E}"/>
    <cellStyle name="Comma 7 4 4" xfId="8793" xr:uid="{B18B4182-D8C8-44E1-A16F-805493EFB1D0}"/>
    <cellStyle name="Comma 7 4 5" xfId="18673" xr:uid="{0836AFA2-3C0F-4FC6-96E8-F7825BCCC2A3}"/>
    <cellStyle name="Comma 7 4 5 2" xfId="20094" xr:uid="{3781EDC1-C93B-4D8A-AAAA-78A312D44D9F}"/>
    <cellStyle name="Comma 7 4 6" xfId="19444" xr:uid="{84052BF2-EF67-4641-A434-A1B4A4F5D808}"/>
    <cellStyle name="Comma 7 5" xfId="1033" xr:uid="{086F1D70-0E3B-457E-8303-CE62C774BD1D}"/>
    <cellStyle name="Comma 7 5 2" xfId="3892" xr:uid="{6395E4FC-27A8-411A-BF76-6CBC6A0AABD8}"/>
    <cellStyle name="Comma 7 5 2 2" xfId="6293" xr:uid="{71118543-C376-4DC6-ABAB-2BDA850C0AAF}"/>
    <cellStyle name="Comma 7 5 2 2 2" xfId="12280" xr:uid="{49C60261-DB77-434C-8914-52DA0204AB8D}"/>
    <cellStyle name="Comma 7 5 2 3" xfId="9968" xr:uid="{786341A9-1B5A-4B41-817B-71F3AB234DED}"/>
    <cellStyle name="Comma 7 5 3" xfId="5122" xr:uid="{7BECF93A-536A-4CB7-8660-86FFC678F9EA}"/>
    <cellStyle name="Comma 7 5 3 2" xfId="11152" xr:uid="{EFEB3096-7E43-496E-9D04-D920B04254FF}"/>
    <cellStyle name="Comma 7 5 4" xfId="8794" xr:uid="{FC7F25A1-CB2F-4BAB-A6CD-529740E9CF93}"/>
    <cellStyle name="Comma 7 6" xfId="3343" xr:uid="{1DDB2167-6A85-4C71-A558-A3C2CD94C81B}"/>
    <cellStyle name="Comma 7 6 2" xfId="5744" xr:uid="{21A692E4-C81C-486C-B4DF-68628C56F7F5}"/>
    <cellStyle name="Comma 7 6 2 2" xfId="11731" xr:uid="{5167AC4E-D2E0-4832-B006-5CE1B39B7956}"/>
    <cellStyle name="Comma 7 6 2 2 2" xfId="17340" xr:uid="{7BF3309B-A9ED-469A-8FAD-5B23200D70AE}"/>
    <cellStyle name="Comma 7 6 2 3" xfId="15139" xr:uid="{29AC65A3-5B89-479C-9359-47F729523E73}"/>
    <cellStyle name="Comma 7 6 3" xfId="9419" xr:uid="{BE90ACC6-0A01-492E-AA31-5B1261935B09}"/>
    <cellStyle name="Comma 7 6 3 2" xfId="16450" xr:uid="{5457A40F-78FC-4BF6-8AF3-019C3880BDF2}"/>
    <cellStyle name="Comma 7 6 4" xfId="14232" xr:uid="{7059664C-3B67-4F12-9A3C-DDCD47062873}"/>
    <cellStyle name="Comma 7 7" xfId="4574" xr:uid="{A6D0109F-ED59-4189-9F5D-D94198DBD557}"/>
    <cellStyle name="Comma 7 7 2" xfId="10604" xr:uid="{33C26A15-9978-4ADB-B571-D52DBFC58CB6}"/>
    <cellStyle name="Comma 7 7 2 2" xfId="16921" xr:uid="{DE5AD12C-6F80-42B3-8A91-EAB46DE5CBE5}"/>
    <cellStyle name="Comma 7 7 3" xfId="14710" xr:uid="{B8753B20-B8FB-4D27-9FD1-FE8B97E1594F}"/>
    <cellStyle name="Comma 7 8" xfId="7807" xr:uid="{B9786D5B-0D78-4643-B951-CE50B45BD89A}"/>
    <cellStyle name="Comma 7 8 2" xfId="13047" xr:uid="{8FD8C563-ADE3-4D92-B4FB-DDAF054D4CFC}"/>
    <cellStyle name="Comma 7 8 2 2" xfId="17943" xr:uid="{F2550876-5470-44FA-94C9-6FA5F363BE2F}"/>
    <cellStyle name="Comma 7 8 3" xfId="15754" xr:uid="{FCCCF992-9AB7-48BD-85EB-E1F4EA653A51}"/>
    <cellStyle name="Comma 7 9" xfId="8245" xr:uid="{85C917D8-5A0E-4B07-8D2B-61B93F223A4F}"/>
    <cellStyle name="Comma 7 9 2" xfId="16021" xr:uid="{012B2E96-9596-4E82-818C-DCC03D0E39FC}"/>
    <cellStyle name="Comma 70" xfId="1034" xr:uid="{1CD26324-0FDA-4975-8AB6-C05A4FD8A6AE}"/>
    <cellStyle name="Comma 70 2" xfId="1035" xr:uid="{2617E54F-192C-411E-BF0D-18686C1F5FD4}"/>
    <cellStyle name="Comma 70 2 2" xfId="3894" xr:uid="{C59EBA1B-991E-4D36-AF6D-48039133CD39}"/>
    <cellStyle name="Comma 70 2 2 2" xfId="6295" xr:uid="{FB3C8C6F-8BE6-42B1-8EB1-9128E55A3CBA}"/>
    <cellStyle name="Comma 70 2 2 2 2" xfId="12282" xr:uid="{911D2FD0-D27F-48D6-8426-A03808A1AECD}"/>
    <cellStyle name="Comma 70 2 2 3" xfId="9970" xr:uid="{F49E1A74-DBD7-4E11-A073-35CDB4E1BC29}"/>
    <cellStyle name="Comma 70 2 3" xfId="5124" xr:uid="{74EEF717-B29C-40D8-B4EC-301860F76DFA}"/>
    <cellStyle name="Comma 70 2 3 2" xfId="11154" xr:uid="{ECB54D7C-3C9B-4BC7-B26C-FEB552ACE6D7}"/>
    <cellStyle name="Comma 70 2 4" xfId="8796" xr:uid="{55FE0EF2-D9E3-4346-A21E-F3420AD94A01}"/>
    <cellStyle name="Comma 70 3" xfId="1036" xr:uid="{1B8BA387-B8C7-4D85-88F0-92981E39747C}"/>
    <cellStyle name="Comma 70 3 2" xfId="3895" xr:uid="{B31F23C6-B370-4DF7-BFD3-5D37F47CDB19}"/>
    <cellStyle name="Comma 70 3 2 2" xfId="6296" xr:uid="{02F6B2F7-8986-4FE0-AECC-103C2B2DBC67}"/>
    <cellStyle name="Comma 70 3 2 2 2" xfId="12283" xr:uid="{94CDAD48-DE9A-4205-B397-298DD6B29657}"/>
    <cellStyle name="Comma 70 3 2 3" xfId="9971" xr:uid="{C90AE6E1-AD24-4C70-AA46-19DECC800EBF}"/>
    <cellStyle name="Comma 70 3 3" xfId="5125" xr:uid="{BB334EB5-A57F-473E-ABFD-98BB5B565A36}"/>
    <cellStyle name="Comma 70 3 3 2" xfId="11155" xr:uid="{0D6AF7E7-DED5-418A-B6F1-01FCABC2308E}"/>
    <cellStyle name="Comma 70 3 4" xfId="8797" xr:uid="{06286BC1-1309-4D7D-B43C-E563031E8EF9}"/>
    <cellStyle name="Comma 70 4" xfId="3893" xr:uid="{CA8F2DE2-9CEA-4765-BEBD-2E3D579E9A17}"/>
    <cellStyle name="Comma 70 4 2" xfId="6294" xr:uid="{C663A6AF-E7F3-460E-9FEE-659A21338AEE}"/>
    <cellStyle name="Comma 70 4 2 2" xfId="12281" xr:uid="{BE300F7C-EC2E-421C-9211-53EDF1246E06}"/>
    <cellStyle name="Comma 70 4 3" xfId="9969" xr:uid="{415BF863-1CEE-4A52-8C59-CEAAA1E25EC4}"/>
    <cellStyle name="Comma 70 5" xfId="5123" xr:uid="{73A70D6D-C9E9-4A8E-9E8C-A9A97111782D}"/>
    <cellStyle name="Comma 70 5 2" xfId="11153" xr:uid="{7C6F8C0B-ED25-48B9-8065-77542D7D5F70}"/>
    <cellStyle name="Comma 70 6" xfId="8795" xr:uid="{8095B066-BD9A-4C7D-8ACC-52CB00CBE3D6}"/>
    <cellStyle name="Comma 71" xfId="1037" xr:uid="{81E2F506-A913-408A-B9E5-1D42EC1510E8}"/>
    <cellStyle name="Comma 71 2" xfId="1038" xr:uid="{EB93FBCD-2EBB-4FDD-AD22-8DEAEB926CFE}"/>
    <cellStyle name="Comma 71 2 2" xfId="3897" xr:uid="{1FE53FA7-7419-41E5-B824-BADE1C309FE9}"/>
    <cellStyle name="Comma 71 2 2 2" xfId="6298" xr:uid="{2A7692CA-A00E-4AED-9688-A61EFA912317}"/>
    <cellStyle name="Comma 71 2 2 2 2" xfId="12285" xr:uid="{AA3BE222-0B76-44C2-815F-7BC5B0CBF70C}"/>
    <cellStyle name="Comma 71 2 2 3" xfId="9973" xr:uid="{3DD8B64C-D2C1-4D01-93A2-B5076C1DD4A5}"/>
    <cellStyle name="Comma 71 2 3" xfId="5127" xr:uid="{14C5A9EA-4AC8-4585-887F-3CDA58355AC7}"/>
    <cellStyle name="Comma 71 2 3 2" xfId="11157" xr:uid="{661380B3-05A0-4E17-B52A-1E45868403CF}"/>
    <cellStyle name="Comma 71 2 4" xfId="8799" xr:uid="{BD533E9A-1891-4648-94A5-B9BDCED937DB}"/>
    <cellStyle name="Comma 71 3" xfId="1039" xr:uid="{66BAD669-64A5-4B8E-AC98-F01C516FEF7B}"/>
    <cellStyle name="Comma 71 3 2" xfId="3898" xr:uid="{DA0FD0AC-9749-489F-B330-8D39D81FD68C}"/>
    <cellStyle name="Comma 71 3 2 2" xfId="6299" xr:uid="{8072DFC2-5E1A-437D-838D-2553C38E25EB}"/>
    <cellStyle name="Comma 71 3 2 2 2" xfId="12286" xr:uid="{CB4955AC-FF20-4A25-827B-DD014944F16A}"/>
    <cellStyle name="Comma 71 3 2 3" xfId="9974" xr:uid="{3DB59E9C-B6E7-410D-97C3-BEA88B36D8BD}"/>
    <cellStyle name="Comma 71 3 3" xfId="5128" xr:uid="{BA7A3ABE-2973-44AE-8C77-C73797AFC180}"/>
    <cellStyle name="Comma 71 3 3 2" xfId="11158" xr:uid="{0A70B3B7-6EDC-47FC-8D30-A3C66A6C145E}"/>
    <cellStyle name="Comma 71 3 4" xfId="8800" xr:uid="{A35916EA-1312-46A9-819A-B92F503C0635}"/>
    <cellStyle name="Comma 71 4" xfId="3896" xr:uid="{F84AF794-96B6-481D-B815-8CC2A66A8D52}"/>
    <cellStyle name="Comma 71 4 2" xfId="6297" xr:uid="{6182ED8A-3539-4A2E-B80D-0D1C3C42D6F4}"/>
    <cellStyle name="Comma 71 4 2 2" xfId="12284" xr:uid="{24283AE2-BCDC-45FB-AFAA-1883AF481EAA}"/>
    <cellStyle name="Comma 71 4 3" xfId="9972" xr:uid="{0B85707B-1B03-4289-BB2C-26CA3FABA5A0}"/>
    <cellStyle name="Comma 71 5" xfId="5126" xr:uid="{45300C3C-1AB7-4EF0-B671-42E2325635E0}"/>
    <cellStyle name="Comma 71 5 2" xfId="11156" xr:uid="{35D3BA9E-1AB6-40C0-A132-CC49168A9EF1}"/>
    <cellStyle name="Comma 71 6" xfId="8798" xr:uid="{40F18BC3-AA78-455F-8EAF-4CA6000039D5}"/>
    <cellStyle name="Comma 72" xfId="1040" xr:uid="{757E0733-194D-40BE-A4F5-BA7183C4DCB3}"/>
    <cellStyle name="Comma 72 2" xfId="1041" xr:uid="{D3183549-423C-4779-B3D6-2D0E7C4BC6D7}"/>
    <cellStyle name="Comma 72 2 2" xfId="3900" xr:uid="{81545C3E-661A-4F04-A1A5-F0EF47A6F214}"/>
    <cellStyle name="Comma 72 2 2 2" xfId="6301" xr:uid="{6F3368E5-4E3E-43C8-8B5D-AD7880F0711B}"/>
    <cellStyle name="Comma 72 2 2 2 2" xfId="12288" xr:uid="{2AB83B51-BBAE-4459-AD72-BEBB5B2C3AEA}"/>
    <cellStyle name="Comma 72 2 2 3" xfId="9976" xr:uid="{661EBCBF-77C8-430F-9721-0F8D6E37B981}"/>
    <cellStyle name="Comma 72 2 3" xfId="5130" xr:uid="{838D88B6-D2B4-4B02-BEBD-87323BAD412E}"/>
    <cellStyle name="Comma 72 2 3 2" xfId="11160" xr:uid="{0F0BBB88-33DB-4223-9A83-068C19517FC4}"/>
    <cellStyle name="Comma 72 2 4" xfId="8802" xr:uid="{66F9A00C-7C3C-4449-AA9E-FDEF1BA2F6C8}"/>
    <cellStyle name="Comma 72 3" xfId="1042" xr:uid="{853E5FD7-951A-4BA5-9C82-4950CE6C1FD1}"/>
    <cellStyle name="Comma 72 3 2" xfId="3901" xr:uid="{103B330A-2A9F-4589-A3F1-678F07CFD4EB}"/>
    <cellStyle name="Comma 72 3 2 2" xfId="6302" xr:uid="{BBFC003E-9E00-4CBF-B616-3B6DF52E16F6}"/>
    <cellStyle name="Comma 72 3 2 2 2" xfId="12289" xr:uid="{91F444F2-3CF3-4E4B-90E6-7DE48ACF3C50}"/>
    <cellStyle name="Comma 72 3 2 3" xfId="9977" xr:uid="{EEFAE9FD-FB2B-4049-8580-DDF36AC47B06}"/>
    <cellStyle name="Comma 72 3 3" xfId="5131" xr:uid="{C0AD69F5-AB54-407F-87EC-72BCF19ECB84}"/>
    <cellStyle name="Comma 72 3 3 2" xfId="11161" xr:uid="{8E3501E2-BBFA-4B8A-96FE-14566E57AAB8}"/>
    <cellStyle name="Comma 72 3 4" xfId="8803" xr:uid="{C301971B-82E2-4D98-B1EF-B7A855A0CC6E}"/>
    <cellStyle name="Comma 72 4" xfId="3899" xr:uid="{784D6C22-9044-48E4-9E36-1B8A666CF0EB}"/>
    <cellStyle name="Comma 72 4 2" xfId="6300" xr:uid="{896E4899-FC23-4E4E-9AAE-05AA5ED0C928}"/>
    <cellStyle name="Comma 72 4 2 2" xfId="12287" xr:uid="{599D0066-3AEB-443F-925C-2E12BD4A7BA4}"/>
    <cellStyle name="Comma 72 4 3" xfId="9975" xr:uid="{56F69EAF-9C33-45F7-A29F-08785112586E}"/>
    <cellStyle name="Comma 72 5" xfId="5129" xr:uid="{06B3F538-44C8-4751-978A-7343DCB55DAC}"/>
    <cellStyle name="Comma 72 5 2" xfId="11159" xr:uid="{14081B08-D938-4380-A43F-34EB10998C69}"/>
    <cellStyle name="Comma 72 6" xfId="8801" xr:uid="{0A9D27A5-26D8-404E-BB5B-5E4427974722}"/>
    <cellStyle name="Comma 73" xfId="1043" xr:uid="{777E9CD9-06E5-4671-AF78-600C6D8FE151}"/>
    <cellStyle name="Comma 73 2" xfId="1044" xr:uid="{31CE9868-E8B2-47E7-97AA-EF27AFFDE0C5}"/>
    <cellStyle name="Comma 73 2 2" xfId="3903" xr:uid="{C0F127C8-2767-4A19-87B6-34201B3ED86A}"/>
    <cellStyle name="Comma 73 2 2 2" xfId="6304" xr:uid="{F4201C22-B1D0-486F-9F40-4A2D25BEE528}"/>
    <cellStyle name="Comma 73 2 2 2 2" xfId="12291" xr:uid="{30561B62-9D1C-4BB3-A7F5-66552A7B59A7}"/>
    <cellStyle name="Comma 73 2 2 3" xfId="9979" xr:uid="{B31FF57C-E0DE-414E-83F7-F5ED76C689BB}"/>
    <cellStyle name="Comma 73 2 3" xfId="5133" xr:uid="{080568ED-EDD7-41AD-8EC2-BA3B1F4F5CB6}"/>
    <cellStyle name="Comma 73 2 3 2" xfId="11163" xr:uid="{8AD42463-B48A-4FC4-8597-FA1F35319132}"/>
    <cellStyle name="Comma 73 2 4" xfId="8805" xr:uid="{F0EFCC08-2A5B-4FF2-9F2F-96969966C12E}"/>
    <cellStyle name="Comma 73 3" xfId="1045" xr:uid="{F13E2B03-09AC-477A-B524-9C2DAA0BB633}"/>
    <cellStyle name="Comma 73 3 2" xfId="3904" xr:uid="{EA74D001-589D-41FC-813B-CFA6903FCC13}"/>
    <cellStyle name="Comma 73 3 2 2" xfId="6305" xr:uid="{1F018584-5044-44AA-8095-56BEF4119873}"/>
    <cellStyle name="Comma 73 3 2 2 2" xfId="12292" xr:uid="{CD30DA22-FD73-4690-B614-41C15B86CA85}"/>
    <cellStyle name="Comma 73 3 2 3" xfId="9980" xr:uid="{4B070D35-DCA9-48E1-B55F-F47F163F6680}"/>
    <cellStyle name="Comma 73 3 3" xfId="5134" xr:uid="{1AC462B4-24D9-43BC-B4CC-C76452E39367}"/>
    <cellStyle name="Comma 73 3 3 2" xfId="11164" xr:uid="{3DEE50D9-110E-4B31-9AC7-607185E2CAF0}"/>
    <cellStyle name="Comma 73 3 4" xfId="8806" xr:uid="{3261E92E-CC97-4504-89E2-0A01202C57C7}"/>
    <cellStyle name="Comma 73 4" xfId="3902" xr:uid="{2CBE228D-BE19-446F-80BB-E531DC23E09E}"/>
    <cellStyle name="Comma 73 4 2" xfId="6303" xr:uid="{847AFFB5-7182-4F61-8ED8-8154E5E4097F}"/>
    <cellStyle name="Comma 73 4 2 2" xfId="12290" xr:uid="{B017D782-C841-4407-BB92-92DCBFB07A34}"/>
    <cellStyle name="Comma 73 4 3" xfId="9978" xr:uid="{67F82DA3-91AB-4AE4-8707-12131DABDFDA}"/>
    <cellStyle name="Comma 73 5" xfId="5132" xr:uid="{E34CB488-7380-42DB-9BE3-C04BCEB3831E}"/>
    <cellStyle name="Comma 73 5 2" xfId="11162" xr:uid="{D96E14E5-EA40-42A5-B363-089ABF51E12F}"/>
    <cellStyle name="Comma 73 6" xfId="8804" xr:uid="{761D3685-B761-4A23-BFD8-06B484D81F81}"/>
    <cellStyle name="Comma 74" xfId="1046" xr:uid="{2857952E-8A6D-4CB4-8BBF-9963D4C0FD25}"/>
    <cellStyle name="Comma 74 2" xfId="1047" xr:uid="{928F48DF-BF20-44FD-B9C4-C0D25EBAC8C7}"/>
    <cellStyle name="Comma 74 2 2" xfId="3906" xr:uid="{81269D27-B3EB-49A8-A415-B670D8D9D49B}"/>
    <cellStyle name="Comma 74 2 2 2" xfId="6307" xr:uid="{2399D298-2AA9-4158-B474-D1E71C2EE85C}"/>
    <cellStyle name="Comma 74 2 2 2 2" xfId="12294" xr:uid="{4710BB3D-7A7D-40F7-83FC-9EA50C9056F4}"/>
    <cellStyle name="Comma 74 2 2 3" xfId="9982" xr:uid="{2CF942E4-9BCB-406E-BC74-7B1A101A987F}"/>
    <cellStyle name="Comma 74 2 3" xfId="5136" xr:uid="{9AF69893-3258-4899-B96C-7FF5B042B378}"/>
    <cellStyle name="Comma 74 2 3 2" xfId="11166" xr:uid="{E05B85C7-8090-422C-92A2-744818646657}"/>
    <cellStyle name="Comma 74 2 4" xfId="8808" xr:uid="{8052F6F3-F8E4-4343-B860-CC8B46DEC2D7}"/>
    <cellStyle name="Comma 74 3" xfId="1048" xr:uid="{EE1CD673-14D9-429F-A549-32B1ACE65183}"/>
    <cellStyle name="Comma 74 3 2" xfId="3907" xr:uid="{CF516A84-C7D6-46FA-A6E9-BDCC8EF20174}"/>
    <cellStyle name="Comma 74 3 2 2" xfId="6308" xr:uid="{4D40FE6E-1AFE-49BE-9106-9EBE1A37EDEF}"/>
    <cellStyle name="Comma 74 3 2 2 2" xfId="12295" xr:uid="{0A4E8169-5500-4571-908E-6DEE0FCD6E46}"/>
    <cellStyle name="Comma 74 3 2 3" xfId="9983" xr:uid="{39B1E7B8-F641-4129-851A-3A5EB6A03A87}"/>
    <cellStyle name="Comma 74 3 3" xfId="5137" xr:uid="{713D4282-B9BF-4741-B41D-E31FF7251A64}"/>
    <cellStyle name="Comma 74 3 3 2" xfId="11167" xr:uid="{6F2F33FB-E710-4923-A0CE-3729F87F4B5B}"/>
    <cellStyle name="Comma 74 3 4" xfId="8809" xr:uid="{23E6031D-98DC-407A-A8A3-218D83CB799B}"/>
    <cellStyle name="Comma 74 4" xfId="3905" xr:uid="{12C00709-42BC-4D13-9686-075D56E0B357}"/>
    <cellStyle name="Comma 74 4 2" xfId="6306" xr:uid="{92E03031-FF25-4F05-B6BE-711758B7B11B}"/>
    <cellStyle name="Comma 74 4 2 2" xfId="12293" xr:uid="{EFF9034B-75F2-419E-A743-1E2B841256D1}"/>
    <cellStyle name="Comma 74 4 3" xfId="9981" xr:uid="{7DBDE2B2-7938-4C97-A561-36D7DE2642AF}"/>
    <cellStyle name="Comma 74 5" xfId="5135" xr:uid="{F536DBE4-D016-41F5-B6A6-BD09BAAEF93C}"/>
    <cellStyle name="Comma 74 5 2" xfId="11165" xr:uid="{CD5EC2CE-7555-4A19-9AFD-4ED9446E7B18}"/>
    <cellStyle name="Comma 74 6" xfId="8807" xr:uid="{CA9FC631-FD50-4F97-AD45-A08DE49A72B6}"/>
    <cellStyle name="Comma 75" xfId="1049" xr:uid="{20D7229E-6AF8-49F9-928A-FB9BF53BE7DF}"/>
    <cellStyle name="Comma 75 2" xfId="1050" xr:uid="{126EE087-6515-4D18-AD10-DD4FCD162699}"/>
    <cellStyle name="Comma 75 2 2" xfId="3909" xr:uid="{2F464579-A1DA-408A-A794-25B9A43B8EA4}"/>
    <cellStyle name="Comma 75 2 2 2" xfId="6310" xr:uid="{BE796763-8052-4557-93B3-393472E750EE}"/>
    <cellStyle name="Comma 75 2 2 2 2" xfId="12297" xr:uid="{0EF49A63-8D32-42D6-8439-3ECDA04CEB1C}"/>
    <cellStyle name="Comma 75 2 2 3" xfId="9985" xr:uid="{0999E8A2-ADD5-4B24-AEAF-14466786F8B4}"/>
    <cellStyle name="Comma 75 2 3" xfId="5139" xr:uid="{038E0847-F7D2-4698-ABF3-37CD7FB2901A}"/>
    <cellStyle name="Comma 75 2 3 2" xfId="11169" xr:uid="{905A1428-994C-47E4-BCCB-8B99F5131FE9}"/>
    <cellStyle name="Comma 75 2 4" xfId="8811" xr:uid="{D56092F9-7376-4956-8C83-5E8A7F0C8628}"/>
    <cellStyle name="Comma 75 3" xfId="1051" xr:uid="{7B90B5AE-FB19-47DB-8C71-D70A199501C4}"/>
    <cellStyle name="Comma 75 3 2" xfId="3910" xr:uid="{3A2DFFB1-FBD3-4159-9E61-9BC47B86B055}"/>
    <cellStyle name="Comma 75 3 2 2" xfId="6311" xr:uid="{472D7CE0-837A-4E4B-BD83-61EBFC5E26FF}"/>
    <cellStyle name="Comma 75 3 2 2 2" xfId="12298" xr:uid="{74D7D797-D591-4B9A-A0B3-B98FFF3E5265}"/>
    <cellStyle name="Comma 75 3 2 3" xfId="9986" xr:uid="{D7BE8DDD-84FB-4BAE-B709-AAC01D2642ED}"/>
    <cellStyle name="Comma 75 3 3" xfId="5140" xr:uid="{C6AD7658-932B-41E1-A672-6769EC288C1D}"/>
    <cellStyle name="Comma 75 3 3 2" xfId="11170" xr:uid="{CA848021-0EF8-4F4A-AEAF-043FD13ECD85}"/>
    <cellStyle name="Comma 75 3 4" xfId="8812" xr:uid="{1F88CAD9-1F74-40EE-AB6F-3FC5199547C3}"/>
    <cellStyle name="Comma 75 4" xfId="3908" xr:uid="{6F0FBA64-2B47-481E-818D-1C8CB983D08A}"/>
    <cellStyle name="Comma 75 4 2" xfId="6309" xr:uid="{80E72EAF-8E3F-4908-BF05-6A852F28613D}"/>
    <cellStyle name="Comma 75 4 2 2" xfId="12296" xr:uid="{E90FAB8A-10F7-4027-82F6-3DE09DFB1B91}"/>
    <cellStyle name="Comma 75 4 3" xfId="9984" xr:uid="{13AC0DB1-AE15-47C6-B36E-3BD4744FA5E7}"/>
    <cellStyle name="Comma 75 5" xfId="5138" xr:uid="{02AF75DD-3108-4D83-8ADF-3BEAEE7EA8C9}"/>
    <cellStyle name="Comma 75 5 2" xfId="11168" xr:uid="{480C733C-0F8C-456F-938A-F7DC5516244E}"/>
    <cellStyle name="Comma 75 6" xfId="8810" xr:uid="{12B06088-36FF-49A7-87FF-E4DF4EAE2AD7}"/>
    <cellStyle name="Comma 76" xfId="1052" xr:uid="{EE55C9AE-0CFB-47DF-8C16-39E0599FC363}"/>
    <cellStyle name="Comma 76 2" xfId="1053" xr:uid="{DB7205FD-30B2-443D-95D8-101CCB4EBEE2}"/>
    <cellStyle name="Comma 76 2 2" xfId="3912" xr:uid="{4A74BAC9-9E4C-49C3-B166-A2DAA112C0D0}"/>
    <cellStyle name="Comma 76 2 2 2" xfId="6313" xr:uid="{1BB6B98F-4528-44FC-A52C-51ADC4E9CBDC}"/>
    <cellStyle name="Comma 76 2 2 2 2" xfId="12300" xr:uid="{6717D671-AC96-4609-ACE0-8134CF1E0E1C}"/>
    <cellStyle name="Comma 76 2 2 3" xfId="9988" xr:uid="{55459E52-BDCA-4FF2-BC10-726C0EB79FDA}"/>
    <cellStyle name="Comma 76 2 3" xfId="5142" xr:uid="{00489951-7D45-4DE7-B8B6-BF3297E6F7A3}"/>
    <cellStyle name="Comma 76 2 3 2" xfId="11172" xr:uid="{C0977E53-0965-4A45-8D67-F92029AFC4BA}"/>
    <cellStyle name="Comma 76 2 4" xfId="8814" xr:uid="{160264BA-9A87-43DB-8F3C-345A00128A08}"/>
    <cellStyle name="Comma 76 3" xfId="3911" xr:uid="{651B41A0-F15C-4C43-9CAD-4641CB1C86F9}"/>
    <cellStyle name="Comma 76 3 2" xfId="6312" xr:uid="{CE648BF6-B892-43C3-9303-83CA51882329}"/>
    <cellStyle name="Comma 76 3 2 2" xfId="12299" xr:uid="{A30D99CF-726D-4D76-BCC7-AF7CD04E28AF}"/>
    <cellStyle name="Comma 76 3 3" xfId="9987" xr:uid="{A0B42EB5-D813-49DE-A095-CE8BDEFB41BB}"/>
    <cellStyle name="Comma 76 4" xfId="5141" xr:uid="{60E5B9A0-56EA-4833-8053-815E479362AC}"/>
    <cellStyle name="Comma 76 4 2" xfId="11171" xr:uid="{4E4FBBBC-0778-4FBB-8712-B682150466F1}"/>
    <cellStyle name="Comma 76 5" xfId="8813" xr:uid="{13EBB59C-5DEE-46A1-A799-8555A94C70AC}"/>
    <cellStyle name="Comma 77" xfId="1054" xr:uid="{34F1A09C-0BA4-4375-9D2B-7A2A79F31485}"/>
    <cellStyle name="Comma 77 2" xfId="1055" xr:uid="{88F5DD97-EB48-4777-8C66-AFDB69DD50B7}"/>
    <cellStyle name="Comma 77 2 2" xfId="3914" xr:uid="{78584A7D-8175-4C34-B56C-CE5CC363BC1D}"/>
    <cellStyle name="Comma 77 2 2 2" xfId="6315" xr:uid="{A8E59D82-C764-4486-A4DF-81FAA1DDBBC9}"/>
    <cellStyle name="Comma 77 2 2 2 2" xfId="12302" xr:uid="{0FE4AEB3-F6DE-447B-94D1-F0010BFCB19B}"/>
    <cellStyle name="Comma 77 2 2 3" xfId="9990" xr:uid="{94BA7C97-6C66-45DC-A708-422910990157}"/>
    <cellStyle name="Comma 77 2 3" xfId="5144" xr:uid="{00D9E649-7133-4676-8764-37D8B74D3F87}"/>
    <cellStyle name="Comma 77 2 3 2" xfId="11174" xr:uid="{ABC54941-89C9-4E96-9BE9-D30E609A9847}"/>
    <cellStyle name="Comma 77 2 4" xfId="8816" xr:uid="{FA14E444-43A8-4A47-B959-9A25D178AAF5}"/>
    <cellStyle name="Comma 77 3" xfId="3913" xr:uid="{8EA5483C-AD72-4671-98B9-318B39D80EA6}"/>
    <cellStyle name="Comma 77 3 2" xfId="6314" xr:uid="{F3DFFF65-79FF-4CB7-830D-991477F943F6}"/>
    <cellStyle name="Comma 77 3 2 2" xfId="12301" xr:uid="{908EDEE0-4E3F-4A58-96C0-5626E9FD2F28}"/>
    <cellStyle name="Comma 77 3 3" xfId="9989" xr:uid="{C7488B2C-37A6-456A-919D-144B1FBAE91D}"/>
    <cellStyle name="Comma 77 4" xfId="5143" xr:uid="{A30CD580-6510-4E4F-8F3A-D3B84824EBA2}"/>
    <cellStyle name="Comma 77 4 2" xfId="11173" xr:uid="{57118480-8435-4955-B92B-1DC41C15B177}"/>
    <cellStyle name="Comma 77 5" xfId="8815" xr:uid="{688808A5-57AC-4A7A-B3DC-91DC56D18EB8}"/>
    <cellStyle name="Comma 78" xfId="1056" xr:uid="{E887CE98-A40A-46C0-9827-67F49006E663}"/>
    <cellStyle name="Comma 78 2" xfId="1057" xr:uid="{48266854-6B59-4A9E-91EF-CE9D815CD46A}"/>
    <cellStyle name="Comma 78 2 2" xfId="3916" xr:uid="{6AC089F5-F598-4B18-BD95-8D47D40B662B}"/>
    <cellStyle name="Comma 78 2 2 2" xfId="6317" xr:uid="{07D60A9E-E8D9-458C-906E-772FB442A8AC}"/>
    <cellStyle name="Comma 78 2 2 2 2" xfId="12304" xr:uid="{ED5F2ADB-7420-40C7-9BE7-239FDF5A7204}"/>
    <cellStyle name="Comma 78 2 2 3" xfId="9992" xr:uid="{03B66B44-9443-46C9-ADEE-4347C83E22EF}"/>
    <cellStyle name="Comma 78 2 3" xfId="5146" xr:uid="{B80CD1ED-4C6D-4E42-B230-596C7ADD2665}"/>
    <cellStyle name="Comma 78 2 3 2" xfId="11176" xr:uid="{28569CB5-C4E4-4C3A-A1D3-EB4F3D8FD046}"/>
    <cellStyle name="Comma 78 2 4" xfId="8818" xr:uid="{590C1193-9CB7-4134-AA5D-24F38BACED0E}"/>
    <cellStyle name="Comma 78 3" xfId="3915" xr:uid="{4F4845F4-3808-4951-B1A5-729814E0472A}"/>
    <cellStyle name="Comma 78 3 2" xfId="6316" xr:uid="{4F5D30C6-579A-40EC-A89F-6106155AF96F}"/>
    <cellStyle name="Comma 78 3 2 2" xfId="12303" xr:uid="{EEDB10C8-0E26-4911-9895-736E33DA67DF}"/>
    <cellStyle name="Comma 78 3 3" xfId="9991" xr:uid="{C2C80642-9770-4A32-91E0-2541A9DA9F87}"/>
    <cellStyle name="Comma 78 4" xfId="5145" xr:uid="{C79FEBA1-B05E-4130-BF40-6DFF33656738}"/>
    <cellStyle name="Comma 78 4 2" xfId="11175" xr:uid="{7E7E07FD-E901-4E6C-892F-DEC9B29D05EF}"/>
    <cellStyle name="Comma 78 5" xfId="8817" xr:uid="{EABAAA5C-5423-4374-A45C-6320F4833C8E}"/>
    <cellStyle name="Comma 79" xfId="1058" xr:uid="{B16ECE9A-8736-482A-9496-C1FC35921161}"/>
    <cellStyle name="Comma 79 2" xfId="1059" xr:uid="{99860790-F01D-4F20-B2F8-9527165CA038}"/>
    <cellStyle name="Comma 79 2 2" xfId="3918" xr:uid="{1BE83988-4E12-42A8-A0B7-8C6E582AA26B}"/>
    <cellStyle name="Comma 79 2 2 2" xfId="6319" xr:uid="{87B244F8-4228-4BAA-BC25-2B491257937E}"/>
    <cellStyle name="Comma 79 2 2 2 2" xfId="12306" xr:uid="{3BC128F7-53A4-4A7F-A264-4B527D63A69B}"/>
    <cellStyle name="Comma 79 2 2 3" xfId="9994" xr:uid="{A1E66202-3A16-4B1E-A291-57E6620302CA}"/>
    <cellStyle name="Comma 79 2 3" xfId="5148" xr:uid="{A74C9AA6-3EB1-4112-AA10-74BD9F790E75}"/>
    <cellStyle name="Comma 79 2 3 2" xfId="11178" xr:uid="{D6A5B56D-671F-465B-93C3-A2E99B623742}"/>
    <cellStyle name="Comma 79 2 4" xfId="8820" xr:uid="{726CD53E-5FD9-482E-8BDF-9E9CC6D79608}"/>
    <cellStyle name="Comma 79 3" xfId="3917" xr:uid="{161326D8-261A-47B7-8750-4EBDEAD58697}"/>
    <cellStyle name="Comma 79 3 2" xfId="6318" xr:uid="{21AB5A40-47C1-47BD-876E-06C430F800CC}"/>
    <cellStyle name="Comma 79 3 2 2" xfId="12305" xr:uid="{CEBB30F3-901B-4599-98F1-778C4D9D8267}"/>
    <cellStyle name="Comma 79 3 3" xfId="9993" xr:uid="{34E5024A-6402-4DA6-A6C8-5167439CFF14}"/>
    <cellStyle name="Comma 79 4" xfId="5147" xr:uid="{1012176D-5772-461D-9FFF-3E87EC553917}"/>
    <cellStyle name="Comma 79 4 2" xfId="11177" xr:uid="{87E8A819-9C30-4F6A-A07A-1BD3EE5D30E4}"/>
    <cellStyle name="Comma 79 5" xfId="8819" xr:uid="{F121C2F6-6062-4FFB-8516-8183BDB7B75D}"/>
    <cellStyle name="Comma 8" xfId="12" xr:uid="{00000000-0005-0000-0000-00000C000000}"/>
    <cellStyle name="Comma 8 10" xfId="8187" xr:uid="{3CD239B0-0211-4BAF-A392-A69952E7B143}"/>
    <cellStyle name="Comma 8 10 2" xfId="13290" xr:uid="{7B95EBC3-8991-45F9-B4C9-631BFAEC5483}"/>
    <cellStyle name="Comma 8 10 2 2" xfId="18163" xr:uid="{9707511D-D325-41EB-879D-9924667C6CF4}"/>
    <cellStyle name="Comma 8 10 3" xfId="15974" xr:uid="{A562F047-D5E4-4964-B8A0-F3289AC0651D}"/>
    <cellStyle name="Comma 8 11" xfId="8253" xr:uid="{22C75E52-09A2-47C2-867A-298CE3CD8667}"/>
    <cellStyle name="Comma 8 12" xfId="13344" xr:uid="{CD99454B-385C-4421-85F4-5F4DAF15C7BB}"/>
    <cellStyle name="Comma 8 12 2" xfId="21101" xr:uid="{F2830A8F-6170-46AB-8F96-A045218A7F0B}"/>
    <cellStyle name="Comma 8 13" xfId="19934" xr:uid="{F5613D73-084C-4800-B06A-1138B2FB03E7}"/>
    <cellStyle name="Comma 8 14" xfId="138" xr:uid="{0E0C64B3-3DC2-448E-A409-C74DF9F7AD3A}"/>
    <cellStyle name="Comma 8 2" xfId="13" xr:uid="{00000000-0005-0000-0000-00000D000000}"/>
    <cellStyle name="Comma 8 2 10" xfId="19339" xr:uid="{ADE4810C-D147-48E2-9F6D-14235E8FD8CB}"/>
    <cellStyle name="Comma 8 2 11" xfId="1060" xr:uid="{00018D59-0A65-4931-BF53-1A6F9EA1947B}"/>
    <cellStyle name="Comma 8 2 2" xfId="1061" xr:uid="{7FA8121D-9542-410B-BF86-809140CFDB21}"/>
    <cellStyle name="Comma 8 2 2 2" xfId="1062" xr:uid="{452DE1D1-30BB-4445-B459-68B078180AE4}"/>
    <cellStyle name="Comma 8 2 2 3" xfId="3920" xr:uid="{781C9957-210D-46A0-98EC-22281288900E}"/>
    <cellStyle name="Comma 8 2 2 3 2" xfId="6321" xr:uid="{9A51B566-F519-438F-9858-AE7BC260693C}"/>
    <cellStyle name="Comma 8 2 2 3 2 2" xfId="12308" xr:uid="{473E1D64-D572-4CDC-B816-A37399E0D8D0}"/>
    <cellStyle name="Comma 8 2 2 3 3" xfId="9996" xr:uid="{14255B26-31AC-4D13-B439-F8D6DE3B6C55}"/>
    <cellStyle name="Comma 8 2 2 4" xfId="5150" xr:uid="{1BA18DC4-5DB0-4DAF-A3F1-C21C610546D9}"/>
    <cellStyle name="Comma 8 2 2 4 2" xfId="11180" xr:uid="{55BD55B8-2FD8-48BF-B84B-13F50DC319E1}"/>
    <cellStyle name="Comma 8 2 2 5" xfId="8822" xr:uid="{E394E263-0A8E-49E6-BB2D-6E90E5BEAFB8}"/>
    <cellStyle name="Comma 8 2 2 6" xfId="20096" xr:uid="{F7943F55-79E9-4652-A77F-9EC8383F7338}"/>
    <cellStyle name="Comma 8 2 2 7" xfId="19401" xr:uid="{B979DD19-BD43-444B-B499-DBFA5ADF2C13}"/>
    <cellStyle name="Comma 8 2 3" xfId="1063" xr:uid="{A9F9F882-E2B9-432D-8E0B-59F531C15211}"/>
    <cellStyle name="Comma 8 2 4" xfId="3919" xr:uid="{FA85C3AD-5D93-4487-A985-14CC8E16C05B}"/>
    <cellStyle name="Comma 8 2 4 2" xfId="6320" xr:uid="{C7561EC7-8806-4229-AA5E-74C6CC864571}"/>
    <cellStyle name="Comma 8 2 4 2 2" xfId="12307" xr:uid="{062C0540-F9F9-4BD6-A1D1-F3543AB1D470}"/>
    <cellStyle name="Comma 8 2 4 3" xfId="9995" xr:uid="{20E19D79-36F9-4139-AAD4-CD63DBF6EAE0}"/>
    <cellStyle name="Comma 8 2 5" xfId="5149" xr:uid="{C2A3D191-623E-453F-B119-0D7536646A87}"/>
    <cellStyle name="Comma 8 2 5 2" xfId="11179" xr:uid="{38CCA968-90D6-4781-A420-E4B5B4D4B4B1}"/>
    <cellStyle name="Comma 8 2 6" xfId="8150" xr:uid="{AD0268F0-F92C-4948-A954-26F9ED6F1181}"/>
    <cellStyle name="Comma 8 2 6 2" xfId="13262" xr:uid="{0E78E0D9-5AFE-4F5D-844F-92253255C53F}"/>
    <cellStyle name="Comma 8 2 6 2 2" xfId="18141" xr:uid="{AC044AAA-84B3-4082-95B1-B4F624BFB975}"/>
    <cellStyle name="Comma 8 2 6 3" xfId="15952" xr:uid="{E25184BD-B7C9-4688-BB24-34CC6EABCC32}"/>
    <cellStyle name="Comma 8 2 7" xfId="8821" xr:uid="{2F3175BE-4ADE-4B36-9D37-01BC54269EEA}"/>
    <cellStyle name="Comma 8 2 8" xfId="13347" xr:uid="{BFDDB10A-0326-43AB-B902-64F9573BA08C}"/>
    <cellStyle name="Comma 8 2 8 2" xfId="21104" xr:uid="{94554AAA-A644-43A8-A72D-6BABA8593930}"/>
    <cellStyle name="Comma 8 2 9" xfId="20095" xr:uid="{89736ED7-BB10-4916-82B1-23AFE44BE3A6}"/>
    <cellStyle name="Comma 8 3" xfId="1064" xr:uid="{D3C21E76-A83A-491D-BC1B-ADDA87E86885}"/>
    <cellStyle name="Comma 8 3 2" xfId="1065" xr:uid="{5A70EAD9-E62B-44D4-A3AD-9AA93B37AABA}"/>
    <cellStyle name="Comma 8 3 2 2" xfId="3922" xr:uid="{0585B09D-523B-4B32-921F-163231F19B9C}"/>
    <cellStyle name="Comma 8 3 2 2 2" xfId="6323" xr:uid="{02EE6DCC-799E-4E7E-A83E-4EC1B1D31105}"/>
    <cellStyle name="Comma 8 3 2 2 2 2" xfId="12310" xr:uid="{84AE3DB2-9756-4A05-9DCE-FEB3EC475A37}"/>
    <cellStyle name="Comma 8 3 2 2 3" xfId="9998" xr:uid="{FE8ECD9E-439D-4319-817C-848C5487DD39}"/>
    <cellStyle name="Comma 8 3 2 3" xfId="5152" xr:uid="{761A044F-05EC-4049-BAB3-191BAED31699}"/>
    <cellStyle name="Comma 8 3 2 3 2" xfId="11182" xr:uid="{76FFB753-DF45-4015-943F-025860C49C07}"/>
    <cellStyle name="Comma 8 3 2 4" xfId="8824" xr:uid="{FE49125F-57AF-4F4D-82EB-1BCE6F71D04A}"/>
    <cellStyle name="Comma 8 3 3" xfId="1066" xr:uid="{AFB7375D-3500-4E52-877A-6302FE5F08FD}"/>
    <cellStyle name="Comma 8 3 3 2" xfId="3923" xr:uid="{46F4FBB2-B368-4D9B-91C9-95DC888B28BF}"/>
    <cellStyle name="Comma 8 3 3 2 2" xfId="6324" xr:uid="{3F0BEDE3-CF6E-45DF-94D1-7423992ECC06}"/>
    <cellStyle name="Comma 8 3 3 2 2 2" xfId="12311" xr:uid="{2C3E4D4E-35E6-42C5-8527-1C6A3B670BC2}"/>
    <cellStyle name="Comma 8 3 3 2 3" xfId="9999" xr:uid="{1F0556C0-2F50-471D-BC46-BF7250E8D2E7}"/>
    <cellStyle name="Comma 8 3 3 3" xfId="5153" xr:uid="{478F4FCA-F223-4C1C-8B55-405DB1944DB9}"/>
    <cellStyle name="Comma 8 3 3 3 2" xfId="11183" xr:uid="{F0F121D1-DD48-40F0-8DF0-07C7BDA3339F}"/>
    <cellStyle name="Comma 8 3 3 4" xfId="8825" xr:uid="{5B8A8C7B-61FF-4E59-AFA6-514384208CEC}"/>
    <cellStyle name="Comma 8 3 4" xfId="3921" xr:uid="{889DBEBD-083A-48D4-9A86-BE19F163B26C}"/>
    <cellStyle name="Comma 8 3 4 2" xfId="6322" xr:uid="{FA2EA8FA-F664-4E5B-8C82-49116BF1401E}"/>
    <cellStyle name="Comma 8 3 4 2 2" xfId="12309" xr:uid="{D539F305-C299-4EC6-BACC-2BFD8A5AFD31}"/>
    <cellStyle name="Comma 8 3 4 3" xfId="9997" xr:uid="{DC69673C-AA9A-492F-A988-614E968F19E4}"/>
    <cellStyle name="Comma 8 3 5" xfId="5151" xr:uid="{6E0327C1-94EC-4AA8-A0B4-9C9D0993A926}"/>
    <cellStyle name="Comma 8 3 5 2" xfId="11181" xr:uid="{E5558446-3ABC-42AE-9D37-3FDC61DD6C9B}"/>
    <cellStyle name="Comma 8 3 6" xfId="8823" xr:uid="{E0F5EFC1-72AA-4695-8987-0F79C43A19CC}"/>
    <cellStyle name="Comma 8 3 7" xfId="18675" xr:uid="{A9B54CB2-A571-4A15-B7E5-8DC016254E7D}"/>
    <cellStyle name="Comma 8 3 7 2" xfId="20097" xr:uid="{BD77034D-A630-4741-8798-608DBC1DEB01}"/>
    <cellStyle name="Comma 8 4" xfId="1067" xr:uid="{97E1D6C5-AB41-4514-8383-6DD7971A6166}"/>
    <cellStyle name="Comma 8 4 2" xfId="3924" xr:uid="{57DAC257-5B65-4434-9FA7-93CC923B7648}"/>
    <cellStyle name="Comma 8 4 2 2" xfId="6325" xr:uid="{1ECEFCFC-AB02-4F4A-9F21-CCCD014DE815}"/>
    <cellStyle name="Comma 8 4 2 2 2" xfId="12312" xr:uid="{0550AFD7-B4EA-44E9-927B-7C9FBC190218}"/>
    <cellStyle name="Comma 8 4 2 3" xfId="10000" xr:uid="{5BED897B-7AA4-4C86-AB19-450C41F6ADE4}"/>
    <cellStyle name="Comma 8 4 3" xfId="5154" xr:uid="{89D129C6-9871-4C9D-96FE-DE0CA7C7383A}"/>
    <cellStyle name="Comma 8 4 3 2" xfId="11184" xr:uid="{5DEDB4AA-0E36-4A07-9F8C-87EC71F06711}"/>
    <cellStyle name="Comma 8 4 4" xfId="8826" xr:uid="{C12DAE9E-3E42-4C54-BEFC-2E2648B96071}"/>
    <cellStyle name="Comma 8 4 5" xfId="20098" xr:uid="{B9B3BA92-51F7-44E8-B55C-F8DBFC2D9765}"/>
    <cellStyle name="Comma 8 4 6" xfId="19583" xr:uid="{229D0531-472B-4D48-A968-C96AD928EE84}"/>
    <cellStyle name="Comma 8 5" xfId="1068" xr:uid="{DA3250DE-64DF-4DC6-8354-C4FF406400B7}"/>
    <cellStyle name="Comma 8 5 2" xfId="3925" xr:uid="{5B125B5A-991E-4C88-9545-AC24D284A63F}"/>
    <cellStyle name="Comma 8 5 2 2" xfId="6326" xr:uid="{F9EAEB6A-0970-43C0-8F55-BB93D554D01F}"/>
    <cellStyle name="Comma 8 5 2 2 2" xfId="12313" xr:uid="{A7D58CA8-6B70-4ABD-8235-A4E240BF22BF}"/>
    <cellStyle name="Comma 8 5 2 3" xfId="10001" xr:uid="{B6298A82-B3B1-4DC6-B597-C11707769D0C}"/>
    <cellStyle name="Comma 8 5 3" xfId="5155" xr:uid="{6CC5ACAA-2159-4039-A238-46E43F4D0563}"/>
    <cellStyle name="Comma 8 5 3 2" xfId="11185" xr:uid="{B7145464-3C20-4BE3-908E-3059E2BDB70E}"/>
    <cellStyle name="Comma 8 5 4" xfId="8827" xr:uid="{D9E58786-1594-47B3-BD66-D8A012DEE4E8}"/>
    <cellStyle name="Comma 8 6" xfId="1069" xr:uid="{CAD03284-0810-4A9A-A91F-5AF65E9333FC}"/>
    <cellStyle name="Comma 8 6 2" xfId="3926" xr:uid="{3D4DC840-A1AA-478C-A9CC-69BB12DBC136}"/>
    <cellStyle name="Comma 8 6 2 2" xfId="6327" xr:uid="{0D87B049-F2A1-48D8-959C-92F728122895}"/>
    <cellStyle name="Comma 8 6 2 2 2" xfId="12314" xr:uid="{A25EC34F-CFC1-4F63-966D-1FC262574831}"/>
    <cellStyle name="Comma 8 6 2 3" xfId="10002" xr:uid="{220F0F8B-96AC-4814-8715-8ABA3FAF5531}"/>
    <cellStyle name="Comma 8 6 3" xfId="5156" xr:uid="{029FDEF2-950A-472F-87DF-BC5A8207F4C1}"/>
    <cellStyle name="Comma 8 6 3 2" xfId="11186" xr:uid="{B3B93999-0A54-4C5E-926E-2057F55B817C}"/>
    <cellStyle name="Comma 8 6 4" xfId="8828" xr:uid="{6AF96944-8778-4BB5-914D-F2D58518DAA7}"/>
    <cellStyle name="Comma 8 7" xfId="3351" xr:uid="{C56BE835-7D19-4809-B324-BCD2E2307F99}"/>
    <cellStyle name="Comma 8 7 2" xfId="5752" xr:uid="{BE2D80F8-4B1E-4812-94B1-810890ACCFC8}"/>
    <cellStyle name="Comma 8 7 2 2" xfId="11739" xr:uid="{BEFFA01D-DB9F-41AC-B332-0764B84AF280}"/>
    <cellStyle name="Comma 8 7 3" xfId="9427" xr:uid="{299D0A87-250C-4BBE-99D3-DCBFC3F44A9C}"/>
    <cellStyle name="Comma 8 8" xfId="4582" xr:uid="{A1E4D6BB-D36E-4C53-80BD-063F546C99E3}"/>
    <cellStyle name="Comma 8 8 2" xfId="10612" xr:uid="{5345EF85-F999-477B-8051-89ABDCEFE7C3}"/>
    <cellStyle name="Comma 8 9" xfId="7826" xr:uid="{01796BCC-B81D-43ED-8AA1-F07DF270C9AD}"/>
    <cellStyle name="Comma 8 9 2" xfId="13050" xr:uid="{66D35386-82DC-461E-987A-36D976F9EEF7}"/>
    <cellStyle name="Comma 8 9 2 2" xfId="21065" xr:uid="{A30C688A-15F6-4463-BF10-D05BD4AD76E3}"/>
    <cellStyle name="Comma 8 9 3" xfId="20896" xr:uid="{D962E91E-5A7A-4750-A215-8A9D2518CD85}"/>
    <cellStyle name="Comma 80" xfId="1070" xr:uid="{10461221-3F13-4E42-AF05-75EB20E61960}"/>
    <cellStyle name="Comma 80 2" xfId="1071" xr:uid="{5D5894AC-09B7-4CD4-8F9F-C49E26BC791C}"/>
    <cellStyle name="Comma 80 2 2" xfId="3928" xr:uid="{90B98430-B484-4246-9805-0D5E82F9EBE1}"/>
    <cellStyle name="Comma 80 2 2 2" xfId="6329" xr:uid="{B9AFCB4F-68A4-474C-A861-1ED416056088}"/>
    <cellStyle name="Comma 80 2 2 2 2" xfId="12316" xr:uid="{53EF579F-CA72-436F-B9BD-A0C208BA050E}"/>
    <cellStyle name="Comma 80 2 2 3" xfId="10004" xr:uid="{4231C2AC-9B6C-4F62-9CF0-B8C59A2AFE36}"/>
    <cellStyle name="Comma 80 2 3" xfId="5158" xr:uid="{D4072528-13D3-4B3B-9F69-CD321F64262E}"/>
    <cellStyle name="Comma 80 2 3 2" xfId="11188" xr:uid="{E42BA8B9-74E4-4201-A558-C2F02E866201}"/>
    <cellStyle name="Comma 80 2 4" xfId="8830" xr:uid="{F6035CC2-0BEB-4A54-AB29-9EE8ACFFFC90}"/>
    <cellStyle name="Comma 80 3" xfId="3927" xr:uid="{765D9DD9-AA06-4538-B392-D3EF505768B9}"/>
    <cellStyle name="Comma 80 3 2" xfId="6328" xr:uid="{247CB96C-785C-4D2B-B7EA-A614D4F9FEF7}"/>
    <cellStyle name="Comma 80 3 2 2" xfId="12315" xr:uid="{DC520DCB-5D40-4CB5-B8C7-311B5E391D62}"/>
    <cellStyle name="Comma 80 3 3" xfId="10003" xr:uid="{084E9A8F-5FA3-4A90-B412-719C3035BB1F}"/>
    <cellStyle name="Comma 80 4" xfId="5157" xr:uid="{05B9699D-A485-41BD-A10F-CE8792EFE59F}"/>
    <cellStyle name="Comma 80 4 2" xfId="11187" xr:uid="{B74FD4A9-77AC-4744-A063-FFD0BA5EBEB1}"/>
    <cellStyle name="Comma 80 5" xfId="8829" xr:uid="{E23B401C-DB79-4448-81F6-9027F4B176DC}"/>
    <cellStyle name="Comma 81" xfId="1072" xr:uid="{F8562469-78FF-4C93-BBD8-C88832F7FC67}"/>
    <cellStyle name="Comma 81 2" xfId="1073" xr:uid="{387CD6B2-B8F8-48EE-94CA-D1A166E26481}"/>
    <cellStyle name="Comma 81 2 2" xfId="3930" xr:uid="{78DA09F9-643D-4D24-A06E-720CD7C50C94}"/>
    <cellStyle name="Comma 81 2 2 2" xfId="6331" xr:uid="{3BD09150-272A-4207-95A6-E66C1C30F61B}"/>
    <cellStyle name="Comma 81 2 2 2 2" xfId="12318" xr:uid="{3B6ED2F9-8211-4C7A-BBEE-55F8A73EF219}"/>
    <cellStyle name="Comma 81 2 2 3" xfId="10006" xr:uid="{910EA0F5-D4C3-4DE7-BC8C-C9C91EEE3125}"/>
    <cellStyle name="Comma 81 2 3" xfId="5160" xr:uid="{06D088B0-558F-4A35-8F71-C91A4CD10C6C}"/>
    <cellStyle name="Comma 81 2 3 2" xfId="11190" xr:uid="{8FDE7549-F86A-4280-94B8-DF3B6A912859}"/>
    <cellStyle name="Comma 81 2 4" xfId="8832" xr:uid="{BC57C2C8-75AB-4DD0-9CA1-FE36B050A527}"/>
    <cellStyle name="Comma 81 3" xfId="3929" xr:uid="{E3815075-FB57-4B5D-9B52-D3818C5C5472}"/>
    <cellStyle name="Comma 81 3 2" xfId="6330" xr:uid="{0EDB3A6B-2753-4C58-B4EF-21127ABEE818}"/>
    <cellStyle name="Comma 81 3 2 2" xfId="12317" xr:uid="{E6FCF1D8-95F4-44DD-AB6A-2A98855DAAF2}"/>
    <cellStyle name="Comma 81 3 3" xfId="10005" xr:uid="{270C6F60-40D5-4CC0-A754-27FF335D3824}"/>
    <cellStyle name="Comma 81 4" xfId="5159" xr:uid="{B619E496-6368-43E3-8059-1C68CEF43179}"/>
    <cellStyle name="Comma 81 4 2" xfId="11189" xr:uid="{9F3B7006-6A8D-475D-9972-9547958FC661}"/>
    <cellStyle name="Comma 81 5" xfId="8831" xr:uid="{32934312-30BF-4974-BB6F-6C8FBE2A8741}"/>
    <cellStyle name="Comma 82" xfId="1074" xr:uid="{1620B081-C5FC-4AE9-9186-6DD90699EB5D}"/>
    <cellStyle name="Comma 82 2" xfId="1075" xr:uid="{EBFE991A-1115-4EC1-92B3-0818431B3665}"/>
    <cellStyle name="Comma 82 2 2" xfId="3932" xr:uid="{5518D284-3AF3-4145-9C44-86FD54A0486A}"/>
    <cellStyle name="Comma 82 2 2 2" xfId="6333" xr:uid="{E0466A36-C653-4E0B-88A2-0D3BDA8B3A8A}"/>
    <cellStyle name="Comma 82 2 2 2 2" xfId="12320" xr:uid="{581BC8FF-E0D8-429F-AA05-5A0AEDBD5A35}"/>
    <cellStyle name="Comma 82 2 2 3" xfId="10008" xr:uid="{0081CB35-E3C9-4067-B5BB-D30FBF5281DD}"/>
    <cellStyle name="Comma 82 2 3" xfId="5162" xr:uid="{30C9DB68-51BC-4D76-9F9D-0980E2BA6517}"/>
    <cellStyle name="Comma 82 2 3 2" xfId="11192" xr:uid="{1ECF7867-7978-42DD-958C-FA8C86A3754C}"/>
    <cellStyle name="Comma 82 2 4" xfId="8834" xr:uid="{1A06328E-AADE-4139-A632-E82577CC88D7}"/>
    <cellStyle name="Comma 82 3" xfId="3931" xr:uid="{51065A64-A5DC-409D-8C5D-9A6A797EF154}"/>
    <cellStyle name="Comma 82 3 2" xfId="6332" xr:uid="{E4956E8D-04D6-48B6-A4E1-1B83387711ED}"/>
    <cellStyle name="Comma 82 3 2 2" xfId="12319" xr:uid="{8515D999-A3BD-423D-9E21-09E5FC93F492}"/>
    <cellStyle name="Comma 82 3 3" xfId="10007" xr:uid="{1A0E32FE-8D9D-47A3-8B12-D74FD7B18086}"/>
    <cellStyle name="Comma 82 4" xfId="5161" xr:uid="{92C4BE3E-7FEE-420B-908F-04E5F3251266}"/>
    <cellStyle name="Comma 82 4 2" xfId="11191" xr:uid="{1291758E-0336-471D-A77D-1728701CD263}"/>
    <cellStyle name="Comma 82 5" xfId="8833" xr:uid="{799253BA-07DB-43B4-98B8-42D00AD4E31D}"/>
    <cellStyle name="Comma 83" xfId="1076" xr:uid="{E61AA5A1-2151-49CC-8C2C-03BB1BF2D9F5}"/>
    <cellStyle name="Comma 83 2" xfId="1077" xr:uid="{A641E764-F98F-4C33-AEE6-C8367D5CC20A}"/>
    <cellStyle name="Comma 83 2 2" xfId="3934" xr:uid="{97C55DCC-870B-4175-BB20-BBB3AE121603}"/>
    <cellStyle name="Comma 83 2 2 2" xfId="6335" xr:uid="{1471CB09-6688-4185-8B19-879EB6A05F04}"/>
    <cellStyle name="Comma 83 2 2 2 2" xfId="12322" xr:uid="{06C88087-B552-46B3-98A7-44776097C36A}"/>
    <cellStyle name="Comma 83 2 2 3" xfId="10010" xr:uid="{2E14BE02-F4F2-4466-93D1-428ECC01920E}"/>
    <cellStyle name="Comma 83 2 3" xfId="5164" xr:uid="{E056F66B-86A9-4573-A040-8EBEAB052E28}"/>
    <cellStyle name="Comma 83 2 3 2" xfId="11194" xr:uid="{63289291-066B-4162-A875-AEF705DF17B1}"/>
    <cellStyle name="Comma 83 2 4" xfId="8836" xr:uid="{6352CEF7-45AB-4BE8-894E-758BE630DC72}"/>
    <cellStyle name="Comma 83 3" xfId="3933" xr:uid="{3BB05D2C-FD5E-4433-B79D-CABF4A60773C}"/>
    <cellStyle name="Comma 83 3 2" xfId="6334" xr:uid="{76052FEF-B6E1-45FC-BF56-78BC803B6056}"/>
    <cellStyle name="Comma 83 3 2 2" xfId="12321" xr:uid="{34137743-7CCE-4444-A4FB-534D36A63FAA}"/>
    <cellStyle name="Comma 83 3 3" xfId="10009" xr:uid="{04F20532-C3B0-4BE5-BBB5-8130BD24214B}"/>
    <cellStyle name="Comma 83 4" xfId="5163" xr:uid="{B8501BAF-5207-400B-ABD8-8D9871D961E2}"/>
    <cellStyle name="Comma 83 4 2" xfId="11193" xr:uid="{6051FA1C-E936-46DF-9F4F-63AB7FF06348}"/>
    <cellStyle name="Comma 83 5" xfId="8835" xr:uid="{BAB5FC84-4129-4499-AA5A-1277CF1C2815}"/>
    <cellStyle name="Comma 84" xfId="1078" xr:uid="{C59F333B-FF84-4BCB-8928-FF551571C567}"/>
    <cellStyle name="Comma 84 2" xfId="1079" xr:uid="{439B342B-6775-44A0-AD35-996E3BA30107}"/>
    <cellStyle name="Comma 84 2 2" xfId="3936" xr:uid="{2B8FD64A-5B59-4702-A28D-54BFC613DED7}"/>
    <cellStyle name="Comma 84 2 2 2" xfId="6337" xr:uid="{3FB804B1-8009-4B53-94D0-4E850B8A8E0C}"/>
    <cellStyle name="Comma 84 2 2 2 2" xfId="12324" xr:uid="{990E1F88-B876-4DA8-9D3D-7D7529F9580D}"/>
    <cellStyle name="Comma 84 2 2 3" xfId="10012" xr:uid="{821B85BE-EE3D-4209-B4E1-6AC79386A3DD}"/>
    <cellStyle name="Comma 84 2 3" xfId="5166" xr:uid="{2BB08E4C-3612-4471-99F0-2F88FBFF213B}"/>
    <cellStyle name="Comma 84 2 3 2" xfId="11196" xr:uid="{ADCC8D48-99EE-497E-B932-6DDC24979AA5}"/>
    <cellStyle name="Comma 84 2 4" xfId="8838" xr:uid="{81C40F20-F404-470D-9273-C326C29778D7}"/>
    <cellStyle name="Comma 84 3" xfId="3935" xr:uid="{370B67BC-9399-4935-912C-0445EE08E2CF}"/>
    <cellStyle name="Comma 84 3 2" xfId="6336" xr:uid="{3CC63533-A2EB-48AA-8990-368684FC6A19}"/>
    <cellStyle name="Comma 84 3 2 2" xfId="12323" xr:uid="{1786CC26-7D7E-4991-94A3-382ABD08719C}"/>
    <cellStyle name="Comma 84 3 3" xfId="10011" xr:uid="{D2B94FA4-C51E-4ACE-8A23-F60AD1E20457}"/>
    <cellStyle name="Comma 84 4" xfId="5165" xr:uid="{1EDBCED4-8941-4927-8768-1FE30B3D5730}"/>
    <cellStyle name="Comma 84 4 2" xfId="11195" xr:uid="{C1EA6960-03E4-4344-99EF-27DBEA76CCA7}"/>
    <cellStyle name="Comma 84 5" xfId="8837" xr:uid="{06471E0C-2E87-4120-8FE3-D353858CC365}"/>
    <cellStyle name="Comma 85" xfId="1080" xr:uid="{C71B4623-73E7-4475-943E-6AF7196DD5CF}"/>
    <cellStyle name="Comma 85 2" xfId="1081" xr:uid="{CCDFFC82-2351-426A-A2D9-92FAD5EB96D6}"/>
    <cellStyle name="Comma 85 2 2" xfId="3938" xr:uid="{A18B7FCA-6378-4493-A3D7-7B02EA88F626}"/>
    <cellStyle name="Comma 85 2 2 2" xfId="6339" xr:uid="{E26E7984-2143-4827-803E-01C0B4E73567}"/>
    <cellStyle name="Comma 85 2 2 2 2" xfId="12326" xr:uid="{56EA3BE9-DE15-4720-B746-CC76B78D32B9}"/>
    <cellStyle name="Comma 85 2 2 3" xfId="10014" xr:uid="{CF55DC6A-EF8B-4FAE-88CA-4B8F55D0D859}"/>
    <cellStyle name="Comma 85 2 3" xfId="5168" xr:uid="{CC847689-CFC9-4F77-9C6F-7B512CCCA8A3}"/>
    <cellStyle name="Comma 85 2 3 2" xfId="11198" xr:uid="{47AEF0F2-B752-472E-9B9A-2CD327F43AA0}"/>
    <cellStyle name="Comma 85 2 4" xfId="8840" xr:uid="{47F74F18-53EB-43E0-A4F6-F539F5F05415}"/>
    <cellStyle name="Comma 85 3" xfId="3937" xr:uid="{64E18D9B-9C58-4C01-A876-EF4A0225C794}"/>
    <cellStyle name="Comma 85 3 2" xfId="6338" xr:uid="{2CCC3EFC-FE9E-4F5E-96FC-B9EDF31EB4F0}"/>
    <cellStyle name="Comma 85 3 2 2" xfId="12325" xr:uid="{7419B7B0-39A2-4316-941B-E91F35574D68}"/>
    <cellStyle name="Comma 85 3 3" xfId="10013" xr:uid="{628AFB94-9F75-4964-A6FC-9BEA4272AB05}"/>
    <cellStyle name="Comma 85 4" xfId="5167" xr:uid="{8B1E4DD0-1EEA-4AB7-A4C4-29EACA371668}"/>
    <cellStyle name="Comma 85 4 2" xfId="11197" xr:uid="{29CD6E4D-3640-4A82-AC54-C5C152A52CBE}"/>
    <cellStyle name="Comma 85 5" xfId="8839" xr:uid="{E2727F93-3C07-45EF-816E-70E41CEDAFE9}"/>
    <cellStyle name="Comma 86" xfId="1082" xr:uid="{5ED1EB6B-C3E5-43C9-A9AC-17DFA01ADE5C}"/>
    <cellStyle name="Comma 86 2" xfId="1083" xr:uid="{0912C671-CD27-4E3D-BEB1-10E34FD550A4}"/>
    <cellStyle name="Comma 86 2 2" xfId="3940" xr:uid="{A31C77EE-1D91-4BB1-B76B-F866BFE5A171}"/>
    <cellStyle name="Comma 86 2 2 2" xfId="6341" xr:uid="{97BF54F0-17F5-4B4A-9AFF-0DA3BFFF20B3}"/>
    <cellStyle name="Comma 86 2 2 2 2" xfId="12328" xr:uid="{A035713D-3B27-491E-B901-066769A414F5}"/>
    <cellStyle name="Comma 86 2 2 3" xfId="10016" xr:uid="{6FE23CEA-A10B-4A25-9708-47FED7CA37C9}"/>
    <cellStyle name="Comma 86 2 3" xfId="5170" xr:uid="{F0C4D18C-1178-4DD9-84C4-2132230DA69B}"/>
    <cellStyle name="Comma 86 2 3 2" xfId="11200" xr:uid="{86903BED-ECA0-4575-BB95-F030E8BA9E4B}"/>
    <cellStyle name="Comma 86 2 4" xfId="8842" xr:uid="{17F8BD86-245C-4A02-A301-4C2052FB6C5B}"/>
    <cellStyle name="Comma 86 3" xfId="3939" xr:uid="{073B6F6D-11A4-4CAB-94B1-721053E7C817}"/>
    <cellStyle name="Comma 86 3 2" xfId="6340" xr:uid="{19DD9E29-B3D3-4AD5-9EB4-DB30D4F42A6B}"/>
    <cellStyle name="Comma 86 3 2 2" xfId="12327" xr:uid="{4D45B4A2-5719-410F-BA22-47B0F6C64E48}"/>
    <cellStyle name="Comma 86 3 3" xfId="10015" xr:uid="{BF6ECF61-15D6-4FD7-B41F-89446BABDE86}"/>
    <cellStyle name="Comma 86 4" xfId="5169" xr:uid="{11D9036D-E617-46E7-A017-AFC278E47CDD}"/>
    <cellStyle name="Comma 86 4 2" xfId="11199" xr:uid="{4B33059E-1819-483F-992E-A7AE999E366C}"/>
    <cellStyle name="Comma 86 5" xfId="8841" xr:uid="{C2FE456E-0E3B-486F-A019-1A0C14A4A737}"/>
    <cellStyle name="Comma 87" xfId="1084" xr:uid="{B302522D-0121-4A64-9238-F32882BFF4CC}"/>
    <cellStyle name="Comma 87 2" xfId="1085" xr:uid="{BD6D87B3-3644-47B7-90F2-16E94C9C6BD9}"/>
    <cellStyle name="Comma 87 2 2" xfId="3942" xr:uid="{51F89B4F-9FA4-42E2-835E-225ACB8B494A}"/>
    <cellStyle name="Comma 87 2 2 2" xfId="6343" xr:uid="{2A0DBF58-6639-491C-B357-87CC9DFFAD89}"/>
    <cellStyle name="Comma 87 2 2 2 2" xfId="12330" xr:uid="{6D32B5D0-AE65-4F40-9769-78782AD571A0}"/>
    <cellStyle name="Comma 87 2 2 3" xfId="10018" xr:uid="{FA526068-EA9F-4B29-A40C-490BD2BCFD46}"/>
    <cellStyle name="Comma 87 2 3" xfId="5172" xr:uid="{B3736F78-B415-45AA-8AC6-47720645E634}"/>
    <cellStyle name="Comma 87 2 3 2" xfId="11202" xr:uid="{EB55EB37-A445-4150-9177-1BB4B39F49FF}"/>
    <cellStyle name="Comma 87 2 4" xfId="8844" xr:uid="{36742340-E8BF-469B-ACF7-81945D0BB277}"/>
    <cellStyle name="Comma 87 3" xfId="3941" xr:uid="{0C7B68AD-0BC1-41DE-9F4D-18E1CF0EE6AB}"/>
    <cellStyle name="Comma 87 3 2" xfId="6342" xr:uid="{7183DDE9-979E-41FD-B8CB-E75735D0D6A4}"/>
    <cellStyle name="Comma 87 3 2 2" xfId="12329" xr:uid="{A555E358-32A0-463A-A512-B4EBBABF29E4}"/>
    <cellStyle name="Comma 87 3 3" xfId="10017" xr:uid="{B611EEC3-5D93-4028-B4E9-68C11A94C948}"/>
    <cellStyle name="Comma 87 4" xfId="5171" xr:uid="{ECF858F4-D8AE-4650-A604-D21E8C20CA7C}"/>
    <cellStyle name="Comma 87 4 2" xfId="11201" xr:uid="{4619341A-35AC-4746-87BD-443A99E052A2}"/>
    <cellStyle name="Comma 87 5" xfId="8843" xr:uid="{EDB98EB0-F7D4-4663-A859-B203328FAFCA}"/>
    <cellStyle name="Comma 88" xfId="1086" xr:uid="{304FDA46-04A8-48DB-8708-40BCC5099FC9}"/>
    <cellStyle name="Comma 88 2" xfId="1087" xr:uid="{2BCDA3B9-2D72-4CF1-ADAB-8083B8756886}"/>
    <cellStyle name="Comma 88 2 2" xfId="3944" xr:uid="{F760C8A3-3092-4EF8-8DCA-281EEE2CD7C5}"/>
    <cellStyle name="Comma 88 2 2 2" xfId="6345" xr:uid="{39217103-26A5-4341-BB27-77CA47AE09A6}"/>
    <cellStyle name="Comma 88 2 2 2 2" xfId="12332" xr:uid="{2BDD2569-E7DD-4F10-BC4F-102A208770BE}"/>
    <cellStyle name="Comma 88 2 2 3" xfId="10020" xr:uid="{EA251356-FC0C-4C93-9C02-D48CE2BECC1F}"/>
    <cellStyle name="Comma 88 2 3" xfId="5174" xr:uid="{00E2C0AC-8443-4419-89B8-CC3BCFD4AAA0}"/>
    <cellStyle name="Comma 88 2 3 2" xfId="11204" xr:uid="{0A5A0BF0-E97B-40E6-BA6A-EFA7E46C63F0}"/>
    <cellStyle name="Comma 88 2 4" xfId="8846" xr:uid="{E44782D3-288B-4704-A7B2-DB0DD5440180}"/>
    <cellStyle name="Comma 88 3" xfId="3943" xr:uid="{DADA483A-572B-4E21-B93B-7515FDEBAED5}"/>
    <cellStyle name="Comma 88 3 2" xfId="6344" xr:uid="{EA06964C-8D81-4061-A5E1-A9C8E1520180}"/>
    <cellStyle name="Comma 88 3 2 2" xfId="12331" xr:uid="{655BA70A-1AB1-4F93-A508-92336116F9FD}"/>
    <cellStyle name="Comma 88 3 3" xfId="10019" xr:uid="{A7ADA71A-D9BE-47A6-A211-6A8DD9960647}"/>
    <cellStyle name="Comma 88 4" xfId="5173" xr:uid="{16154E96-1A1A-4AC6-8942-E78F3692FD50}"/>
    <cellStyle name="Comma 88 4 2" xfId="11203" xr:uid="{7683640B-66DD-4E1D-9146-B1B571726D45}"/>
    <cellStyle name="Comma 88 5" xfId="8845" xr:uid="{C66A73E0-D8A8-470F-8AA7-CCE41956E8F1}"/>
    <cellStyle name="Comma 89" xfId="1088" xr:uid="{895307E9-E545-4275-94C5-0311544CE12E}"/>
    <cellStyle name="Comma 89 2" xfId="1089" xr:uid="{C44C9320-E723-4673-9F2A-1BC5E9864DCB}"/>
    <cellStyle name="Comma 89 2 2" xfId="3946" xr:uid="{5815F542-0B63-4FF8-A07B-37D9404C02F4}"/>
    <cellStyle name="Comma 89 2 2 2" xfId="6347" xr:uid="{EEB9288F-68D4-4EDE-9DEC-592ED2DF8A4C}"/>
    <cellStyle name="Comma 89 2 2 2 2" xfId="12334" xr:uid="{23E85EA0-B83D-430B-9296-F196D1865046}"/>
    <cellStyle name="Comma 89 2 2 3" xfId="10022" xr:uid="{D72532D5-6BDB-41A3-B687-B69BA2967AEF}"/>
    <cellStyle name="Comma 89 2 3" xfId="5176" xr:uid="{832A83CD-B019-46E5-BA80-48950EAA8C8E}"/>
    <cellStyle name="Comma 89 2 3 2" xfId="11206" xr:uid="{743EEC93-03B8-4BD3-B202-20898B726520}"/>
    <cellStyle name="Comma 89 2 4" xfId="8848" xr:uid="{20545636-D0D4-44D1-9D50-5347AAD0BA39}"/>
    <cellStyle name="Comma 89 3" xfId="3945" xr:uid="{0B3E8856-1320-4152-8CA2-34875CC0B5FA}"/>
    <cellStyle name="Comma 89 3 2" xfId="6346" xr:uid="{B28867DC-9272-4CD3-8B52-58F6DF35D300}"/>
    <cellStyle name="Comma 89 3 2 2" xfId="12333" xr:uid="{0F2FB1E9-0F4F-4E1F-9101-216935C2E52F}"/>
    <cellStyle name="Comma 89 3 3" xfId="10021" xr:uid="{AC09A657-D451-4DD4-AE10-B78EE53B7408}"/>
    <cellStyle name="Comma 89 4" xfId="5175" xr:uid="{5CF91FF5-DA71-4DB9-9540-13CA94C6BC96}"/>
    <cellStyle name="Comma 89 4 2" xfId="11205" xr:uid="{69D54365-9AB5-4940-BD09-E3C60615BFF4}"/>
    <cellStyle name="Comma 89 5" xfId="8847" xr:uid="{D986AF67-A69C-423F-944D-0067F55A7DFB}"/>
    <cellStyle name="Comma 9" xfId="14" xr:uid="{00000000-0005-0000-0000-00000E000000}"/>
    <cellStyle name="Comma 9 10" xfId="1091" xr:uid="{29208946-D061-4278-8483-B4DCF329C998}"/>
    <cellStyle name="Comma 9 10 2" xfId="3948" xr:uid="{C8FBCABF-E677-4A4F-98E5-3C47F9E28C20}"/>
    <cellStyle name="Comma 9 10 2 2" xfId="6349" xr:uid="{9882EB94-62DA-44B0-8ADA-5303C3566F0A}"/>
    <cellStyle name="Comma 9 10 2 2 2" xfId="12336" xr:uid="{CB7EF616-ED80-4F3D-AF41-B8579119056F}"/>
    <cellStyle name="Comma 9 10 2 3" xfId="10024" xr:uid="{EE7A8A39-AA69-4317-A255-0235621AF8AF}"/>
    <cellStyle name="Comma 9 10 3" xfId="5178" xr:uid="{CB6372BF-C25A-4E29-90A0-E66639460498}"/>
    <cellStyle name="Comma 9 10 3 2" xfId="11208" xr:uid="{5A6B6B5B-7073-47C3-B285-B3ADB609EC32}"/>
    <cellStyle name="Comma 9 10 4" xfId="8850" xr:uid="{82E589B8-D163-4128-818E-41696C2BFA60}"/>
    <cellStyle name="Comma 9 11" xfId="1092" xr:uid="{BA80CA80-3807-47FA-966F-765F92A91CE6}"/>
    <cellStyle name="Comma 9 11 2" xfId="3949" xr:uid="{AA76207D-EAEB-4FCE-A34B-FBFF548B0964}"/>
    <cellStyle name="Comma 9 11 2 2" xfId="6350" xr:uid="{8486F6A0-9AE7-4426-AD66-FC984C7FBC36}"/>
    <cellStyle name="Comma 9 11 2 2 2" xfId="12337" xr:uid="{DD8C2F0C-A94C-4A60-84C2-494311E6D1D9}"/>
    <cellStyle name="Comma 9 11 2 3" xfId="10025" xr:uid="{C354E3AC-8DE5-45EA-B04D-1E22DAC3A8E9}"/>
    <cellStyle name="Comma 9 11 3" xfId="5179" xr:uid="{AB45FE57-6D06-44F5-9769-5E7335463824}"/>
    <cellStyle name="Comma 9 11 3 2" xfId="11209" xr:uid="{4934C11E-A56D-4752-9E01-592FF901D166}"/>
    <cellStyle name="Comma 9 11 4" xfId="8851" xr:uid="{39ED534B-9853-44B1-9960-7B9AC99D6680}"/>
    <cellStyle name="Comma 9 12" xfId="1093" xr:uid="{B53FA5C9-3130-4372-93B0-D3A8D2784820}"/>
    <cellStyle name="Comma 9 12 2" xfId="3950" xr:uid="{061676FA-0A12-4A50-9801-9250C2DBD22F}"/>
    <cellStyle name="Comma 9 12 2 2" xfId="6351" xr:uid="{681CCFD2-31C1-4F32-82B9-6C680934B73C}"/>
    <cellStyle name="Comma 9 12 2 2 2" xfId="12338" xr:uid="{09420EA7-DAB3-49A7-AE3F-106D7BCF62FD}"/>
    <cellStyle name="Comma 9 12 2 3" xfId="10026" xr:uid="{67FE7F06-9BB2-405C-8098-995174EE1F38}"/>
    <cellStyle name="Comma 9 12 3" xfId="5180" xr:uid="{97262411-615A-43FE-9064-DBFCB37B49B0}"/>
    <cellStyle name="Comma 9 12 3 2" xfId="11210" xr:uid="{8863673D-28D2-4339-BE97-851CD4231BD6}"/>
    <cellStyle name="Comma 9 12 4" xfId="8852" xr:uid="{C5E1822C-79B1-4B2E-90AE-18FFFEBF95E7}"/>
    <cellStyle name="Comma 9 13" xfId="3947" xr:uid="{A170C0A4-7C92-4ECA-B820-B6F70921ABD6}"/>
    <cellStyle name="Comma 9 13 2" xfId="6348" xr:uid="{A96434ED-CCD6-4D09-AD23-89C3A85A15DC}"/>
    <cellStyle name="Comma 9 13 2 2" xfId="12335" xr:uid="{AF48C67F-D3A7-492E-BB56-D83FBFA5CC1B}"/>
    <cellStyle name="Comma 9 13 3" xfId="10023" xr:uid="{549EDB77-D629-4A75-BAC4-001CD0E44C82}"/>
    <cellStyle name="Comma 9 14" xfId="5177" xr:uid="{46AEE19C-DD35-43DA-BCAD-03C975729249}"/>
    <cellStyle name="Comma 9 14 2" xfId="11207" xr:uid="{0CAF0BA9-FEE7-43EF-BB21-C111D1A7C454}"/>
    <cellStyle name="Comma 9 15" xfId="6943" xr:uid="{1A26DB80-C133-4829-A7F5-605C92D47791}"/>
    <cellStyle name="Comma 9 15 2" xfId="12928" xr:uid="{166E6E0E-4F55-47FC-8E9A-7E941981CDF3}"/>
    <cellStyle name="Comma 9 15 2 2" xfId="21062" xr:uid="{1E9ADB16-EF6F-43A8-A7CF-0B26BB05F980}"/>
    <cellStyle name="Comma 9 15 3" xfId="20807" xr:uid="{445DB22A-1B68-4D13-A74B-A67A30535B0C}"/>
    <cellStyle name="Comma 9 16" xfId="7824" xr:uid="{194D555A-6CC3-4706-9256-470AE9358B7A}"/>
    <cellStyle name="Comma 9 16 2" xfId="13049" xr:uid="{DA94A329-79CD-4A3C-A57A-6B3E7530F760}"/>
    <cellStyle name="Comma 9 16 2 2" xfId="17945" xr:uid="{160D5F00-C150-4260-B879-93542D124423}"/>
    <cellStyle name="Comma 9 16 3" xfId="15756" xr:uid="{CAA0DDCE-DF47-4FC5-8E0F-46E2EBD5D16D}"/>
    <cellStyle name="Comma 9 17" xfId="8063" xr:uid="{9D2B696A-A53F-4E8F-9BC4-F9166CC254B5}"/>
    <cellStyle name="Comma 9 17 2" xfId="13194" xr:uid="{964D35C8-9B67-4F06-A254-361570E7293F}"/>
    <cellStyle name="Comma 9 17 2 2" xfId="21076" xr:uid="{3FA2954A-9F3A-49BE-8094-7817449AA6D3}"/>
    <cellStyle name="Comma 9 17 3" xfId="20966" xr:uid="{F41503E5-E267-4C61-9E2B-C7078A6FEA55}"/>
    <cellStyle name="Comma 9 18" xfId="8849" xr:uid="{8B733164-C982-474C-BC41-65A428966193}"/>
    <cellStyle name="Comma 9 19" xfId="19023" xr:uid="{29BC0DAB-9100-4FCE-8677-27F32767AAC3}"/>
    <cellStyle name="Comma 9 19 2" xfId="20099" xr:uid="{511E01EE-0458-427C-AE00-6F9BE82108B6}"/>
    <cellStyle name="Comma 9 2" xfId="1094" xr:uid="{55792C3D-E910-4F17-9D0B-8BF40D4A6E90}"/>
    <cellStyle name="Comma 9 2 10" xfId="19177" xr:uid="{0FFB46A9-8303-4819-813C-8E83EC3C6383}"/>
    <cellStyle name="Comma 9 2 2" xfId="1095" xr:uid="{C72B6610-CC26-47DB-83C1-BAAC2C4151A4}"/>
    <cellStyle name="Comma 9 2 2 2" xfId="1096" xr:uid="{9BDDD122-32B6-4601-8831-0697938A400C}"/>
    <cellStyle name="Comma 9 2 2 2 2" xfId="1097" xr:uid="{718FFCD8-FE96-45DE-B624-80DE7FFF58CD}"/>
    <cellStyle name="Comma 9 2 2 2 2 2" xfId="3954" xr:uid="{1ABBFB7A-4A16-4FBC-9F9D-A75C8C75DB9D}"/>
    <cellStyle name="Comma 9 2 2 2 2 2 2" xfId="6355" xr:uid="{79F0ED2C-5C91-473C-B3B5-EF1C4EA70580}"/>
    <cellStyle name="Comma 9 2 2 2 2 2 2 2" xfId="12342" xr:uid="{F9CE8D2A-BB10-4AD7-867F-2AB4D5D222B2}"/>
    <cellStyle name="Comma 9 2 2 2 2 2 3" xfId="10030" xr:uid="{17243CA3-8A6A-4DFE-873A-BFE6FF7165DF}"/>
    <cellStyle name="Comma 9 2 2 2 2 3" xfId="5184" xr:uid="{7DA26CE1-7263-45ED-867C-D98800C79648}"/>
    <cellStyle name="Comma 9 2 2 2 2 3 2" xfId="11214" xr:uid="{23FD2783-51F9-4396-A5CF-45D729D028B4}"/>
    <cellStyle name="Comma 9 2 2 2 2 4" xfId="8856" xr:uid="{B32D59FF-986E-4CC4-A9FF-9A6F21721308}"/>
    <cellStyle name="Comma 9 2 2 2 2 5" xfId="20103" xr:uid="{838049A5-2997-4D13-8339-38E0A281266E}"/>
    <cellStyle name="Comma 9 2 2 2 2 6" xfId="19874" xr:uid="{B9605241-1D5B-426F-9EDB-AED7DE1C4A63}"/>
    <cellStyle name="Comma 9 2 2 2 3" xfId="3953" xr:uid="{BC436696-257A-4F5F-9BB5-CF2E4D8D21B0}"/>
    <cellStyle name="Comma 9 2 2 2 3 2" xfId="6354" xr:uid="{F9BFC876-7A25-465F-B654-676BEB5D472A}"/>
    <cellStyle name="Comma 9 2 2 2 3 2 2" xfId="12341" xr:uid="{4A6B3B9C-582D-4F42-BDF4-3893A0C15510}"/>
    <cellStyle name="Comma 9 2 2 2 3 3" xfId="10029" xr:uid="{69D40CED-DB5E-49B9-8EB4-BB132D5B0F35}"/>
    <cellStyle name="Comma 9 2 2 2 4" xfId="5183" xr:uid="{F4F80751-0C85-4CE6-A777-FF3547A3AFFF}"/>
    <cellStyle name="Comma 9 2 2 2 4 2" xfId="11213" xr:uid="{576273BA-C30A-4C70-8E7A-6D4C0AD5135C}"/>
    <cellStyle name="Comma 9 2 2 2 5" xfId="8855" xr:uid="{F96E46F0-5079-4B95-8373-E4C2E406B642}"/>
    <cellStyle name="Comma 9 2 2 2 6" xfId="20102" xr:uid="{57D6A9B1-A587-42E0-A8C5-1B48FAA014AC}"/>
    <cellStyle name="Comma 9 2 2 2 7" xfId="19548" xr:uid="{086D6DBD-7C65-4D07-BD8A-5668430919C3}"/>
    <cellStyle name="Comma 9 2 2 3" xfId="1098" xr:uid="{153B5094-08C2-47FB-8850-52ED500E7503}"/>
    <cellStyle name="Comma 9 2 2 3 2" xfId="3955" xr:uid="{EF2982FB-0E62-4ABB-B150-62294A12F16F}"/>
    <cellStyle name="Comma 9 2 2 3 2 2" xfId="6356" xr:uid="{6BA12C30-02D6-4D23-8637-6784326330BD}"/>
    <cellStyle name="Comma 9 2 2 3 2 2 2" xfId="12343" xr:uid="{C5740111-2890-4C28-8C03-BEAF37D341A3}"/>
    <cellStyle name="Comma 9 2 2 3 2 3" xfId="10031" xr:uid="{F6B3CF77-316B-4D06-8EF3-D817C0C23529}"/>
    <cellStyle name="Comma 9 2 2 3 3" xfId="5185" xr:uid="{211FBB0D-B6D8-41A7-A437-52B9238C1A5A}"/>
    <cellStyle name="Comma 9 2 2 3 3 2" xfId="11215" xr:uid="{EB0EFDD7-AFEC-4156-9C25-189EA2669CF2}"/>
    <cellStyle name="Comma 9 2 2 3 4" xfId="8857" xr:uid="{062F80AD-5D3D-45BC-838E-260E3185709C}"/>
    <cellStyle name="Comma 9 2 2 3 5" xfId="20104" xr:uid="{F8556431-2261-4BB0-8582-B42EE8202D43}"/>
    <cellStyle name="Comma 9 2 2 3 6" xfId="19812" xr:uid="{F15C2B03-26B3-4C78-8C8A-23B156E6A51D}"/>
    <cellStyle name="Comma 9 2 2 4" xfId="3952" xr:uid="{CCE7A2AA-83D7-4D2F-B247-6FCD0068777F}"/>
    <cellStyle name="Comma 9 2 2 4 2" xfId="6353" xr:uid="{0B224A35-6609-44A1-B93E-AECAD85B20B8}"/>
    <cellStyle name="Comma 9 2 2 4 2 2" xfId="12340" xr:uid="{004EA637-7E77-4BF7-AD00-2EBDA5394AD2}"/>
    <cellStyle name="Comma 9 2 2 4 3" xfId="10028" xr:uid="{49C6AAD7-C7A2-4708-9A3E-0280A1BAE8D0}"/>
    <cellStyle name="Comma 9 2 2 5" xfId="5182" xr:uid="{73A0D004-3CF8-4FCA-8CF7-03B8E3D7E0BD}"/>
    <cellStyle name="Comma 9 2 2 5 2" xfId="11212" xr:uid="{09F455E9-9614-4979-AD74-F68AD3065A63}"/>
    <cellStyle name="Comma 9 2 2 6" xfId="8854" xr:uid="{C568970F-097E-4266-96FA-A3320D7206C1}"/>
    <cellStyle name="Comma 9 2 2 7" xfId="20101" xr:uid="{CF47EA60-D60D-45DF-A28A-D5BFCD0D27B8}"/>
    <cellStyle name="Comma 9 2 2 8" xfId="19255" xr:uid="{7964A0EF-A51B-4C05-B52D-452AE76E7C6E}"/>
    <cellStyle name="Comma 9 2 3" xfId="1099" xr:uid="{95E56829-56A9-4B07-B6A9-0D5B4321E128}"/>
    <cellStyle name="Comma 9 2 3 2" xfId="1100" xr:uid="{9B19C463-29E6-47A2-8794-32511104F9AE}"/>
    <cellStyle name="Comma 9 2 3 2 2" xfId="3957" xr:uid="{F5F889E0-B6EF-47E9-A416-F2DA41882D9C}"/>
    <cellStyle name="Comma 9 2 3 2 2 2" xfId="6358" xr:uid="{09E56E14-82F9-49AD-B850-9C1E64629008}"/>
    <cellStyle name="Comma 9 2 3 2 2 2 2" xfId="12345" xr:uid="{C3E0D372-4381-4078-B298-6BB338BEA12E}"/>
    <cellStyle name="Comma 9 2 3 2 2 3" xfId="10033" xr:uid="{36ECCA7A-99A2-4A5A-8E11-706671082C5B}"/>
    <cellStyle name="Comma 9 2 3 2 2 4" xfId="20441" xr:uid="{EC80E49E-CE08-4A98-ACC1-E1B862333F64}"/>
    <cellStyle name="Comma 9 2 3 2 2 5" xfId="19883" xr:uid="{F3A811A2-AB7F-4D77-AC44-3E12B5212908}"/>
    <cellStyle name="Comma 9 2 3 2 3" xfId="5187" xr:uid="{8DC3D4A1-8059-4F3F-87B5-CEAEDB68C8B8}"/>
    <cellStyle name="Comma 9 2 3 2 3 2" xfId="11217" xr:uid="{3D813130-AAE0-4923-919A-55C4F1A642FA}"/>
    <cellStyle name="Comma 9 2 3 2 4" xfId="8859" xr:uid="{93E30872-77A1-4829-ABF1-1F86B4511BDB}"/>
    <cellStyle name="Comma 9 2 3 2 5" xfId="20106" xr:uid="{592AF84C-FCE5-4EA3-BED7-01A2FC27C5C9}"/>
    <cellStyle name="Comma 9 2 3 2 6" xfId="19556" xr:uid="{C9AFABFC-FB14-41CA-B3A6-6B234CD145BF}"/>
    <cellStyle name="Comma 9 2 3 3" xfId="3956" xr:uid="{8BB80FCE-F08D-4CBF-B14B-037137806091}"/>
    <cellStyle name="Comma 9 2 3 3 2" xfId="6357" xr:uid="{0BF21699-4770-47FB-B7D4-C78D17769640}"/>
    <cellStyle name="Comma 9 2 3 3 2 2" xfId="12344" xr:uid="{B98F09D8-6A39-41CE-913C-BA7C07ABF9CA}"/>
    <cellStyle name="Comma 9 2 3 3 3" xfId="10032" xr:uid="{C8E09BE3-B74F-4038-8D53-9E0CC8D7EC3D}"/>
    <cellStyle name="Comma 9 2 3 3 4" xfId="20440" xr:uid="{8444AAAD-E351-41EC-AD34-E62DE3EF5705}"/>
    <cellStyle name="Comma 9 2 3 3 5" xfId="19820" xr:uid="{1D7B3F26-1F75-44E9-918C-6163512C26ED}"/>
    <cellStyle name="Comma 9 2 3 4" xfId="5186" xr:uid="{F39B2880-4F08-47D1-B649-395B066B9175}"/>
    <cellStyle name="Comma 9 2 3 4 2" xfId="11216" xr:uid="{7D6EADD1-C37C-45AE-BEF4-D46E70D7542E}"/>
    <cellStyle name="Comma 9 2 3 5" xfId="8858" xr:uid="{30940083-EC9C-4B36-8CC0-62E7162B6DED}"/>
    <cellStyle name="Comma 9 2 3 6" xfId="20105" xr:uid="{A89789D8-E280-4146-BA5C-F8AD07142DB9}"/>
    <cellStyle name="Comma 9 2 3 7" xfId="19329" xr:uid="{FEC97D61-50CB-4C05-AF45-04983A5AEDCB}"/>
    <cellStyle name="Comma 9 2 4" xfId="1101" xr:uid="{08DAE2B6-F6A8-4A2A-9E57-52CD9A495085}"/>
    <cellStyle name="Comma 9 2 4 2" xfId="3958" xr:uid="{550852DF-6168-4E2A-AAA5-ACBBE19532C6}"/>
    <cellStyle name="Comma 9 2 4 2 2" xfId="6359" xr:uid="{CCAAD8FF-F9B2-4BEB-8FD3-0BD08F249F52}"/>
    <cellStyle name="Comma 9 2 4 2 2 2" xfId="12346" xr:uid="{60D2BB36-55C3-4EA2-8891-963FB1E40A76}"/>
    <cellStyle name="Comma 9 2 4 2 2 3" xfId="20477" xr:uid="{7E345EE2-CFBD-46CC-8469-5846472D6A71}"/>
    <cellStyle name="Comma 9 2 4 2 2 4" xfId="19891" xr:uid="{65FB2D92-B861-40D6-85B5-FD4EE3D24E0B}"/>
    <cellStyle name="Comma 9 2 4 2 3" xfId="10034" xr:uid="{B7CB4CAF-6F53-41A6-B210-57D8FAAB9788}"/>
    <cellStyle name="Comma 9 2 4 2 4" xfId="20442" xr:uid="{9805BE47-0D3E-43CA-82D3-24E3B855E3FA}"/>
    <cellStyle name="Comma 9 2 4 2 5" xfId="19564" xr:uid="{189637E3-D3BC-4379-9B2D-4B24AE6046BA}"/>
    <cellStyle name="Comma 9 2 4 3" xfId="5188" xr:uid="{F8B7468C-AE79-4543-9EDE-1AA66502C1A1}"/>
    <cellStyle name="Comma 9 2 4 3 2" xfId="11218" xr:uid="{CC9FF10D-D60A-43E1-9EEC-6155F88E9C99}"/>
    <cellStyle name="Comma 9 2 4 3 3" xfId="20462" xr:uid="{49342D86-3BA9-451A-B1E8-C89A90DE89B0}"/>
    <cellStyle name="Comma 9 2 4 3 4" xfId="19828" xr:uid="{121FDE93-A563-43F8-95D4-F898B4FF9BE8}"/>
    <cellStyle name="Comma 9 2 4 4" xfId="8860" xr:uid="{BDF0BC8A-4F36-42D7-A2B4-C92E2EC16D9C}"/>
    <cellStyle name="Comma 9 2 4 5" xfId="20107" xr:uid="{74918C21-B8AC-4F6D-B53B-0E2C6E4FF814}"/>
    <cellStyle name="Comma 9 2 4 6" xfId="19433" xr:uid="{838618B4-7706-42BA-9861-86EA4F7D0EEE}"/>
    <cellStyle name="Comma 9 2 5" xfId="1102" xr:uid="{CDCAA7B4-2410-497A-B480-330339950889}"/>
    <cellStyle name="Comma 9 2 5 2" xfId="3959" xr:uid="{3E56A313-08B5-409E-A36C-4EE01CD3B91D}"/>
    <cellStyle name="Comma 9 2 5 2 2" xfId="6360" xr:uid="{A56D8751-A5DC-408B-8FB4-C15AA56EE259}"/>
    <cellStyle name="Comma 9 2 5 2 2 2" xfId="12347" xr:uid="{2B615552-45A2-4EB8-955D-3541D9223D4A}"/>
    <cellStyle name="Comma 9 2 5 2 2 3" xfId="20478" xr:uid="{5C89CD6D-34AD-439F-A825-52C36411764D}"/>
    <cellStyle name="Comma 9 2 5 2 2 4" xfId="19896" xr:uid="{E2241434-0DD7-483C-AEAF-C8A46A03CC74}"/>
    <cellStyle name="Comma 9 2 5 2 3" xfId="10035" xr:uid="{A99D6F05-D105-451C-A3D1-0D52FF6C81FC}"/>
    <cellStyle name="Comma 9 2 5 2 4" xfId="20443" xr:uid="{CF70ABDC-6139-42EF-9E02-71C92964ED83}"/>
    <cellStyle name="Comma 9 2 5 2 5" xfId="19568" xr:uid="{63FCA4C4-1327-46AE-9303-C97B42D5644E}"/>
    <cellStyle name="Comma 9 2 5 3" xfId="5189" xr:uid="{60D32C1C-1A3F-4DD2-BF22-8607DE38A7F0}"/>
    <cellStyle name="Comma 9 2 5 3 2" xfId="11219" xr:uid="{4577C7D9-B664-4D3E-B4B3-59F62FE7ED14}"/>
    <cellStyle name="Comma 9 2 5 3 3" xfId="20463" xr:uid="{AF04F9E7-4F88-4851-B3B2-1502D9AB0ECC}"/>
    <cellStyle name="Comma 9 2 5 3 4" xfId="19833" xr:uid="{90893819-8665-4F35-8EAD-734F6DDEE79E}"/>
    <cellStyle name="Comma 9 2 5 4" xfId="8861" xr:uid="{41E0298F-CA22-4712-B95E-2D1BB0FACAB0}"/>
    <cellStyle name="Comma 9 2 5 5" xfId="20108" xr:uid="{420A4BC9-1B4A-4BD6-AF5A-D17623E2814E}"/>
    <cellStyle name="Comma 9 2 5 6" xfId="19489" xr:uid="{19000240-0C0B-496D-ACD8-458672E11888}"/>
    <cellStyle name="Comma 9 2 6" xfId="3951" xr:uid="{5346A0A8-0795-4164-84A4-74917C310D45}"/>
    <cellStyle name="Comma 9 2 6 2" xfId="6352" xr:uid="{AA2B46AE-16FC-45B5-9C58-BD702C1650D1}"/>
    <cellStyle name="Comma 9 2 6 2 2" xfId="12339" xr:uid="{B9EF31B9-5D87-4317-A5F6-684AF5092F97}"/>
    <cellStyle name="Comma 9 2 6 2 3" xfId="20476" xr:uid="{E9E7C84D-42D1-412B-87B5-832764FC96D7}"/>
    <cellStyle name="Comma 9 2 6 2 4" xfId="19846" xr:uid="{9236AEE9-8421-42E6-AD0D-73A118F80B55}"/>
    <cellStyle name="Comma 9 2 6 3" xfId="10027" xr:uid="{9E7A74C3-F9C6-460A-BFD4-9E54576F087D}"/>
    <cellStyle name="Comma 9 2 6 4" xfId="20439" xr:uid="{37007F96-B7E7-4163-9C73-264A6EB52192}"/>
    <cellStyle name="Comma 9 2 6 5" xfId="19520" xr:uid="{3E3E6C66-D310-4139-BDE0-3DC9A70D3D0B}"/>
    <cellStyle name="Comma 9 2 7" xfId="5181" xr:uid="{62DFB53F-498D-4DDE-B3E8-78D4C4515DB4}"/>
    <cellStyle name="Comma 9 2 7 2" xfId="11211" xr:uid="{523A5C56-35AF-4048-AB3B-72C195BA368A}"/>
    <cellStyle name="Comma 9 2 7 2 2" xfId="20514" xr:uid="{A254AE1C-F80B-47C9-ABDA-5AA4CB472260}"/>
    <cellStyle name="Comma 9 2 7 2 3" xfId="19907" xr:uid="{D9CDCB5F-3B3A-4F36-A44F-A6928633AC32}"/>
    <cellStyle name="Comma 9 2 7 3" xfId="20461" xr:uid="{E354A6DF-30BD-41DA-BDE0-473E83BBA7AD}"/>
    <cellStyle name="Comma 9 2 7 4" xfId="19579" xr:uid="{1FC2BAB6-5348-4A99-97ED-9F94B42B0822}"/>
    <cellStyle name="Comma 9 2 8" xfId="8853" xr:uid="{668FA97E-31A7-46D3-ACD1-4BCEEC979D36}"/>
    <cellStyle name="Comma 9 2 8 2" xfId="20495" xr:uid="{125CAA5D-5673-45B0-A8AD-68716D0D3FCB}"/>
    <cellStyle name="Comma 9 2 8 3" xfId="19784" xr:uid="{3558BC42-D17B-4085-BBA1-CEF77F428F88}"/>
    <cellStyle name="Comma 9 2 9" xfId="18763" xr:uid="{52A28947-963E-4234-9075-CF11AAFEBC5E}"/>
    <cellStyle name="Comma 9 2 9 2" xfId="20100" xr:uid="{EBE94556-20EE-4B89-A8FB-ADFDF7E63059}"/>
    <cellStyle name="Comma 9 20" xfId="1090" xr:uid="{8CBA6FA8-51F2-40C5-9399-15B74EAF31B1}"/>
    <cellStyle name="Comma 9 3" xfId="1103" xr:uid="{623A7818-E7A5-44C3-A8A4-832B1883696D}"/>
    <cellStyle name="Comma 9 3 2" xfId="1104" xr:uid="{71DEC0DC-CCED-40D5-8713-452A672BD84D}"/>
    <cellStyle name="Comma 9 3 2 2" xfId="3961" xr:uid="{4EF0576E-5138-4494-9AAF-1246F035C157}"/>
    <cellStyle name="Comma 9 3 2 2 2" xfId="6362" xr:uid="{8CEC1A24-2E59-4A27-B2A9-2C4D51032C30}"/>
    <cellStyle name="Comma 9 3 2 2 2 2" xfId="12349" xr:uid="{3FA07382-B457-4EA4-8E4D-FC9A17CD69CF}"/>
    <cellStyle name="Comma 9 3 2 2 3" xfId="10037" xr:uid="{1FF24BA5-1422-4E74-861E-718D9AF4A0E0}"/>
    <cellStyle name="Comma 9 3 2 2 4" xfId="20444" xr:uid="{70B4F141-7709-4D31-886D-3BCCC5914146}"/>
    <cellStyle name="Comma 9 3 2 2 5" xfId="19868" xr:uid="{BBDE1172-ACF2-4857-8F0E-7CB82313994A}"/>
    <cellStyle name="Comma 9 3 2 3" xfId="5191" xr:uid="{4B8E7EB6-3A32-4198-A2E7-2D2B4929515A}"/>
    <cellStyle name="Comma 9 3 2 3 2" xfId="11221" xr:uid="{1436B576-8AE0-4833-9455-A0E5E78F920C}"/>
    <cellStyle name="Comma 9 3 2 4" xfId="8863" xr:uid="{AB4B0AB7-F49D-4BCF-93DB-9CF4A2A5AA12}"/>
    <cellStyle name="Comma 9 3 2 5" xfId="20110" xr:uid="{8C2A1CA3-900B-4AA7-932D-EAFEA9B59A62}"/>
    <cellStyle name="Comma 9 3 2 6" xfId="19542" xr:uid="{0264C087-950A-42E5-ACCF-971B3B232317}"/>
    <cellStyle name="Comma 9 3 3" xfId="1105" xr:uid="{2D7B5396-09F3-466A-BD20-FF3F1FF0C62B}"/>
    <cellStyle name="Comma 9 3 3 2" xfId="3962" xr:uid="{329FA575-1D30-4F51-B49B-58F12D01629F}"/>
    <cellStyle name="Comma 9 3 3 2 2" xfId="6363" xr:uid="{B5BBC78C-1B65-40BE-BD19-A85BE26EE03F}"/>
    <cellStyle name="Comma 9 3 3 2 2 2" xfId="12350" xr:uid="{C14F498A-778E-4D43-9082-4FD9DBCF25E7}"/>
    <cellStyle name="Comma 9 3 3 2 3" xfId="10038" xr:uid="{2473D25B-389D-4CFA-BFB9-64E4B4DCDD1F}"/>
    <cellStyle name="Comma 9 3 3 3" xfId="5192" xr:uid="{D9CED411-C090-44B0-9357-7BEEF617EB9B}"/>
    <cellStyle name="Comma 9 3 3 3 2" xfId="11222" xr:uid="{D2F1F410-7DCE-4032-A6E0-CEA3F6D416DD}"/>
    <cellStyle name="Comma 9 3 3 4" xfId="8864" xr:uid="{C7A9B1ED-8CA4-472D-8623-127D040951A3}"/>
    <cellStyle name="Comma 9 3 3 5" xfId="20111" xr:uid="{4404D61E-9F65-4BFE-9E9F-4627FA86D1EA}"/>
    <cellStyle name="Comma 9 3 3 6" xfId="19806" xr:uid="{E9390F64-4E2A-4D35-A5FD-AB2A89692E69}"/>
    <cellStyle name="Comma 9 3 4" xfId="3960" xr:uid="{D728C410-B657-4D07-A07E-93D2054953B1}"/>
    <cellStyle name="Comma 9 3 4 2" xfId="6361" xr:uid="{C6AD65B4-7E1D-4B5B-A773-FC0CDB84EBF4}"/>
    <cellStyle name="Comma 9 3 4 2 2" xfId="12348" xr:uid="{1AEAE90D-7202-4E88-B034-B4FBCB7EB82F}"/>
    <cellStyle name="Comma 9 3 4 3" xfId="10036" xr:uid="{70294F26-631F-4529-97DB-8AFC73A5C7E5}"/>
    <cellStyle name="Comma 9 3 5" xfId="5190" xr:uid="{1F84A807-6880-4F10-9807-648D8790E85D}"/>
    <cellStyle name="Comma 9 3 5 2" xfId="11220" xr:uid="{3065FCAE-CCBF-4A08-8C2E-E633FC113311}"/>
    <cellStyle name="Comma 9 3 6" xfId="8862" xr:uid="{5D214489-37F9-44DF-8AD6-713C45820D58}"/>
    <cellStyle name="Comma 9 3 7" xfId="18767" xr:uid="{EB9AE849-331A-4F7C-BBC2-B2F8F748A98C}"/>
    <cellStyle name="Comma 9 3 7 2" xfId="20109" xr:uid="{59768C12-0967-4430-8AAC-A0B7C0108ACB}"/>
    <cellStyle name="Comma 9 3 8" xfId="19220" xr:uid="{EC0B0CE5-27A9-4881-BABE-5901A29C06B3}"/>
    <cellStyle name="Comma 9 4" xfId="1106" xr:uid="{D43C1DBF-A195-444A-BBE2-0B8F5760DA3C}"/>
    <cellStyle name="Comma 9 4 2" xfId="1107" xr:uid="{76590D99-FC14-4925-8BA7-F511CDDCE554}"/>
    <cellStyle name="Comma 9 4 2 2" xfId="1108" xr:uid="{9BB04C7A-9C43-43DD-A4E1-9E6F8355AE74}"/>
    <cellStyle name="Comma 9 4 2 2 2" xfId="3965" xr:uid="{6FAE7C16-A12E-4000-AB03-7A91A4ECF329}"/>
    <cellStyle name="Comma 9 4 2 2 2 2" xfId="6366" xr:uid="{2B9CB0DE-A647-49FB-A109-0F64D45C3318}"/>
    <cellStyle name="Comma 9 4 2 2 2 2 2" xfId="12353" xr:uid="{49BD5A9C-4161-4216-B115-3FC2F069EE23}"/>
    <cellStyle name="Comma 9 4 2 2 2 3" xfId="10041" xr:uid="{5596B52E-275C-42EF-8842-E8B1BB2141F6}"/>
    <cellStyle name="Comma 9 4 2 2 3" xfId="5195" xr:uid="{F5513612-FD19-4E2B-BBFA-E6D978328AF3}"/>
    <cellStyle name="Comma 9 4 2 2 3 2" xfId="11225" xr:uid="{204BB0F7-31D1-4F00-A06E-CC5127517FBB}"/>
    <cellStyle name="Comma 9 4 2 2 4" xfId="8867" xr:uid="{CDE90795-4C5B-4567-B49F-33C468F07CF9}"/>
    <cellStyle name="Comma 9 4 2 2 5" xfId="20114" xr:uid="{92AED1C9-B5AB-4D5F-84FA-B57B1332A253}"/>
    <cellStyle name="Comma 9 4 2 2 6" xfId="19870" xr:uid="{F8A5CF61-3514-4EAC-A218-F24160F5C357}"/>
    <cellStyle name="Comma 9 4 2 3" xfId="3964" xr:uid="{B02FBE1B-7EDC-4293-91E6-244AF9FF66EA}"/>
    <cellStyle name="Comma 9 4 2 3 2" xfId="6365" xr:uid="{E1B0F141-30EB-4E4E-BA7F-DE94CE292F92}"/>
    <cellStyle name="Comma 9 4 2 3 2 2" xfId="12352" xr:uid="{7DB287CD-EFAB-4EC8-BC56-F8E06661C731}"/>
    <cellStyle name="Comma 9 4 2 3 3" xfId="10040" xr:uid="{F0EFF465-1B57-4B31-86DA-35CF4BA9BB4B}"/>
    <cellStyle name="Comma 9 4 2 4" xfId="5194" xr:uid="{86CCFAEB-6C8C-485A-B4D2-7D296CCDD46A}"/>
    <cellStyle name="Comma 9 4 2 4 2" xfId="11224" xr:uid="{D4B321C4-1934-4155-B84E-3C8BAC7EDD71}"/>
    <cellStyle name="Comma 9 4 2 5" xfId="8866" xr:uid="{5B0C5C79-3BA4-49F3-BD87-BF9F2ABABB55}"/>
    <cellStyle name="Comma 9 4 2 6" xfId="20113" xr:uid="{E5D52116-D54F-4D84-98BE-3A7A92CB282B}"/>
    <cellStyle name="Comma 9 4 2 7" xfId="19544" xr:uid="{1F8871EE-FC69-4C0E-822C-5FA1E49CEFA8}"/>
    <cellStyle name="Comma 9 4 3" xfId="1109" xr:uid="{84235C1C-DC56-4207-8859-7522E12D3780}"/>
    <cellStyle name="Comma 9 4 3 2" xfId="3966" xr:uid="{E212884D-DDF1-4E01-BE12-DAE0E5EA1BBA}"/>
    <cellStyle name="Comma 9 4 3 2 2" xfId="6367" xr:uid="{EAC9EC60-DF25-46F7-8884-818F729B1CEB}"/>
    <cellStyle name="Comma 9 4 3 2 2 2" xfId="12354" xr:uid="{10BDE82D-A276-441B-9A69-3FCA89FECFDB}"/>
    <cellStyle name="Comma 9 4 3 2 3" xfId="10042" xr:uid="{1F16B1BD-6543-4F0F-8143-2588111111FE}"/>
    <cellStyle name="Comma 9 4 3 3" xfId="5196" xr:uid="{84C6B4B1-95FB-42AA-AB90-1288BBDC2F5A}"/>
    <cellStyle name="Comma 9 4 3 3 2" xfId="11226" xr:uid="{B985E7DC-6993-4457-A87F-56283E85C541}"/>
    <cellStyle name="Comma 9 4 3 4" xfId="8868" xr:uid="{1D710581-E9DD-4EE7-904E-D8EC9FBD7F6A}"/>
    <cellStyle name="Comma 9 4 3 5" xfId="20115" xr:uid="{54335B46-337B-41B1-BF97-2B55AD7D602E}"/>
    <cellStyle name="Comma 9 4 3 6" xfId="19808" xr:uid="{F3639028-4AA2-4C0C-874C-6F98349FE208}"/>
    <cellStyle name="Comma 9 4 4" xfId="3963" xr:uid="{D0E3241D-7B3B-47EF-A843-0F3971FEE482}"/>
    <cellStyle name="Comma 9 4 4 2" xfId="6364" xr:uid="{915FA807-F06D-4299-AC1D-455AB4D61BE6}"/>
    <cellStyle name="Comma 9 4 4 2 2" xfId="12351" xr:uid="{3BAD9E13-3F51-4DE4-9605-F8087A8ADA48}"/>
    <cellStyle name="Comma 9 4 4 3" xfId="10039" xr:uid="{2656D939-380C-41CD-A69E-C1111CA07A4A}"/>
    <cellStyle name="Comma 9 4 5" xfId="5193" xr:uid="{F3973104-6557-4FBB-A9F2-8A3F73016C1E}"/>
    <cellStyle name="Comma 9 4 5 2" xfId="11223" xr:uid="{5AD3DC32-1B4F-4685-AF8B-0AD4C30D821F}"/>
    <cellStyle name="Comma 9 4 6" xfId="8865" xr:uid="{9D159C68-63B7-4378-947E-80C446318ACB}"/>
    <cellStyle name="Comma 9 4 7" xfId="18676" xr:uid="{F591E78C-665C-46C0-BB8E-7EF5451FFB0B}"/>
    <cellStyle name="Comma 9 4 7 2" xfId="20112" xr:uid="{0C0C55B5-E24D-4102-AECC-1CDD9EBE39AC}"/>
    <cellStyle name="Comma 9 4 8" xfId="19238" xr:uid="{8BD6F0FB-73C1-457C-A3EA-E4BD1D384C6E}"/>
    <cellStyle name="Comma 9 5" xfId="1110" xr:uid="{6F184E38-E059-4A3F-98CD-85DA21D0C76D}"/>
    <cellStyle name="Comma 9 5 2" xfId="1111" xr:uid="{489F80BD-2138-4C3F-A98E-E898BE5F29FC}"/>
    <cellStyle name="Comma 9 5 2 2" xfId="3968" xr:uid="{3BB19C22-D45C-44A4-BC1E-244D2A7DBF14}"/>
    <cellStyle name="Comma 9 5 2 2 2" xfId="6369" xr:uid="{5AD52180-B490-4CA1-8B5A-B3D58F239E45}"/>
    <cellStyle name="Comma 9 5 2 2 2 2" xfId="12356" xr:uid="{A87A00AC-A5A8-41A0-A409-3E4354E2DEAF}"/>
    <cellStyle name="Comma 9 5 2 2 3" xfId="10044" xr:uid="{C588AA60-5A0F-4618-8DDC-319574C5F2AB}"/>
    <cellStyle name="Comma 9 5 2 3" xfId="5198" xr:uid="{EDEFCFC5-6DC9-4760-9928-8ED38C228558}"/>
    <cellStyle name="Comma 9 5 2 3 2" xfId="11228" xr:uid="{9AD15F7D-2310-4282-BDE2-4F98BF5AF586}"/>
    <cellStyle name="Comma 9 5 2 4" xfId="8870" xr:uid="{A606C04D-A821-4534-9500-57DF56003B45}"/>
    <cellStyle name="Comma 9 5 2 5" xfId="20117" xr:uid="{AB7CB0B9-4869-492B-ADC2-A120CAE004C7}"/>
    <cellStyle name="Comma 9 5 2 6" xfId="19836" xr:uid="{2E14A72E-5CCC-480D-AC98-853B3A54D733}"/>
    <cellStyle name="Comma 9 5 3" xfId="1112" xr:uid="{9D61385D-A0E9-4D88-8ED3-546788D02304}"/>
    <cellStyle name="Comma 9 5 3 2" xfId="3969" xr:uid="{F35D92FC-F904-4EA4-BF50-6240F9A67DAD}"/>
    <cellStyle name="Comma 9 5 3 2 2" xfId="6370" xr:uid="{6D69E657-34B5-4847-845E-0B5E412095BC}"/>
    <cellStyle name="Comma 9 5 3 2 2 2" xfId="12357" xr:uid="{935BD68D-8DCE-417A-8A58-79E9D40CEFC6}"/>
    <cellStyle name="Comma 9 5 3 2 3" xfId="10045" xr:uid="{CAB8D80F-A2E4-436B-907B-DCA4919AAC47}"/>
    <cellStyle name="Comma 9 5 3 3" xfId="5199" xr:uid="{CEAC2D70-76D3-4779-B49D-FCBE1ACB420F}"/>
    <cellStyle name="Comma 9 5 3 3 2" xfId="11229" xr:uid="{7D7A8A7C-8ED8-4DCF-B136-2C53335ABD5B}"/>
    <cellStyle name="Comma 9 5 3 4" xfId="8871" xr:uid="{AE753473-CC58-4A95-8CC3-CAEB3115C496}"/>
    <cellStyle name="Comma 9 5 4" xfId="3967" xr:uid="{D988C2BE-440F-4E1D-9456-F793E7C28496}"/>
    <cellStyle name="Comma 9 5 4 2" xfId="6368" xr:uid="{8C7BFF78-33F1-475B-9908-87C79215AE1C}"/>
    <cellStyle name="Comma 9 5 4 2 2" xfId="12355" xr:uid="{1613744E-739E-4837-8CA3-1EEE4117F7E8}"/>
    <cellStyle name="Comma 9 5 4 3" xfId="10043" xr:uid="{F587E307-64C8-4FC9-AB76-94B99FAE774E}"/>
    <cellStyle name="Comma 9 5 5" xfId="5197" xr:uid="{EA98851E-223E-41B1-B066-377D0404838D}"/>
    <cellStyle name="Comma 9 5 5 2" xfId="11227" xr:uid="{EA74D39A-A921-4BC1-84C3-1CC025F2CA3B}"/>
    <cellStyle name="Comma 9 5 6" xfId="8869" xr:uid="{2AF9CC62-859C-49B6-8945-E97169D88CEE}"/>
    <cellStyle name="Comma 9 5 7" xfId="20116" xr:uid="{C358FD59-4F97-4B58-91DC-D2135D368BFA}"/>
    <cellStyle name="Comma 9 5 8" xfId="19512" xr:uid="{E2BEDCB7-54DF-4F61-87F6-E1E50C5C1347}"/>
    <cellStyle name="Comma 9 6" xfId="1113" xr:uid="{E300C6B4-95E0-43BD-9C2B-87B5A7DF966E}"/>
    <cellStyle name="Comma 9 6 2" xfId="1114" xr:uid="{5F2CBA7B-EBCD-41FE-996E-E79D7AB26070}"/>
    <cellStyle name="Comma 9 6 2 2" xfId="3971" xr:uid="{AAE4EBBA-0154-466D-967A-9E43D8818F7B}"/>
    <cellStyle name="Comma 9 6 2 2 2" xfId="6372" xr:uid="{CDFDD229-9BC9-46F7-ADD8-9BFA445F21D0}"/>
    <cellStyle name="Comma 9 6 2 2 2 2" xfId="12359" xr:uid="{21616BA5-771A-426A-9342-77010FA49C05}"/>
    <cellStyle name="Comma 9 6 2 2 3" xfId="10047" xr:uid="{4312CD3F-03CC-4FC6-AC29-5C965531C8E9}"/>
    <cellStyle name="Comma 9 6 2 3" xfId="5201" xr:uid="{9C6EF157-724A-4927-A94C-7FB186048297}"/>
    <cellStyle name="Comma 9 6 2 3 2" xfId="11231" xr:uid="{A1A3D085-2EA9-48BE-96CC-1CC0CC14685F}"/>
    <cellStyle name="Comma 9 6 2 4" xfId="8873" xr:uid="{8B9F79D2-2F13-4EFB-B082-FAB0AC190905}"/>
    <cellStyle name="Comma 9 6 2 5" xfId="20119" xr:uid="{EFD95BFC-96EB-4D53-B9AE-524D6D1B4BF2}"/>
    <cellStyle name="Comma 9 6 2 6" xfId="19903" xr:uid="{D86BBC87-FC4A-45D1-ACAD-57EBC98E3BC6}"/>
    <cellStyle name="Comma 9 6 3" xfId="1115" xr:uid="{445ADD36-ACBB-457C-AA70-800602FC6D4A}"/>
    <cellStyle name="Comma 9 6 3 2" xfId="3972" xr:uid="{93658359-BAC6-49F1-8C9F-756AE893ED00}"/>
    <cellStyle name="Comma 9 6 3 2 2" xfId="6373" xr:uid="{8BDA3E19-BD5C-4D80-B5A4-8D8DEE8D5FB9}"/>
    <cellStyle name="Comma 9 6 3 2 2 2" xfId="12360" xr:uid="{873C7AAB-E0B0-40EF-8DD0-E19EFD932843}"/>
    <cellStyle name="Comma 9 6 3 2 3" xfId="10048" xr:uid="{D74447F6-2F84-4BF3-914D-90CA2901075A}"/>
    <cellStyle name="Comma 9 6 3 3" xfId="5202" xr:uid="{FE661D9D-8E1B-4405-B32A-13D538204448}"/>
    <cellStyle name="Comma 9 6 3 3 2" xfId="11232" xr:uid="{71E7E1AA-BE28-4995-A8BB-208749BEFBBE}"/>
    <cellStyle name="Comma 9 6 3 4" xfId="8874" xr:uid="{2AB6C45B-09B0-45B9-94CB-BA187D3B13F9}"/>
    <cellStyle name="Comma 9 6 4" xfId="3970" xr:uid="{AA5F67B7-CD82-437C-B867-ECE62FB1EC36}"/>
    <cellStyle name="Comma 9 6 4 2" xfId="6371" xr:uid="{22BFBA9B-611C-4A46-ADF2-98DE7D0DB2E6}"/>
    <cellStyle name="Comma 9 6 4 2 2" xfId="12358" xr:uid="{885F93BD-B1EA-441F-8B15-10137F892B42}"/>
    <cellStyle name="Comma 9 6 4 3" xfId="10046" xr:uid="{9CCEEF24-580C-4835-8B00-B1A62F1C57CA}"/>
    <cellStyle name="Comma 9 6 5" xfId="5200" xr:uid="{BF8D2E16-CD70-44E1-BD3A-B6957875F640}"/>
    <cellStyle name="Comma 9 6 5 2" xfId="11230" xr:uid="{8EF0A8CB-7382-4380-874A-66C6C906CF42}"/>
    <cellStyle name="Comma 9 6 6" xfId="8872" xr:uid="{12AAB99E-F753-4802-87E2-C14D20765653}"/>
    <cellStyle name="Comma 9 6 7" xfId="20118" xr:uid="{DFA526E6-6020-4E64-B4A9-4E19B7EBE1A6}"/>
    <cellStyle name="Comma 9 6 8" xfId="19575" xr:uid="{C7EB1C49-54E1-4DD1-9D30-27EDF59EE247}"/>
    <cellStyle name="Comma 9 7" xfId="1116" xr:uid="{47E9E841-3BB1-4220-878E-216F189CF433}"/>
    <cellStyle name="Comma 9 7 2" xfId="1117" xr:uid="{04A28FF8-E224-401B-9FB8-300554400087}"/>
    <cellStyle name="Comma 9 7 2 2" xfId="3974" xr:uid="{E17AB7F4-228D-4EE0-9A31-667440B87349}"/>
    <cellStyle name="Comma 9 7 2 2 2" xfId="6375" xr:uid="{768373CE-8917-4937-B5DE-D9A31B73B5BA}"/>
    <cellStyle name="Comma 9 7 2 2 2 2" xfId="12362" xr:uid="{7789628A-36C8-49F8-A181-1DD85CC87968}"/>
    <cellStyle name="Comma 9 7 2 2 3" xfId="10050" xr:uid="{7AB262FB-095A-47AA-87CE-5C2EA1C44627}"/>
    <cellStyle name="Comma 9 7 2 3" xfId="5204" xr:uid="{7F06F3C7-B85B-479A-A5FF-DC4158508BCF}"/>
    <cellStyle name="Comma 9 7 2 3 2" xfId="11234" xr:uid="{902C3FAB-835A-49A2-ADFC-CA508481929D}"/>
    <cellStyle name="Comma 9 7 2 4" xfId="8876" xr:uid="{3B6C7C79-F681-4DCC-90A5-B204702FF182}"/>
    <cellStyle name="Comma 9 7 3" xfId="1118" xr:uid="{F64614A5-D6F9-47CA-96A2-00852A08B2AD}"/>
    <cellStyle name="Comma 9 7 3 2" xfId="3975" xr:uid="{0018AD02-9CC3-49DD-9A24-78D149DCA795}"/>
    <cellStyle name="Comma 9 7 3 2 2" xfId="6376" xr:uid="{E681419F-E1E9-49CC-B8E1-E1E2301B82EE}"/>
    <cellStyle name="Comma 9 7 3 2 2 2" xfId="12363" xr:uid="{1B6C2056-ABA9-41B7-B0D9-2CF6699BB000}"/>
    <cellStyle name="Comma 9 7 3 2 3" xfId="10051" xr:uid="{DFCA6E53-852C-4E1D-B085-451A502EC25C}"/>
    <cellStyle name="Comma 9 7 3 3" xfId="5205" xr:uid="{76AE99AC-9DD0-46AC-8134-2BB1BFD23692}"/>
    <cellStyle name="Comma 9 7 3 3 2" xfId="11235" xr:uid="{B7C62C82-8CAC-4C65-AF78-690D8107F575}"/>
    <cellStyle name="Comma 9 7 3 4" xfId="8877" xr:uid="{4DF839B2-EA4D-4A4C-894C-7063E410C89B}"/>
    <cellStyle name="Comma 9 7 4" xfId="3973" xr:uid="{42C97D96-D6C1-4B25-A364-D4A0EEA7B105}"/>
    <cellStyle name="Comma 9 7 4 2" xfId="6374" xr:uid="{908C0D60-547F-4B42-B539-C9EACC849604}"/>
    <cellStyle name="Comma 9 7 4 2 2" xfId="12361" xr:uid="{FC051982-6D45-45D2-9A02-9F1C8A645A3D}"/>
    <cellStyle name="Comma 9 7 4 3" xfId="10049" xr:uid="{A5B9632D-55CB-49F3-B13E-8ACB95F68CF1}"/>
    <cellStyle name="Comma 9 7 5" xfId="5203" xr:uid="{DBE86FF0-72F1-4219-A82B-0ED5A1FA9C77}"/>
    <cellStyle name="Comma 9 7 5 2" xfId="11233" xr:uid="{45901ABB-534E-4952-8A89-7B508F850E96}"/>
    <cellStyle name="Comma 9 7 6" xfId="8875" xr:uid="{206AE99A-1B13-4D55-A0A3-DBFC1B23AE6C}"/>
    <cellStyle name="Comma 9 7 7" xfId="20120" xr:uid="{EB5DC7FC-15CE-4026-8DDC-2536DE365EDE}"/>
    <cellStyle name="Comma 9 7 8" xfId="19776" xr:uid="{11C2EB3D-814B-4E0F-811C-F89F43817B19}"/>
    <cellStyle name="Comma 9 8" xfId="1119" xr:uid="{35985252-5506-498A-A141-8966833932A3}"/>
    <cellStyle name="Comma 9 8 2" xfId="1120" xr:uid="{F49AF793-6112-4763-B9E8-CBAFFD1EAC46}"/>
    <cellStyle name="Comma 9 8 2 2" xfId="3977" xr:uid="{889FD967-3052-4BA3-978A-C3BCDEFB5A17}"/>
    <cellStyle name="Comma 9 8 2 2 2" xfId="6378" xr:uid="{0C8877B3-BF0B-4242-9FC4-91E81F781428}"/>
    <cellStyle name="Comma 9 8 2 2 2 2" xfId="12365" xr:uid="{46F1C1D0-C0A8-43D5-B16F-8CFE5AF0F70A}"/>
    <cellStyle name="Comma 9 8 2 2 3" xfId="10053" xr:uid="{239146EF-08E0-4DF0-8867-4A6D3F105B61}"/>
    <cellStyle name="Comma 9 8 2 3" xfId="5207" xr:uid="{72BEC1A8-B0C5-43F6-AF59-95552C1DB909}"/>
    <cellStyle name="Comma 9 8 2 3 2" xfId="11237" xr:uid="{A1544A6F-92AA-4CCA-B8C9-2335378E7734}"/>
    <cellStyle name="Comma 9 8 2 4" xfId="8879" xr:uid="{8BF6B3F9-2904-4194-A846-B3F4ED9D5717}"/>
    <cellStyle name="Comma 9 8 3" xfId="1121" xr:uid="{CF79FC77-59D1-4FB0-AE8C-752D07B78EA0}"/>
    <cellStyle name="Comma 9 8 3 2" xfId="3978" xr:uid="{2258CB5B-CAE3-42FF-B3DC-DBC3ADDB8C77}"/>
    <cellStyle name="Comma 9 8 3 2 2" xfId="6379" xr:uid="{D6F2FE4B-BC75-4759-A0E9-8744519137B7}"/>
    <cellStyle name="Comma 9 8 3 2 2 2" xfId="12366" xr:uid="{D57AD34E-22E2-4562-97F7-F3AFBC5154AF}"/>
    <cellStyle name="Comma 9 8 3 2 3" xfId="10054" xr:uid="{B456257D-58D6-480C-907C-AB0774177237}"/>
    <cellStyle name="Comma 9 8 3 3" xfId="5208" xr:uid="{C182E80A-993D-49A0-8720-1599AF277DED}"/>
    <cellStyle name="Comma 9 8 3 3 2" xfId="11238" xr:uid="{0643B2F7-CE92-4D35-98C2-B9DEDD889EC6}"/>
    <cellStyle name="Comma 9 8 3 4" xfId="8880" xr:uid="{624B7E06-2AD7-4978-A101-8FFF0C08DEED}"/>
    <cellStyle name="Comma 9 8 4" xfId="3976" xr:uid="{40105FA4-443E-495F-9214-B361BFB5503D}"/>
    <cellStyle name="Comma 9 8 4 2" xfId="6377" xr:uid="{259F5918-0F70-445A-B6A8-2856D391CBF7}"/>
    <cellStyle name="Comma 9 8 4 2 2" xfId="12364" xr:uid="{3B5E15AE-11B1-4420-A4B8-AA525E861E11}"/>
    <cellStyle name="Comma 9 8 4 3" xfId="10052" xr:uid="{28B90098-24FC-45F1-963E-573F5CD5ACCE}"/>
    <cellStyle name="Comma 9 8 5" xfId="5206" xr:uid="{B3135551-8BE1-4E82-9EE9-ADC7A0D7D17E}"/>
    <cellStyle name="Comma 9 8 5 2" xfId="11236" xr:uid="{8BC817B0-391D-4C40-997F-1BE707B29338}"/>
    <cellStyle name="Comma 9 8 6" xfId="8878" xr:uid="{72FF35F5-9B00-4F44-BB1B-20702CE68903}"/>
    <cellStyle name="Comma 9 9" xfId="1122" xr:uid="{E6839E38-A66F-43DF-ABE2-6B5CB9B92038}"/>
    <cellStyle name="Comma 9 9 2" xfId="1123" xr:uid="{1D3B3C88-E9EA-4EAF-96EE-5CC7FB97DED6}"/>
    <cellStyle name="Comma 9 9 2 2" xfId="3980" xr:uid="{4861A74C-ADC7-443A-8FF6-9EC5E759F6E5}"/>
    <cellStyle name="Comma 9 9 2 2 2" xfId="6381" xr:uid="{FCDEC72F-0F47-4F91-82E2-36C464328C0E}"/>
    <cellStyle name="Comma 9 9 2 2 2 2" xfId="12368" xr:uid="{29969E5D-4FBF-445E-B146-CDC3008396D2}"/>
    <cellStyle name="Comma 9 9 2 2 3" xfId="10056" xr:uid="{1E921B99-99EF-4F0B-94BD-761050FE1210}"/>
    <cellStyle name="Comma 9 9 2 3" xfId="5210" xr:uid="{9D5823A5-489C-4352-8901-E2285B38D460}"/>
    <cellStyle name="Comma 9 9 2 3 2" xfId="11240" xr:uid="{6C767900-C65D-4F6A-930A-7E9A83F2DF91}"/>
    <cellStyle name="Comma 9 9 2 4" xfId="8882" xr:uid="{23623700-8F91-412E-9881-BA6FBB819062}"/>
    <cellStyle name="Comma 9 9 3" xfId="3979" xr:uid="{ED67FD81-545A-47E8-A4BC-03CC06FCACB5}"/>
    <cellStyle name="Comma 9 9 3 2" xfId="6380" xr:uid="{870C2E0D-F4C3-447F-952B-AAE43A0EDEF0}"/>
    <cellStyle name="Comma 9 9 3 2 2" xfId="12367" xr:uid="{045BD648-51DD-41DC-BD18-8EB46254D08C}"/>
    <cellStyle name="Comma 9 9 3 3" xfId="10055" xr:uid="{9DDCABAB-683D-47E6-9D63-748EC40BCBB5}"/>
    <cellStyle name="Comma 9 9 4" xfId="5209" xr:uid="{22979566-3B12-4880-B187-3331BDDA45FC}"/>
    <cellStyle name="Comma 9 9 4 2" xfId="11239" xr:uid="{E01EE773-5F54-47F0-B047-012B14FBB0D5}"/>
    <cellStyle name="Comma 9 9 5" xfId="8881" xr:uid="{F2183542-39B3-466A-9CAA-D32B36D9EE57}"/>
    <cellStyle name="Comma 90" xfId="1124" xr:uid="{CDA88AFD-51C9-4643-B350-885DE2856D18}"/>
    <cellStyle name="Comma 90 2" xfId="1125" xr:uid="{B89E587E-194D-40B6-A8D4-537ADB352587}"/>
    <cellStyle name="Comma 90 2 2" xfId="3982" xr:uid="{32F3CE00-D69C-4031-9C19-39E84F611889}"/>
    <cellStyle name="Comma 90 2 2 2" xfId="6383" xr:uid="{7108FD6F-EDC1-4BAC-82EA-0595A6C68097}"/>
    <cellStyle name="Comma 90 2 2 2 2" xfId="12370" xr:uid="{A8511280-1B8B-409E-B283-08A53A09ED3B}"/>
    <cellStyle name="Comma 90 2 2 3" xfId="10058" xr:uid="{36B4B0A7-EF39-4805-A6F9-889DDF0C75E5}"/>
    <cellStyle name="Comma 90 2 3" xfId="5212" xr:uid="{4834D480-CF42-4121-BEA9-31FED3438133}"/>
    <cellStyle name="Comma 90 2 3 2" xfId="11242" xr:uid="{9A1CE2BA-ADA1-42B7-BA0B-4FCBBEF528A9}"/>
    <cellStyle name="Comma 90 2 4" xfId="8884" xr:uid="{881DAD0D-11C7-40AE-A9CD-F73D93E5525D}"/>
    <cellStyle name="Comma 90 3" xfId="3981" xr:uid="{85789F9C-E165-4567-84CB-3DB569F19DFB}"/>
    <cellStyle name="Comma 90 3 2" xfId="6382" xr:uid="{CA4DF316-1211-46E8-9ECB-A46064C798C6}"/>
    <cellStyle name="Comma 90 3 2 2" xfId="12369" xr:uid="{6B915586-4F1F-4F79-95B1-DB2EE6BBE57A}"/>
    <cellStyle name="Comma 90 3 3" xfId="10057" xr:uid="{CE1B03D8-617F-4ACB-94AB-E5AD030C1344}"/>
    <cellStyle name="Comma 90 4" xfId="5211" xr:uid="{ECAA5748-07A9-4329-8551-CCFB2D2A0110}"/>
    <cellStyle name="Comma 90 4 2" xfId="11241" xr:uid="{93B9601D-6F9D-4BB7-8B80-87673829B9E4}"/>
    <cellStyle name="Comma 90 5" xfId="8883" xr:uid="{A8FB9DDD-35DF-4736-B254-C2B633F7BDE7}"/>
    <cellStyle name="Comma 91" xfId="1126" xr:uid="{2221674B-557A-4CA5-9305-F984A4666304}"/>
    <cellStyle name="Comma 91 2" xfId="1127" xr:uid="{AC1A0CE8-A75A-4A0B-9F8D-116CC9029FEB}"/>
    <cellStyle name="Comma 91 2 2" xfId="3984" xr:uid="{3DD3A860-543C-4016-9394-455BEEE868B9}"/>
    <cellStyle name="Comma 91 2 2 2" xfId="6385" xr:uid="{9313A6CF-A615-4B27-93D6-2B78381BE6C6}"/>
    <cellStyle name="Comma 91 2 2 2 2" xfId="12372" xr:uid="{339548C2-CF61-48A7-A512-4FC4FBB295D8}"/>
    <cellStyle name="Comma 91 2 2 3" xfId="10060" xr:uid="{0A1C47B8-3691-45AD-93DA-2D9FFF35EBCE}"/>
    <cellStyle name="Comma 91 2 3" xfId="5214" xr:uid="{B568BBEC-DC3F-4291-8B94-C52A30C2ABA6}"/>
    <cellStyle name="Comma 91 2 3 2" xfId="11244" xr:uid="{D08A094B-293B-455D-9EAB-C94F181EB1B2}"/>
    <cellStyle name="Comma 91 2 4" xfId="8886" xr:uid="{77191224-1C82-4FC5-BD82-83400F7565AF}"/>
    <cellStyle name="Comma 91 3" xfId="1128" xr:uid="{536A850A-8E63-449B-AFBB-458D8ACA9CD8}"/>
    <cellStyle name="Comma 91 3 2" xfId="3985" xr:uid="{4868AFA0-8332-453D-A91B-1676B024FF06}"/>
    <cellStyle name="Comma 91 3 2 2" xfId="6386" xr:uid="{F7FDD871-0D9A-4C71-8D8A-972864B17A06}"/>
    <cellStyle name="Comma 91 3 2 2 2" xfId="12373" xr:uid="{A0BE8910-1A42-48DB-A811-847622F41C03}"/>
    <cellStyle name="Comma 91 3 2 3" xfId="10061" xr:uid="{D53CDD13-8415-4C91-886D-C6BF6D7CE623}"/>
    <cellStyle name="Comma 91 3 3" xfId="5215" xr:uid="{B60AB487-C27B-49F8-A29F-C5E7AC99F040}"/>
    <cellStyle name="Comma 91 3 3 2" xfId="11245" xr:uid="{C561C1F7-72D2-45FD-A210-12CE55A4B0C7}"/>
    <cellStyle name="Comma 91 3 4" xfId="8887" xr:uid="{907DEEB6-FABB-4631-AD95-B85A5416BC22}"/>
    <cellStyle name="Comma 91 4" xfId="3983" xr:uid="{A6CA11CB-5189-4E3E-A4A5-9612EE6C037E}"/>
    <cellStyle name="Comma 91 4 2" xfId="6384" xr:uid="{319860C7-191D-48E7-9AF3-7C9493BC0F5C}"/>
    <cellStyle name="Comma 91 4 2 2" xfId="12371" xr:uid="{83690D7E-43FA-4957-9946-286EE3A3B3DD}"/>
    <cellStyle name="Comma 91 4 3" xfId="10059" xr:uid="{03172549-A4BF-425B-B855-59E6DAD56536}"/>
    <cellStyle name="Comma 91 5" xfId="5213" xr:uid="{6AD42799-575F-44AC-9A81-F7FC99034932}"/>
    <cellStyle name="Comma 91 5 2" xfId="11243" xr:uid="{C71DD8CB-CFAB-4CF3-96A1-BF332E668F0C}"/>
    <cellStyle name="Comma 91 6" xfId="8885" xr:uid="{680FBFFB-EB3B-4F89-82BB-ECC07C020EAB}"/>
    <cellStyle name="Comma 92" xfId="1129" xr:uid="{7A3A30DE-437D-4594-965E-9793F074CDA8}"/>
    <cellStyle name="Comma 92 2" xfId="1130" xr:uid="{3A3D02A3-CE64-45F6-86EF-2EB3B07BD10A}"/>
    <cellStyle name="Comma 92 2 2" xfId="3987" xr:uid="{754D40E1-C9DE-4A7D-B9BA-DE9B94784AEA}"/>
    <cellStyle name="Comma 92 2 2 2" xfId="6388" xr:uid="{7F717419-8237-4741-8950-1A23AA632EE7}"/>
    <cellStyle name="Comma 92 2 2 2 2" xfId="12375" xr:uid="{A211315B-29AD-409A-887B-A5B6CDCD5E74}"/>
    <cellStyle name="Comma 92 2 2 3" xfId="10063" xr:uid="{C0B37AC1-14EA-4807-A58E-22050C5CBF03}"/>
    <cellStyle name="Comma 92 2 3" xfId="5217" xr:uid="{F2E4B83F-9794-47F8-A96F-4DE4064CCB2A}"/>
    <cellStyle name="Comma 92 2 3 2" xfId="11247" xr:uid="{62E7AF4A-DC01-423E-A3A6-600B92EEB8D4}"/>
    <cellStyle name="Comma 92 2 4" xfId="8889" xr:uid="{4F97CA27-6965-4439-A01C-F68A4863ABD0}"/>
    <cellStyle name="Comma 92 3" xfId="1131" xr:uid="{67CD4C34-5B85-4811-B066-DCAE147ED00A}"/>
    <cellStyle name="Comma 92 3 2" xfId="3988" xr:uid="{1F64CE3C-61A8-46CA-B09E-5EA7A83DA012}"/>
    <cellStyle name="Comma 92 3 2 2" xfId="6389" xr:uid="{0A9EEB71-43CA-42E4-BD17-C1C6D52CB3F5}"/>
    <cellStyle name="Comma 92 3 2 2 2" xfId="12376" xr:uid="{61CE4D4D-FDD2-4964-A73E-834200088B6B}"/>
    <cellStyle name="Comma 92 3 2 3" xfId="10064" xr:uid="{5358BAEC-2F29-4115-A267-17C7044240F5}"/>
    <cellStyle name="Comma 92 3 3" xfId="5218" xr:uid="{4722E393-D2BC-4FB5-9AFF-6FB140C3C314}"/>
    <cellStyle name="Comma 92 3 3 2" xfId="11248" xr:uid="{390B2777-24D0-42C9-A5EF-1E60235D9E08}"/>
    <cellStyle name="Comma 92 3 4" xfId="8890" xr:uid="{7C0F5ACA-44FF-4E26-A5AC-7442B452FA85}"/>
    <cellStyle name="Comma 92 4" xfId="3986" xr:uid="{6962F8B4-BD97-402D-B664-6CED8314AB57}"/>
    <cellStyle name="Comma 92 4 2" xfId="6387" xr:uid="{0B10B31E-ECEF-4048-85D0-0146622934A2}"/>
    <cellStyle name="Comma 92 4 2 2" xfId="12374" xr:uid="{44E28904-5723-432C-AD0F-962417B5BA82}"/>
    <cellStyle name="Comma 92 4 3" xfId="10062" xr:uid="{2E161C72-7527-4AC3-A9D4-7CA82DB44D80}"/>
    <cellStyle name="Comma 92 5" xfId="5216" xr:uid="{D5203636-41A1-4250-9FB5-48CC2EA7728F}"/>
    <cellStyle name="Comma 92 5 2" xfId="11246" xr:uid="{0A83AA3A-2907-4E5B-ADB1-040A096CB5F7}"/>
    <cellStyle name="Comma 92 6" xfId="8888" xr:uid="{8D6141AB-DB21-4654-A102-6EC950D0CDE6}"/>
    <cellStyle name="Comma 93" xfId="1132" xr:uid="{EA18C66E-D670-4F64-B738-A020463E2074}"/>
    <cellStyle name="Comma 93 2" xfId="1133" xr:uid="{D3967E49-30B9-4561-ADE9-7F1A58BA8B50}"/>
    <cellStyle name="Comma 93 2 2" xfId="3990" xr:uid="{403B9A8D-B59A-4F71-A51B-FA92BC7A960D}"/>
    <cellStyle name="Comma 93 2 2 2" xfId="6391" xr:uid="{FFC02628-A127-4CF6-9DAF-EAB869B406EA}"/>
    <cellStyle name="Comma 93 2 2 2 2" xfId="12378" xr:uid="{801FF0F1-8C46-498F-855D-7D8ABC41E717}"/>
    <cellStyle name="Comma 93 2 2 3" xfId="10066" xr:uid="{D49B915B-080C-43D2-92D4-BCC9C02FA5C7}"/>
    <cellStyle name="Comma 93 2 3" xfId="5220" xr:uid="{584B4EE8-3400-4163-9B1C-118CDEB4723B}"/>
    <cellStyle name="Comma 93 2 3 2" xfId="11250" xr:uid="{19E41CF5-DCCC-4439-B241-7520343F0ABC}"/>
    <cellStyle name="Comma 93 2 4" xfId="8892" xr:uid="{C8C7BC8B-087A-4460-8405-A440E2FECDFE}"/>
    <cellStyle name="Comma 93 3" xfId="1134" xr:uid="{8B6731A0-976B-4690-AC50-3600B8075CDB}"/>
    <cellStyle name="Comma 93 3 2" xfId="3991" xr:uid="{6C167D76-3862-4C07-9F53-8B3118314483}"/>
    <cellStyle name="Comma 93 3 2 2" xfId="6392" xr:uid="{53D4CD15-D389-49A7-B43F-0DDDFCCC810A}"/>
    <cellStyle name="Comma 93 3 2 2 2" xfId="12379" xr:uid="{7D349F4E-05E2-4E37-8640-D85268F5B906}"/>
    <cellStyle name="Comma 93 3 2 3" xfId="10067" xr:uid="{DC043058-F02A-4A33-B4CD-AE5DB9F22D94}"/>
    <cellStyle name="Comma 93 3 3" xfId="5221" xr:uid="{F275A298-981F-4FF7-B0A0-0E925D18B512}"/>
    <cellStyle name="Comma 93 3 3 2" xfId="11251" xr:uid="{F3E1E702-8ABE-4B78-B22A-E5D5C0C900C1}"/>
    <cellStyle name="Comma 93 3 4" xfId="8893" xr:uid="{57A2D0CE-00B8-4CC9-86B6-3ED56D8DC8DF}"/>
    <cellStyle name="Comma 93 4" xfId="3989" xr:uid="{8C42ABB3-669B-46C0-A187-446A2101185D}"/>
    <cellStyle name="Comma 93 4 2" xfId="6390" xr:uid="{4669798D-92A2-4C57-896A-E10FBE540825}"/>
    <cellStyle name="Comma 93 4 2 2" xfId="12377" xr:uid="{0C95904E-FB98-4172-A490-D1EB7D40DB0C}"/>
    <cellStyle name="Comma 93 4 3" xfId="10065" xr:uid="{DEF26DC5-3AE1-4B1C-AD75-BF3A84B9CF40}"/>
    <cellStyle name="Comma 93 5" xfId="5219" xr:uid="{8834CA97-CA45-4C49-9131-60833597F641}"/>
    <cellStyle name="Comma 93 5 2" xfId="11249" xr:uid="{47322D4A-9A39-4A8B-B0A4-AB8A6138A34E}"/>
    <cellStyle name="Comma 93 6" xfId="8891" xr:uid="{EB8EBF2D-4991-40FA-8079-F57436525627}"/>
    <cellStyle name="Comma 94" xfId="1135" xr:uid="{DFB7EFD8-C786-4B92-9DE4-D52D5CA56095}"/>
    <cellStyle name="Comma 94 2" xfId="1136" xr:uid="{937482B5-9290-4C9D-B082-E2AB9C6E5521}"/>
    <cellStyle name="Comma 94 2 2" xfId="3993" xr:uid="{C2D68B9E-4B2C-4135-972B-95B746DA5A29}"/>
    <cellStyle name="Comma 94 2 2 2" xfId="6394" xr:uid="{FEBF5999-9543-4656-A1D2-A58AA76C1A05}"/>
    <cellStyle name="Comma 94 2 2 2 2" xfId="12381" xr:uid="{0DA405B2-97AC-4D70-95B9-FAB274F6971C}"/>
    <cellStyle name="Comma 94 2 2 3" xfId="10069" xr:uid="{C7753FA0-8030-43AA-AEDF-06A855589B1A}"/>
    <cellStyle name="Comma 94 2 3" xfId="5223" xr:uid="{B6B7B2FB-FD32-4BAB-A067-23BB7CB7663C}"/>
    <cellStyle name="Comma 94 2 3 2" xfId="11253" xr:uid="{125CD720-9666-4D4E-8823-1D91F954914F}"/>
    <cellStyle name="Comma 94 2 4" xfId="8895" xr:uid="{8CF24410-E399-480A-880D-7C7E8D60DF6B}"/>
    <cellStyle name="Comma 94 3" xfId="3992" xr:uid="{8320815C-9757-4578-80B7-8AA6FED0FDD4}"/>
    <cellStyle name="Comma 94 3 2" xfId="6393" xr:uid="{E620A7B6-2584-4F22-89FF-C8CBE3579078}"/>
    <cellStyle name="Comma 94 3 2 2" xfId="12380" xr:uid="{93AE2B3C-3743-4323-B4C9-460D74530A86}"/>
    <cellStyle name="Comma 94 3 3" xfId="10068" xr:uid="{A82BC499-B865-431F-BDFB-EEDFA6952EA7}"/>
    <cellStyle name="Comma 94 4" xfId="5222" xr:uid="{207760C9-E7C5-45AE-B3C9-8F3B6E58B65E}"/>
    <cellStyle name="Comma 94 4 2" xfId="11252" xr:uid="{2CDCBB6F-DE49-4328-835A-AD196CAC0F33}"/>
    <cellStyle name="Comma 94 5" xfId="8894" xr:uid="{F5CC7870-9B1E-496D-BAE3-59FFB11C17D8}"/>
    <cellStyle name="Comma 95" xfId="1137" xr:uid="{1676E5EB-E230-4FD0-9108-6053CCF7AD1C}"/>
    <cellStyle name="Comma 95 2" xfId="1138" xr:uid="{31B85387-2B35-49F1-954E-EE7B47A79345}"/>
    <cellStyle name="Comma 95 2 2" xfId="3995" xr:uid="{4902AC24-3F54-4C26-B094-51B96EDA5D8C}"/>
    <cellStyle name="Comma 95 2 2 2" xfId="6396" xr:uid="{34A6E305-0606-4C70-9C86-53A4550A33FF}"/>
    <cellStyle name="Comma 95 2 2 2 2" xfId="12383" xr:uid="{5302C216-A907-4819-A143-959300CDF4C5}"/>
    <cellStyle name="Comma 95 2 2 3" xfId="10071" xr:uid="{B3062B7D-66D5-4372-A07E-103C07749201}"/>
    <cellStyle name="Comma 95 2 3" xfId="5225" xr:uid="{92716DBE-19A0-4DA2-B482-EDD60F45D6DD}"/>
    <cellStyle name="Comma 95 2 3 2" xfId="11255" xr:uid="{8DE09BCB-085A-4EE7-832A-2B5B22D28855}"/>
    <cellStyle name="Comma 95 2 4" xfId="8897" xr:uid="{623EB850-31F6-4E7E-B9E9-FF534E8A1102}"/>
    <cellStyle name="Comma 95 3" xfId="3994" xr:uid="{3D46CF3D-A442-4071-B4DB-9A05D1FF7EEC}"/>
    <cellStyle name="Comma 95 3 2" xfId="6395" xr:uid="{E402BD0B-66DB-4D59-B2B0-D38738122769}"/>
    <cellStyle name="Comma 95 3 2 2" xfId="12382" xr:uid="{C8570BDF-685C-4B10-AF11-705F0843519E}"/>
    <cellStyle name="Comma 95 3 3" xfId="10070" xr:uid="{BF823479-B378-4FAD-B5F8-BDAB0E7F232B}"/>
    <cellStyle name="Comma 95 4" xfId="5224" xr:uid="{3FABDB4A-8EA2-475E-9B2F-74DB0DC44FEC}"/>
    <cellStyle name="Comma 95 4 2" xfId="11254" xr:uid="{10C4B4DA-78CB-4971-9A26-CE2C9F10F46A}"/>
    <cellStyle name="Comma 95 5" xfId="8896" xr:uid="{9542D5D8-E3FE-4FAC-9ACC-4C84C5D3A69E}"/>
    <cellStyle name="Comma 96" xfId="1139" xr:uid="{C951471C-7020-46B6-B1FE-A83EC2CA7AEA}"/>
    <cellStyle name="Comma 96 2" xfId="1140" xr:uid="{0E6B4F46-EA18-4DFB-97DC-CDF5E8D0A960}"/>
    <cellStyle name="Comma 96 2 2" xfId="3997" xr:uid="{492AA683-0DDD-46DE-ABBC-A0FF2A0D1E89}"/>
    <cellStyle name="Comma 96 2 2 2" xfId="6398" xr:uid="{793BB626-61A4-4989-97A4-77073FEBD3D0}"/>
    <cellStyle name="Comma 96 2 2 2 2" xfId="12385" xr:uid="{325F9DDC-85CB-4B06-834E-95785F518917}"/>
    <cellStyle name="Comma 96 2 2 3" xfId="10073" xr:uid="{5B86B835-9808-4FBC-BC9D-BDF940846FBE}"/>
    <cellStyle name="Comma 96 2 3" xfId="5227" xr:uid="{3A95A70C-D3F8-4D1B-B0ED-2537F73CBE93}"/>
    <cellStyle name="Comma 96 2 3 2" xfId="11257" xr:uid="{68A2DE75-1006-4B59-9F50-933E6990573C}"/>
    <cellStyle name="Comma 96 2 4" xfId="8899" xr:uid="{BEA3DB8B-5F6F-4638-B169-552A3727BF16}"/>
    <cellStyle name="Comma 96 3" xfId="1141" xr:uid="{8C792988-ED81-4AB8-9E68-B44BE823A878}"/>
    <cellStyle name="Comma 96 3 2" xfId="3998" xr:uid="{617FA422-F809-470E-AA55-6E55F81FC26B}"/>
    <cellStyle name="Comma 96 3 2 2" xfId="6399" xr:uid="{4AD2898A-675D-4051-899D-5C46F8747372}"/>
    <cellStyle name="Comma 96 3 2 2 2" xfId="12386" xr:uid="{0F2A670F-B483-4771-8937-1BB17AD1F1F9}"/>
    <cellStyle name="Comma 96 3 2 3" xfId="10074" xr:uid="{79793CF5-A2A0-456B-8BC9-3BD5D75C7DEE}"/>
    <cellStyle name="Comma 96 3 3" xfId="5228" xr:uid="{F7A657D5-F635-40A8-AAE7-AF520CE5D61F}"/>
    <cellStyle name="Comma 96 3 3 2" xfId="11258" xr:uid="{DB51813E-0809-427E-8DE8-F4253554D56B}"/>
    <cellStyle name="Comma 96 3 4" xfId="8900" xr:uid="{4EE5E459-DE79-4E58-BDBD-509FB92BD565}"/>
    <cellStyle name="Comma 96 4" xfId="3996" xr:uid="{B2880C39-A36D-45EE-8A91-F80982C0687E}"/>
    <cellStyle name="Comma 96 4 2" xfId="6397" xr:uid="{DF462B78-A4B7-4E6C-9278-4D6CE3D82602}"/>
    <cellStyle name="Comma 96 4 2 2" xfId="12384" xr:uid="{83E523CE-BA3C-498D-ADCA-AD5463A0A6B8}"/>
    <cellStyle name="Comma 96 4 3" xfId="10072" xr:uid="{22EC8B29-7D32-4066-8FB1-43663C614811}"/>
    <cellStyle name="Comma 96 5" xfId="5226" xr:uid="{163B5130-4D2A-417F-B543-68C1762C33D8}"/>
    <cellStyle name="Comma 96 5 2" xfId="11256" xr:uid="{00AF35AC-77E0-4C27-BA9F-546644A3D8B4}"/>
    <cellStyle name="Comma 96 6" xfId="8898" xr:uid="{8036A194-6809-4D46-8CDA-69C8514E269E}"/>
    <cellStyle name="Comma 97" xfId="1142" xr:uid="{597527BD-9392-4680-9730-5012A42AF7F5}"/>
    <cellStyle name="Comma 97 2" xfId="1143" xr:uid="{B85EEADB-182F-47AC-8861-1271347C6FE6}"/>
    <cellStyle name="Comma 97 2 2" xfId="4000" xr:uid="{07256F34-F4D9-47B5-B654-EF4B7A01E560}"/>
    <cellStyle name="Comma 97 2 2 2" xfId="6401" xr:uid="{556F73A7-D651-4699-8DC6-E0AC3C180345}"/>
    <cellStyle name="Comma 97 2 2 2 2" xfId="12388" xr:uid="{9488C5DF-2B36-4365-96B8-DBD223F4172F}"/>
    <cellStyle name="Comma 97 2 2 3" xfId="10076" xr:uid="{F8D4A2F3-C609-4D20-8525-ECCA684FE8F6}"/>
    <cellStyle name="Comma 97 2 3" xfId="5230" xr:uid="{784D4E67-E2F4-4DD8-97DF-85F65FDF8645}"/>
    <cellStyle name="Comma 97 2 3 2" xfId="11260" xr:uid="{7332E172-0DA9-4EAF-9D85-278D53910FFA}"/>
    <cellStyle name="Comma 97 2 4" xfId="8902" xr:uid="{DF3973F0-5A0E-4AAB-9600-A87208F0DB33}"/>
    <cellStyle name="Comma 97 3" xfId="1144" xr:uid="{F3472205-393E-432C-A49E-B0BB2295EA47}"/>
    <cellStyle name="Comma 97 3 2" xfId="4001" xr:uid="{7DCFFD4B-491E-4C24-A386-7DCCD30A2E51}"/>
    <cellStyle name="Comma 97 3 2 2" xfId="6402" xr:uid="{C660C555-DE96-40E8-9D30-B365421E32E0}"/>
    <cellStyle name="Comma 97 3 2 2 2" xfId="12389" xr:uid="{15C3D247-5C2A-48AE-9C0F-8220D5FE026F}"/>
    <cellStyle name="Comma 97 3 2 3" xfId="10077" xr:uid="{51B4A21E-3736-461B-BC1D-68E2A59AC239}"/>
    <cellStyle name="Comma 97 3 3" xfId="5231" xr:uid="{F62009F2-BA3E-4DA0-A20B-DA733B69FF80}"/>
    <cellStyle name="Comma 97 3 3 2" xfId="11261" xr:uid="{4F342558-C1FD-471A-A6C6-F184418A89A0}"/>
    <cellStyle name="Comma 97 3 4" xfId="8903" xr:uid="{0FAEE7B5-ECEA-4359-BFF6-A7F14237E8AE}"/>
    <cellStyle name="Comma 97 4" xfId="3999" xr:uid="{270CFA6D-9E72-4335-ADA6-21C2D4764C29}"/>
    <cellStyle name="Comma 97 4 2" xfId="6400" xr:uid="{A12125BB-36C5-438F-AB41-95E6F0C5138F}"/>
    <cellStyle name="Comma 97 4 2 2" xfId="12387" xr:uid="{F8F195EB-EB02-4EEC-9E4E-D0F705874C4A}"/>
    <cellStyle name="Comma 97 4 3" xfId="10075" xr:uid="{F754B7EB-A434-48D6-BEAB-448CDD74FD88}"/>
    <cellStyle name="Comma 97 5" xfId="5229" xr:uid="{7044E6D0-4D63-453A-9EE4-67B0F47742CC}"/>
    <cellStyle name="Comma 97 5 2" xfId="11259" xr:uid="{238531C4-8F19-4067-913C-96C783DD2AE3}"/>
    <cellStyle name="Comma 97 6" xfId="8901" xr:uid="{10693904-3E83-40E8-BC70-B47B8C1F2837}"/>
    <cellStyle name="Comma 98" xfId="1145" xr:uid="{8541CD6C-90EB-496D-9756-EA93BC096434}"/>
    <cellStyle name="Comma 98 2" xfId="1146" xr:uid="{E3FF9369-100E-4EBA-AA60-BFC2F94F5716}"/>
    <cellStyle name="Comma 98 2 2" xfId="4003" xr:uid="{021CC713-AB39-43D1-A482-F4EB93AD5DC2}"/>
    <cellStyle name="Comma 98 2 2 2" xfId="6404" xr:uid="{A11DB8D6-F9AC-4F53-BF15-B53D3CDE35B2}"/>
    <cellStyle name="Comma 98 2 2 2 2" xfId="12391" xr:uid="{26A58B05-D567-47FD-89C0-B8595495D59E}"/>
    <cellStyle name="Comma 98 2 2 3" xfId="10079" xr:uid="{B793999B-4B94-4BE8-AB3F-4AAD59D4AE94}"/>
    <cellStyle name="Comma 98 2 3" xfId="5233" xr:uid="{F9F4FA15-0302-4C6B-8493-06AEB03395FB}"/>
    <cellStyle name="Comma 98 2 3 2" xfId="11263" xr:uid="{1CF7F9DD-532F-4CA9-B372-F98A726D19C2}"/>
    <cellStyle name="Comma 98 2 4" xfId="8905" xr:uid="{BE0D401E-8659-4C49-9115-31A63DA46E58}"/>
    <cellStyle name="Comma 98 3" xfId="1147" xr:uid="{DB781EEB-817E-4AF9-8C18-0AAC6ED7059C}"/>
    <cellStyle name="Comma 98 3 2" xfId="4004" xr:uid="{9F89E251-5182-4FED-8C34-50FB3134AEAF}"/>
    <cellStyle name="Comma 98 3 2 2" xfId="6405" xr:uid="{F58EDF8D-C06A-4D8C-B1BE-556C7F33F699}"/>
    <cellStyle name="Comma 98 3 2 2 2" xfId="12392" xr:uid="{F9FA5F6B-5CD1-4EA4-BEAB-EF8773D36E78}"/>
    <cellStyle name="Comma 98 3 2 3" xfId="10080" xr:uid="{A9D34306-4EE5-44FC-A6A4-8A9AFE3AE578}"/>
    <cellStyle name="Comma 98 3 3" xfId="5234" xr:uid="{2D944B40-44B2-48A2-A229-4755126BF1AF}"/>
    <cellStyle name="Comma 98 3 3 2" xfId="11264" xr:uid="{B8963E4E-EDDB-487B-A000-517B765A486E}"/>
    <cellStyle name="Comma 98 3 4" xfId="8906" xr:uid="{341F9759-ACAC-489D-94E6-2D32726A7EF3}"/>
    <cellStyle name="Comma 98 4" xfId="4002" xr:uid="{555F61DE-ED7D-43C8-B489-5AF8FD2D7A05}"/>
    <cellStyle name="Comma 98 4 2" xfId="6403" xr:uid="{92E8D97C-2B10-4541-8AA9-5E53F8FDAB57}"/>
    <cellStyle name="Comma 98 4 2 2" xfId="12390" xr:uid="{21623FA9-ED68-441F-B486-73B50EEE2EB1}"/>
    <cellStyle name="Comma 98 4 3" xfId="10078" xr:uid="{EA0CB4D0-BA73-4DA9-9200-54EC7727DA3D}"/>
    <cellStyle name="Comma 98 5" xfId="5232" xr:uid="{F6380F0F-5DA5-4BA7-8A35-C1FFFC3923F2}"/>
    <cellStyle name="Comma 98 5 2" xfId="11262" xr:uid="{21C355A5-E816-4C50-AD6A-2FE85E6A7BA4}"/>
    <cellStyle name="Comma 98 6" xfId="8904" xr:uid="{15EA74E7-C58D-49E1-A6A9-51D37AEA24BF}"/>
    <cellStyle name="Comma 99" xfId="1148" xr:uid="{2AE9F309-C4D2-499E-B8AF-C1036E10401D}"/>
    <cellStyle name="Comma 99 2" xfId="1149" xr:uid="{EBECD812-4E4E-49C7-8374-6C4433F3B111}"/>
    <cellStyle name="Comma 99 2 2" xfId="4006" xr:uid="{C3C161DE-5FA1-432D-9441-157AB969E846}"/>
    <cellStyle name="Comma 99 2 2 2" xfId="6407" xr:uid="{30779E57-7BCE-4AB5-A99F-7A51BD2F894E}"/>
    <cellStyle name="Comma 99 2 2 2 2" xfId="12394" xr:uid="{F79F6150-45D1-43D4-92D9-5E722E4CD046}"/>
    <cellStyle name="Comma 99 2 2 3" xfId="10082" xr:uid="{67F649A6-E6C6-426D-BD73-816B17B33201}"/>
    <cellStyle name="Comma 99 2 3" xfId="5236" xr:uid="{E4473D08-0393-40C1-9E90-89E74B7F7A66}"/>
    <cellStyle name="Comma 99 2 3 2" xfId="11266" xr:uid="{69193BE8-B791-45D9-AB1D-91863F7DDBDB}"/>
    <cellStyle name="Comma 99 2 4" xfId="8908" xr:uid="{B9CD9BFC-BBF6-46CB-B13D-1E455A6EC047}"/>
    <cellStyle name="Comma 99 3" xfId="1150" xr:uid="{26FFF18A-CEB5-45AC-BA10-D0AC60D3CCD1}"/>
    <cellStyle name="Comma 99 3 2" xfId="4007" xr:uid="{237D5C5F-8438-4F1E-9C66-8F6C3662528D}"/>
    <cellStyle name="Comma 99 3 2 2" xfId="6408" xr:uid="{3A25B655-FA98-42C1-BAF6-038F8F498B57}"/>
    <cellStyle name="Comma 99 3 2 2 2" xfId="12395" xr:uid="{AE97F261-0CD7-478F-A7B7-D905BAAD7DA3}"/>
    <cellStyle name="Comma 99 3 2 3" xfId="10083" xr:uid="{7AD7C125-5E51-4C80-B7E8-453DBD554BD6}"/>
    <cellStyle name="Comma 99 3 3" xfId="5237" xr:uid="{84044B08-5DFB-4C22-B8CA-4741851DB1DC}"/>
    <cellStyle name="Comma 99 3 3 2" xfId="11267" xr:uid="{E9788617-BAA9-44B6-9174-7834BBC50899}"/>
    <cellStyle name="Comma 99 3 4" xfId="8909" xr:uid="{CD583536-5E58-4A1F-9184-E115CC2BFF2F}"/>
    <cellStyle name="Comma 99 4" xfId="4005" xr:uid="{C3870874-F6FE-4DF9-9FCA-9DB7F71E36F1}"/>
    <cellStyle name="Comma 99 4 2" xfId="6406" xr:uid="{D925A971-28BB-44ED-9521-4C7B3D29FA78}"/>
    <cellStyle name="Comma 99 4 2 2" xfId="12393" xr:uid="{1AC2168F-8571-4DEE-8FEB-F83C0774E183}"/>
    <cellStyle name="Comma 99 4 3" xfId="10081" xr:uid="{B1DD28E6-F880-41FE-93C1-202862A0982C}"/>
    <cellStyle name="Comma 99 5" xfId="5235" xr:uid="{0C2299C1-7C19-4F5E-B75B-C58A2A4BEF56}"/>
    <cellStyle name="Comma 99 5 2" xfId="11265" xr:uid="{01199C0D-7017-46A3-968E-754D44CAFABE}"/>
    <cellStyle name="Comma 99 6" xfId="8907" xr:uid="{A455D31B-72E9-40A0-A53E-B30A53A419F6}"/>
    <cellStyle name="comma zerodec" xfId="51" xr:uid="{8252041C-D3AA-4B7D-8D4A-53A1AC1750EB}"/>
    <cellStyle name="comma zerodec 2" xfId="1151" xr:uid="{9A07775B-075E-4993-9162-58E615101317}"/>
    <cellStyle name="comma zerodec 3" xfId="1152" xr:uid="{8750B4D8-C8B0-482F-9561-93BAEF11BFD0}"/>
    <cellStyle name="Comma_TWC45Q3" xfId="15" xr:uid="{00000000-0005-0000-0000-00000F000000}"/>
    <cellStyle name="Comma0" xfId="1153" xr:uid="{44A592E5-42EC-4D48-AA0F-D46CCD21D3E2}"/>
    <cellStyle name="Comma0 - Modelo1" xfId="1154" xr:uid="{2EFCB614-49BB-47BE-B466-9113764EC0D4}"/>
    <cellStyle name="Comma0 - Style1" xfId="1155" xr:uid="{CDA270AC-1095-4CBB-A5F2-6BFE7061DE3D}"/>
    <cellStyle name="Comma0_Leadsheet_PSM_30.06.08_Jue_V3" xfId="1156" xr:uid="{FF57F21D-C659-45CF-81BA-3A3D7B0147E4}"/>
    <cellStyle name="Comma1 - Modelo2" xfId="1157" xr:uid="{23850B04-4A71-46E2-AF8A-CD518A1E15FB}"/>
    <cellStyle name="Comma1 - Style2" xfId="1158" xr:uid="{43B000F2-6A11-4A14-A43B-CECCD48DD1BC}"/>
    <cellStyle name="CommaOlaroux_2_pldt_2_!!!GO" xfId="1159" xr:uid="{5F71B737-4DFF-4120-951E-771F031E0DB3}"/>
    <cellStyle name="Copied" xfId="52" xr:uid="{DEB75D7A-0754-400A-A336-D7992BFB83DF}"/>
    <cellStyle name="Credit" xfId="1160" xr:uid="{DB3936ED-A69D-4193-BE8A-A314BA58160B}"/>
    <cellStyle name="Curren - Style3" xfId="1161" xr:uid="{878D76C0-3B3F-4352-835E-8FA209264B6B}"/>
    <cellStyle name="Curren - Style4" xfId="1162" xr:uid="{C8743661-E043-4FE2-B9E4-94097E57A4C5}"/>
    <cellStyle name="Currency [00]" xfId="1163" xr:uid="{C7CB2225-BF13-4F24-B449-C6E00921E8BE}"/>
    <cellStyle name="Currency 10" xfId="1164" xr:uid="{85A5A3FC-A309-4EC7-BE09-5504DBB0085F}"/>
    <cellStyle name="Currency 11" xfId="1165" xr:uid="{56BF417A-C479-449B-A24D-CAF2821E7D88}"/>
    <cellStyle name="Currency 12" xfId="1166" xr:uid="{BE99AF94-8F05-423F-8C74-488C0561FFA0}"/>
    <cellStyle name="Currency 13" xfId="1167" xr:uid="{D39B5987-1186-4B12-BFB2-B241D555FA89}"/>
    <cellStyle name="Currency 14" xfId="1168" xr:uid="{53056AA6-7599-4FF9-9B27-686F37DD1FBD}"/>
    <cellStyle name="Currency 15" xfId="1169" xr:uid="{890D3B61-1088-434C-8C61-577C786A91B6}"/>
    <cellStyle name="Currency 16" xfId="1170" xr:uid="{1CD9F580-4809-4FB7-B4EB-9675B621CBF2}"/>
    <cellStyle name="Currency 17" xfId="1171" xr:uid="{2A7A4087-4B6D-4A83-B01B-3E54C61A92A6}"/>
    <cellStyle name="Currency 18" xfId="1172" xr:uid="{F4128C50-95C9-4EE7-9282-D3E1CCC8F3F6}"/>
    <cellStyle name="Currency 19" xfId="1173" xr:uid="{41C5B3D7-538C-413B-A274-ACDB324FE870}"/>
    <cellStyle name="Currency 2" xfId="1174" xr:uid="{666AC8A3-ADD3-449F-95B8-66D4093E87D6}"/>
    <cellStyle name="Currency 20" xfId="1175" xr:uid="{0B45107B-62FE-4D0E-BDD2-D0844FE9C930}"/>
    <cellStyle name="Currency 21" xfId="1176" xr:uid="{4B4DAA8E-1930-4ADC-9C02-7F9DED97FB05}"/>
    <cellStyle name="Currency 22" xfId="1177" xr:uid="{B44FD601-5FE0-46CF-AD07-B4F72C84FE07}"/>
    <cellStyle name="Currency 23" xfId="1178" xr:uid="{5B43606F-95BD-431D-A4FC-E5C087B8C7D1}"/>
    <cellStyle name="Currency 24" xfId="1179" xr:uid="{BD06ECC8-C45B-46D5-BE32-7A0C42AD85B1}"/>
    <cellStyle name="Currency 25" xfId="1180" xr:uid="{EDF35261-B2FE-491C-9FF8-F07A1ED530F6}"/>
    <cellStyle name="Currency 26" xfId="1181" xr:uid="{BCE5E0DD-C327-47A7-A60B-E92367B055D2}"/>
    <cellStyle name="Currency 27" xfId="1182" xr:uid="{A22DDA63-7F5B-4C48-9449-4E89E470A2CD}"/>
    <cellStyle name="Currency 28" xfId="1183" xr:uid="{AFF1A560-2A4D-47CD-A2F7-EE68929BC3BC}"/>
    <cellStyle name="Currency 29" xfId="1184" xr:uid="{82176B1E-5B7B-49DB-8364-8E774B7B03A0}"/>
    <cellStyle name="Currency 3" xfId="1185" xr:uid="{A74D7BB7-AEE8-4113-B5F0-4E6CE4F5EF32}"/>
    <cellStyle name="Currency 30" xfId="1186" xr:uid="{82AAA02E-4336-4596-9E9E-71ADA0B8843E}"/>
    <cellStyle name="Currency 31" xfId="1187" xr:uid="{EBA5E992-1C1D-4546-BAD2-29F76509D779}"/>
    <cellStyle name="Currency 32" xfId="1188" xr:uid="{10DC46B9-942F-409A-A4C4-5370CBF9EEFD}"/>
    <cellStyle name="Currency 33" xfId="1189" xr:uid="{BFB753EB-9780-4DF3-9C87-519F1D3929F9}"/>
    <cellStyle name="Currency 34" xfId="1190" xr:uid="{A3CDB93C-42BA-4E65-A9CF-1C19343B352E}"/>
    <cellStyle name="Currency 35" xfId="1191" xr:uid="{1FB8D730-7A09-48A2-A819-7754FD148EF9}"/>
    <cellStyle name="Currency 36" xfId="1192" xr:uid="{A0B842FF-B84B-425F-8075-7FE7AE22183E}"/>
    <cellStyle name="Currency 37" xfId="1193" xr:uid="{9AD81584-47F6-485E-A337-4E7A04EB3938}"/>
    <cellStyle name="Currency 38" xfId="1194" xr:uid="{D9CBE087-7A6E-443A-8F1E-70CD8BBA5284}"/>
    <cellStyle name="Currency 39" xfId="1195" xr:uid="{4031C088-6C6B-443A-9E6A-18E70A64D960}"/>
    <cellStyle name="Currency 4" xfId="1196" xr:uid="{4415674B-ACFC-4387-9ECD-65E43BC3E06F}"/>
    <cellStyle name="Currency 40" xfId="1197" xr:uid="{1E31A098-A934-45B7-84A8-0CE5110DA891}"/>
    <cellStyle name="Currency 41" xfId="1198" xr:uid="{591CF64F-B8AB-4E0D-857E-F5DA95522B7A}"/>
    <cellStyle name="Currency 42" xfId="1199" xr:uid="{9A277559-3479-42E6-89BC-1444DD5B8E4D}"/>
    <cellStyle name="Currency 5" xfId="1200" xr:uid="{6A6D9BD0-4997-4805-81DA-C3C63A84C491}"/>
    <cellStyle name="Currency 6" xfId="1201" xr:uid="{B960C897-834E-4A03-B655-17622B4E95FB}"/>
    <cellStyle name="Currency 7" xfId="1202" xr:uid="{A14024FD-486D-421A-9CAD-59B5B0FDD7B4}"/>
    <cellStyle name="Currency 8" xfId="1203" xr:uid="{6590D19A-5CF9-4400-88D9-E0569F0979A9}"/>
    <cellStyle name="Currency 9" xfId="1204" xr:uid="{13FB80AA-9FED-4A46-B54D-01E3AFAA7E1C}"/>
    <cellStyle name="Currency0" xfId="1205" xr:uid="{BFDA37B1-4B97-4B0B-9F37-8C4663251049}"/>
    <cellStyle name="Currency1" xfId="53" xr:uid="{9279869B-F59D-4240-9F5E-4E105FAB636C}"/>
    <cellStyle name="Currency1 2" xfId="1206" xr:uid="{F009B99B-760C-41F9-BF41-F6144A2221E8}"/>
    <cellStyle name="Currency1 3" xfId="1207" xr:uid="{A2C55B89-2F50-49B4-A3F7-5C8BA06F81E6}"/>
    <cellStyle name="Currency2" xfId="1208" xr:uid="{CCE4A687-1F8D-43E5-A242-EB20BFE4C09A}"/>
    <cellStyle name="Currency2 2" xfId="1209" xr:uid="{5C71E9BE-ED04-4700-A7FD-D87F796CBFBF}"/>
    <cellStyle name="custom" xfId="1210" xr:uid="{D140B084-628D-4708-9EBD-91B253B4492A}"/>
    <cellStyle name="CustomStyle1" xfId="1211" xr:uid="{DCFD0D51-047B-447E-9069-2BF8C44BAA2E}"/>
    <cellStyle name="CustomStyle1 2" xfId="1212" xr:uid="{44298E90-5EA8-452D-83A5-B8543CDB6DA9}"/>
    <cellStyle name="CustomStyle1 2 2" xfId="4009" xr:uid="{54229424-6487-4708-A032-3F9D5453EA66}"/>
    <cellStyle name="CustomStyle1 2 2 2" xfId="6410" xr:uid="{2CB09A10-0B31-4ECE-B5DE-962A405F2C56}"/>
    <cellStyle name="CustomStyle1 2 2 2 2" xfId="12397" xr:uid="{FABFA8B9-60E1-48E0-BE4F-3580DCD36FCE}"/>
    <cellStyle name="CustomStyle1 2 2 3" xfId="10085" xr:uid="{FB95CE7C-8DA4-4D19-990C-D8F32E0771C4}"/>
    <cellStyle name="CustomStyle1 2 3" xfId="5239" xr:uid="{E7711E76-3583-44E3-A673-433CC1541F7F}"/>
    <cellStyle name="CustomStyle1 2 3 2" xfId="11269" xr:uid="{5E4332F7-4A14-47E7-954B-64FD7D8C4F38}"/>
    <cellStyle name="CustomStyle1 2 4" xfId="8911" xr:uid="{023C3004-26A7-44FC-A223-5C2C090D07FB}"/>
    <cellStyle name="CustomStyle1 3" xfId="1213" xr:uid="{C0E1113E-7612-4791-9ACB-143EE33B3F9F}"/>
    <cellStyle name="CustomStyle1 3 2" xfId="4010" xr:uid="{26BBC365-D72A-4FFC-BF61-49D28F7C76CE}"/>
    <cellStyle name="CustomStyle1 3 2 2" xfId="6411" xr:uid="{853272FB-1AAF-4807-869A-79EE29069A89}"/>
    <cellStyle name="CustomStyle1 3 2 2 2" xfId="12398" xr:uid="{FB45FD48-B238-4C1D-969C-FF160768247D}"/>
    <cellStyle name="CustomStyle1 3 2 3" xfId="10086" xr:uid="{44C334D6-7330-4C85-9A4E-6F0B8BF4F1D4}"/>
    <cellStyle name="CustomStyle1 3 3" xfId="5240" xr:uid="{E598CCD7-39D8-4D08-B97A-C3EBE9613290}"/>
    <cellStyle name="CustomStyle1 3 3 2" xfId="11270" xr:uid="{82774CEB-C239-4238-B6CA-C536DEC304D1}"/>
    <cellStyle name="CustomStyle1 3 4" xfId="8912" xr:uid="{B4FE6A04-A5A9-4D7E-9649-7F841369A161}"/>
    <cellStyle name="CustomStyle1 4" xfId="4008" xr:uid="{F0462C78-6DCA-4E7E-BB95-97798AB5C696}"/>
    <cellStyle name="CustomStyle1 4 2" xfId="6409" xr:uid="{FF163EDF-23AA-4C18-9581-F02E6F12F523}"/>
    <cellStyle name="CustomStyle1 4 2 2" xfId="12396" xr:uid="{D2985560-365D-48C6-A253-A4FDAE02AEFA}"/>
    <cellStyle name="CustomStyle1 4 3" xfId="10084" xr:uid="{9DE70F90-652E-46AD-B75A-F3F269541596}"/>
    <cellStyle name="CustomStyle1 5" xfId="5238" xr:uid="{D76FB7C4-7D07-4501-8C2F-84A7EFE78261}"/>
    <cellStyle name="CustomStyle1 5 2" xfId="11268" xr:uid="{58340048-6CD1-4E2C-82D8-DEF4E3307DAF}"/>
    <cellStyle name="CustomStyle1 6" xfId="8910" xr:uid="{C4F5D1A6-0C4D-485D-80A5-EBA3FDF28A86}"/>
    <cellStyle name="Dan" xfId="1214" xr:uid="{F0AAD3BE-B188-4912-8C1A-0239367839E9}"/>
    <cellStyle name="Date" xfId="54" xr:uid="{02596B65-5093-4AC1-B722-888C251C9800}"/>
    <cellStyle name="Date Short" xfId="1215" xr:uid="{642D9D73-D1CE-45B4-9D95-52DBD2476907}"/>
    <cellStyle name="Debit" xfId="16" xr:uid="{00000000-0005-0000-0000-000011000000}"/>
    <cellStyle name="DELTA" xfId="1216" xr:uid="{1DF65202-619D-49FD-83F7-97A9AC408D5A}"/>
    <cellStyle name="DELTA 2" xfId="1217" xr:uid="{1E3BA440-5368-48CC-AF07-C3CFFAD83E71}"/>
    <cellStyle name="DELTA 3" xfId="1218" xr:uid="{2FCD88D9-F84D-40E4-82AD-2A3AE14546C0}"/>
    <cellStyle name="Dezimal [0]_35ERI8T2gbIEMixb4v26icuOo" xfId="1219" xr:uid="{07937382-8277-49CE-8F6C-D0D6A62B5288}"/>
    <cellStyle name="Dezimal_35ERI8T2gbIEMixb4v26icuOo" xfId="1220" xr:uid="{C3DF0125-7C19-47F5-8B64-993E2E17F0D3}"/>
    <cellStyle name="Dia" xfId="1221" xr:uid="{408E9C33-0EBD-4DBB-B1D1-132C5B63A40E}"/>
    <cellStyle name="Dollar (zero dec)" xfId="55" xr:uid="{59C3FF96-D80D-4451-A0B0-36BF82901FF7}"/>
    <cellStyle name="Dollar (zero dec) 2" xfId="1222" xr:uid="{BB098871-2098-4FB5-894D-566B14B636CA}"/>
    <cellStyle name="Dollar (zero dec) 3" xfId="1223" xr:uid="{D8B163B5-35F4-40C4-A94B-56D7DF667D6D}"/>
    <cellStyle name="E&amp;Y House" xfId="56" xr:uid="{013065E3-7F1C-47BA-A551-57784923EE3E}"/>
    <cellStyle name="Encabez1" xfId="1224" xr:uid="{1AC43B4E-6D71-49E9-8151-12D5323B940B}"/>
    <cellStyle name="Encabez2" xfId="1225" xr:uid="{A80847B9-6111-44CA-9A98-929F0F23EE2E}"/>
    <cellStyle name="Enter Currency (0)" xfId="1226" xr:uid="{EB1EA8E8-1A59-42F7-BBD8-85A239B5F66F}"/>
    <cellStyle name="Enter Currency (2)" xfId="1227" xr:uid="{A539894F-E7F4-4B11-99AD-420027069B2B}"/>
    <cellStyle name="Enter Units (0)" xfId="1228" xr:uid="{3E62ED57-B35C-42F9-9786-6A72523A0ECF}"/>
    <cellStyle name="Enter Units (1)" xfId="1229" xr:uid="{7FB14AF0-1B05-4E3A-8207-1BB471C2F1DE}"/>
    <cellStyle name="Enter Units (2)" xfId="1230" xr:uid="{7023C394-3C2F-4F53-AAC9-1F363AD781C1}"/>
    <cellStyle name="Entered" xfId="57" xr:uid="{5B10AAB5-E3CB-47B2-BFCA-79A097849049}"/>
    <cellStyle name="Euro" xfId="58" xr:uid="{042EFFB8-7354-45E5-8FFE-19066EB06B58}"/>
    <cellStyle name="Euro 2" xfId="1231" xr:uid="{DF2D72F5-B7AD-4104-A2AB-BE3D4F6E782D}"/>
    <cellStyle name="Explanatory Text 10" xfId="13970" xr:uid="{1712D8D0-33D5-4FFE-A1AE-9D6090903AED}"/>
    <cellStyle name="Explanatory Text 11" xfId="19192" xr:uid="{460663CC-F275-44E6-858D-630FD9FC0AAC}"/>
    <cellStyle name="Explanatory Text 12" xfId="2377" xr:uid="{783F107F-927A-41AF-820F-FAA203AD2A23}"/>
    <cellStyle name="Explanatory Text 2" xfId="1232" xr:uid="{F8CC5757-CBB0-47F0-AEA4-CA57597E5FEA}"/>
    <cellStyle name="Explanatory Text 2 2" xfId="1233" xr:uid="{4E822DFE-0401-4D3C-BDD3-3A76AF0CB9A6}"/>
    <cellStyle name="Explanatory Text 2 2 2" xfId="1234" xr:uid="{559CAB5D-97F3-4717-AA1A-6CFEB11F1A6F}"/>
    <cellStyle name="Explanatory Text 2 3" xfId="1235" xr:uid="{7859C965-DDF1-4395-ADA4-9FD8207F8D4F}"/>
    <cellStyle name="Explanatory Text 2 4" xfId="7364" xr:uid="{F0753D20-88EE-47CC-B2BB-623C3A85D98C}"/>
    <cellStyle name="Explanatory Text 3" xfId="1236" xr:uid="{3407C88B-FABB-49E8-BAE2-3B1889AF3D44}"/>
    <cellStyle name="Explanatory Text 3 2" xfId="1237" xr:uid="{9672D781-E995-4258-BC7D-CF5B07255D64}"/>
    <cellStyle name="Explanatory Text 3 3" xfId="2745" xr:uid="{A320D0FF-1F80-442F-A0CE-9E8A9AC6502D}"/>
    <cellStyle name="Explanatory Text 3 4" xfId="7365" xr:uid="{3827C8CA-ED02-46FC-86FB-F56067EB72EA}"/>
    <cellStyle name="Explanatory Text 4" xfId="2746" xr:uid="{D655A91E-AC89-4FA2-8B44-3FA42099C897}"/>
    <cellStyle name="Explanatory Text 4 2" xfId="7366" xr:uid="{4046F74D-AA0F-4712-9042-BCCE82CB18DA}"/>
    <cellStyle name="Explanatory Text 5" xfId="3292" xr:uid="{AD753B90-FF4B-47F4-83AF-02B33F7E480D}"/>
    <cellStyle name="Explanatory Text 5 2" xfId="7842" xr:uid="{E74F4FCA-E3CC-41EC-BE75-541A3561480E}"/>
    <cellStyle name="Explanatory Text 6" xfId="4262" xr:uid="{D5001451-BB76-4E19-BD11-A90D05155AA6}"/>
    <cellStyle name="Explanatory Text 7" xfId="5488" xr:uid="{D6BBEFC5-B6BA-4DD0-8DBB-EB3B7D3803D7}"/>
    <cellStyle name="Explanatory Text 8" xfId="6970" xr:uid="{81789231-1BDB-43AD-B8B8-4095E204A4B7}"/>
    <cellStyle name="Explanatory Text 9" xfId="9160" xr:uid="{3A921849-DB54-4A7A-9804-33029A5E1DF6}"/>
    <cellStyle name="F2" xfId="1238" xr:uid="{EFECE021-F0F9-4BD3-9BE9-243FB1523AD2}"/>
    <cellStyle name="F3" xfId="1239" xr:uid="{8D41DF9B-7D8F-4B0C-88F6-16984BD2F27F}"/>
    <cellStyle name="F4" xfId="1240" xr:uid="{64C0086A-6EF3-4FDB-8D8F-84CF7D3B6CEA}"/>
    <cellStyle name="F5" xfId="1241" xr:uid="{85F3AF62-29D0-4FCB-B58E-A441278FA815}"/>
    <cellStyle name="F6" xfId="1242" xr:uid="{7DF409A3-9C1E-4B53-98D0-2BA8B5BE4A49}"/>
    <cellStyle name="F7" xfId="1243" xr:uid="{169CFB1D-E933-4CF8-9C8C-46C254C000BD}"/>
    <cellStyle name="F8" xfId="1244" xr:uid="{CE8F0AFA-B911-47E2-857B-91A8AD8C7086}"/>
    <cellStyle name="Fijo" xfId="1245" xr:uid="{21A45FF0-1862-4FE1-A8D2-A5AA884D92A4}"/>
    <cellStyle name="Financiero" xfId="1246" xr:uid="{630B9A43-CF52-45E0-B91D-DC399A1F10A2}"/>
    <cellStyle name="Fixed" xfId="59" xr:uid="{59775769-97F7-4CAF-B8C8-0C406CF2D070}"/>
    <cellStyle name="Format Number Column" xfId="1247" xr:uid="{28F8C123-D001-477C-8A00-C358D8B72EF9}"/>
    <cellStyle name="Format Number Column 2" xfId="1248" xr:uid="{7D5D03BB-B683-4D6B-A167-5F1319CE1FE1}"/>
    <cellStyle name="ƒp[ƒZƒ“ƒg_pldt" xfId="1249" xr:uid="{5F6AC5F2-BC49-49A4-A0AC-224E3463BFAA}"/>
    <cellStyle name="gar" xfId="1250" xr:uid="{5921E477-E8E6-4BEC-950E-9860505F4DF0}"/>
    <cellStyle name="gar 2" xfId="1251" xr:uid="{1F2740D7-B575-47CE-B8CD-0293022561D6}"/>
    <cellStyle name="Good 10" xfId="13960" xr:uid="{43C20441-B494-47EF-8DA4-C0FDB5B78BDD}"/>
    <cellStyle name="Good 11" xfId="19183" xr:uid="{C078E809-03CF-4EAF-ABE4-C9F91B13A9F4}"/>
    <cellStyle name="Good 12" xfId="2367" xr:uid="{FA8FB018-9E47-4530-A313-F56D269023D6}"/>
    <cellStyle name="Good 2" xfId="1252" xr:uid="{DCC09398-C7F8-4412-BFD2-3014379C48ED}"/>
    <cellStyle name="Good 2 2" xfId="1253" xr:uid="{22D0FD0C-67F6-4F41-9870-C9D0B37F8C74}"/>
    <cellStyle name="Good 2 2 2" xfId="1254" xr:uid="{37C8A711-C6B5-4ED6-8266-915C8D2C3571}"/>
    <cellStyle name="Good 2 3" xfId="1255" xr:uid="{5B12D033-2CF2-46F3-8390-F5DC53507E59}"/>
    <cellStyle name="Good 2 4" xfId="7367" xr:uid="{B9FAE4AD-4D8A-402D-B5F6-ECB5BDB66849}"/>
    <cellStyle name="Good 3" xfId="1256" xr:uid="{0D42E765-D54E-4113-8CB5-6F341431F00F}"/>
    <cellStyle name="Good 3 2" xfId="1257" xr:uid="{18D8DE17-A81D-457D-9A51-986C46F98DFB}"/>
    <cellStyle name="Good 3 3" xfId="2747" xr:uid="{04E8584E-CE1D-4873-8BAB-B0DD67EEB6D9}"/>
    <cellStyle name="Good 3 4" xfId="7368" xr:uid="{EA3C03EE-F0D0-43E8-A7FF-635A28C5D5E2}"/>
    <cellStyle name="Good 4" xfId="2748" xr:uid="{C8BC85E7-63D2-4854-8F35-8B08E77997B1}"/>
    <cellStyle name="Good 4 2" xfId="7369" xr:uid="{1C015A95-3722-4488-8584-98353A48314E}"/>
    <cellStyle name="Good 5" xfId="3282" xr:uid="{555EF858-59FF-4CFB-93EB-B01FA1CDA718}"/>
    <cellStyle name="Good 5 2" xfId="7832" xr:uid="{AEC0A1FE-2264-44CA-B198-5D1806528EDA}"/>
    <cellStyle name="Good 6" xfId="4252" xr:uid="{D15D19B8-CC39-4164-B524-A507E5CD9DF1}"/>
    <cellStyle name="Good 7" xfId="5478" xr:uid="{A7BF2D6B-7B10-435F-B8AB-141B94539300}"/>
    <cellStyle name="Good 8" xfId="6961" xr:uid="{B494BA0F-4337-46DC-AA83-7B34CE9446DF}"/>
    <cellStyle name="Good 9" xfId="9150" xr:uid="{C4456A22-E2E5-41A2-A9C8-68C85F87E26C}"/>
    <cellStyle name="Grey" xfId="60" xr:uid="{BDB6DFFA-09B8-428E-B18C-3AED9BBAA56E}"/>
    <cellStyle name="gs]_x000d__x000a_Window=23,56,584,348, , ,1_x000d__x000a_dir1=0,0,491,191,-1,-1,1,30,201,1905,245,H:\WINDOWS\*.*_x000d__x000a_dir10=44,44,544,323," xfId="1258" xr:uid="{C284D261-EA6F-4A16-8DCD-E8A36C4333D5}"/>
    <cellStyle name="gs]_x000d__x000a_Window=23,56,584,348, , ,1_x000d__x000a_dir1=0,0,491,191,-1,-1,1,30,201,1905,245,H:\WINDOWS\*.*_x000d__x000a_dir10=44,44,544,323, 2" xfId="1259" xr:uid="{15CE026C-017E-4318-A699-3578758AD056}"/>
    <cellStyle name="Header1" xfId="61" xr:uid="{E479C855-5320-4CFF-9560-F63E3CBA49A1}"/>
    <cellStyle name="Header2" xfId="62" xr:uid="{EBE52EBF-C7AE-4A49-B589-D46C3D3E01AE}"/>
    <cellStyle name="Header2 2" xfId="13578" xr:uid="{5EB9C53E-E343-4CAE-86DE-768D8D8F51A4}"/>
    <cellStyle name="Header2 2 2" xfId="20535" xr:uid="{310CEF0B-FBD4-4553-9419-A0F16A2DFABC}"/>
    <cellStyle name="Header2 2 2 2" xfId="22225" xr:uid="{D68DD29E-39F8-48DE-A323-5777E927BD54}"/>
    <cellStyle name="Header2 2 2 3" xfId="21249" xr:uid="{4197FD56-9E3F-4814-9AD8-52158C0D00D4}"/>
    <cellStyle name="Header2 2 3" xfId="21462" xr:uid="{05B7F7A4-4D58-4E71-81EE-6E2AE46B4409}"/>
    <cellStyle name="Header2 3" xfId="13941" xr:uid="{C134B37E-6701-4B04-8673-31FAD0BA734E}"/>
    <cellStyle name="Header2 3 2" xfId="21757" xr:uid="{0F2C3A33-3A1F-4A66-8D3D-799C4CFD158E}"/>
    <cellStyle name="Header2 3 3" xfId="21507" xr:uid="{57B30C3F-5ACC-4175-A1A7-C2E7C3D444B8}"/>
    <cellStyle name="Header2 4" xfId="15734" xr:uid="{A00C2F91-1C80-43DF-BEB0-3DBD9D269A05}"/>
    <cellStyle name="Header2 4 2" xfId="21868" xr:uid="{178EB858-F139-4E1A-BA11-6C201885D96A}"/>
    <cellStyle name="Header2 4 3" xfId="21446" xr:uid="{5DD2901C-DA6A-4999-B68A-85D9BBC0E2F7}"/>
    <cellStyle name="Header2 5" xfId="13653" xr:uid="{52EBB82E-2750-4A19-A379-5B61C131214C}"/>
    <cellStyle name="Header2 5 2" xfId="21625" xr:uid="{8C3E5B8A-C2C4-4803-9704-E9E86E4A07A2}"/>
    <cellStyle name="Header2 5 3" xfId="21592" xr:uid="{BC55428A-15E1-48FD-844B-57B32CD4FBAF}"/>
    <cellStyle name="Header2 6" xfId="19923" xr:uid="{161BF20E-E369-4884-AC27-BD3F30A62E69}"/>
    <cellStyle name="Header2 6 2" xfId="22086" xr:uid="{99E65CF7-BADA-4FF5-B14E-E04D236AA76C}"/>
    <cellStyle name="Header2 6 3" xfId="21421" xr:uid="{5BBDDD02-2120-4468-A42E-3BAF252BAE79}"/>
    <cellStyle name="Header2 7" xfId="22082" xr:uid="{22F55E67-844F-403C-BF49-E87D797CE738}"/>
    <cellStyle name="Heading" xfId="1260" xr:uid="{14EE2AE9-89A7-43BC-93CE-E2BD0215937D}"/>
    <cellStyle name="Heading 1 10" xfId="13430" xr:uid="{6F242F4B-BC17-4269-B8CD-79044117AA5A}"/>
    <cellStyle name="Heading 1 11" xfId="13956" xr:uid="{08871A80-6167-4E2A-8081-742EF1D81856}"/>
    <cellStyle name="Heading 1 12" xfId="19179" xr:uid="{D9EDA30D-0DB4-44EB-9C1B-DD19F1A600A8}"/>
    <cellStyle name="Heading 1 2" xfId="27" xr:uid="{713BBB83-9435-4B16-BAAB-EE6E428F4CD4}"/>
    <cellStyle name="Heading 1 2 2" xfId="1262" xr:uid="{E5C2D4B6-D97D-4E68-87EC-38890EA8BA3C}"/>
    <cellStyle name="Heading 1 2 2 2" xfId="1263" xr:uid="{BAC88B55-3CF8-4710-81BC-781B35766CAF}"/>
    <cellStyle name="Heading 1 2 3" xfId="1264" xr:uid="{5E44C89B-3BCC-49BD-A46F-1DDBF38482E0}"/>
    <cellStyle name="Heading 1 2 4" xfId="7370" xr:uid="{2FD48941-7C6D-40E9-B4E5-40B675B71DE1}"/>
    <cellStyle name="Heading 1 2 5" xfId="1261" xr:uid="{12E0215A-98B5-4A0C-B5E1-6BD4A1D6D4FB}"/>
    <cellStyle name="Heading 1 3" xfId="1265" xr:uid="{DA9D7C1B-87D0-4AF5-A67F-ACC511C941EF}"/>
    <cellStyle name="Heading 1 3 2" xfId="1266" xr:uid="{98AFC81E-E0EC-4512-81B4-65D3AC560760}"/>
    <cellStyle name="Heading 1 3 3" xfId="2749" xr:uid="{6C15CEBE-DC85-4F09-A2FF-B1F5A977609A}"/>
    <cellStyle name="Heading 1 3 4" xfId="7371" xr:uid="{7234F79A-ED7C-4D21-AB7E-A8BB8505A89F}"/>
    <cellStyle name="Heading 1 4" xfId="2750" xr:uid="{CD11BA2B-EB2D-4DBF-8CC4-4092FC6F2023}"/>
    <cellStyle name="Heading 1 4 2" xfId="7372" xr:uid="{079D201B-9A3D-4E4A-8EBE-CB4199063D43}"/>
    <cellStyle name="Heading 1 5" xfId="3278" xr:uid="{5557D481-B90E-4732-8936-9624E8947731}"/>
    <cellStyle name="Heading 1 5 2" xfId="7828" xr:uid="{F3171F4F-1404-4EE3-8C7A-E01FCAC8D54B}"/>
    <cellStyle name="Heading 1 6" xfId="4248" xr:uid="{C044ACB0-836B-461A-80A9-A86450EEF2F6}"/>
    <cellStyle name="Heading 1 7" xfId="5474" xr:uid="{EEAF81A5-148A-42E9-8DFC-5988244209DC}"/>
    <cellStyle name="Heading 1 8" xfId="6957" xr:uid="{1E9CA949-2B4A-4713-9655-859D40A42EE8}"/>
    <cellStyle name="Heading 1 9" xfId="9146" xr:uid="{F336C367-2151-4F83-A480-2330B37FD58A}"/>
    <cellStyle name="Heading 2 10" xfId="13957" xr:uid="{933D8885-02C9-4010-94C0-49D202A9F0BB}"/>
    <cellStyle name="Heading 2 11" xfId="19180" xr:uid="{E96FE162-379E-4BAC-A3DF-456EFFD24EA3}"/>
    <cellStyle name="Heading 2 12" xfId="2364" xr:uid="{34972B95-8C5F-4E85-B4B6-5766809A1C22}"/>
    <cellStyle name="Heading 2 2" xfId="1267" xr:uid="{0CEA65E3-5152-47FE-8DEE-CD24B3BE220D}"/>
    <cellStyle name="Heading 2 2 2" xfId="1268" xr:uid="{71A98883-086A-402B-A9C8-E1DFE7666A8B}"/>
    <cellStyle name="Heading 2 2 2 2" xfId="1269" xr:uid="{C55F922D-4224-436E-B805-054DB4564A49}"/>
    <cellStyle name="Heading 2 2 3" xfId="1270" xr:uid="{FE1963F1-B055-491A-98E1-8F706DE0E16E}"/>
    <cellStyle name="Heading 2 2 4" xfId="7373" xr:uid="{2350065A-EDF4-4F28-AC7E-B6C6A21D03A2}"/>
    <cellStyle name="Heading 2 3" xfId="1271" xr:uid="{CE8DF43A-4D13-4AB5-9654-B9177C31B288}"/>
    <cellStyle name="Heading 2 3 2" xfId="1272" xr:uid="{0E928F5A-FB20-494D-B826-89610E178548}"/>
    <cellStyle name="Heading 2 3 3" xfId="2751" xr:uid="{FDF68DE8-3E8C-4AE6-91E2-B00B635052E3}"/>
    <cellStyle name="Heading 2 3 4" xfId="7374" xr:uid="{01D8B5AF-67B6-4158-AAB1-20E37CB7DC4A}"/>
    <cellStyle name="Heading 2 4" xfId="2752" xr:uid="{9F9FFC17-0816-4A0C-BD4B-4DC03F59743C}"/>
    <cellStyle name="Heading 2 4 2" xfId="7375" xr:uid="{DFA33E91-01B5-42CA-9E0F-ABC0249331F4}"/>
    <cellStyle name="Heading 2 5" xfId="3279" xr:uid="{1B047A6E-32E3-4BEA-9B31-33E600734ABF}"/>
    <cellStyle name="Heading 2 5 2" xfId="7829" xr:uid="{854F114D-5610-44BC-819A-2B7D8DED125D}"/>
    <cellStyle name="Heading 2 6" xfId="4249" xr:uid="{52AB4775-ED2C-4737-977A-D8763EFA8F4E}"/>
    <cellStyle name="Heading 2 7" xfId="5475" xr:uid="{955E18C1-A44B-49A7-A590-3476A0CF3714}"/>
    <cellStyle name="Heading 2 8" xfId="6958" xr:uid="{C1D2FD69-6757-4EAE-84AC-D287247ECEF0}"/>
    <cellStyle name="Heading 2 9" xfId="9147" xr:uid="{A2FE039A-3E65-41CF-B26A-AF1E19DC3E71}"/>
    <cellStyle name="Heading 3 10" xfId="13958" xr:uid="{BDEF3AA5-78B4-4543-BE72-B77825BEA377}"/>
    <cellStyle name="Heading 3 11" xfId="19181" xr:uid="{3EFAC903-1274-4116-9D01-8F3023D45502}"/>
    <cellStyle name="Heading 3 12" xfId="2365" xr:uid="{1CB43216-CCA0-4547-BCC1-BEFBFA91544E}"/>
    <cellStyle name="Heading 3 2" xfId="1273" xr:uid="{857C59BE-35FB-491D-827D-FC5E995A9699}"/>
    <cellStyle name="Heading 3 2 2" xfId="1274" xr:uid="{7A7E4616-39A2-4FAF-B42D-C54F3AE4A6E3}"/>
    <cellStyle name="Heading 3 2 2 2" xfId="1275" xr:uid="{27AF71C9-1215-41B1-805D-41FC1B39F026}"/>
    <cellStyle name="Heading 3 2 3" xfId="1276" xr:uid="{E3DC418D-D3B5-49CC-A461-03FD16B948D6}"/>
    <cellStyle name="Heading 3 2 4" xfId="7376" xr:uid="{E72A4927-4315-42C1-8B43-8816AC9E7B2A}"/>
    <cellStyle name="Heading 3 3" xfId="1277" xr:uid="{24840F0E-67EB-446D-A456-80D3B88AFA64}"/>
    <cellStyle name="Heading 3 3 2" xfId="1278" xr:uid="{93FD7521-7D07-4487-ADCB-570724578DDF}"/>
    <cellStyle name="Heading 3 3 3" xfId="2753" xr:uid="{434F9141-6D10-4E0E-8D2A-01CCCBE1A14B}"/>
    <cellStyle name="Heading 3 3 4" xfId="7377" xr:uid="{81F98C92-98A8-489E-9973-D072261688E1}"/>
    <cellStyle name="Heading 3 4" xfId="2754" xr:uid="{85634105-C409-4EC1-9AAA-0782809FE8F8}"/>
    <cellStyle name="Heading 3 4 2" xfId="7378" xr:uid="{C636F803-66AC-4EFB-8165-79B2B2802F55}"/>
    <cellStyle name="Heading 3 5" xfId="3280" xr:uid="{4D73691E-CA0A-479F-927B-35F688F5A8AA}"/>
    <cellStyle name="Heading 3 5 2" xfId="7830" xr:uid="{4CBC8A11-5A7E-4EF2-8263-A8556D84418F}"/>
    <cellStyle name="Heading 3 6" xfId="4250" xr:uid="{C02089EA-3514-41BA-932A-8A120D5DE68B}"/>
    <cellStyle name="Heading 3 7" xfId="5476" xr:uid="{3974FA37-5A4C-4218-9B6A-9DF4FDECBFFF}"/>
    <cellStyle name="Heading 3 8" xfId="6959" xr:uid="{D02547AD-09F2-4549-943C-643130893D37}"/>
    <cellStyle name="Heading 3 9" xfId="9148" xr:uid="{D10E4E52-6B9C-49FB-9A31-EEDD0712FE17}"/>
    <cellStyle name="Heading 4 10" xfId="13959" xr:uid="{E4F79BA2-1F98-4414-B54C-B4A9E8F66A78}"/>
    <cellStyle name="Heading 4 11" xfId="19182" xr:uid="{443C2EA1-F73C-4652-BD2D-0F0AB0155838}"/>
    <cellStyle name="Heading 4 12" xfId="2366" xr:uid="{B581FEDC-8B9C-4D34-940F-C7BA33386884}"/>
    <cellStyle name="Heading 4 2" xfId="1279" xr:uid="{0D27AC90-BDDA-4356-97C0-F66E814B4F01}"/>
    <cellStyle name="Heading 4 2 2" xfId="1280" xr:uid="{CC6ED065-9DF9-4C17-A3B9-CB811BFAC91F}"/>
    <cellStyle name="Heading 4 2 2 2" xfId="1281" xr:uid="{4E710958-8913-46C8-845B-B80253A9B8F0}"/>
    <cellStyle name="Heading 4 2 3" xfId="1282" xr:uid="{5273DBC3-043E-4FD9-9451-72D25A6C9E31}"/>
    <cellStyle name="Heading 4 2 4" xfId="7379" xr:uid="{F38CB946-29D0-423B-A3D1-AB9D1881F991}"/>
    <cellStyle name="Heading 4 3" xfId="1283" xr:uid="{AB83BD51-31D6-49AC-923B-063CE2EA4CA5}"/>
    <cellStyle name="Heading 4 3 2" xfId="1284" xr:uid="{227B5CC9-11F3-4136-9722-4702EFF670F9}"/>
    <cellStyle name="Heading 4 3 3" xfId="2755" xr:uid="{09A3B2FB-0650-456B-A56A-E3D48349E32E}"/>
    <cellStyle name="Heading 4 3 4" xfId="7380" xr:uid="{6629A49A-F21A-45AE-B3F3-919C892A2C47}"/>
    <cellStyle name="Heading 4 4" xfId="2756" xr:uid="{0936798C-DF47-478B-A8D9-50E7CBB4F60F}"/>
    <cellStyle name="Heading 4 4 2" xfId="7381" xr:uid="{72D0D6D9-419A-441D-B662-DA470E3504A8}"/>
    <cellStyle name="Heading 4 5" xfId="3281" xr:uid="{F94DF0CB-DA88-431A-823A-BD2880D22B02}"/>
    <cellStyle name="Heading 4 5 2" xfId="7831" xr:uid="{22790ED5-CE61-4642-A14C-48F7AF94F848}"/>
    <cellStyle name="Heading 4 6" xfId="4251" xr:uid="{4EC74D01-9CAD-4C76-9938-86B8A52A15FB}"/>
    <cellStyle name="Heading 4 7" xfId="5477" xr:uid="{043947E3-EF0F-40F1-8BAC-7E897BF14A1E}"/>
    <cellStyle name="Heading 4 8" xfId="6960" xr:uid="{4030B478-0706-4B2B-A459-E804286FF0E0}"/>
    <cellStyle name="Heading 4 9" xfId="9149" xr:uid="{280FCDAC-D14B-4B78-840E-E0D7606E5EB7}"/>
    <cellStyle name="HEADING1" xfId="63" xr:uid="{05080E76-635C-484F-8FD2-ECAA7154C4EF}"/>
    <cellStyle name="HEADING2" xfId="64" xr:uid="{4E2A8D41-5768-4885-81F8-F414FC01D374}"/>
    <cellStyle name="HEADING2 2" xfId="1285" xr:uid="{7E2B2640-9332-4C8D-A5BE-5D56597DD926}"/>
    <cellStyle name="Hyperlink 2" xfId="1286" xr:uid="{445EFA2E-B06D-444F-9AD4-DA5AD2135B20}"/>
    <cellStyle name="Indent" xfId="1287" xr:uid="{50555B7F-69D6-406D-9D08-128D82635FA5}"/>
    <cellStyle name="Info_Main" xfId="1288" xr:uid="{CF3CF5C9-66C7-423C-93BF-DAF9A187E4D9}"/>
    <cellStyle name="Input [yellow]" xfId="65" xr:uid="{5CF19988-C723-4DA8-95B2-C18CC334013A}"/>
    <cellStyle name="Input [yellow] 2" xfId="2757" xr:uid="{6F1CE952-DE14-4CDA-8AED-63EE4E9C3238}"/>
    <cellStyle name="Input [yellow] 2 2" xfId="14079" xr:uid="{2473E3D7-909F-4A38-AB40-A40A16188153}"/>
    <cellStyle name="Input [yellow] 2 2 2" xfId="20708" xr:uid="{735D33EB-A39D-4434-BD94-B42D5C447BF2}"/>
    <cellStyle name="Input [yellow] 2 2 2 2" xfId="22257" xr:uid="{8036F1B5-DFB1-4BEA-8A9E-77B6942806FA}"/>
    <cellStyle name="Input [yellow] 2 2 2 3" xfId="22386" xr:uid="{E718DE35-4E8D-493E-B065-0E946A914935}"/>
    <cellStyle name="Input [yellow] 2 2 3" xfId="21774" xr:uid="{475302D4-1096-48A0-8DBB-E68AAEBF4B22}"/>
    <cellStyle name="Input [yellow] 2 2 4" xfId="21384" xr:uid="{E4530889-2A44-48C0-B02D-CB57AEF95E4A}"/>
    <cellStyle name="Input [yellow] 2 3" xfId="20785" xr:uid="{63083BE8-1E8C-4569-8A2F-46C2461DC4DB}"/>
    <cellStyle name="Input [yellow] 2 3 2" xfId="22286" xr:uid="{E554CDF8-9E61-4376-BF22-4D4ED0F557CC}"/>
    <cellStyle name="Input [yellow] 2 3 3" xfId="22388" xr:uid="{DC9E639A-2633-4BCE-9A3D-2244F746B101}"/>
    <cellStyle name="Input [yellow] 2 4" xfId="20387" xr:uid="{F3F01693-8C00-4075-9EBA-4B7E1ABE1838}"/>
    <cellStyle name="Input [yellow] 2 4 2" xfId="22209" xr:uid="{A9B99EC6-7DD6-4CDF-8FA3-CCBC1A74B05B}"/>
    <cellStyle name="Input [yellow] 2 4 3" xfId="21409" xr:uid="{30D0B732-2992-4F46-8392-A9D09C3A35FC}"/>
    <cellStyle name="Input [yellow] 2 5" xfId="22383" xr:uid="{D0873DBD-5A1E-489A-AF08-BDED7FE45322}"/>
    <cellStyle name="Input [yellow] 3" xfId="13579" xr:uid="{C2390135-4E81-4D22-94B5-725BD7D41DC3}"/>
    <cellStyle name="Input [yellow] 3 2" xfId="20531" xr:uid="{C006FA7D-0707-4C82-8B7D-94FF1224C157}"/>
    <cellStyle name="Input [yellow] 3 2 2" xfId="22221" xr:uid="{EEACCF9D-BC9E-4FDE-9721-3F918A2F54D2}"/>
    <cellStyle name="Input [yellow] 3 2 3" xfId="21251" xr:uid="{D13AD235-0069-4406-932B-1642DBD505E5}"/>
    <cellStyle name="Input [yellow] 3 3" xfId="21596" xr:uid="{013638E3-6FE0-4F9F-B7EF-534AB0061C79}"/>
    <cellStyle name="Input [yellow] 3 4" xfId="21517" xr:uid="{B176375E-6C7A-4B03-9140-BA9BBD23C527}"/>
    <cellStyle name="Input [yellow] 4" xfId="20534" xr:uid="{04D71CF2-31E5-4E6C-AD19-F3B75E28A6E5}"/>
    <cellStyle name="Input [yellow] 4 2" xfId="22224" xr:uid="{8F0893B0-B5DE-4F51-A75D-955BA6A9E583}"/>
    <cellStyle name="Input [yellow] 4 3" xfId="21250" xr:uid="{8247C5C6-DDDB-4976-8CE8-45E8AB29F92B}"/>
    <cellStyle name="Input [yellow] 5" xfId="19924" xr:uid="{A1BED53C-6C4A-437C-8C69-485680A91938}"/>
    <cellStyle name="Input [yellow] 5 2" xfId="22087" xr:uid="{A056FFF4-07CB-4C69-8CDC-27F5E04E13A1}"/>
    <cellStyle name="Input [yellow] 5 3" xfId="21767" xr:uid="{E6F664E0-4E70-45DF-A4AF-EBF837A32C53}"/>
    <cellStyle name="Input [yellow] 6" xfId="21465" xr:uid="{7CF02883-7707-4009-95A6-3ADDF14BC2E5}"/>
    <cellStyle name="Input 10" xfId="1289" xr:uid="{156D0B8E-BD82-48CA-874E-944A87C53663}"/>
    <cellStyle name="Input 10 2" xfId="2758" xr:uid="{1D2EDF52-2CC9-451E-A82A-5CCA54E2E4B6}"/>
    <cellStyle name="Input 10 3" xfId="7382" xr:uid="{DC16C257-5EC8-4B31-A58F-19222983D427}"/>
    <cellStyle name="Input 10 4" xfId="13664" xr:uid="{585B5C51-085E-4028-B629-2A796D8F0D91}"/>
    <cellStyle name="Input 10 4 2" xfId="21093" xr:uid="{7F0189B7-A71A-499F-9D7E-3CBA4CFAA163}"/>
    <cellStyle name="Input 10 4 2 2" xfId="22377" xr:uid="{63BB9FAD-FDE4-48BB-9F41-5866BAE26B79}"/>
    <cellStyle name="Input 10 4 3" xfId="21636" xr:uid="{5390F929-0D06-4DA8-AF70-087B1FBD7338}"/>
    <cellStyle name="Input 10 4 4" xfId="22080" xr:uid="{FCC6E7DA-CC24-4743-AFDD-E00BF824EFA1}"/>
    <cellStyle name="Input 10 5" xfId="16953" xr:uid="{A73C3E22-F491-49E3-A3D8-CEE14AB94095}"/>
    <cellStyle name="Input 10 5 2" xfId="21919" xr:uid="{C524B824-E591-4E1D-A4CC-E9313DFC4E11}"/>
    <cellStyle name="Input 10 5 3" xfId="21310" xr:uid="{4D923B23-5485-4896-BC7D-08191DAB7690}"/>
    <cellStyle name="Input 10 6" xfId="18289" xr:uid="{73B33613-6C36-4D63-A1DD-F0ED012A24A5}"/>
    <cellStyle name="Input 10 6 2" xfId="22027" xr:uid="{765E63BE-2270-48DD-8BCF-323D24489E55}"/>
    <cellStyle name="Input 10 6 3" xfId="21863" xr:uid="{5D09F69C-B38D-4A8E-98C6-2BECE282240C}"/>
    <cellStyle name="Input 10 7" xfId="20121" xr:uid="{E7B2446B-8D20-4DF3-A931-1176E8A00956}"/>
    <cellStyle name="Input 10 7 2" xfId="22105" xr:uid="{A38CE59F-A545-4318-B831-E176C2090863}"/>
    <cellStyle name="Input 10 7 3" xfId="21468" xr:uid="{126A42DF-9E8B-43A9-BD3E-DD6B8E80E58B}"/>
    <cellStyle name="Input 100" xfId="2759" xr:uid="{26216F9F-4B0E-47B7-B207-4A4EA74678DF}"/>
    <cellStyle name="Input 100 2" xfId="7383" xr:uid="{7AF1722E-A9F5-47C6-B804-A37F1D23C33C}"/>
    <cellStyle name="Input 101" xfId="2760" xr:uid="{6136EAA2-47CD-43E4-9869-E8688FDBD8B1}"/>
    <cellStyle name="Input 101 2" xfId="7384" xr:uid="{BDB334B3-F003-452C-A605-B2158DF7B8DA}"/>
    <cellStyle name="Input 102" xfId="2761" xr:uid="{298731F1-BC62-4E27-83E6-9543C4173ABA}"/>
    <cellStyle name="Input 102 2" xfId="7385" xr:uid="{F2FFFFB2-AA67-48C8-8ECE-6B633192B352}"/>
    <cellStyle name="Input 103" xfId="2762" xr:uid="{4E35009E-6955-4A2E-AA23-89EFC6729464}"/>
    <cellStyle name="Input 103 2" xfId="7386" xr:uid="{8118D441-D9C4-495E-842D-E1E4215FF374}"/>
    <cellStyle name="Input 104" xfId="2763" xr:uid="{BA68C20F-5FCB-4BCD-B064-ABDFC01E8E77}"/>
    <cellStyle name="Input 104 2" xfId="7387" xr:uid="{F452705F-DC19-4706-8F80-54B16274D562}"/>
    <cellStyle name="Input 105" xfId="2764" xr:uid="{B3ABB2FA-D4FB-4D37-955F-626226545BAE}"/>
    <cellStyle name="Input 105 2" xfId="7388" xr:uid="{BCEE5C4F-A0B8-42F4-9C0C-05BF6CCC1B0E}"/>
    <cellStyle name="Input 106" xfId="2765" xr:uid="{B7D63BCD-7802-41FF-9668-EE12919E8494}"/>
    <cellStyle name="Input 106 2" xfId="7389" xr:uid="{BCBBA090-F28B-43AD-9267-47BAC0309074}"/>
    <cellStyle name="Input 107" xfId="2766" xr:uid="{4BB106DB-0EFB-437F-922E-B81EFC5BD4D0}"/>
    <cellStyle name="Input 107 2" xfId="7390" xr:uid="{F113E00D-A5CD-4A7C-B874-DF0281A36677}"/>
    <cellStyle name="Input 108" xfId="2767" xr:uid="{7D0FDBC6-BEE6-4ECA-BDCA-A2F819CF305E}"/>
    <cellStyle name="Input 108 2" xfId="7391" xr:uid="{7D7C58A5-7972-4556-81D2-3C18C97AD28E}"/>
    <cellStyle name="Input 109" xfId="2768" xr:uid="{1C43052D-B4B6-41E1-BFE5-206751D3B953}"/>
    <cellStyle name="Input 109 2" xfId="7392" xr:uid="{8F4A1115-BC6B-43D1-9B80-AE2E1422A7CA}"/>
    <cellStyle name="Input 11" xfId="1290" xr:uid="{E6247DAB-C454-4372-9DEE-C720F61CDE1C}"/>
    <cellStyle name="Input 11 2" xfId="2769" xr:uid="{9CA7F884-52F7-4028-943C-AD59840FA9BC}"/>
    <cellStyle name="Input 11 3" xfId="7393" xr:uid="{0C818BD7-B531-49C7-B21E-6FCCC169F8AD}"/>
    <cellStyle name="Input 11 4" xfId="13665" xr:uid="{1608E445-0A5C-4B11-8B6F-82C38E8FCEE6}"/>
    <cellStyle name="Input 11 4 2" xfId="20985" xr:uid="{A066B4B7-0625-4327-93AE-0DAEF7484621}"/>
    <cellStyle name="Input 11 4 2 2" xfId="22327" xr:uid="{8291D244-D4D8-4AC2-B651-7943297DE60A}"/>
    <cellStyle name="Input 11 4 3" xfId="21637" xr:uid="{91BC601B-746F-4BEA-9069-532649883720}"/>
    <cellStyle name="Input 11 4 4" xfId="21457" xr:uid="{208D381B-A761-4DCA-8509-7205F7B7741F}"/>
    <cellStyle name="Input 11 5" xfId="16487" xr:uid="{0A1B4D00-958E-4A8D-828F-9F9AFC6FD1E5}"/>
    <cellStyle name="Input 11 5 2" xfId="21907" xr:uid="{20060D38-39F3-4F9E-AB1B-7E73AB5FB3C4}"/>
    <cellStyle name="Input 11 5 3" xfId="21267" xr:uid="{75D32C18-0824-4F9C-B1BB-A5B4D7FCE8CF}"/>
    <cellStyle name="Input 11 6" xfId="18256" xr:uid="{0878A956-27F6-4A7A-9800-29B051BCD22B}"/>
    <cellStyle name="Input 11 6 2" xfId="21994" xr:uid="{3E02EDD6-33E0-43A7-954A-3111C0C68D7F}"/>
    <cellStyle name="Input 11 6 3" xfId="21345" xr:uid="{3C03A7EF-5269-4A6B-8F45-089BBAF4C839}"/>
    <cellStyle name="Input 11 7" xfId="20122" xr:uid="{4A67A3B6-0AAC-4D12-950D-B444F4A7C4FB}"/>
    <cellStyle name="Input 11 7 2" xfId="22106" xr:uid="{E887BDF2-B543-444D-A76A-984A2DB823C0}"/>
    <cellStyle name="Input 11 7 3" xfId="21860" xr:uid="{3D5CBAE1-58C4-4F4F-BCE8-A018BC93B0AD}"/>
    <cellStyle name="Input 110" xfId="2770" xr:uid="{0041467F-0657-4E98-BC8F-2DC1DF12CEDC}"/>
    <cellStyle name="Input 110 2" xfId="7394" xr:uid="{CB8796A7-3D1C-47CF-A4D5-2DEFCB1A1838}"/>
    <cellStyle name="Input 111" xfId="2771" xr:uid="{E9FD819E-D07A-445D-A3AB-C06DACC27FC1}"/>
    <cellStyle name="Input 111 2" xfId="7395" xr:uid="{BDAAA30B-68B5-4A85-A14C-F3CED243D917}"/>
    <cellStyle name="Input 112" xfId="2772" xr:uid="{FEF83763-65FA-48CD-A8BC-CB19397D8911}"/>
    <cellStyle name="Input 112 2" xfId="7396" xr:uid="{E6EA0CAF-038A-455E-9250-5163F037514D}"/>
    <cellStyle name="Input 113" xfId="2773" xr:uid="{6377126D-E6D6-4554-8A9E-4378CC6531FE}"/>
    <cellStyle name="Input 113 2" xfId="7397" xr:uid="{9DD96E23-6706-4573-A69C-ADADA59C2402}"/>
    <cellStyle name="Input 114" xfId="2774" xr:uid="{777374A4-738A-45DB-9E2A-9EEBD0FA1938}"/>
    <cellStyle name="Input 114 2" xfId="7398" xr:uid="{57B6778B-721F-49A3-8DE7-2F0B4B62100F}"/>
    <cellStyle name="Input 115" xfId="2775" xr:uid="{2A92DA3F-8806-4204-8CF7-364ADA5A834A}"/>
    <cellStyle name="Input 115 2" xfId="7399" xr:uid="{7502EF6C-8BB6-4306-B0A1-69A26B0107DA}"/>
    <cellStyle name="Input 116" xfId="2776" xr:uid="{8F8C22F8-0626-4404-A174-EE7931FB37AF}"/>
    <cellStyle name="Input 116 2" xfId="7400" xr:uid="{5E357E22-F57E-4DF5-BD68-677F20DD8906}"/>
    <cellStyle name="Input 117" xfId="2777" xr:uid="{AA4FB95F-6556-41D1-9AC2-196B2D8A9460}"/>
    <cellStyle name="Input 117 2" xfId="7401" xr:uid="{CF098FE0-663B-48DF-B922-B0B2017CAAEB}"/>
    <cellStyle name="Input 118" xfId="2778" xr:uid="{66BC28A1-7F15-4C9C-9880-30D0423E973F}"/>
    <cellStyle name="Input 118 2" xfId="7402" xr:uid="{08E99A32-532C-4459-BB8A-B13FEE27A128}"/>
    <cellStyle name="Input 119" xfId="2779" xr:uid="{1D8D1C1D-30D6-428D-8601-B25680C6252F}"/>
    <cellStyle name="Input 119 2" xfId="7403" xr:uid="{5581C52B-6356-4387-B83F-D0ECDE2EDD7A}"/>
    <cellStyle name="Input 12" xfId="1291" xr:uid="{1B49D11F-4D64-45C8-908D-349A6EBE0409}"/>
    <cellStyle name="Input 12 2" xfId="2780" xr:uid="{E86557B9-FE44-4DF6-A440-83271A8EA6FF}"/>
    <cellStyle name="Input 12 3" xfId="7404" xr:uid="{B4360E47-42D5-41A2-82DA-5DB5CA814AD9}"/>
    <cellStyle name="Input 12 4" xfId="13666" xr:uid="{4AB195BB-7342-4089-8EEB-88C2933C12C1}"/>
    <cellStyle name="Input 12 4 2" xfId="20873" xr:uid="{1A7F0840-6B23-4F93-8433-E954576AC4E3}"/>
    <cellStyle name="Input 12 4 2 2" xfId="22313" xr:uid="{D654317E-5167-4128-B5F9-BD85F9CF9F99}"/>
    <cellStyle name="Input 12 4 3" xfId="21638" xr:uid="{AA44A278-7E39-4311-9719-F1DF1EC7183C}"/>
    <cellStyle name="Input 12 4 4" xfId="21512" xr:uid="{352E436E-8BB7-4EC2-94E2-BBE7955071FE}"/>
    <cellStyle name="Input 12 5" xfId="15739" xr:uid="{3537F965-EA3A-4E8A-A228-A45C4ECAB840}"/>
    <cellStyle name="Input 12 5 2" xfId="21871" xr:uid="{19EABC8A-FBDD-400F-B4E7-CF6405151B5F}"/>
    <cellStyle name="Input 12 5 3" xfId="21376" xr:uid="{938B77E2-631D-4027-B6FD-B9E1B6255657}"/>
    <cellStyle name="Input 12 6" xfId="17373" xr:uid="{C65A5D75-D12E-4A52-B93B-04BBB368D361}"/>
    <cellStyle name="Input 12 6 2" xfId="21937" xr:uid="{A1D5A38C-8593-45E7-AA0E-3D541C65F464}"/>
    <cellStyle name="Input 12 6 3" xfId="21958" xr:uid="{61C2D227-62DB-4402-B0C8-E5F203AE0433}"/>
    <cellStyle name="Input 12 7" xfId="20123" xr:uid="{E5C4E7C5-D447-4207-913A-D91E39FA1C73}"/>
    <cellStyle name="Input 12 7 2" xfId="22107" xr:uid="{D7EC4460-6A75-4650-8DD3-B5E3F6137568}"/>
    <cellStyle name="Input 12 7 3" xfId="21955" xr:uid="{24062E4F-9F6A-43B8-B8E5-1F96E969747A}"/>
    <cellStyle name="Input 120" xfId="2781" xr:uid="{76F451B2-23D3-420A-85E2-743992F6C15F}"/>
    <cellStyle name="Input 120 2" xfId="7405" xr:uid="{41B3C0DA-0465-42DC-BDCD-53C4F2E5D679}"/>
    <cellStyle name="Input 121" xfId="2782" xr:uid="{08EF7A01-6667-40E7-BBBF-BCF47443512C}"/>
    <cellStyle name="Input 121 2" xfId="7406" xr:uid="{3C54E175-9538-48CD-880F-E571E019CF3D}"/>
    <cellStyle name="Input 122" xfId="2783" xr:uid="{37A0B9FB-53A1-4720-A404-2DE57B82456B}"/>
    <cellStyle name="Input 122 2" xfId="7407" xr:uid="{FA541023-3EAF-454E-B11E-389465526B0B}"/>
    <cellStyle name="Input 123" xfId="2784" xr:uid="{1E05A627-F945-4DD2-9621-A4AB8C409BB5}"/>
    <cellStyle name="Input 123 2" xfId="7408" xr:uid="{79EE0249-014E-4C9D-BDC4-4E897BFDFB62}"/>
    <cellStyle name="Input 124" xfId="2785" xr:uid="{E8A64D84-9E90-4037-BA4F-99610D98F079}"/>
    <cellStyle name="Input 124 2" xfId="7409" xr:uid="{DAF8860A-457A-4A65-B911-2ABA20D7CD24}"/>
    <cellStyle name="Input 125" xfId="2786" xr:uid="{EA05858D-4AB4-4AAF-B5C4-6D5ECC2440A8}"/>
    <cellStyle name="Input 125 2" xfId="7410" xr:uid="{487BF477-99E5-4844-A693-02F420CB4B89}"/>
    <cellStyle name="Input 126" xfId="2787" xr:uid="{8EA994F1-0815-4DAB-9598-17BDBD580503}"/>
    <cellStyle name="Input 126 2" xfId="7411" xr:uid="{C457513C-059F-47D4-9D6C-EC3E344F98C4}"/>
    <cellStyle name="Input 127" xfId="2788" xr:uid="{3B9DBE14-A05B-4764-A53F-28A053076DCC}"/>
    <cellStyle name="Input 127 2" xfId="7412" xr:uid="{E66A02E3-9BF9-4C69-AC14-AB129D980647}"/>
    <cellStyle name="Input 128" xfId="2789" xr:uid="{F6C5F6FC-A9D6-441D-B70A-1BEE7E4D950B}"/>
    <cellStyle name="Input 128 2" xfId="7413" xr:uid="{DF0CB876-4074-4E8C-B9AF-A6A0FC8430D3}"/>
    <cellStyle name="Input 129" xfId="2790" xr:uid="{EC4DC3CC-E9D6-4CCD-87B3-B8C570F077EF}"/>
    <cellStyle name="Input 129 2" xfId="7414" xr:uid="{82996C2C-4830-4B05-BF23-76E3EA61FBC5}"/>
    <cellStyle name="Input 13" xfId="1292" xr:uid="{F069AB40-6C84-474B-AE6F-9A8A1397BEE6}"/>
    <cellStyle name="Input 13 2" xfId="2791" xr:uid="{E7E75B45-F748-4F76-B9E1-30E76D7AFDFE}"/>
    <cellStyle name="Input 13 3" xfId="7415" xr:uid="{436E1012-BE45-44CD-80AB-193AFF0D40DC}"/>
    <cellStyle name="Input 13 4" xfId="13667" xr:uid="{D2431490-7520-46B8-B757-C92D2EC212F9}"/>
    <cellStyle name="Input 13 4 2" xfId="21035" xr:uid="{2908C05A-C7EA-4230-9E20-EC92EF84128A}"/>
    <cellStyle name="Input 13 4 2 2" xfId="22349" xr:uid="{306D4170-D4A4-4213-A5A4-3873E1D362F2}"/>
    <cellStyle name="Input 13 4 3" xfId="21639" xr:uid="{4C91C34C-0A0C-46CA-B36F-A67DC019F4F5}"/>
    <cellStyle name="Input 13 4 4" xfId="21360" xr:uid="{B7659E6F-B574-49B2-9D07-91369101257B}"/>
    <cellStyle name="Input 13 5" xfId="13777" xr:uid="{E01DFE4D-5617-44BA-BE2C-5142AF025641}"/>
    <cellStyle name="Input 13 5 2" xfId="21720" xr:uid="{A0644F8F-2241-4DF0-A89F-D4CFB77F5132}"/>
    <cellStyle name="Input 13 5 3" xfId="21356" xr:uid="{F99EE79C-C9EE-4934-904A-ED99441A922F}"/>
    <cellStyle name="Input 13 6" xfId="13929" xr:uid="{CC896D11-9DC7-46F6-8CFB-8E92B9B0E758}"/>
    <cellStyle name="Input 13 6 2" xfId="21746" xr:uid="{0C05F7D6-F503-49C7-913E-A24AB4BBF56C}"/>
    <cellStyle name="Input 13 6 3" xfId="22326" xr:uid="{D8FD0E2C-A2DB-498A-84CE-A583D44379AE}"/>
    <cellStyle name="Input 13 7" xfId="20124" xr:uid="{2CF21072-8E3A-4B00-8994-EC3E3DE6BC31}"/>
    <cellStyle name="Input 13 7 2" xfId="22108" xr:uid="{77453B19-12DE-4D67-B91B-C98F356E4933}"/>
    <cellStyle name="Input 13 7 3" xfId="21559" xr:uid="{273FD464-49EE-4F3A-8496-03A0FB5FCEF0}"/>
    <cellStyle name="Input 130" xfId="2792" xr:uid="{9A0E8CEA-3A07-4916-9CA0-08248364B0A9}"/>
    <cellStyle name="Input 130 2" xfId="7416" xr:uid="{DFD508C9-8A03-477F-B619-AE54219A1A56}"/>
    <cellStyle name="Input 131" xfId="2793" xr:uid="{32153840-041E-41FA-AE61-193988E56C3C}"/>
    <cellStyle name="Input 131 2" xfId="7417" xr:uid="{0BB5B5CC-147E-42D6-821E-BEE3ED48EF71}"/>
    <cellStyle name="Input 132" xfId="2794" xr:uid="{B16E61C4-986B-4904-A8DD-278F549D56B3}"/>
    <cellStyle name="Input 132 2" xfId="7418" xr:uid="{979D6368-B488-4EC7-BA8A-C8420C486044}"/>
    <cellStyle name="Input 133" xfId="2795" xr:uid="{B73F4179-8ABE-4CE7-975F-265A14C312A5}"/>
    <cellStyle name="Input 133 2" xfId="7419" xr:uid="{4AD129FE-9525-48E0-A2FB-F08263AE4C1C}"/>
    <cellStyle name="Input 134" xfId="2796" xr:uid="{8C0DDDE0-B8CC-49F4-B859-AD64109AB23E}"/>
    <cellStyle name="Input 134 2" xfId="7420" xr:uid="{60CE5217-5937-43F2-97E8-7B51A613F8A0}"/>
    <cellStyle name="Input 135" xfId="2797" xr:uid="{F174F0E7-F087-4B85-87D5-6C8764CE1410}"/>
    <cellStyle name="Input 135 2" xfId="7421" xr:uid="{6ABF4D06-C493-4CB7-8E59-AF760875713C}"/>
    <cellStyle name="Input 136" xfId="2798" xr:uid="{EE9E0CE7-2F85-4551-A726-A92C59BFD5F4}"/>
    <cellStyle name="Input 136 2" xfId="7422" xr:uid="{9B69A34E-6F6A-4BE0-A488-1D1E51FA9C75}"/>
    <cellStyle name="Input 137" xfId="2799" xr:uid="{40FDF1B4-F0F4-431D-B33C-25E905E90674}"/>
    <cellStyle name="Input 137 2" xfId="7423" xr:uid="{6C7F784C-9053-4D04-8B7C-27B7312190A5}"/>
    <cellStyle name="Input 138" xfId="2800" xr:uid="{582FFCFF-BFD4-454F-8D02-82AD5425C70C}"/>
    <cellStyle name="Input 138 2" xfId="7424" xr:uid="{7387463A-B098-4867-9870-2934F018A7F0}"/>
    <cellStyle name="Input 139" xfId="2801" xr:uid="{DA6124AC-5C26-439C-8EEB-259720C2710B}"/>
    <cellStyle name="Input 139 2" xfId="7425" xr:uid="{CCF84C12-FC3A-41E8-9B93-AE29B16B1FF2}"/>
    <cellStyle name="Input 14" xfId="1293" xr:uid="{CF4DA16A-29AC-4168-8754-69C44EBA1427}"/>
    <cellStyle name="Input 14 2" xfId="2802" xr:uid="{7EEBD7F2-0792-4296-B8C2-CBDDB4AE0B21}"/>
    <cellStyle name="Input 14 3" xfId="7426" xr:uid="{7177FCD0-A6B3-4080-A0B4-FF2683A7D775}"/>
    <cellStyle name="Input 14 4" xfId="13668" xr:uid="{0B4E9D72-DA54-4BFC-B913-C006C374D480}"/>
    <cellStyle name="Input 14 4 2" xfId="20762" xr:uid="{DF872D49-E75B-4659-A743-7454974E3655}"/>
    <cellStyle name="Input 14 4 2 2" xfId="22278" xr:uid="{11681DE9-1F29-4C41-9DF4-5098D06B0898}"/>
    <cellStyle name="Input 14 4 3" xfId="21640" xr:uid="{00B26FB2-C118-4082-A851-9F0F12A8738B}"/>
    <cellStyle name="Input 14 4 4" xfId="21486" xr:uid="{2C1E0D5D-2399-4EFB-9A2C-FFBEDF5F1F40}"/>
    <cellStyle name="Input 14 5" xfId="18311" xr:uid="{5E5EEA40-FE68-4A09-9601-4C5B8D75CC02}"/>
    <cellStyle name="Input 14 5 2" xfId="22049" xr:uid="{4FB7FE89-7DB4-4DDC-9AD6-406F18ADF7E1}"/>
    <cellStyle name="Input 14 5 3" xfId="22300" xr:uid="{0106E564-8DDF-4EAD-8C16-62802AC46047}"/>
    <cellStyle name="Input 14 6" xfId="18267" xr:uid="{E73CAC84-5816-4A6C-8FDA-890CC625B2A6}"/>
    <cellStyle name="Input 14 6 2" xfId="22005" xr:uid="{017D7B6A-2A55-4476-A511-9BDD9527BA00}"/>
    <cellStyle name="Input 14 6 3" xfId="21339" xr:uid="{76A718BF-BE18-4E24-B2FA-E1A5391B4ADC}"/>
    <cellStyle name="Input 14 7" xfId="20125" xr:uid="{7B8A804C-998A-446D-BECF-D64CCEA177AB}"/>
    <cellStyle name="Input 14 7 2" xfId="22109" xr:uid="{A202BB0B-28EC-408C-A115-DC245221102C}"/>
    <cellStyle name="Input 14 7 3" xfId="21420" xr:uid="{605471DE-2DFA-40AA-A723-986F3B4D463D}"/>
    <cellStyle name="Input 140" xfId="2803" xr:uid="{45083900-93B5-4EDB-A684-B9BC860B7722}"/>
    <cellStyle name="Input 140 2" xfId="7427" xr:uid="{F25AF914-BF1A-4ACE-A333-C1613A114E10}"/>
    <cellStyle name="Input 141" xfId="2804" xr:uid="{C74C7435-CBF4-41BD-8ED2-062A3119A398}"/>
    <cellStyle name="Input 141 2" xfId="7428" xr:uid="{6EB59565-D9BE-4AFF-80C6-165297FE6C65}"/>
    <cellStyle name="Input 142" xfId="2805" xr:uid="{EC36B804-5207-4A58-9E11-944A344804C7}"/>
    <cellStyle name="Input 142 2" xfId="7429" xr:uid="{22CC89DE-017C-45DC-AE2B-93819BA39B9F}"/>
    <cellStyle name="Input 143" xfId="2806" xr:uid="{6FF93374-C0AD-4EEA-AAA7-423C4CB230E7}"/>
    <cellStyle name="Input 143 2" xfId="7430" xr:uid="{682A4D94-7BAA-4ADF-966A-05E8CB8FC742}"/>
    <cellStyle name="Input 144" xfId="2807" xr:uid="{BD54BF30-ABF4-4393-9F23-500A9D6BE652}"/>
    <cellStyle name="Input 144 2" xfId="7431" xr:uid="{18733ABB-083A-4B8A-B01B-0932A815B77A}"/>
    <cellStyle name="Input 145" xfId="2808" xr:uid="{F0BFD883-ECD7-4D34-88F5-245366610A73}"/>
    <cellStyle name="Input 145 2" xfId="7432" xr:uid="{67F27B5C-1A97-43A6-88DB-D1B1D5E76F5F}"/>
    <cellStyle name="Input 146" xfId="2809" xr:uid="{46D4428D-A274-42F9-BD53-58E9D6540AAB}"/>
    <cellStyle name="Input 146 2" xfId="7433" xr:uid="{0E3D7086-FD52-4F75-A120-091EF4BF5540}"/>
    <cellStyle name="Input 147" xfId="2810" xr:uid="{3B8CB0CD-BBCE-4508-92B4-42FB78C2060A}"/>
    <cellStyle name="Input 147 2" xfId="7434" xr:uid="{CD8FBE47-1968-46F0-A0E1-4914BED66716}"/>
    <cellStyle name="Input 148" xfId="2811" xr:uid="{0DC12CF0-2EA2-4BD3-B3CC-03736310528B}"/>
    <cellStyle name="Input 148 2" xfId="7435" xr:uid="{82B4454A-BF35-433A-9C69-F97D33E75560}"/>
    <cellStyle name="Input 149" xfId="2812" xr:uid="{476E44A2-C743-43B6-84EF-F56B0D0E6536}"/>
    <cellStyle name="Input 149 2" xfId="7436" xr:uid="{7D085870-60A5-4293-A717-132B70FC5BCA}"/>
    <cellStyle name="Input 15" xfId="1294" xr:uid="{91C9FD00-6873-40D3-809F-0C30B12591E7}"/>
    <cellStyle name="Input 15 2" xfId="2813" xr:uid="{49CEAADD-F6A6-40B7-9E53-EE191D4F0D59}"/>
    <cellStyle name="Input 15 3" xfId="7437" xr:uid="{F0F58FE6-CE2F-42AC-8E65-A52FCB52EF15}"/>
    <cellStyle name="Input 15 4" xfId="13669" xr:uid="{601856FC-FA7F-4362-A0BB-CBDC02282495}"/>
    <cellStyle name="Input 15 4 2" xfId="21019" xr:uid="{C84F312B-5858-45AB-931C-7F17276A1815}"/>
    <cellStyle name="Input 15 4 2 2" xfId="22340" xr:uid="{C98CCBA7-72B9-4EE8-B930-827D4574F68C}"/>
    <cellStyle name="Input 15 4 3" xfId="21641" xr:uid="{634022C0-9BEE-4569-8205-5E541B78BB8E}"/>
    <cellStyle name="Input 15 4 4" xfId="21541" xr:uid="{DD760554-A2B6-40B5-82A9-AB3B9488B334}"/>
    <cellStyle name="Input 15 5" xfId="16053" xr:uid="{76FAFB0A-271F-4762-A1CF-36595365F9B5}"/>
    <cellStyle name="Input 15 5 2" xfId="21884" xr:uid="{5C8B1E27-5130-4BBB-A2EB-D7CD37F38EAA}"/>
    <cellStyle name="Input 15 5 3" xfId="21313" xr:uid="{35E89C1C-CDFA-4929-86AA-58C228E490DD}"/>
    <cellStyle name="Input 15 6" xfId="18246" xr:uid="{A60D763B-C93E-4698-B1F5-C0D5A7724955}"/>
    <cellStyle name="Input 15 6 2" xfId="21984" xr:uid="{971273DB-D2EA-460B-8981-C8B2E4B0DE78}"/>
    <cellStyle name="Input 15 6 3" xfId="21930" xr:uid="{2ED1C067-F836-4018-8733-09A43443E52F}"/>
    <cellStyle name="Input 15 7" xfId="20126" xr:uid="{F59E2FDB-6DCA-4C15-9D5B-27BB28193AD8}"/>
    <cellStyle name="Input 15 7 2" xfId="22110" xr:uid="{CF8EA66B-371A-45AB-9E65-D86E4AAD7635}"/>
    <cellStyle name="Input 15 7 3" xfId="21827" xr:uid="{1C4F5A3D-8FB2-4685-9C94-DD1B23E7E4D5}"/>
    <cellStyle name="Input 150" xfId="2814" xr:uid="{BE36FCF9-5879-44E1-B810-6FFC4AABF578}"/>
    <cellStyle name="Input 150 2" xfId="7438" xr:uid="{17142A1C-1DF7-49D6-B1AC-D7EA6712100B}"/>
    <cellStyle name="Input 151" xfId="2815" xr:uid="{8BFC534D-2131-43CA-93A6-7237A243A722}"/>
    <cellStyle name="Input 151 2" xfId="7439" xr:uid="{146E0EAA-73BD-4F06-A75B-ADCFA523CD26}"/>
    <cellStyle name="Input 152" xfId="2816" xr:uid="{92CAFEF1-7C8E-43BD-ABF8-626EBF220341}"/>
    <cellStyle name="Input 152 2" xfId="7440" xr:uid="{464710C0-90B1-409A-B36F-219703087F08}"/>
    <cellStyle name="Input 153" xfId="2817" xr:uid="{54EE9481-1A76-4B5A-A117-4DFED8E6305E}"/>
    <cellStyle name="Input 153 2" xfId="7441" xr:uid="{8656D6AE-7C0C-41AE-8A08-E56141DDA5CA}"/>
    <cellStyle name="Input 154" xfId="2818" xr:uid="{330C6D0F-E569-4307-9B30-140FC9D1F087}"/>
    <cellStyle name="Input 154 2" xfId="7442" xr:uid="{B3E0E9FE-C923-4C77-BD3A-FAE86C93A219}"/>
    <cellStyle name="Input 155" xfId="2819" xr:uid="{B71EDA2B-5E4D-4BCC-8B2E-6DAB87EFB4DA}"/>
    <cellStyle name="Input 155 2" xfId="7443" xr:uid="{595AE062-12B8-4A43-8172-B5C525FD19DC}"/>
    <cellStyle name="Input 156" xfId="2820" xr:uid="{A87BFC21-17A2-47F2-8CC9-34C11BE9FF0A}"/>
    <cellStyle name="Input 156 2" xfId="7444" xr:uid="{84477C2C-374C-4E5B-B116-FD8724659728}"/>
    <cellStyle name="Input 157" xfId="2821" xr:uid="{8950D873-DE37-4F6A-8D66-21A04DB3CD88}"/>
    <cellStyle name="Input 157 2" xfId="7445" xr:uid="{E0097BDE-D710-456C-BFD5-6E9E14965C8D}"/>
    <cellStyle name="Input 158" xfId="2822" xr:uid="{4521D1EB-692D-4C2E-82DA-F4CD572C910F}"/>
    <cellStyle name="Input 158 2" xfId="7446" xr:uid="{7C5ED0BE-A400-4A88-84AC-D3BAA50F876B}"/>
    <cellStyle name="Input 159" xfId="2823" xr:uid="{91B5EF48-DA0C-4C8D-ADB7-D0A00CF620B3}"/>
    <cellStyle name="Input 159 2" xfId="7447" xr:uid="{AB541105-C2FA-428C-B992-CD9FFE9582F4}"/>
    <cellStyle name="Input 16" xfId="1295" xr:uid="{5662C7E6-9320-408F-BD09-BB694239B2B3}"/>
    <cellStyle name="Input 16 2" xfId="2824" xr:uid="{3E7AD523-FF9E-4572-9E3A-00F7E1160DBB}"/>
    <cellStyle name="Input 16 3" xfId="7448" xr:uid="{CD3CF04A-E3E0-43F6-AD12-157D67B2090D}"/>
    <cellStyle name="Input 16 4" xfId="13670" xr:uid="{765A8785-C288-4579-84F1-4AE3445DF43A}"/>
    <cellStyle name="Input 16 4 2" xfId="21044" xr:uid="{D8BD2560-3B25-4F07-8D9D-B267FB7B47EC}"/>
    <cellStyle name="Input 16 4 2 2" xfId="22355" xr:uid="{9DBA9638-5059-4C71-8381-911EA8930A86}"/>
    <cellStyle name="Input 16 4 3" xfId="21642" xr:uid="{E3083D70-842F-455D-AF9E-A02C96F74DAD}"/>
    <cellStyle name="Input 16 4 4" xfId="21390" xr:uid="{1B4357AC-BEAD-414E-8E5A-CB657D5BCA46}"/>
    <cellStyle name="Input 16 5" xfId="13647" xr:uid="{5976154E-47D8-49F0-9477-EFAAC0EF2993}"/>
    <cellStyle name="Input 16 5 2" xfId="21620" xr:uid="{4FBDD6D5-F7EE-4C73-93E3-9B9D775A1629}"/>
    <cellStyle name="Input 16 5 3" xfId="22253" xr:uid="{60715381-F348-4859-89D2-2A4A8DEAA75B}"/>
    <cellStyle name="Input 16 6" xfId="13657" xr:uid="{AB5C1949-F4AB-4DF2-9373-6A89E6117B61}"/>
    <cellStyle name="Input 16 6 2" xfId="21629" xr:uid="{3E7ABC5F-A6C8-429C-83C7-772088F1C6F2}"/>
    <cellStyle name="Input 16 6 3" xfId="21979" xr:uid="{FCEE1E92-E749-40AD-BAFA-B6A99221D149}"/>
    <cellStyle name="Input 16 7" xfId="20127" xr:uid="{97D0B6FD-7474-44DA-BDF0-F19EE88489A0}"/>
    <cellStyle name="Input 16 7 2" xfId="22111" xr:uid="{D5146C84-80B3-4C00-A373-0A934445633C}"/>
    <cellStyle name="Input 16 7 3" xfId="21926" xr:uid="{F4C35F60-8C2D-4418-83D4-0DB129DA0019}"/>
    <cellStyle name="Input 160" xfId="2825" xr:uid="{F9CE4611-EC9F-4D28-AC9A-0695936D589B}"/>
    <cellStyle name="Input 160 2" xfId="7449" xr:uid="{7E84CB35-3589-4A4E-98D6-2DD130434534}"/>
    <cellStyle name="Input 161" xfId="2826" xr:uid="{918D847E-BE30-40C2-B831-99F562F7EE06}"/>
    <cellStyle name="Input 161 2" xfId="7450" xr:uid="{AB915294-DA15-4BAA-A6D4-E3A3B5C29355}"/>
    <cellStyle name="Input 162" xfId="2827" xr:uid="{89498900-C8AB-43B4-ACA3-43660B474AE4}"/>
    <cellStyle name="Input 162 2" xfId="7451" xr:uid="{01F46A38-117A-4335-9F84-A3C018BC8441}"/>
    <cellStyle name="Input 163" xfId="2828" xr:uid="{85A4132C-1C79-42AE-AC55-DDE62328E46D}"/>
    <cellStyle name="Input 163 2" xfId="7452" xr:uid="{8544B0ED-6E75-4A5B-9F53-D550D2701776}"/>
    <cellStyle name="Input 164" xfId="2829" xr:uid="{DE5CF284-84D4-4251-BC74-14B97199F8B0}"/>
    <cellStyle name="Input 164 2" xfId="7453" xr:uid="{929DCB15-F05F-4FE4-A5B5-4EE9653A24D1}"/>
    <cellStyle name="Input 165" xfId="2830" xr:uid="{9E4B1BF6-D0B5-4E3B-ACC2-D651A7A42AEB}"/>
    <cellStyle name="Input 165 2" xfId="7454" xr:uid="{BF3BA962-51A9-4DD5-A065-3557D0692855}"/>
    <cellStyle name="Input 166" xfId="2831" xr:uid="{1668EC5E-96B4-4B8D-A51D-158C755033A3}"/>
    <cellStyle name="Input 166 2" xfId="7455" xr:uid="{BBCDF395-2D7A-4E37-B401-9CA346598836}"/>
    <cellStyle name="Input 167" xfId="3285" xr:uid="{0BA84A5D-927F-4374-8457-9CE7F90CAC5D}"/>
    <cellStyle name="Input 167 2" xfId="7835" xr:uid="{EF8C1F84-3BE1-4340-924A-EF21D8FD98AB}"/>
    <cellStyle name="Input 168" xfId="4255" xr:uid="{DCF34FB0-12F0-497E-8D16-CDF4ADFC2648}"/>
    <cellStyle name="Input 169" xfId="5481" xr:uid="{F3DB24EB-3686-40A5-8F84-61CF5C234B92}"/>
    <cellStyle name="Input 17" xfId="1296" xr:uid="{999CF627-38FF-4441-97EB-9483C5D56F69}"/>
    <cellStyle name="Input 17 2" xfId="2832" xr:uid="{A2ED6158-3703-46B4-B6B2-AAFFCED400D8}"/>
    <cellStyle name="Input 17 3" xfId="7456" xr:uid="{9EA95F4D-EC48-452A-B690-3FD5D6F49ED4}"/>
    <cellStyle name="Input 17 4" xfId="13671" xr:uid="{FD07D8AF-9D1E-4DAE-BEA2-B144C69E75BC}"/>
    <cellStyle name="Input 17 4 2" xfId="20787" xr:uid="{A0728C9D-60A6-48CB-9704-AB6E627332B6}"/>
    <cellStyle name="Input 17 4 2 2" xfId="22287" xr:uid="{E2FA48BF-211C-462F-B97A-19E9C48BE3F1}"/>
    <cellStyle name="Input 17 4 3" xfId="21643" xr:uid="{18373567-E5D3-4280-857A-C79581A3C5AC}"/>
    <cellStyle name="Input 17 4 4" xfId="21328" xr:uid="{FD772492-4932-4494-8956-F974FA2256BC}"/>
    <cellStyle name="Input 17 5" xfId="18269" xr:uid="{064507BB-792B-4AAD-BB19-01104D125328}"/>
    <cellStyle name="Input 17 5 2" xfId="22007" xr:uid="{FF68B3D2-8640-4FFA-88A7-56056FF5141B}"/>
    <cellStyle name="Input 17 5 3" xfId="21899" xr:uid="{869A3FA5-6D80-4198-A883-6DF1CB63E9D1}"/>
    <cellStyle name="Input 17 6" xfId="14750" xr:uid="{592324E4-A2B5-4D44-B1B1-43A956AD61D5}"/>
    <cellStyle name="Input 17 6 2" xfId="21819" xr:uid="{B0A462B1-29B4-4EE2-919A-C1B648C0E8E0}"/>
    <cellStyle name="Input 17 6 3" xfId="21503" xr:uid="{FA60BF8F-69FA-4AB6-B12B-B2F5A446A85F}"/>
    <cellStyle name="Input 17 7" xfId="20128" xr:uid="{86B74B4A-4DA4-4C5B-80B9-385FB3BD2C77}"/>
    <cellStyle name="Input 17 7 2" xfId="22112" xr:uid="{D4125CB8-BA08-45CC-B281-1AE8E0D5D40B}"/>
    <cellStyle name="Input 17 7 3" xfId="21520" xr:uid="{03BC0438-9417-4201-8FF9-9181454B9C74}"/>
    <cellStyle name="Input 170" xfId="6964" xr:uid="{A5F628A3-96AD-4F22-9E5D-437BD8D7963E}"/>
    <cellStyle name="Input 171" xfId="7010" xr:uid="{6F9DA512-2ECE-4E93-B8FD-8358E77E1F72}"/>
    <cellStyle name="Input 172" xfId="8167" xr:uid="{3107EDF5-EF4F-4CC7-B8DC-B7D34F6B07C1}"/>
    <cellStyle name="Input 173" xfId="8184" xr:uid="{A8CFBCC9-2988-4CC8-9F4F-849C9B27F03B}"/>
    <cellStyle name="Input 174" xfId="8038" xr:uid="{0E78E037-3FD3-4739-95BA-66E155A1ACFA}"/>
    <cellStyle name="Input 175" xfId="8143" xr:uid="{1C77FC8C-7E3B-47CF-B7D1-CD028A648AEB}"/>
    <cellStyle name="Input 176" xfId="8130" xr:uid="{A1291990-11F7-433E-9F79-ADF6B9F9DA53}"/>
    <cellStyle name="Input 177" xfId="8191" xr:uid="{626B4A09-5245-40C2-AD7C-8AC1D23ABAEA}"/>
    <cellStyle name="Input 178" xfId="8147" xr:uid="{2C33C67F-4F7B-438B-B1CD-76D5D5F8A64F}"/>
    <cellStyle name="Input 179" xfId="8115" xr:uid="{A7036DD9-0A40-4001-83A3-658CBA9D5622}"/>
    <cellStyle name="Input 18" xfId="1297" xr:uid="{5F83EFD1-A3F7-44F7-9751-88FC0DC423CC}"/>
    <cellStyle name="Input 18 2" xfId="2833" xr:uid="{E1857E17-BB43-4FB4-8983-A0BF2AA7E0E8}"/>
    <cellStyle name="Input 18 3" xfId="7457" xr:uid="{23683168-2265-4DFD-B24A-0F480ECCD43D}"/>
    <cellStyle name="Input 18 4" xfId="13672" xr:uid="{54AF38C9-B1C7-40B7-BC4D-D76C9A21D9ED}"/>
    <cellStyle name="Input 18 4 2" xfId="20735" xr:uid="{C3D16B41-0976-4F54-944F-8F557B2F6E1F}"/>
    <cellStyle name="Input 18 4 2 2" xfId="22272" xr:uid="{5802A297-9BEE-419B-9F0E-DED97A1890F3}"/>
    <cellStyle name="Input 18 4 3" xfId="21644" xr:uid="{C5EB3B28-45E2-46DD-B29E-BE445DB7882F}"/>
    <cellStyle name="Input 18 4 4" xfId="21461" xr:uid="{67C1C9E8-C06E-4F0C-8E0A-A25224262C7C}"/>
    <cellStyle name="Input 18 5" xfId="13658" xr:uid="{0845A6EB-654E-4641-A0F3-76EBD46BE05F}"/>
    <cellStyle name="Input 18 5 2" xfId="21630" xr:uid="{88F53104-941C-492C-B316-E5D9C7695683}"/>
    <cellStyle name="Input 18 5 3" xfId="21589" xr:uid="{84161E32-9176-408F-99FE-6BC5A341F7A4}"/>
    <cellStyle name="Input 18 6" xfId="18304" xr:uid="{4791D159-E595-43D4-BEF2-002B544A9A6D}"/>
    <cellStyle name="Input 18 6 2" xfId="22042" xr:uid="{FC4327A1-4B3D-418E-A00B-70A0F600EB88}"/>
    <cellStyle name="Input 18 6 3" xfId="21851" xr:uid="{9E9CCB4C-61A1-48E6-B1FF-9B88E257EE80}"/>
    <cellStyle name="Input 18 7" xfId="20129" xr:uid="{CEB3911B-DACF-48A1-8293-EEBB1A6EEAEB}"/>
    <cellStyle name="Input 18 7 2" xfId="22113" xr:uid="{9FEB2866-55DA-49F4-AC94-015FFA20E955}"/>
    <cellStyle name="Input 18 7 3" xfId="21368" xr:uid="{473F4504-2F66-436E-A814-C86F83C7CD05}"/>
    <cellStyle name="Input 180" xfId="8126" xr:uid="{C73B72AB-7BEC-400D-9FA4-FCBA74FB91F8}"/>
    <cellStyle name="Input 181" xfId="8021" xr:uid="{16D6AB44-C0E3-4AED-801A-C66146E8699D}"/>
    <cellStyle name="Input 182" xfId="8091" xr:uid="{DBACB9D3-4072-4250-90B9-94DAD39BAA44}"/>
    <cellStyle name="Input 183" xfId="8159" xr:uid="{D08E5C5D-3F3B-4856-9AD1-5C509E49B46E}"/>
    <cellStyle name="Input 184" xfId="8152" xr:uid="{43255B2D-2489-4055-A866-7FAF04506B4C}"/>
    <cellStyle name="Input 185" xfId="8097" xr:uid="{3B502E84-6187-49DE-A441-F881BC44477A}"/>
    <cellStyle name="Input 186" xfId="8070" xr:uid="{D8FA52A7-D0F0-4D0B-80EB-B30AC6DD6861}"/>
    <cellStyle name="Input 187" xfId="8197" xr:uid="{FA8ABE49-BA04-4C9E-A752-EDF36BDD33B4}"/>
    <cellStyle name="Input 188" xfId="8113" xr:uid="{04525C8E-84FD-49A0-BB64-FF60062D6FFC}"/>
    <cellStyle name="Input 189" xfId="9153" xr:uid="{5D77E899-03A7-4260-9781-E019AD2B6A7F}"/>
    <cellStyle name="Input 19" xfId="1298" xr:uid="{00DDABFB-288E-4AAE-8CFD-BF3DA63B3ECE}"/>
    <cellStyle name="Input 19 2" xfId="2834" xr:uid="{37CEDB96-F74D-4092-9B4D-349863AFFB5C}"/>
    <cellStyle name="Input 19 3" xfId="7458" xr:uid="{EDC67206-8E76-461C-BC61-553F84C6E0FC}"/>
    <cellStyle name="Input 19 4" xfId="13673" xr:uid="{D7B10B27-2D63-490C-99CD-B6FE079F2D47}"/>
    <cellStyle name="Input 19 4 2" xfId="20719" xr:uid="{EF26A756-83C8-4D73-80BB-2C9A66C18655}"/>
    <cellStyle name="Input 19 4 2 2" xfId="22268" xr:uid="{451FB78E-EC30-41E2-82DF-AD0E6098221A}"/>
    <cellStyle name="Input 19 4 3" xfId="21645" xr:uid="{45818912-0C81-4D50-AD54-83F773D92401}"/>
    <cellStyle name="Input 19 4 4" xfId="21516" xr:uid="{358680AB-4C2B-41C0-85DC-8B31AD64D3B0}"/>
    <cellStyle name="Input 19 5" xfId="18252" xr:uid="{42B91899-3318-425C-AD35-97364A8277CC}"/>
    <cellStyle name="Input 19 5 2" xfId="21990" xr:uid="{C887ACE0-8E8F-4AE1-9945-269406E3F097}"/>
    <cellStyle name="Input 19 5 3" xfId="21852" xr:uid="{5D285355-A93E-4CC6-A3D8-7AFFF6ABF057}"/>
    <cellStyle name="Input 19 6" xfId="18287" xr:uid="{76A47279-34D9-4917-93AC-97F223D02538}"/>
    <cellStyle name="Input 19 6 2" xfId="22025" xr:uid="{CB2B9E18-D2DE-419A-AA0C-67CF316C47C4}"/>
    <cellStyle name="Input 19 6 3" xfId="21897" xr:uid="{A8412C86-5FC1-4435-B77D-7A69EB90EE69}"/>
    <cellStyle name="Input 19 7" xfId="20130" xr:uid="{72DC298E-CD49-4D7D-A406-B2923C698D92}"/>
    <cellStyle name="Input 19 7 2" xfId="22114" xr:uid="{1E1A4C71-47D8-42BA-88D7-8ACFAC9E04C7}"/>
    <cellStyle name="Input 19 7 3" xfId="21803" xr:uid="{50136915-2373-4ACF-9223-155576DE2523}"/>
    <cellStyle name="Input 190" xfId="13963" xr:uid="{5FFA8E43-A94E-4EBD-904F-C2D18DB49B9F}"/>
    <cellStyle name="Input 191" xfId="20656" xr:uid="{698FF286-F0FD-49F4-9BCC-727604D4EBA5}"/>
    <cellStyle name="Input 192" xfId="20806" xr:uid="{88631A85-F9D1-449F-B8F6-4AA4DD96A3AE}"/>
    <cellStyle name="Input 193" xfId="19186" xr:uid="{5B3E213A-7402-4C60-9E1D-1CB2A6F4A177}"/>
    <cellStyle name="Input 194" xfId="21239" xr:uid="{59A3A16C-D2C5-4105-B3FB-A96246570861}"/>
    <cellStyle name="Input 195" xfId="21240" xr:uid="{05D2E582-1DBE-4167-98DB-D6FC6E952D13}"/>
    <cellStyle name="Input 196" xfId="2370" xr:uid="{66F667C7-634C-473B-A74A-6B6500261B54}"/>
    <cellStyle name="Input 197" xfId="21297" xr:uid="{AAD64A98-5F9D-465D-BE52-023751114AED}"/>
    <cellStyle name="Input 198" xfId="21923" xr:uid="{1004B0F2-B26B-4C82-8C90-699F871FA710}"/>
    <cellStyle name="Input 2" xfId="1299" xr:uid="{1C5C282E-BB1D-4862-85CB-B5B018B663A9}"/>
    <cellStyle name="Input 2 2" xfId="1300" xr:uid="{C3BEC616-FF8A-4AFB-BB13-689BEB6AEAAC}"/>
    <cellStyle name="Input 2 2 2" xfId="1301" xr:uid="{59E745F6-4C38-4030-AD8D-4210897BB66F}"/>
    <cellStyle name="Input 2 2 2 2" xfId="13676" xr:uid="{D1B10F8D-B82D-4185-83A5-5D901F2D054E}"/>
    <cellStyle name="Input 2 2 2 2 2" xfId="21078" xr:uid="{9AA37597-4D6C-418D-B19D-ECE4EFB3A943}"/>
    <cellStyle name="Input 2 2 2 2 2 2" xfId="22371" xr:uid="{E36F1BE7-DF42-4094-A53E-055977D3AA98}"/>
    <cellStyle name="Input 2 2 2 2 3" xfId="21648" xr:uid="{306B808F-FB8A-4F76-9EBC-EC96848BD8C8}"/>
    <cellStyle name="Input 2 2 2 2 4" xfId="21545" xr:uid="{C0F5846B-FBCD-4470-981C-6F022CEF7880}"/>
    <cellStyle name="Input 2 2 2 3" xfId="14275" xr:uid="{B283C2B2-4FF5-401E-B97B-4251A4CF26E9}"/>
    <cellStyle name="Input 2 2 2 3 2" xfId="21797" xr:uid="{AA04F807-7756-4643-8D04-E8C0F22442E9}"/>
    <cellStyle name="Input 2 2 2 3 3" xfId="21382" xr:uid="{07F455A3-9E64-4326-BB7E-EFF7A60E24CD}"/>
    <cellStyle name="Input 2 2 2 4" xfId="18271" xr:uid="{4B8D0E9E-ADAD-4757-8366-DDAAE36A335B}"/>
    <cellStyle name="Input 2 2 2 4 2" xfId="22009" xr:uid="{2B3FAF43-911C-4986-9C3C-C1BEE2DE0DB3}"/>
    <cellStyle name="Input 2 2 2 4 3" xfId="22315" xr:uid="{96A28F19-DF3E-4B93-B4ED-CA4BF17B9E3C}"/>
    <cellStyle name="Input 2 2 2 5" xfId="20133" xr:uid="{E603C6F4-F3CA-4F54-BC06-7EDC2804B72C}"/>
    <cellStyle name="Input 2 2 2 5 2" xfId="22117" xr:uid="{6622D6BA-80F8-4BB2-B575-1878B42B33B2}"/>
    <cellStyle name="Input 2 2 2 5 3" xfId="21879" xr:uid="{170DA3EA-2CD8-4C5E-A421-2A83382E9B2E}"/>
    <cellStyle name="Input 2 2 3" xfId="13675" xr:uid="{8C5E6D35-B514-4F74-A79C-6C3348D5ABE6}"/>
    <cellStyle name="Input 2 2 3 2" xfId="20964" xr:uid="{09CBD130-CE20-4FA6-97CC-22BE44669D20}"/>
    <cellStyle name="Input 2 2 3 2 2" xfId="22320" xr:uid="{7EFB8059-B313-4C83-9BC8-29AB2B7824FC}"/>
    <cellStyle name="Input 2 2 3 3" xfId="21647" xr:uid="{DAD250C9-07F6-482A-A1AC-4F07DFDEFBFB}"/>
    <cellStyle name="Input 2 2 3 4" xfId="21490" xr:uid="{FA9C8BF4-5403-4C29-A5DB-4A99C86CE6ED}"/>
    <cellStyle name="Input 2 2 4" xfId="16058" xr:uid="{AED24B23-87AD-4059-AE9C-909A20915C45}"/>
    <cellStyle name="Input 2 2 4 2" xfId="21889" xr:uid="{70117C0C-E9AD-4DE0-8C40-83913C3A03B1}"/>
    <cellStyle name="Input 2 2 4 3" xfId="21529" xr:uid="{2E8A157D-06AE-4B1E-9CC9-6BB172A0BB29}"/>
    <cellStyle name="Input 2 2 5" xfId="13916" xr:uid="{1424470C-4B7B-4599-997B-1A6AFAE90094}"/>
    <cellStyle name="Input 2 2 5 2" xfId="21734" xr:uid="{4B5E9F74-1085-4487-BED9-AFF551168959}"/>
    <cellStyle name="Input 2 2 5 3" xfId="21437" xr:uid="{7157261A-1080-4741-A0A7-2CDEDB73FBEE}"/>
    <cellStyle name="Input 2 2 6" xfId="20132" xr:uid="{AF97D82F-A418-4103-8762-12432B5ABE91}"/>
    <cellStyle name="Input 2 2 6 2" xfId="22116" xr:uid="{6158CBB1-7E5F-45FB-A1B0-D8156CC24DDB}"/>
    <cellStyle name="Input 2 2 6 3" xfId="21493" xr:uid="{53B381C7-DD72-4244-8895-99B2E9FB9680}"/>
    <cellStyle name="Input 2 3" xfId="1302" xr:uid="{10DA30FB-6E6D-4AB5-8D31-5B27E5D8C9D5}"/>
    <cellStyle name="Input 2 4" xfId="7459" xr:uid="{D35902DF-7D52-4088-BA16-D471AF5C00ED}"/>
    <cellStyle name="Input 2 5" xfId="13674" xr:uid="{1804E6CB-3D0B-4690-8619-29439E124BE6}"/>
    <cellStyle name="Input 2 5 2" xfId="21074" xr:uid="{4AD8EA89-A1FC-48BD-83E0-36DFFC2C88A3}"/>
    <cellStyle name="Input 2 5 2 2" xfId="22368" xr:uid="{2920092C-6B85-46C5-9643-C791BEFAD683}"/>
    <cellStyle name="Input 2 5 3" xfId="21646" xr:uid="{67A80B2B-8D83-4837-B550-A85038894C1A}"/>
    <cellStyle name="Input 2 5 4" xfId="21364" xr:uid="{DE003219-0838-4F53-80CC-4837E8EEC8C2}"/>
    <cellStyle name="Input 2 6" xfId="18284" xr:uid="{98444771-7FF2-4292-9052-F88ACE2C2771}"/>
    <cellStyle name="Input 2 6 2" xfId="22022" xr:uid="{83FE8FD9-B0F9-4082-9DE9-C7EA093A7572}"/>
    <cellStyle name="Input 2 6 3" xfId="21346" xr:uid="{8D61417C-5DA8-46EF-9EF2-0CA30F569254}"/>
    <cellStyle name="Input 2 7" xfId="18286" xr:uid="{993501FB-D98E-45B2-A294-91325C06A834}"/>
    <cellStyle name="Input 2 7 2" xfId="22024" xr:uid="{924CF205-B21E-4205-87AF-BCE779DC156C}"/>
    <cellStyle name="Input 2 7 3" xfId="21771" xr:uid="{0E79F799-7959-4D97-9117-8D510074AA69}"/>
    <cellStyle name="Input 2 8" xfId="20131" xr:uid="{015FD790-DF03-472A-8DCB-8CEE424B7776}"/>
    <cellStyle name="Input 2 8 2" xfId="22115" xr:uid="{CDD8735D-4753-4F44-B704-A4F31EA8EEC5}"/>
    <cellStyle name="Input 2 8 3" xfId="21911" xr:uid="{AC2500BC-A9D0-4C4F-8623-2773467016D6}"/>
    <cellStyle name="Input 20" xfId="1303" xr:uid="{B42EF696-50B5-4E31-99FB-98FA7D614B73}"/>
    <cellStyle name="Input 20 2" xfId="2835" xr:uid="{26EF5801-B244-44FD-AF70-58A7E8FA8ABD}"/>
    <cellStyle name="Input 20 3" xfId="7460" xr:uid="{109D9192-19DD-4DEC-8976-6AD2098927B0}"/>
    <cellStyle name="Input 20 4" xfId="13677" xr:uid="{128CA1DA-0C89-44D2-AAC8-4B732AD6DA59}"/>
    <cellStyle name="Input 20 4 2" xfId="20874" xr:uid="{E53A151F-5145-48C8-8C4F-91B810E14E3F}"/>
    <cellStyle name="Input 20 4 2 2" xfId="22314" xr:uid="{E4637EDE-07D6-47D5-8F47-814C9D936D62}"/>
    <cellStyle name="Input 20 4 3" xfId="21649" xr:uid="{ECBED73F-C0BA-4001-BE42-378E49AA6133}"/>
    <cellStyle name="Input 20 4 4" xfId="21394" xr:uid="{B9BA6528-C33F-4B74-B87A-982B8C8CA6B1}"/>
    <cellStyle name="Input 20 5" xfId="14083" xr:uid="{737DD21A-A501-4BF3-AC99-8F08E9B90972}"/>
    <cellStyle name="Input 20 5 2" xfId="21778" xr:uid="{E6C5912E-A982-49A3-9FA3-F427267ADBE7}"/>
    <cellStyle name="Input 20 5 3" xfId="22103" xr:uid="{F4017547-774C-4198-A53D-2E84E5D54EAE}"/>
    <cellStyle name="Input 20 6" xfId="14014" xr:uid="{026CA51B-79A1-4DAB-B63A-D6F9483DD2D1}"/>
    <cellStyle name="Input 20 6 2" xfId="21768" xr:uid="{253829CC-C160-4F9E-B68D-B4E7CAA37D97}"/>
    <cellStyle name="Input 20 6 3" xfId="21481" xr:uid="{13D2AC94-BFB0-4F5A-9F60-78366D1C2CAC}"/>
    <cellStyle name="Input 20 7" xfId="20134" xr:uid="{87DC18F3-8F7B-4DB9-97E4-68DD6F8682CF}"/>
    <cellStyle name="Input 20 7 2" xfId="22118" xr:uid="{16DAC845-DDA4-4C67-97B2-889CB51C00C7}"/>
    <cellStyle name="Input 20 7 3" xfId="21961" xr:uid="{406AB5A9-9118-484D-8AB6-457188F66B77}"/>
    <cellStyle name="Input 21" xfId="1304" xr:uid="{51A9887F-26D1-4C70-AA1A-7D252581711A}"/>
    <cellStyle name="Input 21 2" xfId="2836" xr:uid="{A526AE8E-052A-414C-ADE9-FB45F5EA837C}"/>
    <cellStyle name="Input 21 3" xfId="7461" xr:uid="{3EC18B7E-E727-4ABF-8BE4-C69D3FC04D67}"/>
    <cellStyle name="Input 21 4" xfId="13678" xr:uid="{F9D27E2C-9380-4759-94E7-1F3A87E85E7F}"/>
    <cellStyle name="Input 21 4 2" xfId="21082" xr:uid="{C89B6E04-3F77-426F-B943-6E0DAF5D2A3C}"/>
    <cellStyle name="Input 21 4 2 2" xfId="22372" xr:uid="{C79468F9-F356-4DE6-9A5D-C88D67824B5B}"/>
    <cellStyle name="Input 21 4 3" xfId="21650" xr:uid="{200D5C15-D97C-4A70-8CEB-BDFBD8D745AA}"/>
    <cellStyle name="Input 21 4 4" xfId="21332" xr:uid="{3D824EAF-9AEA-449D-87B3-594980D1B558}"/>
    <cellStyle name="Input 21 5" xfId="18307" xr:uid="{2B148DA6-13CB-42ED-9064-01080AE5D5FE}"/>
    <cellStyle name="Input 21 5 2" xfId="22045" xr:uid="{691A2230-3CBB-490E-8A81-74BC6627D9DB}"/>
    <cellStyle name="Input 21 5 3" xfId="21404" xr:uid="{CD3BC8B3-93A3-440E-BEFB-6004A47C6A8E}"/>
    <cellStyle name="Input 21 6" xfId="14754" xr:uid="{425B33DE-F5D7-441E-BBAF-5EB10486515E}"/>
    <cellStyle name="Input 21 6 2" xfId="21823" xr:uid="{0A5573C9-B1B9-4521-A946-517C64536B00}"/>
    <cellStyle name="Input 21 6 3" xfId="21380" xr:uid="{2A69BD69-86AC-4549-9DD1-A3DBEC9ABC2E}"/>
    <cellStyle name="Input 21 7" xfId="20135" xr:uid="{841F3DAD-19FD-4A6C-B3E5-5616C30E9365}"/>
    <cellStyle name="Input 21 7 2" xfId="22119" xr:uid="{A7170FA6-7DBA-464E-8F88-E28E43B102FF}"/>
    <cellStyle name="Input 21 7 3" xfId="21565" xr:uid="{B6C59CE0-3A1A-4A5B-9E06-B0277739B449}"/>
    <cellStyle name="Input 22" xfId="1305" xr:uid="{8F7547C4-0CF7-4E7B-A24E-471E2C6B52F2}"/>
    <cellStyle name="Input 22 2" xfId="2837" xr:uid="{141C1538-EDCB-4C4E-AF50-FB84C8B6ED1D}"/>
    <cellStyle name="Input 22 3" xfId="7462" xr:uid="{6386C13A-CCEE-4E68-802E-1E57053C84C5}"/>
    <cellStyle name="Input 22 4" xfId="13679" xr:uid="{9458956A-C03E-47F6-8E52-544AA9919763}"/>
    <cellStyle name="Input 22 4 2" xfId="20973" xr:uid="{FCCA5ED3-6F9A-4A89-852F-2BE432DBD56B}"/>
    <cellStyle name="Input 22 4 2 2" xfId="22323" xr:uid="{BF8C08B8-E3F8-43D5-A312-CB5D9BDF1651}"/>
    <cellStyle name="Input 22 4 3" xfId="21651" xr:uid="{4F7858FB-8147-4E2E-9950-93DE1C9A21AB}"/>
    <cellStyle name="Input 22 4 4" xfId="21286" xr:uid="{B2E8533B-64E8-4CBE-BC09-11A75FFCC03E}"/>
    <cellStyle name="Input 22 5" xfId="15732" xr:uid="{A597F764-E30E-458F-AEE1-346051B6B031}"/>
    <cellStyle name="Input 22 5 2" xfId="21867" xr:uid="{9F6279C7-4FE3-4811-9BA7-4128A3F056B1}"/>
    <cellStyle name="Input 22 5 3" xfId="21316" xr:uid="{A94846F0-BC0E-4F86-857C-54F1C8244BF0}"/>
    <cellStyle name="Input 22 6" xfId="16955" xr:uid="{40966907-F4DA-44D7-A606-067C39672687}"/>
    <cellStyle name="Input 22 6 2" xfId="21921" xr:uid="{3EC0C67E-4736-4B51-A9C9-7D089995CD6D}"/>
    <cellStyle name="Input 22 6 3" xfId="21265" xr:uid="{CE80F883-C410-460F-A729-B7B048876CED}"/>
    <cellStyle name="Input 22 7" xfId="20136" xr:uid="{ADDBD779-1F2C-4BD5-9C31-EF2DF5DAC68F}"/>
    <cellStyle name="Input 22 7 2" xfId="22120" xr:uid="{34114451-CEF8-4732-82CB-55337785A170}"/>
    <cellStyle name="Input 22 7 3" xfId="21431" xr:uid="{F7FA8FC6-1829-472A-BB35-DDD55F797AAC}"/>
    <cellStyle name="Input 23" xfId="1306" xr:uid="{5C04ED99-FB3D-4A11-B9C4-0EFA555671F3}"/>
    <cellStyle name="Input 23 2" xfId="2838" xr:uid="{6F78CE86-DC61-4D1F-B3DF-8AB8F9E93865}"/>
    <cellStyle name="Input 23 3" xfId="7463" xr:uid="{BDA8FBA7-D7E2-4BD6-9B80-8B67D6D790A7}"/>
    <cellStyle name="Input 23 4" xfId="13680" xr:uid="{A2716799-D81E-4306-972C-E5238ED83157}"/>
    <cellStyle name="Input 23 4 2" xfId="20720" xr:uid="{393F08A3-9B28-44CB-8036-58C3DA83D5C1}"/>
    <cellStyle name="Input 23 4 2 2" xfId="22269" xr:uid="{D037E2C5-4255-48FB-A519-360078DBBB72}"/>
    <cellStyle name="Input 23 4 3" xfId="21652" xr:uid="{1121AD5C-CFD9-4A69-BA45-3FC7C7AFA570}"/>
    <cellStyle name="Input 23 4 4" xfId="21460" xr:uid="{A2BA839A-3FCE-410D-A67D-27EB3FF2A5AE}"/>
    <cellStyle name="Input 23 5" xfId="15740" xr:uid="{E0F7F183-C9CF-4458-B993-10C6AF42999F}"/>
    <cellStyle name="Input 23 5 2" xfId="21872" xr:uid="{4B9D20A1-AB8D-43B9-B4B3-03565CDC8CF0}"/>
    <cellStyle name="Input 23 5 3" xfId="21315" xr:uid="{231602E7-033F-44BC-8E86-D559E9386A05}"/>
    <cellStyle name="Input 23 6" xfId="18295" xr:uid="{2BDD72E1-B633-4653-A5F0-91BC547D9DF6}"/>
    <cellStyle name="Input 23 6 2" xfId="22033" xr:uid="{45E0C29D-5B4E-4DA7-81DD-641EBE7AC126}"/>
    <cellStyle name="Input 23 6 3" xfId="21522" xr:uid="{571D09EF-382B-42DC-AA0F-1471C10C6CE9}"/>
    <cellStyle name="Input 23 7" xfId="20137" xr:uid="{FC4DC217-BC39-47DA-8B21-9DEF405EE0B4}"/>
    <cellStyle name="Input 23 7 2" xfId="22121" xr:uid="{242D1203-31FC-4E98-B5FB-0643E496EE05}"/>
    <cellStyle name="Input 23 7 3" xfId="21849" xr:uid="{F7E19E92-CDBA-44D9-889B-C2C87EB0904A}"/>
    <cellStyle name="Input 24" xfId="1307" xr:uid="{3E1B34E8-1ECA-42DF-A6CB-DFC0A9A6A6C9}"/>
    <cellStyle name="Input 24 2" xfId="2839" xr:uid="{2DBC4A79-ACB5-446E-8BB5-6A8410B8860C}"/>
    <cellStyle name="Input 24 3" xfId="7464" xr:uid="{34344A67-7148-4A22-BE67-76B95498B0E4}"/>
    <cellStyle name="Input 24 4" xfId="13681" xr:uid="{97BDBD00-0FAF-4D20-8DE3-7CCB7ADA81A9}"/>
    <cellStyle name="Input 24 4 2" xfId="21071" xr:uid="{DB0EC869-BDAA-4ABB-A9D3-4C9122133FA3}"/>
    <cellStyle name="Input 24 4 2 2" xfId="22366" xr:uid="{B2ECCF48-74FC-4505-98B1-3A6AEC0229AD}"/>
    <cellStyle name="Input 24 4 3" xfId="21653" xr:uid="{B0F68AC8-D34D-4CC9-8BDD-D4D59DD51DE2}"/>
    <cellStyle name="Input 24 4 4" xfId="21515" xr:uid="{F17C82B9-AC15-4B0B-BF7D-791493B45783}"/>
    <cellStyle name="Input 24 5" xfId="18309" xr:uid="{8D3D7304-A389-41F8-A675-E4F318579101}"/>
    <cellStyle name="Input 24 5 2" xfId="22047" xr:uid="{AF42F620-7EBA-41EF-84AD-C892B454B732}"/>
    <cellStyle name="Input 24 5 3" xfId="21308" xr:uid="{D7FFC45A-BE76-47C6-83CD-6A4D9565E804}"/>
    <cellStyle name="Input 24 6" xfId="17379" xr:uid="{51A9AA22-AADF-4EEF-B0E6-223C309E1308}"/>
    <cellStyle name="Input 24 6 2" xfId="21943" xr:uid="{241A7332-DD4C-48F4-8C62-CA9DD5089FAB}"/>
    <cellStyle name="Input 24 6 3" xfId="21832" xr:uid="{B0EE9481-17EE-468B-A5AE-FE73B1CCC810}"/>
    <cellStyle name="Input 24 7" xfId="20138" xr:uid="{2E916B5E-BD83-4197-A58F-DD88E0DC43E2}"/>
    <cellStyle name="Input 24 7 2" xfId="22122" xr:uid="{95D7ECA1-DD3C-45EE-9C13-B3AF3095F637}"/>
    <cellStyle name="Input 24 7 3" xfId="21948" xr:uid="{C40F5E0E-C75D-487A-A7B0-D816E8329B2E}"/>
    <cellStyle name="Input 25" xfId="1308" xr:uid="{03CA63EC-67C2-48EF-AA32-4F2A4208A0C0}"/>
    <cellStyle name="Input 25 2" xfId="2840" xr:uid="{5AA06B70-E667-4AAD-8A82-E3B50032ADB5}"/>
    <cellStyle name="Input 25 3" xfId="7465" xr:uid="{3E03A10A-86A9-416F-A9C9-BDFA8B42CAB5}"/>
    <cellStyle name="Input 25 4" xfId="13682" xr:uid="{D4131CA4-99D0-47AA-B943-33C58AF154C9}"/>
    <cellStyle name="Input 25 4 2" xfId="20961" xr:uid="{1190196F-2704-45F6-BA2D-CC693752D31D}"/>
    <cellStyle name="Input 25 4 2 2" xfId="22318" xr:uid="{B772F807-CD15-4989-89F9-82F3A2617FF2}"/>
    <cellStyle name="Input 25 4 3" xfId="21654" xr:uid="{BAADD5CE-38EA-4DC3-93BC-2AF456A89140}"/>
    <cellStyle name="Input 25 4 4" xfId="21363" xr:uid="{81F1FF04-C49C-4332-ABB5-452AAF51D6A3}"/>
    <cellStyle name="Input 25 5" xfId="13587" xr:uid="{6B7544DF-9E81-40C3-A6AD-398DEE48DE86}"/>
    <cellStyle name="Input 25 5 2" xfId="21598" xr:uid="{6CBA081D-A30D-4A55-AEFD-8478DFC7E784}"/>
    <cellStyle name="Input 25 5 3" xfId="21518" xr:uid="{037A1FAD-9739-44A8-8D56-9ADC099B61E8}"/>
    <cellStyle name="Input 25 6" xfId="17375" xr:uid="{ADE510FB-FC88-4695-AC27-832ED2B5180E}"/>
    <cellStyle name="Input 25 6 2" xfId="21939" xr:uid="{55014D42-7FCA-446F-A4AA-4BD77B2CE3EB}"/>
    <cellStyle name="Input 25 6 3" xfId="21424" xr:uid="{EDAF9209-A662-47A8-BDDB-97210AE9E8E5}"/>
    <cellStyle name="Input 25 7" xfId="20139" xr:uid="{AE12D418-5D78-4894-9FBA-AF4345E7C777}"/>
    <cellStyle name="Input 25 7 2" xfId="22123" xr:uid="{CA0D5A0A-73BE-4F79-A21F-F18826DCD1A5}"/>
    <cellStyle name="Input 25 7 3" xfId="21551" xr:uid="{1BB5187D-C89C-4713-A997-4ED2FBB9B791}"/>
    <cellStyle name="Input 26" xfId="1309" xr:uid="{3232688C-6E00-4EA4-8D07-B9F21C8FC78C}"/>
    <cellStyle name="Input 26 2" xfId="2841" xr:uid="{D1B56A75-3B34-4241-9C2C-0DA06AA8816D}"/>
    <cellStyle name="Input 26 3" xfId="7466" xr:uid="{EA50BDC9-99CF-4894-A980-7EE1BF61E7FA}"/>
    <cellStyle name="Input 26 4" xfId="13683" xr:uid="{FCF98196-AB78-4EF4-B22F-74FCEDE249CE}"/>
    <cellStyle name="Input 26 4 2" xfId="21017" xr:uid="{614337E7-9867-40C5-841C-2B47D5639809}"/>
    <cellStyle name="Input 26 4 2 2" xfId="22339" xr:uid="{8164559B-BCBB-4250-A42E-D6B2C59DDD9C}"/>
    <cellStyle name="Input 26 4 3" xfId="21655" xr:uid="{80DDC677-03D3-4826-90E8-6068F6473B81}"/>
    <cellStyle name="Input 26 4 4" xfId="21489" xr:uid="{69DEF1A9-622D-4CCD-908F-01C1C50AFD88}"/>
    <cellStyle name="Input 26 5" xfId="16055" xr:uid="{33B130B0-6B7A-4F1B-AA6E-9811B8F6D00F}"/>
    <cellStyle name="Input 26 5 2" xfId="21886" xr:uid="{F2FC405D-C8DA-45E7-B9BC-6B18BAB14C25}"/>
    <cellStyle name="Input 26 5 3" xfId="21501" xr:uid="{CCAB0757-00D1-49B0-950F-1C9A104545BC}"/>
    <cellStyle name="Input 26 6" xfId="18273" xr:uid="{11B0C62E-0494-4A1A-BE7F-6CB410CBD0A5}"/>
    <cellStyle name="Input 26 6 2" xfId="22011" xr:uid="{E794D8E8-C356-4A9F-8EF4-40AEC4C765F8}"/>
    <cellStyle name="Input 26 6 3" xfId="21833" xr:uid="{A3798006-BC30-49ED-BF59-DAA3314CF13E}"/>
    <cellStyle name="Input 26 7" xfId="20140" xr:uid="{95902D40-02FE-4CDB-B19D-1922C5F0CBFF}"/>
    <cellStyle name="Input 26 7 2" xfId="22124" xr:uid="{B0B9C34F-60D9-42AF-ADD2-DCCB8DD604FE}"/>
    <cellStyle name="Input 26 7 3" xfId="21402" xr:uid="{26782033-7A4D-40FC-86C5-4E02F87B1894}"/>
    <cellStyle name="Input 27" xfId="1310" xr:uid="{D4F4CB67-5325-424E-B482-5F4898B6FFA8}"/>
    <cellStyle name="Input 27 2" xfId="2842" xr:uid="{F83FAC8A-423A-4985-A2CD-3225084AEAD1}"/>
    <cellStyle name="Input 27 3" xfId="7467" xr:uid="{D0BF06CD-DA36-41F5-BD2C-40D32719DB80}"/>
    <cellStyle name="Input 27 4" xfId="13684" xr:uid="{6D8B43DA-A156-4143-AA24-FD608648976A}"/>
    <cellStyle name="Input 27 4 2" xfId="21095" xr:uid="{2B9D2F47-CE01-4F2B-97E4-C75569E14D2F}"/>
    <cellStyle name="Input 27 4 2 2" xfId="22378" xr:uid="{72FB8C3C-0F5F-48B1-B452-C6D9DD2FB241}"/>
    <cellStyle name="Input 27 4 3" xfId="21656" xr:uid="{F549B6CC-82CC-4DF9-AD35-407C3B6263DA}"/>
    <cellStyle name="Input 27 4 4" xfId="21544" xr:uid="{75175FEC-60E6-48AE-A297-3FABDFAF05BB}"/>
    <cellStyle name="Input 27 5" xfId="18310" xr:uid="{3825C809-BC38-40EF-BA11-F6A9973857CE}"/>
    <cellStyle name="Input 27 5 2" xfId="22048" xr:uid="{9B32E1BB-0DA2-49FE-BA5B-DF9E7E0BAB4F}"/>
    <cellStyle name="Input 27 5 3" xfId="22256" xr:uid="{D2962474-FFA0-4C61-98F5-B9EC3BCA6181}"/>
    <cellStyle name="Input 27 6" xfId="18299" xr:uid="{EDBD884A-B15D-4355-B234-3B3F5E101221}"/>
    <cellStyle name="Input 27 6 2" xfId="22037" xr:uid="{DFE7466C-6251-4DD9-9E6F-22CEAA0A678B}"/>
    <cellStyle name="Input 27 6 3" xfId="21495" xr:uid="{54EBE02A-032B-49C3-B1AE-6CB19AD53A9E}"/>
    <cellStyle name="Input 27 7" xfId="20141" xr:uid="{2B7A76F3-4F1E-4CDC-B42C-A2DA4C64148B}"/>
    <cellStyle name="Input 27 7 2" xfId="22125" xr:uid="{1B49414A-E0E9-4973-8801-BE6C6247577D}"/>
    <cellStyle name="Input 27 7 3" xfId="21342" xr:uid="{389E21F6-A0FA-4906-8FA8-814BE4E99849}"/>
    <cellStyle name="Input 28" xfId="1311" xr:uid="{000D6F88-0829-43F4-A85A-DF19A2898691}"/>
    <cellStyle name="Input 28 2" xfId="2843" xr:uid="{5DCD0E5C-8558-4BA5-A43E-FF9BF21936EA}"/>
    <cellStyle name="Input 28 3" xfId="7468" xr:uid="{725B0566-68FB-4C07-89A8-AB010CBC0871}"/>
    <cellStyle name="Input 28 4" xfId="13685" xr:uid="{AB3DF95B-BD56-49C6-ACF1-44DF6DD4AB7F}"/>
    <cellStyle name="Input 28 4 2" xfId="20987" xr:uid="{1F44F3CD-23AB-416D-8896-B6D303278C5A}"/>
    <cellStyle name="Input 28 4 2 2" xfId="22328" xr:uid="{6A8488A9-8F9D-46A9-8DAC-6318C2260792}"/>
    <cellStyle name="Input 28 4 3" xfId="21657" xr:uid="{D2940422-1AAC-44C4-956A-A20CE2D20A0A}"/>
    <cellStyle name="Input 28 4 4" xfId="21393" xr:uid="{719E0673-DDFB-4816-90F0-15F9F6C1EF04}"/>
    <cellStyle name="Input 28 5" xfId="13633" xr:uid="{20D94D3A-67BE-4727-9067-0627C0F56182}"/>
    <cellStyle name="Input 28 5 2" xfId="21609" xr:uid="{442413B4-9FAB-4B96-BAEC-2AAB301FE0A6}"/>
    <cellStyle name="Input 28 5 3" xfId="21491" xr:uid="{13381828-D624-49DD-83E1-9A48BD0F3B00}"/>
    <cellStyle name="Input 28 6" xfId="18288" xr:uid="{9455D810-3280-4559-8863-067A298C1A4E}"/>
    <cellStyle name="Input 28 6 2" xfId="22026" xr:uid="{6F687CCF-495F-49BA-A8FD-E32B408DC7EC}"/>
    <cellStyle name="Input 28 6 3" xfId="21470" xr:uid="{7B73E2D0-5F44-4865-8498-7FAFAEFC4B61}"/>
    <cellStyle name="Input 28 7" xfId="20142" xr:uid="{37933DD2-374A-4D0F-BF51-DECD9ACC1BE4}"/>
    <cellStyle name="Input 28 7 2" xfId="22126" xr:uid="{628E2D9A-A3A8-49AE-BF71-00F87BD8E7DC}"/>
    <cellStyle name="Input 28 7 3" xfId="21305" xr:uid="{FADACF07-BF3C-4CBA-ABB4-EDFAF81A47FB}"/>
    <cellStyle name="Input 29" xfId="1312" xr:uid="{97310302-DDA7-4081-9F91-331BD81D3C0B}"/>
    <cellStyle name="Input 29 2" xfId="2844" xr:uid="{2C1BFB08-C357-461B-A519-97A2F11678CC}"/>
    <cellStyle name="Input 29 3" xfId="7469" xr:uid="{8B6F84E4-5645-4377-BFD1-CB7A3B94C5B7}"/>
    <cellStyle name="Input 29 4" xfId="13686" xr:uid="{28D818EC-6D71-44BD-9B76-BF749CB89806}"/>
    <cellStyle name="Input 29 4 2" xfId="21042" xr:uid="{9DA4E51F-583F-415D-AA9A-734617FA91A5}"/>
    <cellStyle name="Input 29 4 2 2" xfId="22354" xr:uid="{77A5A20F-08B1-4458-AB05-0A4930127E6B}"/>
    <cellStyle name="Input 29 4 3" xfId="21658" xr:uid="{8821F496-86F7-431B-81AD-D021F0BDF40A}"/>
    <cellStyle name="Input 29 4 4" xfId="21331" xr:uid="{5E8D640A-6E44-41C6-902C-6C94BCA3C851}"/>
    <cellStyle name="Input 29 5" xfId="14751" xr:uid="{9E2366A1-8EE9-47DE-81CB-081F76690FCB}"/>
    <cellStyle name="Input 29 5 2" xfId="21820" xr:uid="{20D7240C-60E9-42C8-B62E-DE97F35FBC96}"/>
    <cellStyle name="Input 29 5 3" xfId="21351" xr:uid="{A6F1DB68-127D-4487-9404-1DADB59FA9E5}"/>
    <cellStyle name="Input 29 6" xfId="18254" xr:uid="{F22DEBB1-B910-4DCA-8D99-78CB5C8E79BC}"/>
    <cellStyle name="Input 29 6 2" xfId="21992" xr:uid="{3F3F0876-E66A-4476-8B80-2682DA29B6C6}"/>
    <cellStyle name="Input 29 6 3" xfId="21554" xr:uid="{55F39888-0238-40EF-8509-3DFAB3B026CB}"/>
    <cellStyle name="Input 29 7" xfId="20143" xr:uid="{ED8A5470-8824-4409-8F42-D5991716AC49}"/>
    <cellStyle name="Input 29 7 2" xfId="22127" xr:uid="{E2EC8FE0-F082-4E5B-A372-39694CEC7DA1}"/>
    <cellStyle name="Input 29 7 3" xfId="21605" xr:uid="{C8AB9D15-F285-4D1F-BF7E-6C572AA02BB1}"/>
    <cellStyle name="Input 3" xfId="1313" xr:uid="{9F16696A-F2FD-49BE-AA55-5C8009D4941D}"/>
    <cellStyle name="Input 3 2" xfId="1314" xr:uid="{A80405DB-6F20-4C99-BB8B-E9ABC06B4F2E}"/>
    <cellStyle name="Input 3 2 2" xfId="13688" xr:uid="{25DD0AFD-5EFE-4F4E-B404-5601BA93831E}"/>
    <cellStyle name="Input 3 2 2 2" xfId="21028" xr:uid="{8144ECB6-AC84-426E-83C8-88988A04D2AE}"/>
    <cellStyle name="Input 3 2 2 2 2" xfId="22347" xr:uid="{D4B68CD3-7962-4F48-8D7B-A6DEA0C1A731}"/>
    <cellStyle name="Input 3 2 2 3" xfId="21660" xr:uid="{F74EEAB7-0FFE-4182-AEA9-9BC3BAA1A6FC}"/>
    <cellStyle name="Input 3 2 2 4" xfId="21458" xr:uid="{756009DD-0A77-468C-A66F-092B981FCFCF}"/>
    <cellStyle name="Input 3 2 3" xfId="13636" xr:uid="{636F6B85-10B4-41EE-9189-94DD325280B2}"/>
    <cellStyle name="Input 3 2 3 2" xfId="21612" xr:uid="{B8061DC1-AB57-4F99-9A1F-C9BAF8AEF03A}"/>
    <cellStyle name="Input 3 2 3 3" xfId="21333" xr:uid="{214F0D15-2E82-4689-A6A7-3C522B749DD2}"/>
    <cellStyle name="Input 3 2 4" xfId="14058" xr:uid="{8250BCD5-772D-4317-9C62-B5EDD098715A}"/>
    <cellStyle name="Input 3 2 4 2" xfId="21772" xr:uid="{C24E2D73-FF10-4B0D-8FD8-2689BB6F6C4F}"/>
    <cellStyle name="Input 3 2 4 3" xfId="21450" xr:uid="{6350DCC9-E099-4FE4-B8F5-ED4638E17C16}"/>
    <cellStyle name="Input 3 2 5" xfId="20145" xr:uid="{72EBDB23-DBF6-43D3-A7F8-BAAC9355B3DD}"/>
    <cellStyle name="Input 3 2 5 2" xfId="22129" xr:uid="{46D09D04-6548-44F6-B5D3-68FE6E7CD9F6}"/>
    <cellStyle name="Input 3 2 5 3" xfId="21442" xr:uid="{DF800BB5-5C4D-4367-BF81-BAF6F7E806AB}"/>
    <cellStyle name="Input 3 3" xfId="2845" xr:uid="{5CFC428C-C5FE-424A-97D6-A485CEA168F8}"/>
    <cellStyle name="Input 3 4" xfId="7470" xr:uid="{7CA662E4-5045-4C1C-BB6C-A4F9E5C3AB6A}"/>
    <cellStyle name="Input 3 5" xfId="13687" xr:uid="{4B49B9F2-28E7-484D-9B56-C24CEDAA3891}"/>
    <cellStyle name="Input 3 5 2" xfId="20784" xr:uid="{728637A4-7BCD-445E-A372-1DB454192063}"/>
    <cellStyle name="Input 3 5 2 2" xfId="22285" xr:uid="{B3F5DC6F-2523-4B4C-859A-E09B5BD56B7B}"/>
    <cellStyle name="Input 3 5 3" xfId="21659" xr:uid="{6B9C9B4D-8595-4A15-8B93-C4836D461B9C}"/>
    <cellStyle name="Input 3 5 4" xfId="21285" xr:uid="{09B846F1-AFF2-4B92-827D-09A588D64EC0}"/>
    <cellStyle name="Input 3 6" xfId="18306" xr:uid="{81184EF6-8642-4B02-AE95-1A3BC4CE90B5}"/>
    <cellStyle name="Input 3 6 2" xfId="22044" xr:uid="{4F8EA617-4A19-4FC9-AAEA-930D3A9FF0B6}"/>
    <cellStyle name="Input 3 6 3" xfId="21553" xr:uid="{B7F42FD7-B037-4190-BA97-08D2C86B83D3}"/>
    <cellStyle name="Input 3 7" xfId="13660" xr:uid="{74BB3583-36B0-468E-8B8A-CA9F889D16C7}"/>
    <cellStyle name="Input 3 7 2" xfId="21632" xr:uid="{1337FBA3-6A68-4908-B258-8B83F0A86688}"/>
    <cellStyle name="Input 3 7 3" xfId="21588" xr:uid="{161D6A28-93E1-4E1A-A685-B6600BC49F43}"/>
    <cellStyle name="Input 3 8" xfId="20144" xr:uid="{3D3DCE3B-0979-447A-B49F-8FE91A0D9D87}"/>
    <cellStyle name="Input 3 8 2" xfId="22128" xr:uid="{F060D940-CD71-4EA3-A62C-20F88399D8EE}"/>
    <cellStyle name="Input 3 8 3" xfId="21883" xr:uid="{2DB722F4-F56E-4C04-B51E-CC908DA932E7}"/>
    <cellStyle name="Input 30" xfId="1315" xr:uid="{E45E15B6-134A-43F9-85AA-8DA76130728E}"/>
    <cellStyle name="Input 30 2" xfId="2846" xr:uid="{45728781-DBBF-4FF4-AE7F-748DD0AAAE7A}"/>
    <cellStyle name="Input 30 3" xfId="7471" xr:uid="{997F335B-47A5-411A-BB31-E978DC311A75}"/>
    <cellStyle name="Input 30 4" xfId="13689" xr:uid="{F3C68AF1-2348-4606-A9DE-5C99836693E1}"/>
    <cellStyle name="Input 30 4 2" xfId="21057" xr:uid="{25254E0B-F3A5-4BD0-B549-692D513AB5E7}"/>
    <cellStyle name="Input 30 4 2 2" xfId="22365" xr:uid="{7D415C76-5BA1-446A-AA68-431185C191DC}"/>
    <cellStyle name="Input 30 4 3" xfId="21661" xr:uid="{D44623DB-2E53-4325-B93E-06A4803E161D}"/>
    <cellStyle name="Input 30 4 4" xfId="21513" xr:uid="{EE5E6D6D-9F16-4DBA-B086-651887CDD557}"/>
    <cellStyle name="Input 30 5" xfId="18249" xr:uid="{055A0FAC-1D0D-479F-9738-8D9CDCA9AFF2}"/>
    <cellStyle name="Input 30 5 2" xfId="21987" xr:uid="{D53C7049-5AED-44D0-8AC4-095EE5EF5B94}"/>
    <cellStyle name="Input 30 5 3" xfId="21807" xr:uid="{8B8C3B21-411F-464E-B6AB-5F7DF244C650}"/>
    <cellStyle name="Input 30 6" xfId="13663" xr:uid="{3DD3515A-4975-444D-8186-1B56186B841A}"/>
    <cellStyle name="Input 30 6 2" xfId="21635" xr:uid="{CEF73C18-4C87-47A9-BAF2-9375FDD51021}"/>
    <cellStyle name="Input 30 6 3" xfId="21586" xr:uid="{CE17C249-0C40-4F07-9C6F-3C84F1F0BFC3}"/>
    <cellStyle name="Input 30 7" xfId="20146" xr:uid="{B022AFFD-07B4-432A-B2FB-38C23619B257}"/>
    <cellStyle name="Input 30 7 2" xfId="22130" xr:uid="{8C9DC4F2-84FA-4C27-A495-642CD2A2FEB0}"/>
    <cellStyle name="Input 30 7 3" xfId="21859" xr:uid="{A5E660AD-8293-4F0A-B091-17B447CC0495}"/>
    <cellStyle name="Input 31" xfId="1316" xr:uid="{4B235FD0-9612-463A-96DD-E1725DECF2C5}"/>
    <cellStyle name="Input 31 2" xfId="2847" xr:uid="{7C8B9110-37CD-420E-A3C9-F2050DDD6599}"/>
    <cellStyle name="Input 31 3" xfId="7472" xr:uid="{7FA9C921-AF5B-4A56-B729-8CCF9096021D}"/>
    <cellStyle name="Input 31 4" xfId="13690" xr:uid="{D1D2EAD1-CABD-48FB-90AF-DF7D31F0A7F6}"/>
    <cellStyle name="Input 31 4 2" xfId="20801" xr:uid="{B19BA726-E1C9-45B9-A3C8-603C3C50C325}"/>
    <cellStyle name="Input 31 4 2 2" xfId="22298" xr:uid="{A6708789-3AF0-4BCF-81E1-B1DBE0239487}"/>
    <cellStyle name="Input 31 4 3" xfId="21662" xr:uid="{2B45F29A-79CA-43F5-B6C8-9981EBE3F4A3}"/>
    <cellStyle name="Input 31 4 4" xfId="21361" xr:uid="{6E0B4D72-AC4A-4C77-AC3F-965C6F5A7EEB}"/>
    <cellStyle name="Input 31 5" xfId="18312" xr:uid="{0FEF0890-16C8-4D01-A660-ABF039B51252}"/>
    <cellStyle name="Input 31 5 2" xfId="22050" xr:uid="{6884AC0E-D9CC-41D7-AA95-8BC95052AAEA}"/>
    <cellStyle name="Input 31 5 3" xfId="21422" xr:uid="{562D3B2E-5DE6-48B7-8307-B7A743C3DFE4}"/>
    <cellStyle name="Input 31 6" xfId="13996" xr:uid="{2C68B38F-5E9B-453C-8753-A60826BFC348}"/>
    <cellStyle name="Input 31 6 2" xfId="21765" xr:uid="{A2A834C4-9DDF-443C-BE9F-A6082709E139}"/>
    <cellStyle name="Input 31 6 3" xfId="21855" xr:uid="{9FCBC57C-8FAF-46D0-81BA-29A69ED41C83}"/>
    <cellStyle name="Input 31 7" xfId="20147" xr:uid="{A70959E4-56A3-47A4-8DCE-2F63D41DF43F}"/>
    <cellStyle name="Input 31 7 2" xfId="22131" xr:uid="{2E68C3FE-9251-4AEC-8CE6-CCD4FD3F7949}"/>
    <cellStyle name="Input 31 7 3" xfId="21954" xr:uid="{AAD9BD52-4DA5-43CF-8849-36C4EDCB3792}"/>
    <cellStyle name="Input 32" xfId="1317" xr:uid="{D49101FC-F5A3-4261-9A92-2D94B28E2CC2}"/>
    <cellStyle name="Input 32 2" xfId="2848" xr:uid="{51BE5C5B-1739-469E-A79B-EB9C1C0D33EF}"/>
    <cellStyle name="Input 32 3" xfId="7473" xr:uid="{397AE29E-671F-4882-9BF8-F1388FF6C56C}"/>
    <cellStyle name="Input 32 4" xfId="13691" xr:uid="{E89DD173-B029-4CC4-9492-71E5701BE5CE}"/>
    <cellStyle name="Input 32 4 2" xfId="20755" xr:uid="{F515FFF0-AB16-485A-8439-EF94BE5636C0}"/>
    <cellStyle name="Input 32 4 2 2" xfId="22277" xr:uid="{F9542CF6-FA04-4678-9FCB-6A9EE728F49E}"/>
    <cellStyle name="Input 32 4 3" xfId="21663" xr:uid="{DBCBD022-8818-47AB-A4A7-C0A9E7926332}"/>
    <cellStyle name="Input 32 4 4" xfId="21487" xr:uid="{05BA3101-963F-4E19-BCD3-D9A3C236E1E3}"/>
    <cellStyle name="Input 32 5" xfId="13586" xr:uid="{DE2C4C55-79DB-4453-819D-C481EA742CE8}"/>
    <cellStyle name="Input 32 5 2" xfId="21597" xr:uid="{3CA2DA22-F3D8-494B-9120-7BB22080DDA9}"/>
    <cellStyle name="Input 32 5 3" xfId="21463" xr:uid="{11682133-0736-44C2-813F-B84F47A91C2D}"/>
    <cellStyle name="Input 32 6" xfId="14265" xr:uid="{CF8260EE-F79A-4957-ADD2-D1278F6AFB06}"/>
    <cellStyle name="Input 32 6 2" xfId="21787" xr:uid="{447EDEA5-5BBB-4153-98FC-02A873FA05CB}"/>
    <cellStyle name="Input 32 6 3" xfId="21320" xr:uid="{A5518DEB-6110-4E7E-AF36-3941A61D1DF1}"/>
    <cellStyle name="Input 32 7" xfId="20148" xr:uid="{69CE6397-8360-4BBB-BE0E-7349DAF3BEBF}"/>
    <cellStyle name="Input 32 7 2" xfId="22132" xr:uid="{BB84CCB8-B587-469C-8518-CD643C884EFE}"/>
    <cellStyle name="Input 32 7 3" xfId="21558" xr:uid="{F6532891-BB6F-4CEB-9826-226AE9BBEBCE}"/>
    <cellStyle name="Input 33" xfId="1318" xr:uid="{B5BAB693-0262-49A7-B4AF-059FA1887B87}"/>
    <cellStyle name="Input 33 2" xfId="2849" xr:uid="{6718584E-F80A-4838-ACDB-0BE942C56257}"/>
    <cellStyle name="Input 33 3" xfId="7474" xr:uid="{98917F57-B042-4F4B-9016-26563A3CE300}"/>
    <cellStyle name="Input 33 4" xfId="13692" xr:uid="{83AB7D19-DFA3-4464-9466-6D0621DB9557}"/>
    <cellStyle name="Input 33 4 2" xfId="20728" xr:uid="{808FFFCE-45F8-49D3-9BE1-71AEADE744FD}"/>
    <cellStyle name="Input 33 4 2 2" xfId="22271" xr:uid="{859259B9-4602-478E-B48C-0BDA714536E9}"/>
    <cellStyle name="Input 33 4 3" xfId="21664" xr:uid="{F65CDAAA-3B1F-4DF0-A4CD-A51FA3064F76}"/>
    <cellStyle name="Input 33 4 4" xfId="21542" xr:uid="{3322288B-7806-4257-B0BD-122965BFFE84}"/>
    <cellStyle name="Input 33 5" xfId="18281" xr:uid="{EB785B12-9CE1-4AEB-86C7-92950CF877A5}"/>
    <cellStyle name="Input 33 5 2" xfId="22019" xr:uid="{8294AD1F-7C91-490B-B06E-22C3EDC16391}"/>
    <cellStyle name="Input 33 5 3" xfId="21951" xr:uid="{3DAF0D5E-96BF-46CA-AC2D-D469888466D3}"/>
    <cellStyle name="Input 33 6" xfId="14268" xr:uid="{6DE69A64-A3AE-4A4B-8422-755D15444D6F}"/>
    <cellStyle name="Input 33 6 2" xfId="21790" xr:uid="{5D37B43A-607F-4E86-93C8-76DF280BDECF}"/>
    <cellStyle name="Input 33 6 3" xfId="22083" xr:uid="{2FBAD914-A90B-49E4-A066-AFADB5BEE683}"/>
    <cellStyle name="Input 33 7" xfId="20149" xr:uid="{59E7589A-16C1-4ADE-9332-E13A52D5FD7A}"/>
    <cellStyle name="Input 33 7 2" xfId="22133" xr:uid="{95D7E2CB-FB8B-4851-9BA8-1B9BB0C8EE79}"/>
    <cellStyle name="Input 33 7 3" xfId="21419" xr:uid="{C177F542-1113-4985-B8D6-EC8CE23D0A5B}"/>
    <cellStyle name="Input 34" xfId="1319" xr:uid="{F4837B23-D57D-4CC7-813C-60861B0163C3}"/>
    <cellStyle name="Input 34 2" xfId="2850" xr:uid="{CA082964-35D1-453B-8B48-7747A8E414D0}"/>
    <cellStyle name="Input 34 3" xfId="7475" xr:uid="{A65B52CC-6FE1-457C-A4EB-496DA5DD7DF8}"/>
    <cellStyle name="Input 34 4" xfId="13693" xr:uid="{27A87F2E-A21F-4F8D-8F2E-FC29C8045EB5}"/>
    <cellStyle name="Input 34 4 2" xfId="20634" xr:uid="{A270AFB7-E1BA-4545-8783-140C8046A85F}"/>
    <cellStyle name="Input 34 4 2 2" xfId="22248" xr:uid="{85397DCC-F9A1-4D51-9534-1E106E0118AA}"/>
    <cellStyle name="Input 34 4 3" xfId="21665" xr:uid="{BECFA1D6-86FA-4B41-B416-900ACCC06E53}"/>
    <cellStyle name="Input 34 4 4" xfId="21391" xr:uid="{6C2F72A2-F7B9-4F85-800B-52058617A5E2}"/>
    <cellStyle name="Input 34 5" xfId="16059" xr:uid="{D3B5CD41-82D7-4D30-B94C-1F63F57137A3}"/>
    <cellStyle name="Input 34 5 2" xfId="21890" xr:uid="{A4B37657-9016-4D9A-9BEB-086580C58BEF}"/>
    <cellStyle name="Input 34 5 3" xfId="21375" xr:uid="{DC5C0329-BFB4-4C32-AA0E-ACE2A2CE2CC1}"/>
    <cellStyle name="Input 34 6" xfId="18261" xr:uid="{D065A2BD-D7D2-4CDB-9D86-4F8DC4AD3D22}"/>
    <cellStyle name="Input 34 6 2" xfId="21999" xr:uid="{0AEADC20-2D86-4ECE-ACB5-3AB64D007FE1}"/>
    <cellStyle name="Input 34 6 3" xfId="21408" xr:uid="{E5E8121C-798E-4E24-9E88-A0B87190BF25}"/>
    <cellStyle name="Input 34 7" xfId="20150" xr:uid="{49D4BE48-0CFE-4A00-8048-D54FCCDCD34F}"/>
    <cellStyle name="Input 34 7 2" xfId="22134" xr:uid="{F3D6DA71-7810-4218-924C-1B635C9841AE}"/>
    <cellStyle name="Input 34 7 3" xfId="21811" xr:uid="{57829B5E-FF0B-4F6F-9544-32234B84C0E8}"/>
    <cellStyle name="Input 35" xfId="1320" xr:uid="{0906B3DB-4A2F-4B3A-B325-ED23F80F862F}"/>
    <cellStyle name="Input 35 2" xfId="2851" xr:uid="{E5C2D205-6B0A-4A45-8038-C8DF70AEB2C0}"/>
    <cellStyle name="Input 35 3" xfId="7476" xr:uid="{CDE6BF87-DEB2-4481-BD9E-AFB08F3EC425}"/>
    <cellStyle name="Input 35 4" xfId="13694" xr:uid="{28D123FF-FED8-4579-BA2D-0A72E2096A17}"/>
    <cellStyle name="Input 35 4 2" xfId="21077" xr:uid="{1BA642CC-C343-4157-AC0A-F34C8D8B167B}"/>
    <cellStyle name="Input 35 4 2 2" xfId="22370" xr:uid="{00BBC867-DA3E-4E49-8980-6E0BB6C223C2}"/>
    <cellStyle name="Input 35 4 3" xfId="21666" xr:uid="{2DAC8416-44C4-42F4-B52D-40665780FE3E}"/>
    <cellStyle name="Input 35 4 4" xfId="21329" xr:uid="{BFA6E990-A3AE-4C0A-9F26-75304BCD467E}"/>
    <cellStyle name="Input 35 5" xfId="18266" xr:uid="{F3F4A067-0969-49CA-ADFA-116D2B7DDD16}"/>
    <cellStyle name="Input 35 5 2" xfId="22004" xr:uid="{C607A16F-B087-4B14-9E4D-190BCDC2598C}"/>
    <cellStyle name="Input 35 5 3" xfId="21426" xr:uid="{1ADF1B86-EB9B-45D0-99D1-E63591C1D00C}"/>
    <cellStyle name="Input 35 6" xfId="14749" xr:uid="{D3072403-6B1B-44F4-8720-D48B6696136B}"/>
    <cellStyle name="Input 35 6 2" xfId="21818" xr:uid="{97BCBA34-F07B-4E84-B6A6-6B8855502FDE}"/>
    <cellStyle name="Input 35 6 3" xfId="21448" xr:uid="{DBFE616B-305F-4E4E-9E1F-7A12865B8527}"/>
    <cellStyle name="Input 35 7" xfId="20151" xr:uid="{44F1CC0F-4AC5-41A5-AF8A-7AD7D71FAA07}"/>
    <cellStyle name="Input 35 7 2" xfId="22135" xr:uid="{644B439A-A825-464B-A8AC-075C8203E7F8}"/>
    <cellStyle name="Input 35 7 3" xfId="21918" xr:uid="{53DFD18A-D986-44D4-B5D3-5F42836B113D}"/>
    <cellStyle name="Input 36" xfId="1321" xr:uid="{8A9178BE-45CA-434D-8519-37F6DFB03018}"/>
    <cellStyle name="Input 36 2" xfId="2852" xr:uid="{665745B2-1112-4EB3-B6C8-EB1C0EA632D2}"/>
    <cellStyle name="Input 36 3" xfId="7477" xr:uid="{265433AA-4025-4A87-84AE-2B83F5EFE455}"/>
    <cellStyle name="Input 36 4" xfId="13695" xr:uid="{05E0925B-1FC2-4B6E-AD3B-0AD5F92CB452}"/>
    <cellStyle name="Input 36 4 2" xfId="20967" xr:uid="{46C7AEE7-49CA-401C-B82D-EDBA17CAE197}"/>
    <cellStyle name="Input 36 4 2 2" xfId="22322" xr:uid="{8385D2E4-66E5-454D-8524-A0EF380026BA}"/>
    <cellStyle name="Input 36 4 3" xfId="21667" xr:uid="{5683D9B3-B0D6-4B86-ACC5-4FA1627BE097}"/>
    <cellStyle name="Input 36 4 4" xfId="21459" xr:uid="{330F7321-D32D-4F13-976E-998C2E067A93}"/>
    <cellStyle name="Input 36 5" xfId="18302" xr:uid="{2B20CC17-EE8A-40C3-BE90-57F1BF6A7F1B}"/>
    <cellStyle name="Input 36 5 2" xfId="22040" xr:uid="{33E6D8D3-C396-45B8-B2D3-3631BFE2A7F4}"/>
    <cellStyle name="Input 36 5 3" xfId="21568" xr:uid="{6AB14899-B783-483B-AABE-07B89C30AD42}"/>
    <cellStyle name="Input 36 6" xfId="18315" xr:uid="{038A21D9-F307-4AD7-94CF-5C90FC48B330}"/>
    <cellStyle name="Input 36 6 2" xfId="22053" xr:uid="{330D880C-F4A9-4BDF-A6A2-A2A83346A65A}"/>
    <cellStyle name="Input 36 6 3" xfId="21307" xr:uid="{C1DFC39C-4ABE-4962-A472-97EB41EE271E}"/>
    <cellStyle name="Input 36 7" xfId="20152" xr:uid="{9C91D318-EBAD-4F33-A5BF-F110421C4780}"/>
    <cellStyle name="Input 36 7 2" xfId="22136" xr:uid="{356EAFF9-2357-42C1-B57C-E580B29790C1}"/>
    <cellStyle name="Input 36 7 3" xfId="21499" xr:uid="{79C4F54A-B0B1-4461-845E-2C4855E8F9B3}"/>
    <cellStyle name="Input 37" xfId="1322" xr:uid="{60E10B93-C096-4857-966A-41598D561923}"/>
    <cellStyle name="Input 37 2" xfId="2853" xr:uid="{8AC6BA29-F63F-4D12-88C7-B3320CAAAD6F}"/>
    <cellStyle name="Input 37 3" xfId="7478" xr:uid="{A92553E7-D359-4616-B0EE-92AAFB2E3251}"/>
    <cellStyle name="Input 37 4" xfId="13696" xr:uid="{91E5894A-83D4-4716-B5C1-A78C5CA17B9F}"/>
    <cellStyle name="Input 37 4 2" xfId="21016" xr:uid="{5B818266-E7B5-403F-9623-9174166628D7}"/>
    <cellStyle name="Input 37 4 2 2" xfId="22338" xr:uid="{8979893F-F51D-40E2-AC78-3C89F5A55F1B}"/>
    <cellStyle name="Input 37 4 3" xfId="21668" xr:uid="{A0F1CB06-17BE-4FC6-8B72-F6B89C685CDD}"/>
    <cellStyle name="Input 37 4 4" xfId="21514" xr:uid="{F0BBE3A3-5425-4BF2-AAAE-D795CE2A5790}"/>
    <cellStyle name="Input 37 5" xfId="17374" xr:uid="{8B9E8C79-2FFB-40F9-A3D2-43CF1BA80813}"/>
    <cellStyle name="Input 37 5 2" xfId="21938" xr:uid="{4857BD0D-05BE-454A-814D-D99EDBBCC24B}"/>
    <cellStyle name="Input 37 5 3" xfId="21561" xr:uid="{CB54FF8E-EB29-428E-9F66-9E4F0D895937}"/>
    <cellStyle name="Input 37 6" xfId="14273" xr:uid="{BD8AA7DE-AF1A-4201-90E8-61EC5CF2EA50}"/>
    <cellStyle name="Input 37 6 2" xfId="21795" xr:uid="{54350930-9C59-4E4D-81E5-AA73E3BA174B}"/>
    <cellStyle name="Input 37 6 3" xfId="21480" xr:uid="{D0A1289F-BE26-4E60-9F9C-FEBC43735C20}"/>
    <cellStyle name="Input 37 7" xfId="20153" xr:uid="{77B07D85-A6A2-4381-B774-065D6539A00A}"/>
    <cellStyle name="Input 37 7 2" xfId="22137" xr:uid="{CC8712BA-8019-4E0B-A082-1FE3A66E4EF9}"/>
    <cellStyle name="Input 37 7 3" xfId="21347" xr:uid="{001D7E10-CF8A-46D8-A826-9D03D3574313}"/>
    <cellStyle name="Input 38" xfId="1323" xr:uid="{638930A0-2935-4369-B1F9-47B11E4A0A26}"/>
    <cellStyle name="Input 38 2" xfId="2854" xr:uid="{D41D893A-9AB4-4B2F-A4AC-16CD39082552}"/>
    <cellStyle name="Input 38 3" xfId="7479" xr:uid="{CB1CF277-CA2B-4EF8-AB99-B3513D3A225C}"/>
    <cellStyle name="Input 38 4" xfId="13697" xr:uid="{631D579F-B538-4144-BD6D-E6BCAC161F90}"/>
    <cellStyle name="Input 38 4 2" xfId="21097" xr:uid="{134B5876-DF3F-452A-92D7-9608F8A03F11}"/>
    <cellStyle name="Input 38 4 2 2" xfId="22379" xr:uid="{8C6A54E1-990C-49CC-B96E-B5817D36D0E1}"/>
    <cellStyle name="Input 38 4 3" xfId="21669" xr:uid="{40E6E98A-63CF-454D-8569-02E66CEA19BA}"/>
    <cellStyle name="Input 38 4 4" xfId="21362" xr:uid="{D04635B1-253B-4AA5-A31C-5491109A8573}"/>
    <cellStyle name="Input 38 5" xfId="16060" xr:uid="{0C7BC728-6607-44E3-8624-A2C829617191}"/>
    <cellStyle name="Input 38 5 2" xfId="21891" xr:uid="{3E0E24D2-469A-400E-B16D-E56C773F774F}"/>
    <cellStyle name="Input 38 5 3" xfId="21314" xr:uid="{1972370A-1CB9-4580-A417-03688D71CD64}"/>
    <cellStyle name="Input 38 6" xfId="14080" xr:uid="{D20BE364-342F-475F-ACB9-607EF6B9CC69}"/>
    <cellStyle name="Input 38 6 2" xfId="21775" xr:uid="{A6EC654F-3775-47FC-B5AC-1CE63DE6D1E4}"/>
    <cellStyle name="Input 38 6 3" xfId="21321" xr:uid="{ABAF463A-E9BD-4B4F-ACAC-64801424E787}"/>
    <cellStyle name="Input 38 7" xfId="20154" xr:uid="{9AC2B8C3-EB79-49BE-836B-2F593B5FF5DE}"/>
    <cellStyle name="Input 38 7 2" xfId="22138" xr:uid="{CDEE65BE-3BFE-42D1-99EC-AA2F465B501A}"/>
    <cellStyle name="Input 38 7 3" xfId="21785" xr:uid="{B678139F-5FC6-475B-98BF-E6B03AECA4A8}"/>
    <cellStyle name="Input 39" xfId="1324" xr:uid="{D0C34F4D-EBE3-4FA0-A0E8-896DDC8A7AB6}"/>
    <cellStyle name="Input 39 2" xfId="2855" xr:uid="{1F064E81-000E-4A90-BAC6-1D405BDD4D4C}"/>
    <cellStyle name="Input 39 3" xfId="7480" xr:uid="{8C824489-9A86-4B5B-8A31-AA54DAE30E96}"/>
    <cellStyle name="Input 39 4" xfId="13698" xr:uid="{BF49D4FF-28B6-49C9-A793-5B56C454F9A2}"/>
    <cellStyle name="Input 39 4 2" xfId="20989" xr:uid="{775BD4DE-0083-4AAD-9B06-015EE3084413}"/>
    <cellStyle name="Input 39 4 2 2" xfId="22329" xr:uid="{3254AC53-FC07-4C97-A802-EA93B1BAED72}"/>
    <cellStyle name="Input 39 4 3" xfId="21670" xr:uid="{A4C558D4-7A67-474D-879D-C641A58B6C70}"/>
    <cellStyle name="Input 39 4 4" xfId="21488" xr:uid="{9D776EB0-D0D8-4676-8C06-2BC6B8049E42}"/>
    <cellStyle name="Input 39 5" xfId="17380" xr:uid="{CC0FE014-AF39-4899-ACDE-202A5672A9F1}"/>
    <cellStyle name="Input 39 5 2" xfId="21944" xr:uid="{0C177D51-20C8-4105-8752-F09BFE68F8A1}"/>
    <cellStyle name="Input 39 5 3" xfId="21931" xr:uid="{2621374E-DF6A-4B88-BDFB-7C34A04DA3EB}"/>
    <cellStyle name="Input 39 6" xfId="18274" xr:uid="{F27D7013-2B15-46DF-B603-38057DD0C0F9}"/>
    <cellStyle name="Input 39 6 2" xfId="22012" xr:uid="{357A6427-BF8D-42D5-A9C2-8AD45CA8BECD}"/>
    <cellStyle name="Input 39 6 3" xfId="21932" xr:uid="{164BE5B1-9293-44DC-B8C6-45153775F8CF}"/>
    <cellStyle name="Input 39 7" xfId="20155" xr:uid="{D8B8FC4B-0501-4224-9B99-92AA734A9159}"/>
    <cellStyle name="Input 39 7 2" xfId="22139" xr:uid="{73CC75EF-9DE7-4B61-A1AC-BA41B7C95DE5}"/>
    <cellStyle name="Input 39 7 3" xfId="21901" xr:uid="{55D27EC3-9C39-46A7-B0AF-A848120A4479}"/>
    <cellStyle name="Input 4" xfId="1325" xr:uid="{3A75B0D4-8743-4295-8609-93218881E46A}"/>
    <cellStyle name="Input 4 2" xfId="2856" xr:uid="{60F57885-9A8D-4EF1-AD46-09CAE2C4CD27}"/>
    <cellStyle name="Input 4 3" xfId="7481" xr:uid="{98687890-798C-4E43-88CF-D887F06C0006}"/>
    <cellStyle name="Input 4 4" xfId="13699" xr:uid="{684F6001-2011-4ADB-B745-FA141F9291F8}"/>
    <cellStyle name="Input 4 4 2" xfId="21041" xr:uid="{D88A7321-C084-47C8-88EA-A3DCEE56C9A1}"/>
    <cellStyle name="Input 4 4 2 2" xfId="22353" xr:uid="{1F813FBA-EFF4-4C69-ABDD-5C88E9627A52}"/>
    <cellStyle name="Input 4 4 3" xfId="21671" xr:uid="{B3007F11-A684-4E0E-8779-816494CF03DC}"/>
    <cellStyle name="Input 4 4 4" xfId="21543" xr:uid="{B0E5D652-3910-4E5F-8323-E173715F37D9}"/>
    <cellStyle name="Input 4 5" xfId="13778" xr:uid="{A642E554-8A3A-47D3-9CC7-EC0DC9F8D587}"/>
    <cellStyle name="Input 4 5 2" xfId="21721" xr:uid="{39E13E85-8305-4C61-AC14-F6FA0259C5D5}"/>
    <cellStyle name="Input 4 5 3" xfId="21482" xr:uid="{3AA6B716-4C56-4822-BFA6-802570050292}"/>
    <cellStyle name="Input 4 6" xfId="18282" xr:uid="{9218B45A-5B91-4B18-9C83-B8C48DFEB10A}"/>
    <cellStyle name="Input 4 6 2" xfId="22020" xr:uid="{291743D3-3DB2-4AD9-9BBA-A39546D06532}"/>
    <cellStyle name="Input 4 6 3" xfId="21555" xr:uid="{FE89453D-5EAE-4D4D-BE25-6590F55345B9}"/>
    <cellStyle name="Input 4 7" xfId="20156" xr:uid="{2363DD1E-7382-4DB6-934E-17A48A2674F7}"/>
    <cellStyle name="Input 4 7 2" xfId="22140" xr:uid="{6E990B9E-E122-45D5-896C-B062B954E589}"/>
    <cellStyle name="Input 4 7 3" xfId="21472" xr:uid="{FF94161B-E041-4CFA-B3AD-D949D90C1794}"/>
    <cellStyle name="Input 40" xfId="1326" xr:uid="{13909C73-1101-4C40-97FA-0BAA1488C1B8}"/>
    <cellStyle name="Input 40 2" xfId="2857" xr:uid="{575F7072-238B-430A-BDE3-5C25DC294CB9}"/>
    <cellStyle name="Input 40 3" xfId="7482" xr:uid="{EAB004AB-B020-495C-8A18-F63DA7661435}"/>
    <cellStyle name="Input 40 4" xfId="13700" xr:uid="{1038209B-2BD1-4641-9A9B-5C2882E7508A}"/>
    <cellStyle name="Input 40 4 2" xfId="20783" xr:uid="{B6BC97AA-A83F-43F8-8B51-659497502CB5}"/>
    <cellStyle name="Input 40 4 2 2" xfId="22284" xr:uid="{F0588736-09A1-492D-BA42-F06C994EE07E}"/>
    <cellStyle name="Input 40 4 3" xfId="21672" xr:uid="{F1A77049-6E86-4AC1-A991-73E64980F3C8}"/>
    <cellStyle name="Input 40 4 4" xfId="21392" xr:uid="{2CB456DA-703A-4327-860A-27F60A58D566}"/>
    <cellStyle name="Input 40 5" xfId="18308" xr:uid="{DAFB1737-F202-4CA0-B00B-64D6FE62B79B}"/>
    <cellStyle name="Input 40 5 2" xfId="22046" xr:uid="{CD679656-5562-4B25-BD2B-B560BFABE2A8}"/>
    <cellStyle name="Input 40 5 3" xfId="21344" xr:uid="{6A214A4C-8B5C-4223-863E-AAAEA83F5833}"/>
    <cellStyle name="Input 40 6" xfId="18278" xr:uid="{B64A33E4-A5D2-436A-BAF6-2A86C2C97CA1}"/>
    <cellStyle name="Input 40 6 2" xfId="22016" xr:uid="{66588439-9395-462F-9EF8-559BC654BF0A}"/>
    <cellStyle name="Input 40 6 3" xfId="21916" xr:uid="{C3952C52-F513-4178-92A2-532B4A01C35B}"/>
    <cellStyle name="Input 40 7" xfId="20157" xr:uid="{6BB3DFA7-9BB2-48DA-BB14-1F1AF7591E62}"/>
    <cellStyle name="Input 40 7 2" xfId="22141" xr:uid="{FEE675C1-D6C7-415E-820A-1772185860FB}"/>
    <cellStyle name="Input 40 7 3" xfId="21878" xr:uid="{E84FC0D5-0520-47AF-BC01-2B7D3A46FB68}"/>
    <cellStyle name="Input 41" xfId="1327" xr:uid="{FAF2A26C-4B9A-4E50-966C-402EE2042FDF}"/>
    <cellStyle name="Input 41 2" xfId="2858" xr:uid="{737FD214-AC80-4C91-9D3C-A0ACE0CC59FE}"/>
    <cellStyle name="Input 41 3" xfId="7483" xr:uid="{33551794-6AB9-4B06-9BD0-EAB1D677E413}"/>
    <cellStyle name="Input 41 4" xfId="13701" xr:uid="{BAFF8F4A-E750-4A06-9722-A0FD5587AA0A}"/>
    <cellStyle name="Input 41 4 2" xfId="21027" xr:uid="{A1932BCE-5E34-47A9-9955-9AC4AB0087E3}"/>
    <cellStyle name="Input 41 4 2 2" xfId="22346" xr:uid="{16C595B3-E8CD-453F-9E15-A204AF93BA49}"/>
    <cellStyle name="Input 41 4 3" xfId="21673" xr:uid="{F2CE56AC-4326-4277-A9B8-20A64C9537AB}"/>
    <cellStyle name="Input 41 4 4" xfId="21330" xr:uid="{76F3610A-76DE-41BE-B0CC-5D51DAF0D8D0}"/>
    <cellStyle name="Input 41 5" xfId="13635" xr:uid="{D2763B4D-4733-4429-9AD7-11D49E03378A}"/>
    <cellStyle name="Input 41 5 2" xfId="21611" xr:uid="{404C6418-7FD3-4790-B145-AC45595AA2B1}"/>
    <cellStyle name="Input 41 5 3" xfId="21395" xr:uid="{22F9C25C-A51E-4FD6-9828-C7A8AB552ADB}"/>
    <cellStyle name="Input 41 6" xfId="18242" xr:uid="{8A2A64D9-7F08-4ABE-9CE4-BCF0E43BB217}"/>
    <cellStyle name="Input 41 6 2" xfId="21980" xr:uid="{4FEDD441-8628-4835-9F2D-0B804C06200E}"/>
    <cellStyle name="Input 41 6 3" xfId="21965" xr:uid="{0A52B4C3-3A7F-4318-960D-D255AEFBA49B}"/>
    <cellStyle name="Input 41 7" xfId="20158" xr:uid="{FDBBDF50-ABA9-4CB3-BB7B-A1F120E84733}"/>
    <cellStyle name="Input 41 7 2" xfId="22142" xr:uid="{45EFBA16-AA31-4AD8-8B9B-9DF39FE9DB64}"/>
    <cellStyle name="Input 41 7 3" xfId="21960" xr:uid="{E0FD0A3F-40B1-4DB1-BCD2-BE9947ECCDF8}"/>
    <cellStyle name="Input 42" xfId="1328" xr:uid="{841D6FC2-599C-410A-BF78-49706A8AE198}"/>
    <cellStyle name="Input 42 2" xfId="2859" xr:uid="{474C02C7-AC07-43C1-80C1-0AB6FE8AA0B9}"/>
    <cellStyle name="Input 42 3" xfId="7484" xr:uid="{88C56C05-FFE1-4AB4-B9B0-95300058540E}"/>
    <cellStyle name="Input 42 4" xfId="13702" xr:uid="{FF6C8B2D-4BA3-43DF-B3F4-E83321B54133}"/>
    <cellStyle name="Input 42 4 2" xfId="21056" xr:uid="{5D21AE5D-69E7-43CE-9AA3-706EFC196674}"/>
    <cellStyle name="Input 42 4 2 2" xfId="22364" xr:uid="{2912112C-F181-43C5-856A-7CE426C615B0}"/>
    <cellStyle name="Input 42 4 3" xfId="21674" xr:uid="{024AAD5C-9311-40D0-8FBA-A809CDBA2C62}"/>
    <cellStyle name="Input 42 4 4" xfId="21284" xr:uid="{07ECAF38-862B-426B-A3A4-A6D931F81A13}"/>
    <cellStyle name="Input 42 5" xfId="18248" xr:uid="{23B34FCE-D882-488C-8876-135E780F9A60}"/>
    <cellStyle name="Input 42 5 2" xfId="21986" xr:uid="{C7897E85-D556-4DEB-BA20-00959859D21D}"/>
    <cellStyle name="Input 42 5 3" xfId="21371" xr:uid="{E9CED807-593F-4EE6-AD9A-12DFDB9AA0F4}"/>
    <cellStyle name="Input 42 6" xfId="14027" xr:uid="{8E8F0B13-BFEB-4683-9084-2224FCE8CAA5}"/>
    <cellStyle name="Input 42 6 2" xfId="21769" xr:uid="{2D2E1F9D-D166-4B45-978C-3D764D7033F0}"/>
    <cellStyle name="Input 42 6 3" xfId="21506" xr:uid="{1F6F35E2-6AC0-4B99-A2FD-90BE3911E5AC}"/>
    <cellStyle name="Input 42 7" xfId="20159" xr:uid="{370A1AEC-B3AA-4C3C-9732-596B304EE62E}"/>
    <cellStyle name="Input 42 7 2" xfId="22143" xr:uid="{C5E7E1FB-747E-4F91-B6B8-3294533C1E9B}"/>
    <cellStyle name="Input 42 7 3" xfId="21564" xr:uid="{BD0E51FE-1D7E-45B5-A4CA-9EE99DEFC9BF}"/>
    <cellStyle name="Input 43" xfId="1329" xr:uid="{73329260-11CC-47D3-9087-1C47BE8B39B1}"/>
    <cellStyle name="Input 43 2" xfId="2860" xr:uid="{13F6AF2C-3A47-4609-8090-2DE97B885E21}"/>
    <cellStyle name="Input 43 3" xfId="7485" xr:uid="{0A9A2723-3C6C-4290-9EA6-9BF23F55D4AC}"/>
    <cellStyle name="Input 43 4" xfId="13703" xr:uid="{63FCCB45-DDD4-49B6-988F-12D126F1E519}"/>
    <cellStyle name="Input 43 4 2" xfId="20800" xr:uid="{E5AAD4EB-DCB3-4DBD-86C7-2FBC0DA4CF09}"/>
    <cellStyle name="Input 43 4 2 2" xfId="22297" xr:uid="{7FC52E26-D93D-4C4E-9244-DEC0030272D7}"/>
    <cellStyle name="Input 43 4 3" xfId="21675" xr:uid="{C3BE4C44-E6A1-4FAB-9246-806D293ECB29}"/>
    <cellStyle name="Input 43 4 4" xfId="21283" xr:uid="{41F75040-0ED9-4DF8-B009-862FFD281E33}"/>
    <cellStyle name="Input 43 5" xfId="18313" xr:uid="{EE1A6706-551C-4B55-ABDD-922308F5D6A1}"/>
    <cellStyle name="Input 43 5 2" xfId="22051" xr:uid="{69C8C880-1451-4F32-A2AA-F26450EE2049}"/>
    <cellStyle name="Input 43 5 3" xfId="22317" xr:uid="{24383C08-1048-4CF4-8882-7BF7C468950A}"/>
    <cellStyle name="Input 43 6" xfId="18250" xr:uid="{D9111658-6AD6-4508-AA52-29B991A765EA}"/>
    <cellStyle name="Input 43 6 2" xfId="21988" xr:uid="{5D276946-171D-4665-BD9E-9C4849DD8D17}"/>
    <cellStyle name="Input 43 6 3" xfId="21914" xr:uid="{AECE72C1-4DD2-4BDB-98F7-0952B389C3D5}"/>
    <cellStyle name="Input 43 7" xfId="20160" xr:uid="{FEC936C5-6FC8-4A6B-B9DC-B071A7ACC3D3}"/>
    <cellStyle name="Input 43 7 2" xfId="22144" xr:uid="{54A0D045-C19B-4E1E-B341-E100B44EF26B}"/>
    <cellStyle name="Input 43 7 3" xfId="21430" xr:uid="{1EF09616-4C1A-49B5-80F7-2C38CEF6F202}"/>
    <cellStyle name="Input 44" xfId="1330" xr:uid="{F5563185-006C-4C48-A6D6-9E2898419808}"/>
    <cellStyle name="Input 44 2" xfId="2861" xr:uid="{0F5127BE-F9C8-462B-B500-BB73F0B36227}"/>
    <cellStyle name="Input 44 3" xfId="7486" xr:uid="{37563B9D-6B49-4EBE-9528-CA03659DDB25}"/>
    <cellStyle name="Input 44 4" xfId="13704" xr:uid="{D5078FE8-0811-4579-98D9-E9992F957A5E}"/>
    <cellStyle name="Input 44 4 2" xfId="20754" xr:uid="{D8A71BC2-7254-47F1-9421-D6AC453A53CC}"/>
    <cellStyle name="Input 44 4 2 2" xfId="22276" xr:uid="{629C95A1-6DD7-4135-B12E-03EA7E609750}"/>
    <cellStyle name="Input 44 4 3" xfId="21676" xr:uid="{F04C8413-8D34-485F-8711-2933338ECE0F}"/>
    <cellStyle name="Input 44 4 4" xfId="21282" xr:uid="{4778D880-8D76-4FC7-9CD5-06B97FD4CE91}"/>
    <cellStyle name="Input 44 5" xfId="15731" xr:uid="{C715C359-5798-44BE-82D7-E7FAF5595A65}"/>
    <cellStyle name="Input 44 5 2" xfId="21866" xr:uid="{C89C1FE3-B1AF-41DC-8C0A-0B9F85941F30}"/>
    <cellStyle name="Input 44 5 3" xfId="21377" xr:uid="{05417258-8A7B-45C5-AB6B-D4709210918E}"/>
    <cellStyle name="Input 44 6" xfId="14086" xr:uid="{92479115-48F8-43DD-BBAA-CB7CA05E80EE}"/>
    <cellStyle name="Input 44 6 2" xfId="21781" xr:uid="{38D91F9E-7B40-4FC9-90F1-E54A9E65B237}"/>
    <cellStyle name="Input 44 6 3" xfId="21505" xr:uid="{E4208515-10DC-4133-8A22-235A7548864F}"/>
    <cellStyle name="Input 44 7" xfId="20161" xr:uid="{D1ABEE6B-8274-4C31-9333-2F85145C9F3B}"/>
    <cellStyle name="Input 44 7 2" xfId="22145" xr:uid="{86F3BD03-4B94-481A-92AA-E5BF3A692C1E}"/>
    <cellStyle name="Input 44 7 3" xfId="21835" xr:uid="{3879ED0E-1C10-49FB-9D5E-F56D1B92DE55}"/>
    <cellStyle name="Input 45" xfId="1331" xr:uid="{F8858B44-5F1A-4429-8479-860FCC9A0B23}"/>
    <cellStyle name="Input 45 2" xfId="2862" xr:uid="{8151AC7F-7ABF-4870-9202-9085B73D8E7B}"/>
    <cellStyle name="Input 45 3" xfId="7487" xr:uid="{F32B33CF-343C-450A-8734-8662E8C2F6F1}"/>
    <cellStyle name="Input 45 4" xfId="13705" xr:uid="{42581410-4B2B-4B21-9203-3AFE2E92CEF7}"/>
    <cellStyle name="Input 45 4 2" xfId="20727" xr:uid="{210A5DB7-3550-4891-950A-42490C7EAA17}"/>
    <cellStyle name="Input 45 4 2 2" xfId="22270" xr:uid="{BC6F05FC-B0E8-45D0-9E8F-AFC018AFBE7F}"/>
    <cellStyle name="Input 45 4 3" xfId="21677" xr:uid="{136B1530-386A-43DB-8C40-AD915568E52D}"/>
    <cellStyle name="Input 45 4 4" xfId="21976" xr:uid="{34A53817-AE96-49F5-8767-3FC44505D7B2}"/>
    <cellStyle name="Input 45 5" xfId="18280" xr:uid="{1A0DAA1A-FAE6-479C-ABBC-A7787C4E055F}"/>
    <cellStyle name="Input 45 5 2" xfId="22018" xr:uid="{0A4E5425-4396-413C-AADD-969E3B79DFE3}"/>
    <cellStyle name="Input 45 5 3" xfId="21854" xr:uid="{F92B09BE-6CCF-4E5D-B538-EC36B03909C4}"/>
    <cellStyle name="Input 45 6" xfId="17378" xr:uid="{C8F85F84-2784-4FB5-8300-125C5930C111}"/>
    <cellStyle name="Input 45 6 2" xfId="21942" xr:uid="{0AF178AA-DB20-4B6A-A342-79EAA9B9EF1F}"/>
    <cellStyle name="Input 45 6 3" xfId="21471" xr:uid="{F6865C17-7384-4DCE-86C9-B7EBC34DAF3F}"/>
    <cellStyle name="Input 45 7" xfId="20162" xr:uid="{CB2B7705-2BB7-4D1B-AFDF-C70054635324}"/>
    <cellStyle name="Input 45 7 2" xfId="22146" xr:uid="{85ADB5AE-07E3-4EED-97D1-385A1B5DB5F8}"/>
    <cellStyle name="Input 45 7 3" xfId="21935" xr:uid="{254B1111-9F1A-4DE4-9C05-BFEE36603A94}"/>
    <cellStyle name="Input 46" xfId="1332" xr:uid="{021F6E4A-4605-4F8A-9AC5-DC3433C24501}"/>
    <cellStyle name="Input 46 2" xfId="2863" xr:uid="{4419B5B2-A7C2-4666-AD94-6B71B2A3EA05}"/>
    <cellStyle name="Input 46 3" xfId="7488" xr:uid="{437D1235-5461-49FF-93DB-723B153CAF5E}"/>
    <cellStyle name="Input 46 4" xfId="13706" xr:uid="{A4B0C7E7-1151-4C41-933B-44EA182E474B}"/>
    <cellStyle name="Input 46 4 2" xfId="20633" xr:uid="{E323FFD5-2A74-44CD-9569-3E4A9C7D5E68}"/>
    <cellStyle name="Input 46 4 2 2" xfId="22247" xr:uid="{9543C9E6-8408-48FA-A5FA-175B78B04E81}"/>
    <cellStyle name="Input 46 4 3" xfId="21678" xr:uid="{C077B88C-CF01-4E04-8AB1-496F4DC2378A}"/>
    <cellStyle name="Input 46 4 4" xfId="21585" xr:uid="{5D35689E-D699-4BB8-A201-9C29F342A621}"/>
    <cellStyle name="Input 46 5" xfId="13654" xr:uid="{C5D68DDB-8B8F-4DE3-85E0-E4AFFD10C2F8}"/>
    <cellStyle name="Input 46 5 2" xfId="21626" xr:uid="{0459AD31-A09D-48D3-818A-2D02E7E6E49F}"/>
    <cellStyle name="Input 46 5 3" xfId="21591" xr:uid="{EC16D934-68D3-4D00-B671-F986531A7E51}"/>
    <cellStyle name="Input 46 6" xfId="13928" xr:uid="{209B13B2-A129-4E1B-AAE9-87BA4FB042E4}"/>
    <cellStyle name="Input 46 6 2" xfId="21745" xr:uid="{42013C42-712E-4146-B8EA-BB6D44698C8F}"/>
    <cellStyle name="Input 46 6 3" xfId="21436" xr:uid="{E3310D28-2A9A-4B46-BEBE-62E175C09789}"/>
    <cellStyle name="Input 46 7" xfId="20163" xr:uid="{D5CF5B6E-E390-408E-848F-B5B290329D7B}"/>
    <cellStyle name="Input 46 7 2" xfId="22147" xr:uid="{6B7D1376-BEB0-4554-AF7E-76678CEADC9C}"/>
    <cellStyle name="Input 46 7 3" xfId="21527" xr:uid="{1897745C-C86A-440D-AA12-729FB7B22DA8}"/>
    <cellStyle name="Input 47" xfId="1333" xr:uid="{A4ED480B-B3E7-4292-B051-45D38F1A925F}"/>
    <cellStyle name="Input 47 2" xfId="2864" xr:uid="{C5A41B35-8A96-42D9-889D-CB4864562B77}"/>
    <cellStyle name="Input 47 3" xfId="7489" xr:uid="{D175DB39-56DB-421E-9986-5C6D7ED0D483}"/>
    <cellStyle name="Input 47 4" xfId="13707" xr:uid="{D958DA86-CF95-49C8-A1CE-BEDCE01BE550}"/>
    <cellStyle name="Input 47 4 2" xfId="20632" xr:uid="{904F889A-161B-4C7B-BDDC-27177D01801F}"/>
    <cellStyle name="Input 47 4 2 2" xfId="22246" xr:uid="{F687C116-5C5E-4F46-97F8-10876979C20B}"/>
    <cellStyle name="Input 47 4 3" xfId="21679" xr:uid="{ACE9A8B6-27A0-4BFD-91EB-42BE7B29E3CE}"/>
    <cellStyle name="Input 47 4 4" xfId="21974" xr:uid="{03BA35CF-8E12-4516-B0B5-4766C32BE945}"/>
    <cellStyle name="Input 47 5" xfId="18265" xr:uid="{5C677345-B32D-465B-94E0-1CA10386516D}"/>
    <cellStyle name="Input 47 5 2" xfId="22003" xr:uid="{53B82875-49BD-4E05-BB8E-2A45448F3248}"/>
    <cellStyle name="Input 47 5 3" xfId="22316" xr:uid="{F27B7B5C-14F5-4FA2-9DCF-24D526FB116C}"/>
    <cellStyle name="Input 47 6" xfId="16956" xr:uid="{902DC517-C8E9-4623-A95E-5BAA9CF0D111}"/>
    <cellStyle name="Input 47 6 2" xfId="21922" xr:uid="{0E630D3E-4C02-41CA-A81B-873F5B041488}"/>
    <cellStyle name="Input 47 6 3" xfId="22084" xr:uid="{C15EA5AA-7B43-492D-B80E-F5B8B4716C35}"/>
    <cellStyle name="Input 47 7" xfId="20164" xr:uid="{7E46009B-7F48-41CD-B924-74718717F59F}"/>
    <cellStyle name="Input 47 7 2" xfId="22148" xr:uid="{D980CF32-711E-4BA4-8F47-8A0C9453E969}"/>
    <cellStyle name="Input 47 7 3" xfId="21373" xr:uid="{7B3818DF-32C1-4F10-AB64-320BD773F54F}"/>
    <cellStyle name="Input 48" xfId="1334" xr:uid="{A56092A1-4064-4D53-9578-59BDC4B0EF9C}"/>
    <cellStyle name="Input 48 2" xfId="2865" xr:uid="{B8AC8671-0E12-4014-B084-E26A55BBCB68}"/>
    <cellStyle name="Input 48 3" xfId="7490" xr:uid="{9576BB8E-C636-4BF5-A381-CFAE18CA7A89}"/>
    <cellStyle name="Input 48 4" xfId="13708" xr:uid="{1EF2FB29-F13D-4395-91AF-2528072DB955}"/>
    <cellStyle name="Input 48 4 2" xfId="20992" xr:uid="{1D76B6CA-DF08-4309-980B-400A16F375F6}"/>
    <cellStyle name="Input 48 4 2 2" xfId="22330" xr:uid="{67A26F91-64A4-4CA6-94D1-58AB1C50D273}"/>
    <cellStyle name="Input 48 4 3" xfId="21680" xr:uid="{9AF4EC57-DFD9-4460-9CC9-266FEF7E33E7}"/>
    <cellStyle name="Input 48 4 4" xfId="21583" xr:uid="{2BD9F4A9-EC4C-43C8-A0F2-63069B3681F8}"/>
    <cellStyle name="Input 48 5" xfId="18301" xr:uid="{21046D9C-AED1-47D6-98D6-C87633AA046F}"/>
    <cellStyle name="Input 48 5 2" xfId="22039" xr:uid="{7579CA3F-5A86-413A-A03E-DB7DED34648B}"/>
    <cellStyle name="Input 48 5 3" xfId="21964" xr:uid="{265965FD-EFF8-40D1-9BF9-00CFD3DBE1B9}"/>
    <cellStyle name="Input 48 6" xfId="14746" xr:uid="{5A62817C-A24F-48B9-BC6E-80E68F35EB6A}"/>
    <cellStyle name="Input 48 6 2" xfId="21815" xr:uid="{2BE3E6CB-747B-4A77-ACD0-9E7F0666EA75}"/>
    <cellStyle name="Input 48 6 3" xfId="21381" xr:uid="{C14A61E3-0370-41EE-89F8-4CC244F82840}"/>
    <cellStyle name="Input 48 7" xfId="20165" xr:uid="{4C8F831F-2671-45D6-A512-04DEB9735B1D}"/>
    <cellStyle name="Input 48 7 2" xfId="22149" xr:uid="{ECE6FCA7-3372-40E5-8E0E-60C616A5B4C7}"/>
    <cellStyle name="Input 48 7 3" xfId="21311" xr:uid="{F2B574FE-45AD-4B01-8476-E247FDCA2F08}"/>
    <cellStyle name="Input 49" xfId="1335" xr:uid="{74406F93-3978-4DA9-932F-80AD416444C7}"/>
    <cellStyle name="Input 49 2" xfId="2866" xr:uid="{AA35B14B-BCC6-409A-A641-9BD6D374DC09}"/>
    <cellStyle name="Input 49 3" xfId="7491" xr:uid="{48069032-1107-4220-B09C-583F33AECF68}"/>
    <cellStyle name="Input 49 4" xfId="13709" xr:uid="{40D771F5-03F3-456C-A7DB-AE638810D0A9}"/>
    <cellStyle name="Input 49 4 2" xfId="20536" xr:uid="{6B61DFB2-0B9D-4A4E-894C-3E65C1417D25}"/>
    <cellStyle name="Input 49 4 2 2" xfId="22226" xr:uid="{C8EE2746-DE4E-4ED0-A153-6BAF9B26E974}"/>
    <cellStyle name="Input 49 4 3" xfId="21681" xr:uid="{AF49BAB8-1F6D-4C54-9D0D-43CCD24F4FB9}"/>
    <cellStyle name="Input 49 4 4" xfId="21973" xr:uid="{D0B7BE38-9FF9-4806-9629-A9672C43EA5A}"/>
    <cellStyle name="Input 49 5" xfId="16483" xr:uid="{0D826222-929F-477E-84DF-2893702B1544}"/>
    <cellStyle name="Input 49 5 2" xfId="21903" xr:uid="{1FAFF614-BC53-4746-A8A5-921C60D0148B}"/>
    <cellStyle name="Input 49 5 3" xfId="21528" xr:uid="{9BEB39B7-CF7F-4FBC-9574-6ABDE6478542}"/>
    <cellStyle name="Input 49 6" xfId="18296" xr:uid="{2765F562-529D-47AD-812A-A5BEFDA5E582}"/>
    <cellStyle name="Input 49 6 2" xfId="22034" xr:uid="{C919111D-FEF0-4FC7-B960-91E1AE578FD6}"/>
    <cellStyle name="Input 49 6 3" xfId="21370" xr:uid="{BB050E87-FAE7-4109-83B8-92CD7E851D72}"/>
    <cellStyle name="Input 49 7" xfId="20166" xr:uid="{267763D8-66B3-44D5-9137-8D9B11457677}"/>
    <cellStyle name="Input 49 7 2" xfId="22150" xr:uid="{BD70147C-1E69-4399-B21C-65908FFDB68B}"/>
    <cellStyle name="Input 49 7 3" xfId="21262" xr:uid="{7A43D64A-A662-44DA-870D-382F99D62C8E}"/>
    <cellStyle name="Input 5" xfId="1336" xr:uid="{BF05FC39-5A98-4BEB-B60F-CB132C917913}"/>
    <cellStyle name="Input 5 2" xfId="2867" xr:uid="{CBF736CB-C61F-4A97-A84C-7EF24A3A5A04}"/>
    <cellStyle name="Input 5 3" xfId="7492" xr:uid="{F968979C-602B-4744-8F60-01FE9F1CE610}"/>
    <cellStyle name="Input 5 4" xfId="13710" xr:uid="{C031D4B1-0E1D-411D-94A7-313378846F1F}"/>
    <cellStyle name="Input 5 4 2" xfId="20872" xr:uid="{45630952-C38B-4C50-8052-9C6AA6155B53}"/>
    <cellStyle name="Input 5 4 2 2" xfId="22312" xr:uid="{318D7581-AEE8-4718-BAB3-A88E1CA3E30C}"/>
    <cellStyle name="Input 5 4 3" xfId="21682" xr:uid="{5756AAF5-A6B4-4F24-883B-E99FC7439768}"/>
    <cellStyle name="Input 5 4 4" xfId="21582" xr:uid="{CAFFEFB2-FCF5-469E-B7C1-D4D57B8A3603}"/>
    <cellStyle name="Input 5 5" xfId="13659" xr:uid="{87916F7C-2D86-4430-9F6D-95615723FF96}"/>
    <cellStyle name="Input 5 5 2" xfId="21631" xr:uid="{A5EF1B2B-E62C-4F9E-9FE2-9956EE769D38}"/>
    <cellStyle name="Input 5 5 3" xfId="21978" xr:uid="{B5757547-F006-488A-89F4-D4A14CA49DE4}"/>
    <cellStyle name="Input 5 6" xfId="15178" xr:uid="{E5AA65E4-7C64-41CC-A4EB-CBB5A23C591E}"/>
    <cellStyle name="Input 5 6 2" xfId="21843" xr:uid="{2E3FDA03-8DFD-496B-BCD7-F515BC733621}"/>
    <cellStyle name="Input 5 6 3" xfId="21350" xr:uid="{B26EDC3A-854E-4D44-9CC6-F821647E53FF}"/>
    <cellStyle name="Input 5 7" xfId="20167" xr:uid="{5EF782C9-4C31-42D1-AF77-CD1661C2D0AA}"/>
    <cellStyle name="Input 5 7 2" xfId="22151" xr:uid="{B2E4679F-BE8B-403B-9555-AC0AEFCF8076}"/>
    <cellStyle name="Input 5 7 3" xfId="22081" xr:uid="{D3BA8A80-52C6-4D8C-AB43-A53AF7B1954C}"/>
    <cellStyle name="Input 50" xfId="1337" xr:uid="{D99408B8-6571-45FC-BA0A-0355C1468158}"/>
    <cellStyle name="Input 50 2" xfId="2868" xr:uid="{0BF7822D-FFAA-4637-AFCD-B4B9252444C7}"/>
    <cellStyle name="Input 50 3" xfId="7493" xr:uid="{04A91AA2-5288-4B99-8781-ECA673494695}"/>
    <cellStyle name="Input 50 4" xfId="13711" xr:uid="{FD71FE3A-FFA9-45AD-BD4C-059D0784DC74}"/>
    <cellStyle name="Input 50 4 2" xfId="20718" xr:uid="{6E566F67-28F2-4440-8668-3A5AD40E21C6}"/>
    <cellStyle name="Input 50 4 2 2" xfId="22267" xr:uid="{C9663714-DE1D-457F-B058-1184A54EFE45}"/>
    <cellStyle name="Input 50 4 3" xfId="21683" xr:uid="{72DE9AE4-EAEB-4E96-8F16-E6A07B4370B9}"/>
    <cellStyle name="Input 50 4 4" xfId="21972" xr:uid="{5D418385-EFBB-43DA-9F6E-95C6CB97C127}"/>
    <cellStyle name="Input 50 5" xfId="16486" xr:uid="{17275DB6-4247-4345-80BF-F427C0F9BA8B}"/>
    <cellStyle name="Input 50 5 2" xfId="21906" xr:uid="{51EFBE89-B919-401E-8A42-C971C7B19A4D}"/>
    <cellStyle name="Input 50 5 3" xfId="21268" xr:uid="{07A92818-B5AC-4C89-9A45-DCFE1F3C4999}"/>
    <cellStyle name="Input 50 6" xfId="17377" xr:uid="{3054A579-7288-4DBA-83F8-631235EEC2F1}"/>
    <cellStyle name="Input 50 6 2" xfId="21941" xr:uid="{60E1DF07-C2CD-42B4-9F57-57BE39BB8905}"/>
    <cellStyle name="Input 50 6 3" xfId="21898" xr:uid="{3249F5AA-EE38-4E80-8B3A-D1D3336981D6}"/>
    <cellStyle name="Input 50 7" xfId="20168" xr:uid="{20CD2172-4A16-4B78-99F5-B05131BD72C5}"/>
    <cellStyle name="Input 50 7 2" xfId="22152" xr:uid="{E34D2097-06AF-4A44-B254-0E04EB86D3C7}"/>
    <cellStyle name="Input 50 7 3" xfId="22254" xr:uid="{3A603328-C927-480A-B27F-7B74C33D3DB4}"/>
    <cellStyle name="Input 51" xfId="1338" xr:uid="{E75E862B-1D9E-401A-9A84-C47E0A60F064}"/>
    <cellStyle name="Input 51 2" xfId="2869" xr:uid="{FD526BC0-7AD4-4E7D-9A96-10EB9BB0BA7F}"/>
    <cellStyle name="Input 51 3" xfId="7494" xr:uid="{5BEDDDA6-EFC9-4F52-B0BD-A9E515064980}"/>
    <cellStyle name="Input 51 4" xfId="13712" xr:uid="{C720F322-4632-405D-A30B-AE91338569FE}"/>
    <cellStyle name="Input 51 4 2" xfId="20631" xr:uid="{2F919153-0F33-4D40-ACFC-8D1FE6135D8A}"/>
    <cellStyle name="Input 51 4 2 2" xfId="22245" xr:uid="{54391989-E070-4A2A-A076-C2FDFE59F496}"/>
    <cellStyle name="Input 51 4 3" xfId="21684" xr:uid="{4DEE1226-DD1C-4F7B-97DA-F43F065E706F}"/>
    <cellStyle name="Input 51 4 4" xfId="21975" xr:uid="{77A3483C-2BFB-4ABB-B7B7-5F4E2729934F}"/>
    <cellStyle name="Input 51 5" xfId="14084" xr:uid="{BCC44707-7672-4FD5-A5E5-C5DD6ED8ED38}"/>
    <cellStyle name="Input 51 5 2" xfId="21779" xr:uid="{254237BF-FC67-4BE7-BDB1-B5DC59679459}"/>
    <cellStyle name="Input 51 5 3" xfId="22074" xr:uid="{A3AFBB4B-50B7-4D86-9919-057A677A7991}"/>
    <cellStyle name="Input 51 6" xfId="18262" xr:uid="{60C90F1C-C3EA-4B53-8CCA-2CE829C7CE15}"/>
    <cellStyle name="Input 51 6 2" xfId="22000" xr:uid="{604FE08A-61EA-4B8F-AFE7-FEC3563AD103}"/>
    <cellStyle name="Input 51 6 3" xfId="22283" xr:uid="{1B6EB5AE-ED9A-4A0C-B4B9-F5EA5C0AB792}"/>
    <cellStyle name="Input 51 7" xfId="20169" xr:uid="{92A73331-9B60-445C-8A80-42B9E7E498EA}"/>
    <cellStyle name="Input 51 7 2" xfId="22153" xr:uid="{6C614C4B-685D-4976-BBB1-52F290190D33}"/>
    <cellStyle name="Input 51 7 3" xfId="21764" xr:uid="{6F0B4550-D232-4DAA-8826-8190CF5BDA4F}"/>
    <cellStyle name="Input 52" xfId="1339" xr:uid="{FBE59975-1874-4D16-8BFC-E15E38C174FF}"/>
    <cellStyle name="Input 52 2" xfId="2870" xr:uid="{45D55B62-8277-4377-AF75-6B82ABC51398}"/>
    <cellStyle name="Input 52 3" xfId="7495" xr:uid="{61FDD9C5-8E2D-4A38-9DEF-DDA256EE21CB}"/>
    <cellStyle name="Input 52 4" xfId="13713" xr:uid="{C988FDC4-6CBD-49DA-84EB-5B475C08D144}"/>
    <cellStyle name="Input 52 4 2" xfId="20871" xr:uid="{D10EA755-6781-4E89-845C-50ABD3EFD2DD}"/>
    <cellStyle name="Input 52 4 2 2" xfId="22311" xr:uid="{A15F952E-03FD-486A-BDFE-DC3A23F97E4C}"/>
    <cellStyle name="Input 52 4 3" xfId="21685" xr:uid="{4D24F4E9-9CF5-491A-A4D2-D9524A5815D5}"/>
    <cellStyle name="Input 52 4 4" xfId="21584" xr:uid="{40E91938-401C-40C9-8DD5-CEBA355BB212}"/>
    <cellStyle name="Input 52 5" xfId="15741" xr:uid="{50C7BDC3-8D9D-4A70-8F89-FF7F1CEB0889}"/>
    <cellStyle name="Input 52 5 2" xfId="21873" xr:uid="{47C9228C-05E6-4FB4-961C-F5FB9D32FE34}"/>
    <cellStyle name="Input 52 5 3" xfId="21271" xr:uid="{4656F1E6-1796-448E-99AE-DDAEFE67C2E2}"/>
    <cellStyle name="Input 52 6" xfId="16484" xr:uid="{7FE5AAFB-CAAE-4AB1-A876-5A4A2ADAB197}"/>
    <cellStyle name="Input 52 6 2" xfId="21904" xr:uid="{EB7E4D83-AB45-4529-A5E0-D9F8DB88CAB7}"/>
    <cellStyle name="Input 52 6 3" xfId="21374" xr:uid="{66B406AB-6C1B-4A5C-9F4F-794079CDE151}"/>
    <cellStyle name="Input 52 7" xfId="20170" xr:uid="{B4AE6636-6254-44E3-AA1B-96A9DA078E76}"/>
    <cellStyle name="Input 52 7 2" xfId="22154" xr:uid="{950F82A8-413F-452C-9A24-60FB124091A5}"/>
    <cellStyle name="Input 52 7 3" xfId="22336" xr:uid="{02B15B40-118B-411A-A5F0-C3572ACAC34D}"/>
    <cellStyle name="Input 53" xfId="1340" xr:uid="{FF148E18-6AF5-4598-86B1-64503E4B576A}"/>
    <cellStyle name="Input 53 2" xfId="2871" xr:uid="{CC888D5A-8014-4985-81B4-80BE964CDEFF}"/>
    <cellStyle name="Input 53 3" xfId="7496" xr:uid="{37A458A2-EB52-4AFE-90F7-97E84B0AA51E}"/>
    <cellStyle name="Input 53 4" xfId="13714" xr:uid="{EF125766-70D7-4AA4-8555-EF42A0169641}"/>
    <cellStyle name="Input 53 4 2" xfId="20717" xr:uid="{C5833A88-5FEC-4DB7-A8D7-E907FC205A05}"/>
    <cellStyle name="Input 53 4 2 2" xfId="22266" xr:uid="{D6D1FFC3-141D-48BD-BF28-AD7C1B3EBEE2}"/>
    <cellStyle name="Input 53 4 3" xfId="21686" xr:uid="{AD593E8D-C926-4D7A-B8BC-4D1E2F222142}"/>
    <cellStyle name="Input 53 4 4" xfId="21581" xr:uid="{B8A25B15-8A26-4760-AA9F-8EA098F6D402}"/>
    <cellStyle name="Input 53 5" xfId="14434" xr:uid="{B26D1549-E369-44E9-A920-03A43120BD88}"/>
    <cellStyle name="Input 53 5 2" xfId="21801" xr:uid="{16394D25-8F69-46F4-94F4-5E7672E645AD}"/>
    <cellStyle name="Input 53 5 3" xfId="21853" xr:uid="{E6436337-C3E0-4C37-A43A-4EF9F2CA5EB8}"/>
    <cellStyle name="Input 53 6" xfId="16057" xr:uid="{1A100DD4-7583-44CD-9BA5-4454F62E1314}"/>
    <cellStyle name="Input 53 6 2" xfId="21888" xr:uid="{F1710938-0296-4860-87CA-EC1C708489F0}"/>
    <cellStyle name="Input 53 6 3" xfId="21474" xr:uid="{AC8363A2-6073-4557-B6F6-96C7C88601DD}"/>
    <cellStyle name="Input 53 7" xfId="20171" xr:uid="{EBBBB58D-5A70-4178-BFB0-73A43C5CAC23}"/>
    <cellStyle name="Input 53 7 2" xfId="22155" xr:uid="{71E25EC4-DA86-4E6F-88CF-E46C64D855C4}"/>
    <cellStyle name="Input 53 7 3" xfId="21466" xr:uid="{68FEC2CC-34E2-4C28-B921-68FE337995CD}"/>
    <cellStyle name="Input 54" xfId="1341" xr:uid="{589B2113-C4A4-4B6A-9E56-474851A488A3}"/>
    <cellStyle name="Input 54 2" xfId="2872" xr:uid="{06427A47-B014-4EFE-8E00-9C0F584E21C4}"/>
    <cellStyle name="Input 54 3" xfId="7497" xr:uid="{A41DB94A-521D-48C1-9E1C-64490AF7E065}"/>
    <cellStyle name="Input 54 4" xfId="13715" xr:uid="{8D49B462-1D5F-44D1-8626-69A74A2E79A8}"/>
    <cellStyle name="Input 54 4 2" xfId="20629" xr:uid="{DD22AB58-DDB0-4FB1-8027-48EC8F7E0E4F}"/>
    <cellStyle name="Input 54 4 2 2" xfId="22244" xr:uid="{A9D5AA5E-160F-4D60-B5A4-F45F42D4BA34}"/>
    <cellStyle name="Input 54 4 3" xfId="21687" xr:uid="{EACA195E-CE83-43A5-AA1F-B9F9ED26986F}"/>
    <cellStyle name="Input 54 4 4" xfId="21971" xr:uid="{3FC603CF-72B9-499A-BF27-260B84E03F77}"/>
    <cellStyle name="Input 54 5" xfId="13629" xr:uid="{F35A7715-6107-4D7E-B8C0-731CC6E14558}"/>
    <cellStyle name="Input 54 5 2" xfId="21607" xr:uid="{6B1AEE47-0714-4CE0-BD52-30474E53FCFF}"/>
    <cellStyle name="Input 54 5 3" xfId="21290" xr:uid="{2B3AAAE7-C3ED-4BA4-8228-080A23C26376}"/>
    <cellStyle name="Input 54 6" xfId="16056" xr:uid="{0C556DF4-B055-4E7B-A493-7E49ED9E037E}"/>
    <cellStyle name="Input 54 6 2" xfId="21887" xr:uid="{1839459F-949E-4609-9752-A6F44326704E}"/>
    <cellStyle name="Input 54 6 3" xfId="21348" xr:uid="{322E9C17-1E8F-432D-8204-0569BD2A1646}"/>
    <cellStyle name="Input 54 7" xfId="20172" xr:uid="{F812FA39-7D30-43CE-8389-474F270DA02D}"/>
    <cellStyle name="Input 54 7 2" xfId="22156" xr:uid="{98965160-1C93-4744-9A1D-A93D420B24A4}"/>
    <cellStyle name="Input 54 7 3" xfId="22085" xr:uid="{54150178-7E46-46A0-A7F4-BB2D105AD4BB}"/>
    <cellStyle name="Input 55" xfId="1342" xr:uid="{78AD76CC-DA51-4BA5-9156-1D0069CDEECD}"/>
    <cellStyle name="Input 55 2" xfId="2873" xr:uid="{8F828A52-AA9E-4919-AD9C-F3EF7E1B72D9}"/>
    <cellStyle name="Input 55 3" xfId="7498" xr:uid="{EDB26806-EE8E-4540-B809-4BDE22898BCE}"/>
    <cellStyle name="Input 55 4" xfId="13716" xr:uid="{1E474B4D-90E3-4E02-88BE-D893E4E48BA7}"/>
    <cellStyle name="Input 55 4 2" xfId="20870" xr:uid="{DFCA9CC7-FCC5-438C-8556-8A99F5194876}"/>
    <cellStyle name="Input 55 4 2 2" xfId="22310" xr:uid="{871FC910-D531-4073-AA35-4B9861B6CF9F}"/>
    <cellStyle name="Input 55 4 3" xfId="21688" xr:uid="{95EAEEF6-CB79-467D-B09B-5A2DCE4EF7BC}"/>
    <cellStyle name="Input 55 4 4" xfId="21580" xr:uid="{52F7076A-6958-430B-8063-A9819E4F3362}"/>
    <cellStyle name="Input 55 5" xfId="13949" xr:uid="{F14D8488-7A5C-4030-AD60-4E2482CCDAD1}"/>
    <cellStyle name="Input 55 5 2" xfId="21763" xr:uid="{2060505A-BA75-47AF-AE3E-74F73535D72B}"/>
    <cellStyle name="Input 55 5 3" xfId="21355" xr:uid="{4EE3046F-4A26-4A94-AABC-C55A2FFD9051}"/>
    <cellStyle name="Input 55 6" xfId="18279" xr:uid="{BBBDA281-6211-44C6-A4D8-DE52279C0E5E}"/>
    <cellStyle name="Input 55 6 2" xfId="22017" xr:uid="{C372EF36-82AD-4A03-899B-85195EB35F79}"/>
    <cellStyle name="Input 55 6 3" xfId="21498" xr:uid="{6AAE589F-A595-42B7-8C64-BFB927D59521}"/>
    <cellStyle name="Input 55 7" xfId="20173" xr:uid="{56D836F0-C1D4-4AEF-A704-90A151D59675}"/>
    <cellStyle name="Input 55 7 2" xfId="22157" xr:uid="{1930F684-070A-4078-93FF-2CB945479098}"/>
    <cellStyle name="Input 55 7 3" xfId="22094" xr:uid="{6C747C21-4414-43F5-BCD5-2625AE69A6B2}"/>
    <cellStyle name="Input 56" xfId="1343" xr:uid="{161A2F07-A1CB-4C2E-A84F-AE89B6353263}"/>
    <cellStyle name="Input 56 2" xfId="2874" xr:uid="{277D59E8-CDD6-4437-83C6-9FB76D10945C}"/>
    <cellStyle name="Input 56 3" xfId="7499" xr:uid="{B63C013F-3896-48FB-BFDE-F0542B828B16}"/>
    <cellStyle name="Input 56 4" xfId="13717" xr:uid="{65C0FF9A-00DD-4DA6-916E-3D4475D09A94}"/>
    <cellStyle name="Input 56 4 2" xfId="20716" xr:uid="{544BFFF0-1757-4FD1-AECD-550F1FC00303}"/>
    <cellStyle name="Input 56 4 2 2" xfId="22265" xr:uid="{F357AF8A-B9D5-43B3-B958-FF120D3B0A2B}"/>
    <cellStyle name="Input 56 4 3" xfId="21689" xr:uid="{724E35D4-7EE7-498C-93A4-5F767F307950}"/>
    <cellStyle name="Input 56 4 4" xfId="21970" xr:uid="{9000D37D-3020-4B5B-BABB-91A0DEA37320}"/>
    <cellStyle name="Input 56 5" xfId="13648" xr:uid="{A218CAD9-BE73-4176-9EB2-2C8E3FC58D88}"/>
    <cellStyle name="Input 56 5 2" xfId="21621" xr:uid="{2EC4F690-DA10-4FD7-BDA8-32D510B462A2}"/>
    <cellStyle name="Input 56 5 3" xfId="22072" xr:uid="{AEE8CAD7-2AD3-4F95-91E5-3FD3E3A47709}"/>
    <cellStyle name="Input 56 6" xfId="18243" xr:uid="{3CA4CFCE-E936-4631-995D-B5C6603110CA}"/>
    <cellStyle name="Input 56 6 2" xfId="21981" xr:uid="{2F797704-5BEB-4D0C-B8E9-47168201EE2B}"/>
    <cellStyle name="Input 56 6 3" xfId="21569" xr:uid="{C14995D6-31BF-450C-A91D-90AEA0F13EBB}"/>
    <cellStyle name="Input 56 7" xfId="20174" xr:uid="{55B7DEB9-9DCA-47F6-81A6-0A4347EF084C}"/>
    <cellStyle name="Input 56 7 2" xfId="22158" xr:uid="{2B28340E-64EC-49E0-8EA2-DD6469EDAA79}"/>
    <cellStyle name="Input 56 7 3" xfId="21857" xr:uid="{BF957A81-B253-47C3-A90D-391573FC0F36}"/>
    <cellStyle name="Input 57" xfId="1344" xr:uid="{3DDB43DF-0BC4-492D-972A-6F9313A5F4D6}"/>
    <cellStyle name="Input 57 2" xfId="2875" xr:uid="{447F0ADE-307F-40C5-88F8-38DE32B2C4AD}"/>
    <cellStyle name="Input 57 3" xfId="7500" xr:uid="{425DBA98-08EB-4EC6-8108-3B1DE01A6025}"/>
    <cellStyle name="Input 57 4" xfId="13718" xr:uid="{7518590E-08ED-45F7-8993-A88949F13BED}"/>
    <cellStyle name="Input 57 4 2" xfId="20627" xr:uid="{A49CA70F-EDBD-4BF0-839C-F0059C31B713}"/>
    <cellStyle name="Input 57 4 2 2" xfId="22243" xr:uid="{4A09C046-BC6A-446C-B11B-905E7AC73A2B}"/>
    <cellStyle name="Input 57 4 3" xfId="21690" xr:uid="{412371E8-10F2-4F17-A166-83BF32370FBB}"/>
    <cellStyle name="Input 57 4 4" xfId="21579" xr:uid="{A1B777FD-D21C-47D6-9CD2-684B31C3C6C1}"/>
    <cellStyle name="Input 57 5" xfId="16061" xr:uid="{C9CACCE4-4766-4D42-9CF1-A86E8B9372A7}"/>
    <cellStyle name="Input 57 5 2" xfId="21892" xr:uid="{DA08ADD3-FE69-4299-8F57-965B0A3BC7E6}"/>
    <cellStyle name="Input 57 5 3" xfId="21269" xr:uid="{715DD6B5-150E-48FB-90AF-3F0F159D0286}"/>
    <cellStyle name="Input 57 6" xfId="18290" xr:uid="{F8A40B51-4C17-41F5-837B-43331E135B2E}"/>
    <cellStyle name="Input 57 6 2" xfId="22028" xr:uid="{39EB5F9B-F5B0-4BCF-BBBC-6E3E6F9EDEF2}"/>
    <cellStyle name="Input 57 6 3" xfId="21957" xr:uid="{C3649454-F6DD-4AE7-9FEA-18B997B0D51B}"/>
    <cellStyle name="Input 57 7" xfId="20175" xr:uid="{5478DF84-54CC-4574-9C0B-1C40BC214658}"/>
    <cellStyle name="Input 57 7 2" xfId="22159" xr:uid="{53FA3EA2-4CD5-4937-B3FD-8A1CD97B7A7A}"/>
    <cellStyle name="Input 57 7 3" xfId="21952" xr:uid="{21170625-0E9A-4878-9E78-7B2197CC2184}"/>
    <cellStyle name="Input 58" xfId="1345" xr:uid="{AEE58795-6CC8-403D-816F-4E4F11023F7D}"/>
    <cellStyle name="Input 58 2" xfId="2876" xr:uid="{3D62D9FB-CE8A-4782-8480-DB311A74914E}"/>
    <cellStyle name="Input 58 3" xfId="7501" xr:uid="{B5F34243-253B-4FFF-AA82-1DF0B4077E96}"/>
    <cellStyle name="Input 58 4" xfId="13719" xr:uid="{41A02F71-9D07-441F-B4C1-8116E0A6BEB7}"/>
    <cellStyle name="Input 58 4 2" xfId="20869" xr:uid="{00A44158-B9D0-4292-9185-4F0FEACE52D4}"/>
    <cellStyle name="Input 58 4 2 2" xfId="22309" xr:uid="{5BE6A141-9DB7-4BFC-A66F-EE0E91009698}"/>
    <cellStyle name="Input 58 4 3" xfId="21691" xr:uid="{5580AD15-F137-477A-8A9D-DB7339C7F544}"/>
    <cellStyle name="Input 58 4 4" xfId="21969" xr:uid="{737D63A8-D9E5-4895-AA00-A0219E2034B6}"/>
    <cellStyle name="Input 58 5" xfId="13779" xr:uid="{7B6BFE9A-D817-450A-81E2-2215906423C6}"/>
    <cellStyle name="Input 58 5 2" xfId="21722" xr:uid="{768CACAD-132B-456E-B97C-7B2D8B37E4DF}"/>
    <cellStyle name="Input 58 5 3" xfId="21537" xr:uid="{AB9A56B9-878D-4164-888C-5EBCD6056913}"/>
    <cellStyle name="Input 58 6" xfId="18303" xr:uid="{AAFEB86A-283F-4128-855D-394F7DA2F626}"/>
    <cellStyle name="Input 58 6 2" xfId="22041" xr:uid="{0DCB362F-5F17-4F8F-9F73-C70D95615FF5}"/>
    <cellStyle name="Input 58 6 3" xfId="21434" xr:uid="{BEC8608E-D28D-46FE-B668-2E4F56672545}"/>
    <cellStyle name="Input 58 7" xfId="20176" xr:uid="{7B8A660F-0492-4E3C-B9C3-12D80D63D0AA}"/>
    <cellStyle name="Input 58 7 2" xfId="22160" xr:uid="{9BF8B7E9-37B9-43F3-87D0-9D0F76112EE2}"/>
    <cellStyle name="Input 58 7 3" xfId="21556" xr:uid="{5934AADB-6674-49DD-B004-FFE8DDB0227A}"/>
    <cellStyle name="Input 59" xfId="1346" xr:uid="{81F27F82-9796-4633-A14B-926854D58C80}"/>
    <cellStyle name="Input 59 2" xfId="2877" xr:uid="{03BE9B12-8CED-4EA5-8E0E-3BCA0FF99D85}"/>
    <cellStyle name="Input 59 3" xfId="7502" xr:uid="{26A9E136-C402-4255-AA3B-95AB4193A254}"/>
    <cellStyle name="Input 59 4" xfId="13720" xr:uid="{A5AFE71F-9108-47E8-A8A2-03A98B74F3E5}"/>
    <cellStyle name="Input 59 4 2" xfId="20715" xr:uid="{B2775536-CBA8-4429-AF6E-039397A73CB3}"/>
    <cellStyle name="Input 59 4 2 2" xfId="22264" xr:uid="{FD2922DA-4157-4C1D-BFBB-93C38578CC69}"/>
    <cellStyle name="Input 59 4 3" xfId="21692" xr:uid="{2C60753E-63B1-488F-9A1B-0409DCC6D90B}"/>
    <cellStyle name="Input 59 4 4" xfId="21578" xr:uid="{D7B9DB60-398F-4320-BA23-3A2F10C0904E}"/>
    <cellStyle name="Input 59 5" xfId="14085" xr:uid="{4FBFAE70-E6E2-4F84-A358-DD8769CCD7B8}"/>
    <cellStyle name="Input 59 5 2" xfId="21780" xr:uid="{BC52B9BC-D229-41E1-90CC-6BD1ADCC1F37}"/>
    <cellStyle name="Input 59 5 3" xfId="21449" xr:uid="{0B0520F8-E046-4E3D-9168-787F6BD25F30}"/>
    <cellStyle name="Input 59 6" xfId="14753" xr:uid="{70F25C0E-5432-45FE-AC09-4D13FCB20D64}"/>
    <cellStyle name="Input 59 6 2" xfId="21822" xr:uid="{8A2A0626-E3F5-4284-974B-07A7E68C2CD6}"/>
    <cellStyle name="Input 59 6 3" xfId="21533" xr:uid="{212FF3DB-8155-4787-A74D-4952E883A823}"/>
    <cellStyle name="Input 59 7" xfId="20177" xr:uid="{2D3A8F11-EB68-4FA9-8E84-62AFD6C1B062}"/>
    <cellStyle name="Input 59 7 2" xfId="22161" xr:uid="{0587C8D1-2A85-4FAF-8430-ED418A804203}"/>
    <cellStyle name="Input 59 7 3" xfId="21418" xr:uid="{33405A7C-BD38-428B-BCDC-13563B1C85CB}"/>
    <cellStyle name="Input 6" xfId="1347" xr:uid="{4F195484-E319-46A0-9553-AD88D61A4DB5}"/>
    <cellStyle name="Input 6 2" xfId="2878" xr:uid="{9AE852CF-4DDD-480E-A971-3117754A79B7}"/>
    <cellStyle name="Input 6 3" xfId="7503" xr:uid="{9A73BEED-AACE-4D3C-BC2C-199159C185D5}"/>
    <cellStyle name="Input 6 4" xfId="13721" xr:uid="{5E372959-F20A-4366-A839-49921A686FA5}"/>
    <cellStyle name="Input 6 4 2" xfId="20625" xr:uid="{DBA02EC3-4425-46EF-A7C0-1D18C38DDCB7}"/>
    <cellStyle name="Input 6 4 2 2" xfId="22242" xr:uid="{460D62E0-572A-4D7C-B0BE-12B653B7AAFA}"/>
    <cellStyle name="Input 6 4 3" xfId="21693" xr:uid="{C7213ED4-241D-413C-862F-F93C4A4D0E12}"/>
    <cellStyle name="Input 6 4 4" xfId="21968" xr:uid="{3B059582-D4E9-4B1F-B950-EA249D164E15}"/>
    <cellStyle name="Input 6 5" xfId="14264" xr:uid="{A75438EC-DFCF-4CAA-9A17-72720CE1F652}"/>
    <cellStyle name="Input 6 5 2" xfId="21786" xr:uid="{29ADAB2E-2542-4243-8971-66D61C0E390A}"/>
    <cellStyle name="Input 6 5 3" xfId="21383" xr:uid="{3DB3673D-174D-4188-88B0-B5227A2FFCAA}"/>
    <cellStyle name="Input 6 6" xfId="15173" xr:uid="{B1544491-A6B1-439D-BE1A-710C806504FD}"/>
    <cellStyle name="Input 6 6 2" xfId="21838" xr:uid="{E9738422-62B1-46EB-8A55-D1969EF63BA9}"/>
    <cellStyle name="Input 6 6 3" xfId="21379" xr:uid="{253EB4C2-0877-4736-A750-36C81D5D83FB}"/>
    <cellStyle name="Input 6 7" xfId="20178" xr:uid="{91587229-9C4F-45C9-B7EC-1A998AB9B970}"/>
    <cellStyle name="Input 6 7 2" xfId="22162" xr:uid="{B791D454-7E5A-404D-A324-049B8539AFEE}"/>
    <cellStyle name="Input 6 7 3" xfId="21766" xr:uid="{6E9B368A-9F24-47ED-B16C-8B4696CE9254}"/>
    <cellStyle name="Input 60" xfId="1348" xr:uid="{0550C238-B199-4648-A08F-D29BC17BD66B}"/>
    <cellStyle name="Input 60 2" xfId="2879" xr:uid="{E8183FAC-7273-4E90-9E67-287AAEB48C0E}"/>
    <cellStyle name="Input 60 3" xfId="7504" xr:uid="{5287EFB3-61FD-42A3-B686-D853D3F4B29D}"/>
    <cellStyle name="Input 60 4" xfId="13722" xr:uid="{1199192F-1154-4B03-A5D1-41804DE83F5D}"/>
    <cellStyle name="Input 60 4 2" xfId="20868" xr:uid="{233BB995-E984-468B-945E-3DD82E5674BD}"/>
    <cellStyle name="Input 60 4 2 2" xfId="22308" xr:uid="{9A5E1488-A93F-46D1-BFAC-A0A96D2566DF}"/>
    <cellStyle name="Input 60 4 3" xfId="21694" xr:uid="{2E69EE0F-E2F9-488B-AE2A-F36C669D5B67}"/>
    <cellStyle name="Input 60 4 4" xfId="21577" xr:uid="{9C4D5199-E875-40B3-A4A2-ED24DB5CD71A}"/>
    <cellStyle name="Input 60 5" xfId="13661" xr:uid="{8DF7437B-87DA-4BB0-803A-929E89F9C28D}"/>
    <cellStyle name="Input 60 5 2" xfId="21633" xr:uid="{8B8B9675-5AD9-4006-94C0-2DB5ED9D31DD}"/>
    <cellStyle name="Input 60 5 3" xfId="21977" xr:uid="{09F99F36-DACB-4004-85FF-DE685B640F22}"/>
    <cellStyle name="Input 60 6" xfId="18257" xr:uid="{5D27F536-0D2D-4615-9568-8726CB203440}"/>
    <cellStyle name="Input 60 6 2" xfId="21995" xr:uid="{69E6DF37-FA09-47EC-96BD-56671C5BF0C8}"/>
    <cellStyle name="Input 60 6 3" xfId="21309" xr:uid="{6B95663E-6AAF-465D-B9A8-B1CFE5A35F35}"/>
    <cellStyle name="Input 60 7" xfId="20179" xr:uid="{40657F1C-EC29-4EA9-B19B-9CDD1956D5CD}"/>
    <cellStyle name="Input 60 7 2" xfId="22163" xr:uid="{7428DF80-179C-411F-842B-A64F1ECE9161}"/>
    <cellStyle name="Input 60 7 3" xfId="21895" xr:uid="{09D8C28A-EA69-4FF5-9B7C-4E168701E9A3}"/>
    <cellStyle name="Input 61" xfId="1349" xr:uid="{C7831468-EB7E-4CC9-AC56-3DB3FF61BCDD}"/>
    <cellStyle name="Input 61 2" xfId="2880" xr:uid="{9086BB89-8BAF-42A0-B34D-3946F4FDAD9B}"/>
    <cellStyle name="Input 61 3" xfId="7505" xr:uid="{A6261EB2-67F1-4982-AD20-D815AC28CDB4}"/>
    <cellStyle name="Input 61 4" xfId="13723" xr:uid="{E04AAF79-3EB8-44B1-AFA3-D33412B92876}"/>
    <cellStyle name="Input 61 4 2" xfId="20714" xr:uid="{60A2A8DD-E943-4676-B524-1B61D7384E83}"/>
    <cellStyle name="Input 61 4 2 2" xfId="22263" xr:uid="{1BC03ECE-3D48-4535-B636-DF1432668C0E}"/>
    <cellStyle name="Input 61 4 3" xfId="21695" xr:uid="{93A0E27A-DB7C-4C67-BB98-BBE19ABAD5C6}"/>
    <cellStyle name="Input 61 4 4" xfId="21576" xr:uid="{DA3EC9C5-8C22-4B96-9DF8-79A459207DD0}"/>
    <cellStyle name="Input 61 5" xfId="15742" xr:uid="{32487CB7-66A4-44F1-91E8-B3EFAC4D3808}"/>
    <cellStyle name="Input 61 5 2" xfId="21874" xr:uid="{2E05B61B-C971-4780-8C09-385707C75610}"/>
    <cellStyle name="Input 61 5 3" xfId="21270" xr:uid="{68D93DDB-2B6C-4A67-9653-24E2325F8527}"/>
    <cellStyle name="Input 61 6" xfId="18268" xr:uid="{EAA94F2E-154B-474A-B591-D3DA25C3D200}"/>
    <cellStyle name="Input 61 6 2" xfId="22006" xr:uid="{00FDEE05-A4D4-4DEE-982F-5BDBFE18EA15}"/>
    <cellStyle name="Input 61 6 3" xfId="21783" xr:uid="{6F3FE38B-CA20-453E-88F8-FB8C4B041DF8}"/>
    <cellStyle name="Input 61 7" xfId="20180" xr:uid="{286DA499-3300-468C-8F45-4E97A73625BF}"/>
    <cellStyle name="Input 61 7 2" xfId="22164" xr:uid="{A7BF67CC-3104-4EE4-8D66-9743396FE56C}"/>
    <cellStyle name="Input 61 7 3" xfId="21467" xr:uid="{B51A210D-E7F1-4BE6-9183-8DC339D99AF3}"/>
    <cellStyle name="Input 62" xfId="1350" xr:uid="{9AB36E79-1D72-497B-BB59-B61A24FC4FC9}"/>
    <cellStyle name="Input 62 2" xfId="2881" xr:uid="{7D657230-BA8A-407F-824D-BE444D79D9E7}"/>
    <cellStyle name="Input 62 3" xfId="7506" xr:uid="{ACDBA3B5-3B33-4AA5-BEEB-FAF0DE619661}"/>
    <cellStyle name="Input 62 4" xfId="13724" xr:uid="{817F8E31-5A3C-42A0-B230-AAE2AA75E96F}"/>
    <cellStyle name="Input 62 4 2" xfId="20623" xr:uid="{4D4CCAC8-D2E0-4838-BDD1-B2941CE980B4}"/>
    <cellStyle name="Input 62 4 2 2" xfId="22241" xr:uid="{ACE15998-87B5-40A7-ABFE-36B00A9EC7FB}"/>
    <cellStyle name="Input 62 4 3" xfId="21696" xr:uid="{9A525C88-E0B2-42A7-BF89-F383CA1F9DD2}"/>
    <cellStyle name="Input 62 4 4" xfId="21967" xr:uid="{379B10F5-8ED2-4E65-927F-94659F769CE0}"/>
    <cellStyle name="Input 62 5" xfId="13780" xr:uid="{BF3BF407-27F0-409E-AAA6-424AB7F21BF1}"/>
    <cellStyle name="Input 62 5 2" xfId="21723" xr:uid="{4A141600-019F-452D-B7A9-5AC2279A64A1}"/>
    <cellStyle name="Input 62 5 3" xfId="21386" xr:uid="{24146C0D-EFF0-41EF-BFB6-EEDE5D4E285F}"/>
    <cellStyle name="Input 62 6" xfId="18323" xr:uid="{30872D7F-97D6-48EF-A9BE-70389793CF53}"/>
    <cellStyle name="Input 62 6 2" xfId="22059" xr:uid="{31A2297A-9635-475C-AAD3-3434B519E8E5}"/>
    <cellStyle name="Input 62 6 3" xfId="21829" xr:uid="{1066D31C-8C1C-4BDD-91BB-BAA55A80976B}"/>
    <cellStyle name="Input 62 7" xfId="20181" xr:uid="{03095751-5D9F-4E54-A2D9-037700AE86D2}"/>
    <cellStyle name="Input 62 7 2" xfId="22165" xr:uid="{C6E6D7B9-0AFA-448F-AE42-3C924AFA3592}"/>
    <cellStyle name="Input 62 7 3" xfId="21826" xr:uid="{00B5656E-72FF-4E8B-A2D4-C6C511938A8D}"/>
    <cellStyle name="Input 63" xfId="1351" xr:uid="{96564D0D-3B5A-460D-B4C7-F0856EC0EBA5}"/>
    <cellStyle name="Input 63 2" xfId="2882" xr:uid="{212842F9-07D5-421B-A6F3-3F02D71E605B}"/>
    <cellStyle name="Input 63 3" xfId="7507" xr:uid="{67DF9471-E87F-4E98-A1F1-B5476B381667}"/>
    <cellStyle name="Input 63 4" xfId="13725" xr:uid="{0C705C6B-349B-4804-BEC7-026D9DC4C379}"/>
    <cellStyle name="Input 63 4 2" xfId="20867" xr:uid="{C13AAFDF-1E8D-4EFB-BAE5-BAE9BDCC4418}"/>
    <cellStyle name="Input 63 4 2 2" xfId="22307" xr:uid="{327385F0-9567-403B-B5BD-B883E9682E10}"/>
    <cellStyle name="Input 63 4 3" xfId="21697" xr:uid="{19AC3AFF-DFDF-49CA-8EEA-7F12E784890A}"/>
    <cellStyle name="Input 63 4 4" xfId="21575" xr:uid="{E7144E24-4AE8-41A3-8E5D-076BDAA1ED40}"/>
    <cellStyle name="Input 63 5" xfId="15172" xr:uid="{3AC4DBC7-148B-47A9-BE32-F8F59C041A94}"/>
    <cellStyle name="Input 63 5 2" xfId="21837" xr:uid="{F901A4C9-6551-450C-976D-CAC04A813F6C}"/>
    <cellStyle name="Input 63 5 3" xfId="21532" xr:uid="{FFF13C48-6984-49A4-84C0-135264DCD698}"/>
    <cellStyle name="Input 63 6" xfId="18324" xr:uid="{250BD6F2-88F2-4DB2-83C2-4C591467B564}"/>
    <cellStyle name="Input 63 6 2" xfId="22060" xr:uid="{B1B5582B-FB8D-4D0A-A21C-DBDD7A9F5967}"/>
    <cellStyle name="Input 63 6 3" xfId="21928" xr:uid="{2B6C1DA8-894C-43A0-A658-4E194BB5FEE2}"/>
    <cellStyle name="Input 63 7" xfId="20182" xr:uid="{86B67CCE-0D38-4798-B436-3A4F79B2E679}"/>
    <cellStyle name="Input 63 7 2" xfId="22166" xr:uid="{2FEABB29-4A5D-49A0-B7A4-9EFF36113A86}"/>
    <cellStyle name="Input 63 7 3" xfId="21925" xr:uid="{F3E1E2B8-7ED0-4E60-96D5-8B0F4D213137}"/>
    <cellStyle name="Input 64" xfId="1352" xr:uid="{399424FD-1F30-42EC-813C-BCE9D7AC957A}"/>
    <cellStyle name="Input 64 2" xfId="2883" xr:uid="{79D9580D-B078-42EA-A305-00C83BC647BB}"/>
    <cellStyle name="Input 64 3" xfId="7508" xr:uid="{4D4F8AD9-1F5C-4DA4-8A66-1EBFDDA44389}"/>
    <cellStyle name="Input 64 4" xfId="13726" xr:uid="{C101E171-1B1C-4305-9E26-EC03227FF8B1}"/>
    <cellStyle name="Input 64 4 2" xfId="20713" xr:uid="{CAED0374-54D5-4655-90A4-F58FA0120C50}"/>
    <cellStyle name="Input 64 4 2 2" xfId="22262" xr:uid="{0E1308F8-4385-45DF-8BC2-53E6948AD873}"/>
    <cellStyle name="Input 64 4 3" xfId="21698" xr:uid="{79095D98-9AA3-4C16-A5FD-8783F0EB921A}"/>
    <cellStyle name="Input 64 4 4" xfId="22079" xr:uid="{A336FC5B-5414-4C75-8247-A0D735FFC058}"/>
    <cellStyle name="Input 64 5" xfId="14276" xr:uid="{851D71F3-37F7-4BB1-8FBC-288BA5D5BC5A}"/>
    <cellStyle name="Input 64 5 2" xfId="21798" xr:uid="{34FA55FB-A052-4F8C-BCF5-AC3D4913A66B}"/>
    <cellStyle name="Input 64 5 3" xfId="21319" xr:uid="{8F2CDADA-5F47-4A7F-AE2A-34E2E07EA9DD}"/>
    <cellStyle name="Input 64 6" xfId="17333" xr:uid="{5123CA61-D1B9-477C-82ED-4C4CEFAA37E1}"/>
    <cellStyle name="Input 64 6 2" xfId="21933" xr:uid="{44FC5D53-1B29-4C4F-B52D-C5A3D09FE548}"/>
    <cellStyle name="Input 64 6 3" xfId="21570" xr:uid="{5BCEAEAB-0FB8-432C-BC4A-51034C53A0E5}"/>
    <cellStyle name="Input 64 7" xfId="20183" xr:uid="{87F2B17E-8DBE-43CE-A99C-8426032964F9}"/>
    <cellStyle name="Input 64 7 2" xfId="22167" xr:uid="{1F266E5B-CCA9-4A4C-88FA-929B580E6193}"/>
    <cellStyle name="Input 64 7 3" xfId="21519" xr:uid="{31586D04-FC6E-46DE-9E6F-BE0CCA64428B}"/>
    <cellStyle name="Input 65" xfId="1353" xr:uid="{8094C9CF-621D-4A1B-B912-8A2E5E9AA401}"/>
    <cellStyle name="Input 65 2" xfId="2884" xr:uid="{A4306531-74B5-44E2-AAC7-EB01E6627E92}"/>
    <cellStyle name="Input 65 3" xfId="7509" xr:uid="{ED89C736-5B6C-45FA-AE1E-F1678EA38A60}"/>
    <cellStyle name="Input 65 4" xfId="13727" xr:uid="{ABAC918E-C8E2-462B-8D47-B62298BD167B}"/>
    <cellStyle name="Input 65 4 2" xfId="20621" xr:uid="{2CBFBA24-5828-414D-92F1-213CF0B1D296}"/>
    <cellStyle name="Input 65 4 2 2" xfId="22240" xr:uid="{5507F65C-112A-4005-BFE4-D09D141A80A3}"/>
    <cellStyle name="Input 65 4 3" xfId="21699" xr:uid="{CECAF653-B4E9-4C4A-9213-1588AED6E825}"/>
    <cellStyle name="Input 65 4 4" xfId="22076" xr:uid="{20409677-5280-4AD7-8BB9-DB95AB7969A6}"/>
    <cellStyle name="Input 65 5" xfId="13781" xr:uid="{F9CFA70A-B0B1-43AD-93DA-D5BA49A6293B}"/>
    <cellStyle name="Input 65 5 2" xfId="21724" xr:uid="{1E278AC8-FE3D-4AC4-8562-B090C2DF8B10}"/>
    <cellStyle name="Input 65 5 3" xfId="21323" xr:uid="{2956E01A-FC71-4821-8C0C-F73D066CC3DB}"/>
    <cellStyle name="Input 65 6" xfId="14748" xr:uid="{9A33ECBD-BCF4-49BB-922C-60268F420538}"/>
    <cellStyle name="Input 65 6 2" xfId="21817" xr:uid="{E8411F80-B484-4D4F-879B-712910D854B3}"/>
    <cellStyle name="Input 65 6 3" xfId="21274" xr:uid="{D3DA453C-38E2-4FB2-B362-CC32ED48D58A}"/>
    <cellStyle name="Input 65 7" xfId="20184" xr:uid="{667D52EB-2972-4F8C-82B1-8106B7F8351F}"/>
    <cellStyle name="Input 65 7 2" xfId="22168" xr:uid="{AE2C90A4-FBEC-4542-8F9C-F2CAD78A4F14}"/>
    <cellStyle name="Input 65 7 3" xfId="21367" xr:uid="{F179202A-0E7D-4C28-BC25-FFD8A8747D3E}"/>
    <cellStyle name="Input 66" xfId="1354" xr:uid="{32F1C293-7CC4-48CB-B600-E87805877029}"/>
    <cellStyle name="Input 66 2" xfId="2885" xr:uid="{AFC78816-A939-4399-8A78-8E8442882A0D}"/>
    <cellStyle name="Input 66 3" xfId="7510" xr:uid="{8AC6FC49-DEB9-4400-BBFD-6CAE51DD3749}"/>
    <cellStyle name="Input 66 4" xfId="13728" xr:uid="{9BF32F14-174E-4DF6-814B-9D1DFD4F59EC}"/>
    <cellStyle name="Input 66 4 2" xfId="20866" xr:uid="{62E74E1F-4EE0-447E-BAAD-4CA5E88929F4}"/>
    <cellStyle name="Input 66 4 2 2" xfId="22306" xr:uid="{CFB71711-B5F5-40B7-88AE-F654D24A4954}"/>
    <cellStyle name="Input 66 4 3" xfId="21700" xr:uid="{42849111-0510-4D08-8E93-93E225F4B463}"/>
    <cellStyle name="Input 66 4 4" xfId="21454" xr:uid="{319D7762-A640-4EAD-9225-632987DBE599}"/>
    <cellStyle name="Input 66 5" xfId="13782" xr:uid="{FFF41173-9BB7-4F08-84B7-76B6ADFB4960}"/>
    <cellStyle name="Input 66 5 2" xfId="21725" xr:uid="{B6D74976-033C-4BC5-9056-55226435653C}"/>
    <cellStyle name="Input 66 5 3" xfId="21453" xr:uid="{0352723B-4F7F-471C-8F4B-C7C152E03706}"/>
    <cellStyle name="Input 66 6" xfId="18325" xr:uid="{9AD87D3A-AE20-4635-A1D1-FE236137E53A}"/>
    <cellStyle name="Input 66 6 2" xfId="22061" xr:uid="{36E6B184-2B44-4DA9-970E-CE97B7A4C223}"/>
    <cellStyle name="Input 66 6 3" xfId="21521" xr:uid="{F8A43889-01A0-4608-95C0-3FA4FE15FAE8}"/>
    <cellStyle name="Input 66 7" xfId="20185" xr:uid="{330BD633-921A-41EF-A0C9-15AE2C7247CC}"/>
    <cellStyle name="Input 66 7 2" xfId="22169" xr:uid="{1E7DD923-CC99-4501-B1C7-CE3D604A41A7}"/>
    <cellStyle name="Input 66 7 3" xfId="21802" xr:uid="{9709B3B1-E985-4084-9F79-C448780C5F39}"/>
    <cellStyle name="Input 67" xfId="1355" xr:uid="{0B0402AA-8B01-40C5-A6DB-B7A4433EE3F8}"/>
    <cellStyle name="Input 67 2" xfId="2886" xr:uid="{24D3FD1A-AA42-460F-8CF5-98EE3C0A488C}"/>
    <cellStyle name="Input 67 3" xfId="7511" xr:uid="{BA9920B8-EC3C-4A5B-BD64-D3D60CC9A77F}"/>
    <cellStyle name="Input 67 4" xfId="13729" xr:uid="{88214EC8-9F23-4CFB-9951-77BE7881F6BA}"/>
    <cellStyle name="Input 67 4 2" xfId="20712" xr:uid="{99E479C4-13FF-4954-988D-9B6BCCD25250}"/>
    <cellStyle name="Input 67 4 2 2" xfId="22261" xr:uid="{9D6B6151-F63F-49AC-90AA-57C772D48638}"/>
    <cellStyle name="Input 67 4 3" xfId="21701" xr:uid="{EDFA39E4-4C6E-445F-8DFF-BD7268C2B4EB}"/>
    <cellStyle name="Input 67 4 4" xfId="21510" xr:uid="{06F740D3-74B9-4EE7-874E-0887EB70D472}"/>
    <cellStyle name="Input 67 5" xfId="17372" xr:uid="{FF820343-9EAD-4458-9A78-C4D176335B45}"/>
    <cellStyle name="Input 67 5 2" xfId="21936" xr:uid="{F3ED26E2-2E05-41C2-9144-6676F753135E}"/>
    <cellStyle name="Input 67 5 3" xfId="21864" xr:uid="{35F2CC6C-B6AF-4BBE-A0ED-F99C758A36DA}"/>
    <cellStyle name="Input 67 6" xfId="18326" xr:uid="{9DB79307-48BA-4752-B84D-3F5BAF8BD855}"/>
    <cellStyle name="Input 67 6 2" xfId="22062" xr:uid="{7CFCE490-29FA-4B48-BEC3-8D5EDF229F89}"/>
    <cellStyle name="Input 67 6 3" xfId="21369" xr:uid="{9FBBE080-9D05-438F-B948-0A0A30C1081F}"/>
    <cellStyle name="Input 67 7" xfId="20186" xr:uid="{34DAF23D-EC33-4867-8E2C-C25C95A9DD18}"/>
    <cellStyle name="Input 67 7 2" xfId="22170" xr:uid="{5ED4BF25-6A64-46C7-9446-093D197447CD}"/>
    <cellStyle name="Input 67 7 3" xfId="21910" xr:uid="{DBEBD6B6-CAC2-490B-AFF1-07BEEE9B8E4C}"/>
    <cellStyle name="Input 68" xfId="1356" xr:uid="{94C4A283-BEF6-4F78-9C61-79DD2AB97A65}"/>
    <cellStyle name="Input 68 2" xfId="2887" xr:uid="{8EA7BD95-960A-456D-9C3C-BD5B4F023911}"/>
    <cellStyle name="Input 68 3" xfId="7512" xr:uid="{44DDC6FD-8040-45C6-8A81-36954E42BF74}"/>
    <cellStyle name="Input 68 4" xfId="13730" xr:uid="{EF9F85F8-3E98-4C11-AD91-519DDB821D9B}"/>
    <cellStyle name="Input 68 4 2" xfId="20619" xr:uid="{64E13DFF-972A-428F-9C43-75163E5CCC63}"/>
    <cellStyle name="Input 68 4 2 2" xfId="22239" xr:uid="{E9823BFC-F2AA-4A1D-AB4D-660332EC0817}"/>
    <cellStyle name="Input 68 4 3" xfId="21702" xr:uid="{179888B4-3E50-4D6F-96AE-B435E9FB9BA8}"/>
    <cellStyle name="Input 68 4 4" xfId="21358" xr:uid="{9C4C9E0C-F88E-4E8D-8A0B-E0B78B61A42F}"/>
    <cellStyle name="Input 68 5" xfId="15179" xr:uid="{17CE0835-4C74-4F93-9907-C974B9AB6034}"/>
    <cellStyle name="Input 68 5 2" xfId="21844" xr:uid="{E0FAC8FA-6C94-4489-B613-9C611FA0B12E}"/>
    <cellStyle name="Input 68 5 3" xfId="21476" xr:uid="{61E8A7E5-6FAC-43A2-999B-836BD0DDD64C}"/>
    <cellStyle name="Input 68 6" xfId="18275" xr:uid="{06FD3D74-0A0B-48A1-B1D5-617A99294291}"/>
    <cellStyle name="Input 68 6 2" xfId="22013" xr:uid="{92FA663F-25E3-4B9A-99A7-FB2828D13965}"/>
    <cellStyle name="Input 68 6 3" xfId="21525" xr:uid="{85AE7316-0A28-4B97-934E-EBFF4F2D9DC1}"/>
    <cellStyle name="Input 68 7" xfId="20187" xr:uid="{81B2981A-DBD1-4307-963A-8966F0E462BF}"/>
    <cellStyle name="Input 68 7 2" xfId="22171" xr:uid="{D2FE2520-584B-4F9D-B575-0F7B16473950}"/>
    <cellStyle name="Input 68 7 3" xfId="21492" xr:uid="{DEBA88E6-2D1A-468D-B8AE-F7EF0FF6CDD0}"/>
    <cellStyle name="Input 69" xfId="1357" xr:uid="{7940AFD1-872B-4B46-85D7-9A2B8C590CCD}"/>
    <cellStyle name="Input 69 2" xfId="2888" xr:uid="{D0A50478-A33C-48D8-BD7B-39C0F89FFECF}"/>
    <cellStyle name="Input 69 3" xfId="7513" xr:uid="{15C27F58-02AC-4077-B51C-2FA5EFA5BD39}"/>
    <cellStyle name="Input 69 4" xfId="13731" xr:uid="{98ABDAF5-9E4C-41EB-A061-36E456A432E0}"/>
    <cellStyle name="Input 69 4 2" xfId="20865" xr:uid="{A0D84805-27B7-453C-BA79-698841FA12B1}"/>
    <cellStyle name="Input 69 4 2 2" xfId="22305" xr:uid="{793F7916-36F3-43E8-8BBC-B7F1241BCFB4}"/>
    <cellStyle name="Input 69 4 3" xfId="21703" xr:uid="{49AD7032-688F-44FD-8E74-D01DF9303132}"/>
    <cellStyle name="Input 69 4 4" xfId="21484" xr:uid="{146FFA45-C4B1-4B75-AE56-866658F89714}"/>
    <cellStyle name="Input 69 5" xfId="13783" xr:uid="{6D8AEC4B-E07B-4EBD-AA0E-4512CD2ACDE5}"/>
    <cellStyle name="Input 69 5 2" xfId="21726" xr:uid="{3FACA948-5EE0-4C41-A90C-D17911E8652E}"/>
    <cellStyle name="Input 69 5 3" xfId="21509" xr:uid="{37AF36A5-00D6-464C-8440-0FF4F484D19B}"/>
    <cellStyle name="Input 69 6" xfId="18283" xr:uid="{F37ACD69-5D3F-41D0-8D7B-45F0CF605E5B}"/>
    <cellStyle name="Input 69 6 2" xfId="22021" xr:uid="{E40E8E78-AA51-47C5-B664-0204EFADF36D}"/>
    <cellStyle name="Input 69 6 3" xfId="21407" xr:uid="{64D30D58-9AF2-4735-BECB-23BF35466A3A}"/>
    <cellStyle name="Input 69 7" xfId="20188" xr:uid="{A2CA140B-053A-467F-B02A-8143865BFD5E}"/>
    <cellStyle name="Input 69 7 2" xfId="22172" xr:uid="{216E9787-2F27-4563-9B92-34E0A15D9D35}"/>
    <cellStyle name="Input 69 7 3" xfId="21848" xr:uid="{8113A870-1157-467C-90D7-E3C2333EB3B5}"/>
    <cellStyle name="Input 7" xfId="1358" xr:uid="{DDDDA3B0-F25A-43E6-A270-49CDF5B7C4A3}"/>
    <cellStyle name="Input 7 2" xfId="2889" xr:uid="{8CEDE07E-3243-4E07-81FC-DF68E086AE28}"/>
    <cellStyle name="Input 7 3" xfId="7514" xr:uid="{4B4555ED-B810-48A1-BEA2-A1612D53BEF7}"/>
    <cellStyle name="Input 7 4" xfId="13732" xr:uid="{51210783-506C-4797-A0A7-972259F20524}"/>
    <cellStyle name="Input 7 4 2" xfId="20711" xr:uid="{5C691843-C5A8-4BA5-8E5D-AB90EB1C178B}"/>
    <cellStyle name="Input 7 4 2 2" xfId="22260" xr:uid="{D6B6B6F1-66DA-4D55-B7CF-D2C402A3C11C}"/>
    <cellStyle name="Input 7 4 3" xfId="21704" xr:uid="{9525AA78-F85B-4693-B4E7-FB74923D69DA}"/>
    <cellStyle name="Input 7 4 4" xfId="21539" xr:uid="{16CCE925-62F9-4B4F-9EC3-8954BC73032B}"/>
    <cellStyle name="Input 7 5" xfId="13784" xr:uid="{10F899CD-496C-46E6-99EE-2276E4079B0C}"/>
    <cellStyle name="Input 7 5 2" xfId="21727" xr:uid="{E2A06046-BBF8-4896-8574-25BEF4A26833}"/>
    <cellStyle name="Input 7 5 3" xfId="21357" xr:uid="{B4BD3B81-0FE5-41F3-A094-A17486857DAD}"/>
    <cellStyle name="Input 7 6" xfId="18327" xr:uid="{E6FEB813-A242-4607-BDFA-71A1BAC34FEC}"/>
    <cellStyle name="Input 7 6 2" xfId="22063" xr:uid="{16EF7173-8FC3-47ED-9366-B44F1DECCF6B}"/>
    <cellStyle name="Input 7 6 3" xfId="21805" xr:uid="{2256E993-FD2D-46C1-92FC-AB19B5E90761}"/>
    <cellStyle name="Input 7 7" xfId="20189" xr:uid="{520BE6C3-91B6-4CF3-A8CF-902466710CD4}"/>
    <cellStyle name="Input 7 7 2" xfId="22173" xr:uid="{51DEC664-554F-49D9-98F8-3933704A0764}"/>
    <cellStyle name="Input 7 7 3" xfId="21947" xr:uid="{BFAC17B7-3263-422E-A5FB-77000A276C21}"/>
    <cellStyle name="Input 70" xfId="1359" xr:uid="{0DB3DAD2-83CF-452A-BF7F-C36798D0BA22}"/>
    <cellStyle name="Input 70 2" xfId="2890" xr:uid="{C5297FD8-2642-4B44-B73C-C36F39643620}"/>
    <cellStyle name="Input 70 3" xfId="7515" xr:uid="{31B71D9E-7ADC-446C-AAAE-83C730403975}"/>
    <cellStyle name="Input 70 4" xfId="13733" xr:uid="{7194736E-4E34-44AD-AE21-39912228AFAE}"/>
    <cellStyle name="Input 70 4 2" xfId="20617" xr:uid="{F4A3C854-A420-4AF8-8934-F6EF6291B83A}"/>
    <cellStyle name="Input 70 4 2 2" xfId="22238" xr:uid="{C7B17BB1-155E-4D1D-A01C-234DF1DDD484}"/>
    <cellStyle name="Input 70 4 3" xfId="21705" xr:uid="{D0870836-C9FD-4EDE-8385-DDBFDBC9E645}"/>
    <cellStyle name="Input 70 4 4" xfId="21388" xr:uid="{4F5966E4-54F9-465D-86BA-682FFA8B1964}"/>
    <cellStyle name="Input 70 5" xfId="16482" xr:uid="{B685DFCE-56A3-4EFD-85F9-C3D75E1F1956}"/>
    <cellStyle name="Input 70 5 2" xfId="21902" xr:uid="{089457F6-C184-4831-A4B4-21191AA6C64F}"/>
    <cellStyle name="Input 70 5 3" xfId="21473" xr:uid="{888CA15F-9214-431E-84C5-A021F9CD5165}"/>
    <cellStyle name="Input 70 6" xfId="18328" xr:uid="{CAB5E721-D5BE-4018-ACD8-BC14FBCA5E65}"/>
    <cellStyle name="Input 70 6 2" xfId="22064" xr:uid="{7D80ACA3-827B-43DD-B19A-499B0225969E}"/>
    <cellStyle name="Input 70 6 3" xfId="21912" xr:uid="{11C8DB3F-92BE-4974-9A2D-9CE9834F8D71}"/>
    <cellStyle name="Input 70 7" xfId="20190" xr:uid="{60CA2224-70CB-482F-AE67-9EDC3AAB65EB}"/>
    <cellStyle name="Input 70 7 2" xfId="22174" xr:uid="{598A4C93-08A0-4800-8865-6156B711CF1E}"/>
    <cellStyle name="Input 70 7 3" xfId="21550" xr:uid="{0186FF8F-5DBA-4977-B936-9C4932BD74BE}"/>
    <cellStyle name="Input 71" xfId="1360" xr:uid="{7B786817-9BE5-4FDF-B04D-DB1CDF5465C9}"/>
    <cellStyle name="Input 71 2" xfId="2891" xr:uid="{5AA4AB1E-F1E7-4517-B335-F2A759946473}"/>
    <cellStyle name="Input 71 3" xfId="7516" xr:uid="{DEF9BB2B-F15F-41E8-8B30-275CDB6EE856}"/>
    <cellStyle name="Input 71 4" xfId="13734" xr:uid="{D12472B3-C549-407A-A7D2-CB56B10E1F2F}"/>
    <cellStyle name="Input 71 4 2" xfId="20864" xr:uid="{9BD41FCB-3580-447F-938A-FA5E2433A081}"/>
    <cellStyle name="Input 71 4 2 2" xfId="22304" xr:uid="{CD1040ED-21F2-48CE-9257-7B5540D297E1}"/>
    <cellStyle name="Input 71 4 3" xfId="21706" xr:uid="{E9EECA0B-B10D-476A-8564-B681C73F2289}"/>
    <cellStyle name="Input 71 4 4" xfId="21326" xr:uid="{2EC8A1AB-58F4-4A4C-B94D-EC781008E3B7}"/>
    <cellStyle name="Input 71 5" xfId="17381" xr:uid="{C3C66F67-2A47-4371-91AB-A378B9A0B26A}"/>
    <cellStyle name="Input 71 5 2" xfId="21945" xr:uid="{CB6F17ED-F131-4138-A6D5-B75A48320754}"/>
    <cellStyle name="Input 71 5 3" xfId="21524" xr:uid="{90E8405B-EF33-492E-B3B8-A3864FA3E40A}"/>
    <cellStyle name="Input 71 6" xfId="15673" xr:uid="{24D9007F-94FD-401F-9E89-FD160A373AEE}"/>
    <cellStyle name="Input 71 6 2" xfId="21861" xr:uid="{DD75DA6A-9707-47DB-BE7E-CF0D072A84D1}"/>
    <cellStyle name="Input 71 6 3" xfId="21349" xr:uid="{4D3D8F87-87C9-4F12-8BA5-4CE534A1472C}"/>
    <cellStyle name="Input 71 7" xfId="20191" xr:uid="{0D06A8EB-626D-420E-AFAF-87AF5343A716}"/>
    <cellStyle name="Input 71 7 2" xfId="22175" xr:uid="{8157398B-C297-411F-8A5B-F4871E649563}"/>
    <cellStyle name="Input 71 7 3" xfId="21401" xr:uid="{2C87E138-FE33-4262-983A-FCC1D3D59400}"/>
    <cellStyle name="Input 72" xfId="1361" xr:uid="{D0790CBB-AB2A-47EC-88E7-B09F715E7442}"/>
    <cellStyle name="Input 72 2" xfId="2892" xr:uid="{DC18D3CB-AB49-4F20-A1CA-7C59264ECBA8}"/>
    <cellStyle name="Input 72 3" xfId="7517" xr:uid="{4EC56533-63E7-4DF0-B23E-9499F0769054}"/>
    <cellStyle name="Input 72 4" xfId="13735" xr:uid="{F48E806C-DAC1-4EC3-AB1E-0855206B4E5E}"/>
    <cellStyle name="Input 72 4 2" xfId="20710" xr:uid="{4EC3394D-F0F0-4B61-9220-2AB7F1F9E6CB}"/>
    <cellStyle name="Input 72 4 2 2" xfId="22259" xr:uid="{4AC1A182-C217-42C2-9B2C-78695854DB55}"/>
    <cellStyle name="Input 72 4 3" xfId="21707" xr:uid="{4A75C1C0-E859-4F5A-AF79-8A5EDE0EB49C}"/>
    <cellStyle name="Input 72 4 4" xfId="21456" xr:uid="{3C4E512E-2D85-4F13-9875-A5E7C78FE71A}"/>
    <cellStyle name="Input 72 5" xfId="13785" xr:uid="{2E5D4F20-CE45-44AB-BA51-D96979661866}"/>
    <cellStyle name="Input 72 5 2" xfId="21728" xr:uid="{FB15803F-309C-4BD1-B1A0-F62911F5E6BD}"/>
    <cellStyle name="Input 72 5 3" xfId="21483" xr:uid="{38884BC1-00B5-4EC8-AD00-46AA82B90A13}"/>
    <cellStyle name="Input 72 6" xfId="18251" xr:uid="{E67C5D9D-BB86-4475-A056-1F2B51C84C31}"/>
    <cellStyle name="Input 72 6 2" xfId="21989" xr:uid="{112D79A0-1D3A-4AD1-AC55-539B4BF423BF}"/>
    <cellStyle name="Input 72 6 3" xfId="21496" xr:uid="{8FBFC07B-6C17-4F7E-8B72-2CB1509DE8ED}"/>
    <cellStyle name="Input 72 7" xfId="20192" xr:uid="{33249E41-F61A-485A-821F-31DEA1602C2F}"/>
    <cellStyle name="Input 72 7 2" xfId="22176" xr:uid="{249C9F5B-E3CC-4B18-8436-849565ACD3BF}"/>
    <cellStyle name="Input 72 7 3" xfId="21341" xr:uid="{AFCC3926-E766-46FA-8F2B-F1C20FB75E0C}"/>
    <cellStyle name="Input 73" xfId="1362" xr:uid="{4220A9AD-29A8-4D37-A996-FABF3634BC62}"/>
    <cellStyle name="Input 73 2" xfId="2893" xr:uid="{A1634E5B-29E6-4BAD-83F5-C3036767E0AC}"/>
    <cellStyle name="Input 73 3" xfId="7518" xr:uid="{7D7BD49A-B0D0-4C40-B50B-BAD478C8C5E4}"/>
    <cellStyle name="Input 73 4" xfId="13736" xr:uid="{583C0267-2A82-45EF-90DC-57620218BDA9}"/>
    <cellStyle name="Input 73 4 2" xfId="20615" xr:uid="{EDC2CC7E-B8D8-4467-B37C-A5583D55A164}"/>
    <cellStyle name="Input 73 4 2 2" xfId="22237" xr:uid="{091528BB-6B5D-4C30-ADE5-68F2AA4197F7}"/>
    <cellStyle name="Input 73 4 3" xfId="21708" xr:uid="{AE822BA5-FF24-4FE9-9ACE-92739F3F2CA2}"/>
    <cellStyle name="Input 73 4 4" xfId="21511" xr:uid="{56AEFDBD-B1FB-4C7A-AFF1-3911DBD65A0A}"/>
    <cellStyle name="Input 73 5" xfId="13786" xr:uid="{F8700CB6-BDD5-4DFA-B659-8DDF0C8A1B21}"/>
    <cellStyle name="Input 73 5 2" xfId="21729" xr:uid="{97DF669A-822D-402A-8655-01DB6A2D7A96}"/>
    <cellStyle name="Input 73 5 3" xfId="21538" xr:uid="{623F1395-690B-40E0-8A68-B3D62FE24490}"/>
    <cellStyle name="Input 73 6" xfId="18329" xr:uid="{1F954577-0DC8-471B-A5AC-5DFB8CFD8684}"/>
    <cellStyle name="Input 73 6 2" xfId="22065" xr:uid="{4CC5A5E7-2692-4457-8832-7A94188B7D6E}"/>
    <cellStyle name="Input 73 6 3" xfId="21494" xr:uid="{65781783-B377-431F-86B4-45FC47570BA8}"/>
    <cellStyle name="Input 73 7" xfId="20193" xr:uid="{C0A0123A-0E77-49C0-9CFA-B83D0A96BF76}"/>
    <cellStyle name="Input 73 7 2" xfId="22177" xr:uid="{7196435A-6B87-4961-B3BE-466F4525622A}"/>
    <cellStyle name="Input 73 7 3" xfId="21304" xr:uid="{EFDEDD4E-9494-44F5-8657-82E7A829272A}"/>
    <cellStyle name="Input 74" xfId="1363" xr:uid="{847ABC50-AEA8-4900-8741-E9379710C6F5}"/>
    <cellStyle name="Input 74 2" xfId="2894" xr:uid="{0039382F-6904-4040-8201-64FF923552CC}"/>
    <cellStyle name="Input 74 3" xfId="7519" xr:uid="{12C94816-8884-4388-A5A9-8CE64F9A898E}"/>
    <cellStyle name="Input 74 4" xfId="13737" xr:uid="{47AD52FF-CBE8-482A-9316-1A97D736A760}"/>
    <cellStyle name="Input 74 4 2" xfId="20863" xr:uid="{DFF44644-0195-4BFA-8463-9EA60F4BA76B}"/>
    <cellStyle name="Input 74 4 2 2" xfId="22303" xr:uid="{ACA283A0-8B27-4918-86C5-57451289C243}"/>
    <cellStyle name="Input 74 4 3" xfId="21709" xr:uid="{04A047CA-8673-47EF-8827-F7E4CD1E5DE4}"/>
    <cellStyle name="Input 74 4 4" xfId="21359" xr:uid="{85E0341C-2E40-4015-BD7C-5011B4E4135C}"/>
    <cellStyle name="Input 74 5" xfId="14744" xr:uid="{C22110B0-C520-4076-B163-6057656883CD}"/>
    <cellStyle name="Input 74 5 2" xfId="21813" xr:uid="{52D72165-D38F-4A0E-837D-37D80E2B848E}"/>
    <cellStyle name="Input 74 5 3" xfId="21479" xr:uid="{CB6C91C0-1D48-4CDE-9637-66E4AF5AEEEE}"/>
    <cellStyle name="Input 74 6" xfId="18330" xr:uid="{12530A13-A809-4A79-884A-BB590E5C893D}"/>
    <cellStyle name="Input 74 6 2" xfId="22066" xr:uid="{2AACD085-730B-4F2E-8129-350783F9AE45}"/>
    <cellStyle name="Input 74 6 3" xfId="21880" xr:uid="{3CD14881-A4E6-4E96-8F7A-49F0D468A918}"/>
    <cellStyle name="Input 74 7" xfId="20194" xr:uid="{27E04B37-B6C6-47C8-948C-526BF5C7DF43}"/>
    <cellStyle name="Input 74 7 2" xfId="22178" xr:uid="{D06AF2B2-2E32-41C5-8989-C41B3DE40B18}"/>
    <cellStyle name="Input 74 7 3" xfId="21877" xr:uid="{4C08438D-093F-4393-9C66-16D15299F916}"/>
    <cellStyle name="Input 75" xfId="1364" xr:uid="{427F006E-4EBD-4B98-95F4-A78267023D25}"/>
    <cellStyle name="Input 75 2" xfId="2895" xr:uid="{C26AC7F3-F9F7-4165-80A3-7E1840A6DEA1}"/>
    <cellStyle name="Input 75 3" xfId="7520" xr:uid="{98303737-B824-4182-938C-347BEF011EE7}"/>
    <cellStyle name="Input 75 4" xfId="13738" xr:uid="{34274CD9-B038-45CE-81A9-A27FA16EB467}"/>
    <cellStyle name="Input 75 4 2" xfId="20709" xr:uid="{CBFFADED-CA6A-4BD8-8207-C17F210E212C}"/>
    <cellStyle name="Input 75 4 2 2" xfId="22258" xr:uid="{3DE1907F-5A6A-4157-994D-2F51FC2E8A26}"/>
    <cellStyle name="Input 75 4 3" xfId="21710" xr:uid="{7767A035-2A08-4B67-A763-DDBA18AD3E09}"/>
    <cellStyle name="Input 75 4 4" xfId="21485" xr:uid="{9EDD656A-28B4-4C39-8A05-8B0C1CF51DC7}"/>
    <cellStyle name="Input 75 5" xfId="16488" xr:uid="{B27B9B6C-BBED-4DF3-BF3A-F17334DDEBFA}"/>
    <cellStyle name="Input 75 5 2" xfId="21908" xr:uid="{C6419D3E-FFA2-4039-992A-3BCE06C8D1CB}"/>
    <cellStyle name="Input 75 5 3" xfId="21443" xr:uid="{C82C5CB8-A492-42F1-AD6F-D0EF3E217263}"/>
    <cellStyle name="Input 75 6" xfId="18331" xr:uid="{0D9BD962-5313-427C-8ACD-43399C5EEEEF}"/>
    <cellStyle name="Input 75 6 2" xfId="22067" xr:uid="{14992F45-D659-4F95-B13E-395A6AA74813}"/>
    <cellStyle name="Input 75 6 3" xfId="21963" xr:uid="{A9015197-CE5A-4091-BD5B-ADA3506FF798}"/>
    <cellStyle name="Input 75 7" xfId="20195" xr:uid="{948F1EDB-D5CB-478A-B877-94751374F929}"/>
    <cellStyle name="Input 75 7 2" xfId="22179" xr:uid="{064F11DC-7C13-4DAD-BD9D-C1AC20AAC49F}"/>
    <cellStyle name="Input 75 7 3" xfId="21959" xr:uid="{BFFA75D9-986E-413F-8343-0BA562725CAE}"/>
    <cellStyle name="Input 76" xfId="1365" xr:uid="{F8057F39-B397-437E-B530-C663D35BCB88}"/>
    <cellStyle name="Input 76 2" xfId="2896" xr:uid="{8D30CFDB-03C4-40CF-94E0-1B000404EF2D}"/>
    <cellStyle name="Input 76 3" xfId="7521" xr:uid="{1DA41828-58C0-490A-B5E7-343D47E305F7}"/>
    <cellStyle name="Input 76 4" xfId="13739" xr:uid="{23DDEF34-9D2E-4281-BFFD-D5D737769778}"/>
    <cellStyle name="Input 76 4 2" xfId="20613" xr:uid="{1EE3EDBA-2F68-4764-A185-29939CE79C56}"/>
    <cellStyle name="Input 76 4 2 2" xfId="22236" xr:uid="{BAA9E57E-227C-4B7F-AB6A-DD8ECF876F23}"/>
    <cellStyle name="Input 76 4 3" xfId="21711" xr:uid="{2EC65DEC-CCD9-4BCA-BF7F-BE146C2C303B}"/>
    <cellStyle name="Input 76 4 4" xfId="21540" xr:uid="{60AA8D75-8E6A-4BD3-BCCE-D07F0E3502B9}"/>
    <cellStyle name="Input 76 5" xfId="13787" xr:uid="{C83CE600-5F8C-4DFD-905C-C1E1E99BB91D}"/>
    <cellStyle name="Input 76 5 2" xfId="21730" xr:uid="{2791017B-B3B5-47BD-A7CE-5AF9E9B6383B}"/>
    <cellStyle name="Input 76 5 3" xfId="21387" xr:uid="{A80D2092-EE2C-4915-BBD6-E23D60A4B0D3}"/>
    <cellStyle name="Input 76 6" xfId="13650" xr:uid="{5D568D90-4AE6-4974-801F-49D5346FA436}"/>
    <cellStyle name="Input 76 6 2" xfId="21623" xr:uid="{0BB77D20-0DF5-4F88-BFCD-8B0BB4A4379A}"/>
    <cellStyle name="Input 76 6 3" xfId="22070" xr:uid="{B265E5F8-FD97-4B62-A643-60F4620965E7}"/>
    <cellStyle name="Input 76 7" xfId="20196" xr:uid="{50924920-89C3-416E-BD0D-C3EB28B15A52}"/>
    <cellStyle name="Input 76 7 2" xfId="22180" xr:uid="{84C35775-54DC-4400-A889-122ED8EEFF44}"/>
    <cellStyle name="Input 76 7 3" xfId="21563" xr:uid="{66E17EE4-854F-49E0-BFF3-9E453AF9E2C7}"/>
    <cellStyle name="Input 77" xfId="1366" xr:uid="{DD8E5231-58BF-405C-9E79-9FDDCBF49337}"/>
    <cellStyle name="Input 77 2" xfId="2897" xr:uid="{28AE265A-9CD9-4147-81B8-C6C0EEEFD4DA}"/>
    <cellStyle name="Input 77 3" xfId="7522" xr:uid="{99B64CFE-DA7B-4E22-9F8A-526DE65C79DE}"/>
    <cellStyle name="Input 77 4" xfId="13740" xr:uid="{E4F8CD80-A34C-4057-9D90-216B0167AF9B}"/>
    <cellStyle name="Input 77 4 2" xfId="20611" xr:uid="{E48E1945-3330-4C57-BCDF-1B755CE52608}"/>
    <cellStyle name="Input 77 4 2 2" xfId="22235" xr:uid="{0FA1200C-70E3-4F86-B85D-C98C400E5A75}"/>
    <cellStyle name="Input 77 4 3" xfId="21712" xr:uid="{A70FF6D3-79F9-43A2-8C63-6DA0AB654269}"/>
    <cellStyle name="Input 77 4 4" xfId="21389" xr:uid="{67AA1CD8-A198-4B77-AD14-9CA36DE05717}"/>
    <cellStyle name="Input 77 5" xfId="13788" xr:uid="{8330E8AC-79AD-48A4-9CE9-03D18F87E514}"/>
    <cellStyle name="Input 77 5 2" xfId="21731" xr:uid="{9F9743DC-EA31-4C74-8A15-A1438B73C821}"/>
    <cellStyle name="Input 77 5 3" xfId="21325" xr:uid="{EE754E54-5838-494D-9DC9-5836B6CDEF6B}"/>
    <cellStyle name="Input 77 6" xfId="13632" xr:uid="{F33DB5E0-B3FB-4B75-AAD0-AD1C60EEA9DB}"/>
    <cellStyle name="Input 77 6 2" xfId="21608" xr:uid="{0BECBC02-8AFC-4320-BB62-B599741375C0}"/>
    <cellStyle name="Input 77 6 3" xfId="21365" xr:uid="{3622CEE8-4426-458D-A58E-3EA720F9D19A}"/>
    <cellStyle name="Input 77 7" xfId="20197" xr:uid="{0E09E159-B916-47A0-A0A5-297A338B5821}"/>
    <cellStyle name="Input 77 7 2" xfId="22181" xr:uid="{F34D1DC3-46CA-4F61-A17C-9EFC6985C355}"/>
    <cellStyle name="Input 77 7 3" xfId="21429" xr:uid="{BE27BDF2-1F5F-46CD-AAC8-85503BFF3992}"/>
    <cellStyle name="Input 78" xfId="1367" xr:uid="{FCDEB982-9336-4AA6-8EC2-B34B37376B47}"/>
    <cellStyle name="Input 78 2" xfId="2898" xr:uid="{DFC8AE47-A7D7-423E-A861-7EB8F6BFCDF9}"/>
    <cellStyle name="Input 78 3" xfId="7523" xr:uid="{847C3E24-770F-42B1-85F0-04E2E18BCE0B}"/>
    <cellStyle name="Input 78 4" xfId="13741" xr:uid="{8CEF919F-365A-4D52-B885-C00C9BD61B2F}"/>
    <cellStyle name="Input 78 4 2" xfId="21075" xr:uid="{11FE9666-4F03-4E5C-8E4D-45A41ACB8CCB}"/>
    <cellStyle name="Input 78 4 2 2" xfId="22369" xr:uid="{BF9F1DCD-1F22-4864-A9A1-E5C84F89101D}"/>
    <cellStyle name="Input 78 4 3" xfId="21713" xr:uid="{043C0B77-7CC2-4822-854E-64ABD4610CBA}"/>
    <cellStyle name="Input 78 4 4" xfId="21327" xr:uid="{560CB4DF-B468-4C7F-9180-56A578B13059}"/>
    <cellStyle name="Input 78 5" xfId="16954" xr:uid="{BBD19EB6-1BFA-4124-9742-6B33553F5040}"/>
    <cellStyle name="Input 78 5 2" xfId="21920" xr:uid="{7413296B-2781-44B9-A9FF-C5FE2E48C9EC}"/>
    <cellStyle name="Input 78 5 3" xfId="21266" xr:uid="{3E22440D-B489-402C-9E1A-8CDCC3C5CB2D}"/>
    <cellStyle name="Input 78 6" xfId="15176" xr:uid="{D7B331C2-4200-44F2-9491-884F1F77D56D}"/>
    <cellStyle name="Input 78 6 2" xfId="21841" xr:uid="{CA506E98-D796-4A98-9964-EFDBBEEC7730}"/>
    <cellStyle name="Input 78 6 3" xfId="21447" xr:uid="{D5F54F65-E195-43A1-AFAC-B5121CEE5A2E}"/>
    <cellStyle name="Input 78 7" xfId="20198" xr:uid="{8E454E9D-12AE-4F85-8694-6284EFA64288}"/>
    <cellStyle name="Input 78 7 2" xfId="22182" xr:uid="{8E6AACE2-8BA4-4737-99B2-BAC29D664279}"/>
    <cellStyle name="Input 78 7 3" xfId="21261" xr:uid="{F48505A0-8A25-4A8D-986B-4C8830E0A1F0}"/>
    <cellStyle name="Input 79" xfId="1368" xr:uid="{F6DAB35E-C6DF-4FCA-81D9-1571B047A0F0}"/>
    <cellStyle name="Input 79 2" xfId="2899" xr:uid="{62C34E08-3531-42D5-B47B-A03DBB961B58}"/>
    <cellStyle name="Input 79 3" xfId="7524" xr:uid="{3C3E3CAC-B497-43EF-91AD-1F8E5A93E892}"/>
    <cellStyle name="Input 79 4" xfId="13742" xr:uid="{48D3142C-D6BD-4F9E-A13D-3D7949274EF1}"/>
    <cellStyle name="Input 79 4 2" xfId="20965" xr:uid="{A78DE4A5-9636-4FC1-887A-FA1B148B71AB}"/>
    <cellStyle name="Input 79 4 2 2" xfId="22321" xr:uid="{E6E30733-AD61-464A-86D2-52975FF2E419}"/>
    <cellStyle name="Input 79 4 3" xfId="21714" xr:uid="{2D6C8770-9A33-4B6B-B0E8-33E12E0DC67F}"/>
    <cellStyle name="Input 79 4 4" xfId="21281" xr:uid="{1DA0A091-1454-4E35-AF4F-2714A92EB1A1}"/>
    <cellStyle name="Input 79 5" xfId="14752" xr:uid="{4E33B555-6669-43A8-BE07-4D0E47721A9D}"/>
    <cellStyle name="Input 79 5 2" xfId="21821" xr:uid="{6269993B-80F8-4E68-BDCD-7E7C77FE5365}"/>
    <cellStyle name="Input 79 5 3" xfId="21478" xr:uid="{AEA82D7C-AD0C-4FB4-9CB3-9B2D4E4AC318}"/>
    <cellStyle name="Input 79 6" xfId="17110" xr:uid="{052EA6FF-F4D5-442A-9B35-A1D045F2C80F}"/>
    <cellStyle name="Input 79 6 2" xfId="21924" xr:uid="{B957727E-1903-4044-AEB0-3CF964BE11D6}"/>
    <cellStyle name="Input 79 6 3" xfId="21406" xr:uid="{320DA17A-6291-4D1E-91BA-AD2DF4BE485D}"/>
    <cellStyle name="Input 79 7" xfId="20199" xr:uid="{196EAC77-C7EE-4CA7-B50C-BE2E0ADD2B9D}"/>
    <cellStyle name="Input 79 7 2" xfId="22183" xr:uid="{B1CAC295-60B3-4A2A-8FDB-5139790D899F}"/>
    <cellStyle name="Input 79 7 3" xfId="21858" xr:uid="{87EC9F12-AE9E-4D00-88CD-AF39321E6080}"/>
    <cellStyle name="Input 8" xfId="1369" xr:uid="{EEE59D40-005E-47B3-9F4B-BD507978E77A}"/>
    <cellStyle name="Input 8 2" xfId="2900" xr:uid="{BDC7AB7B-D101-4631-AA1A-5139777AF66D}"/>
    <cellStyle name="Input 8 3" xfId="7525" xr:uid="{A33258B6-44F1-4BBD-B15E-1D02875E7743}"/>
    <cellStyle name="Input 8 4" xfId="13743" xr:uid="{B1600284-C0FD-4CBD-BB8F-D5F86AD6490F}"/>
    <cellStyle name="Input 8 4 2" xfId="20862" xr:uid="{4066B6A9-3DF6-4C5D-895B-C2EA6BEEC3C3}"/>
    <cellStyle name="Input 8 4 2 2" xfId="22302" xr:uid="{61CBAB63-BE20-45B5-B08F-25C06C4A89C4}"/>
    <cellStyle name="Input 8 4 3" xfId="21715" xr:uid="{D5F0E6B8-5A53-4BED-A625-83568A3FFEED}"/>
    <cellStyle name="Input 8 4 4" xfId="21280" xr:uid="{BD77A3E6-AE48-432D-BAEC-9D102D9B24CD}"/>
    <cellStyle name="Input 8 5" xfId="15743" xr:uid="{851053A2-9644-4CB4-A4DF-B8417CDA86FE}"/>
    <cellStyle name="Input 8 5 2" xfId="21875" xr:uid="{4711EC7C-225F-454A-BE47-9EAC6D597A84}"/>
    <cellStyle name="Input 8 5 3" xfId="21445" xr:uid="{872FA020-8584-484F-B8F8-7EC9C7D16A28}"/>
    <cellStyle name="Input 8 6" xfId="15638" xr:uid="{16660C4E-1C0E-4BD2-8A56-D045F7716AB0}"/>
    <cellStyle name="Input 8 6 2" xfId="21856" xr:uid="{90CF1C54-A77F-408D-9905-25CA4A9D0486}"/>
    <cellStyle name="Input 8 6 3" xfId="21272" xr:uid="{8B6B07CA-7762-4284-8626-4C0E52C5DE11}"/>
    <cellStyle name="Input 8 7" xfId="20200" xr:uid="{C407698B-A986-45F3-A279-4B4D1D37B2F2}"/>
    <cellStyle name="Input 8 7 2" xfId="22184" xr:uid="{4E4FF964-E70E-4A0F-AF36-535B2A552EE9}"/>
    <cellStyle name="Input 8 7 3" xfId="21953" xr:uid="{58E414A4-B355-4F2C-86DE-7C63E6B6099F}"/>
    <cellStyle name="Input 80" xfId="2901" xr:uid="{9B576E95-3313-401F-9305-C80AA5364A3C}"/>
    <cellStyle name="Input 80 2" xfId="7526" xr:uid="{38A6945B-6EE1-485A-8ACD-AEB39B78C2B1}"/>
    <cellStyle name="Input 81" xfId="2902" xr:uid="{6FC47669-9C18-470F-8B01-05A4E40F8F83}"/>
    <cellStyle name="Input 81 2" xfId="7527" xr:uid="{A505E93A-E9A6-48B0-9121-E732369D86B9}"/>
    <cellStyle name="Input 82" xfId="2903" xr:uid="{32CBEEB9-2702-4D33-9A95-EDE245A48747}"/>
    <cellStyle name="Input 82 2" xfId="7528" xr:uid="{630CAFD1-DC16-445A-AC9F-FE59AA59E855}"/>
    <cellStyle name="Input 83" xfId="2904" xr:uid="{FD2B7109-B73C-4B78-9C9D-0526912566E1}"/>
    <cellStyle name="Input 83 2" xfId="7529" xr:uid="{2F43700A-63D5-4040-8BC1-7B48A4766601}"/>
    <cellStyle name="Input 84" xfId="2905" xr:uid="{99779C48-0C26-4E90-80A0-3F01AB0BCE60}"/>
    <cellStyle name="Input 84 2" xfId="7530" xr:uid="{EFB5FA9C-A72A-4E5E-BBAA-E25E1FB951BB}"/>
    <cellStyle name="Input 85" xfId="2906" xr:uid="{4DF00B5A-CB4D-4FD2-BF1E-5FBB019ED48C}"/>
    <cellStyle name="Input 85 2" xfId="7531" xr:uid="{07F1E255-88B7-41B5-A605-4902EDE460F5}"/>
    <cellStyle name="Input 86" xfId="2907" xr:uid="{73BC9858-93F8-4F53-9CED-AA48FB9F62E6}"/>
    <cellStyle name="Input 86 2" xfId="7532" xr:uid="{762EF796-1AB0-4009-9773-54BBA734689E}"/>
    <cellStyle name="Input 87" xfId="2908" xr:uid="{F4B45269-29A0-48AB-A7F0-7E3BF9207454}"/>
    <cellStyle name="Input 87 2" xfId="7533" xr:uid="{76E16289-61D2-4F8F-825F-2EA405A7ED97}"/>
    <cellStyle name="Input 88" xfId="2909" xr:uid="{E2505BE6-974B-4B01-AB69-B9B2BE7BF1F1}"/>
    <cellStyle name="Input 88 2" xfId="7534" xr:uid="{0DDB7497-6A67-4899-ADA9-9030CA05D2D6}"/>
    <cellStyle name="Input 89" xfId="2910" xr:uid="{C0AC5815-0B64-4D28-8CDD-34220B1A55CE}"/>
    <cellStyle name="Input 89 2" xfId="7535" xr:uid="{CF3A53A6-EC45-4B6C-9EB3-57835C6A25D8}"/>
    <cellStyle name="Input 9" xfId="1370" xr:uid="{6F55B5C5-3982-4AFE-8C51-D58AE6B40315}"/>
    <cellStyle name="Input 9 2" xfId="2911" xr:uid="{CAFD9027-C3DB-46CB-A119-548B00B3DFA2}"/>
    <cellStyle name="Input 9 3" xfId="7536" xr:uid="{EB6ABD53-DFF8-4181-80C9-CD45E4BE06D1}"/>
    <cellStyle name="Input 9 4" xfId="13744" xr:uid="{FE8DD55B-FDBF-4E92-9123-637C3F4A0B5D}"/>
    <cellStyle name="Input 9 4 2" xfId="21034" xr:uid="{23484359-FD78-41CF-ACFF-63AA2056FD00}"/>
    <cellStyle name="Input 9 4 2 2" xfId="22348" xr:uid="{6B325528-6D13-4316-B5D1-20EC3F169045}"/>
    <cellStyle name="Input 9 4 3" xfId="21716" xr:uid="{5E09D998-CA03-46B7-B482-941EFBE16544}"/>
    <cellStyle name="Input 9 4 4" xfId="21455" xr:uid="{ACD3E67D-78A6-44F8-B08B-5FAD1E118011}"/>
    <cellStyle name="Input 9 5" xfId="13789" xr:uid="{E63F8E37-F56A-41BE-8EA4-77ED7B4BFEE4}"/>
    <cellStyle name="Input 9 5 2" xfId="21732" xr:uid="{E9BC16B9-0DD6-4E9A-802E-E7F075C15376}"/>
    <cellStyle name="Input 9 5 3" xfId="21279" xr:uid="{4B5E1C70-8F8B-44A6-A578-F4A87377EBA1}"/>
    <cellStyle name="Input 9 6" xfId="18272" xr:uid="{EA5E0FC9-539B-4F21-99F4-3B6A4926CAF0}"/>
    <cellStyle name="Input 9 6 2" xfId="22010" xr:uid="{F9148C4C-104D-4C40-BD04-AA54366908FB}"/>
    <cellStyle name="Input 9 6 3" xfId="21425" xr:uid="{34561C07-311A-4207-99B4-0D4FE311B466}"/>
    <cellStyle name="Input 9 7" xfId="20201" xr:uid="{81BCFC18-CBD8-49DE-9941-96723621B0AC}"/>
    <cellStyle name="Input 9 7 2" xfId="22185" xr:uid="{C29BE824-BEA6-460B-8DE9-1E01CF49D784}"/>
    <cellStyle name="Input 9 7 3" xfId="21557" xr:uid="{3657D4B3-2365-4860-98F4-8BAE350CE199}"/>
    <cellStyle name="Input 90" xfId="2912" xr:uid="{FF7519AC-6EFB-4FAB-8C2D-44AED81BFE7F}"/>
    <cellStyle name="Input 90 2" xfId="7537" xr:uid="{54F21A05-1D72-4670-997A-55A2ADEC6FA5}"/>
    <cellStyle name="Input 91" xfId="2913" xr:uid="{C8A82FF8-F5D2-403C-9634-9D091631141B}"/>
    <cellStyle name="Input 91 2" xfId="7538" xr:uid="{82D76C9D-E7EB-4320-BE14-F5D23756D440}"/>
    <cellStyle name="Input 92" xfId="2914" xr:uid="{94FC3F55-2E2D-428B-BB42-7A8B7DE4D9B5}"/>
    <cellStyle name="Input 92 2" xfId="7539" xr:uid="{DACC4013-1359-42FD-A80A-F01427D0BA92}"/>
    <cellStyle name="Input 93" xfId="2915" xr:uid="{3FDBB01C-033A-4BF1-AA09-A4C315EF77E2}"/>
    <cellStyle name="Input 93 2" xfId="7540" xr:uid="{CCFCA42B-D4E9-4A6D-8AD4-3D9C076F943E}"/>
    <cellStyle name="Input 94" xfId="2916" xr:uid="{DA827927-6A0B-4638-A95B-4E129800F904}"/>
    <cellStyle name="Input 94 2" xfId="7541" xr:uid="{0FB24A68-687D-4508-9AC9-1B28C9B980CE}"/>
    <cellStyle name="Input 95" xfId="2917" xr:uid="{FABAD198-1F70-4D94-9A32-8C1F396BFAC2}"/>
    <cellStyle name="Input 95 2" xfId="7542" xr:uid="{2B5CFE42-29EE-44F7-B9DB-4234CB748A9D}"/>
    <cellStyle name="Input 96" xfId="2918" xr:uid="{90EF603A-AC83-497B-966C-0A1478508DC2}"/>
    <cellStyle name="Input 96 2" xfId="7543" xr:uid="{A29C6D0F-A9C7-4EDE-ACD3-B37F64B23876}"/>
    <cellStyle name="Input 97" xfId="2919" xr:uid="{966C4500-D6F2-4E8A-AD68-159A1086A44D}"/>
    <cellStyle name="Input 97 2" xfId="7544" xr:uid="{3B1E4193-1F99-4C8E-8CCD-4C8A7DA043FD}"/>
    <cellStyle name="Input 98" xfId="2920" xr:uid="{247C286B-3688-4B3C-ACA9-BC959CE559C6}"/>
    <cellStyle name="Input 98 2" xfId="7545" xr:uid="{DA973DF8-379C-4653-881C-B03D1B7FAF1F}"/>
    <cellStyle name="Input 99" xfId="2921" xr:uid="{27ECA4E5-D1F9-4E5E-BA6E-2FF2632F22ED}"/>
    <cellStyle name="Input 99 2" xfId="7546" xr:uid="{A92B12A2-70DA-43DF-82EF-69AABEEEA469}"/>
    <cellStyle name="InputCurrency" xfId="1371" xr:uid="{A59FFFBA-6E53-4FF0-B64E-56244B4EB1D9}"/>
    <cellStyle name="InputCurrency 2" xfId="1372" xr:uid="{386E3366-9232-4E89-9709-517318EB7428}"/>
    <cellStyle name="InputPercent1" xfId="1373" xr:uid="{1A99BAED-5759-43DE-9170-E7ECE0A20C79}"/>
    <cellStyle name="KPMG Heading 1" xfId="1374" xr:uid="{882E7EF4-15B7-4F85-B31D-DBBB4BB75914}"/>
    <cellStyle name="KPMG Heading 2" xfId="1375" xr:uid="{1F8C0F99-CDEA-425E-BA8A-072D63FEF81F}"/>
    <cellStyle name="KPMG Heading 3" xfId="1376" xr:uid="{ED1374AC-849F-44B4-823A-8A2BE9AC013B}"/>
    <cellStyle name="KPMG Heading 4" xfId="1377" xr:uid="{2098B67F-9459-40D2-B812-5ECD5DB25A60}"/>
    <cellStyle name="KPMG Normal" xfId="1378" xr:uid="{0BC8D251-BE4B-42C8-B78D-AD7E53421336}"/>
    <cellStyle name="KPMG Normal Text" xfId="1379" xr:uid="{84D4E23D-B22E-4B0B-B0B8-3FE9F17365B6}"/>
    <cellStyle name="KPMG Normal_10" xfId="1380" xr:uid="{11A7EB42-5D84-4A6E-BE76-82120DE346C7}"/>
    <cellStyle name="left" xfId="1381" xr:uid="{8E4CDCF3-F676-4B46-9A92-82B4CAAC51CC}"/>
    <cellStyle name="Link Currency (0)" xfId="1382" xr:uid="{0A5A6D73-F6B2-454B-AD2E-F15EC5ADAC3A}"/>
    <cellStyle name="Link Currency (2)" xfId="1383" xr:uid="{6A19DCD3-0A77-4380-BF78-9CC164901036}"/>
    <cellStyle name="Link Units (0)" xfId="1384" xr:uid="{2CB62D3C-98B8-46CB-81F8-90CD54F0B82E}"/>
    <cellStyle name="Link Units (1)" xfId="1385" xr:uid="{77B289FC-B6C8-4B70-9C4E-6C85D8813404}"/>
    <cellStyle name="Link Units (2)" xfId="1386" xr:uid="{D4553CA9-70EB-4D29-BE3D-F7BD654971F9}"/>
    <cellStyle name="Linked Cell 10" xfId="13966" xr:uid="{81348172-B8CB-4758-A735-F67A1B70CCB1}"/>
    <cellStyle name="Linked Cell 11" xfId="19189" xr:uid="{742867DC-FCDE-4391-B0C2-526573762583}"/>
    <cellStyle name="Linked Cell 12" xfId="2373" xr:uid="{2888ED6E-3832-4A87-B707-692610BE47DC}"/>
    <cellStyle name="Linked Cell 2" xfId="1387" xr:uid="{38CF1FE6-342F-489E-97F8-6B0B827BEE10}"/>
    <cellStyle name="Linked Cell 2 2" xfId="1388" xr:uid="{995C004C-9E9A-44E8-B01E-987FCC4C5FD6}"/>
    <cellStyle name="Linked Cell 2 2 2" xfId="1389" xr:uid="{340FA320-2AAD-4C7F-8F76-828212AD3884}"/>
    <cellStyle name="Linked Cell 2 3" xfId="1390" xr:uid="{A741C62D-8F82-4EC6-AA0F-25F5BCD8DAB1}"/>
    <cellStyle name="Linked Cell 2 4" xfId="7547" xr:uid="{84E13BE8-251D-4F66-A024-C8F5174D3E99}"/>
    <cellStyle name="Linked Cell 3" xfId="1391" xr:uid="{C2BD6499-0668-4A73-B383-D7333C943BED}"/>
    <cellStyle name="Linked Cell 3 2" xfId="1392" xr:uid="{21914522-3A88-47EE-9260-290D8956FDB7}"/>
    <cellStyle name="Linked Cell 3 3" xfId="2922" xr:uid="{957B612C-80F7-4C45-914B-A9D9FA736364}"/>
    <cellStyle name="Linked Cell 3 4" xfId="7548" xr:uid="{65312C76-C647-4B23-A43A-F2A8B3122D61}"/>
    <cellStyle name="Linked Cell 4" xfId="2923" xr:uid="{D0737FC9-880E-4A7B-96BF-3D2F8041BCE7}"/>
    <cellStyle name="Linked Cell 4 2" xfId="7549" xr:uid="{60BBF19B-56BE-412B-B68F-E13F753280C0}"/>
    <cellStyle name="Linked Cell 5" xfId="3288" xr:uid="{FD3A65D0-1FBB-42E2-9784-C6926C060296}"/>
    <cellStyle name="Linked Cell 5 2" xfId="7838" xr:uid="{FFAA9CC5-7055-4827-A592-4DC16FE34D60}"/>
    <cellStyle name="Linked Cell 6" xfId="4258" xr:uid="{2FF3CAB0-AA21-47E6-A10D-2D15E64BC547}"/>
    <cellStyle name="Linked Cell 7" xfId="5484" xr:uid="{AA480AB2-458A-4A39-AA53-936A337C485F}"/>
    <cellStyle name="Linked Cell 8" xfId="6966" xr:uid="{65C2C8BA-E234-4D75-8E0C-595D43C3CDD5}"/>
    <cellStyle name="Linked Cell 9" xfId="9156" xr:uid="{37965D1D-54D7-4435-86C9-6EDE19C69295}"/>
    <cellStyle name="Miglia - Stile1" xfId="1393" xr:uid="{912F1C58-BE84-4E04-8175-1BCC3D00974C}"/>
    <cellStyle name="Miglia - Stile2" xfId="1394" xr:uid="{CC303F28-39D9-4E32-AD83-718811002775}"/>
    <cellStyle name="Miglia - Stile3" xfId="1395" xr:uid="{2ADDBCFD-3560-49C0-BAE7-F2B466B4702B}"/>
    <cellStyle name="Miglia - Stile4" xfId="1396" xr:uid="{8D9CEB34-4281-4D76-A01A-C0591DF230A2}"/>
    <cellStyle name="Miglia - Stile5" xfId="1397" xr:uid="{640B4342-2607-4D5B-8DBF-730260270524}"/>
    <cellStyle name="Migliaia (0)" xfId="1398" xr:uid="{3A60C008-1B4E-46F0-AD3D-C7EE7B4E5B93}"/>
    <cellStyle name="Millares [0]_10 AVERIAS MASIVAS + ANT" xfId="1399" xr:uid="{D68F2362-A7B0-4F4C-8F6C-2E04ACB052D8}"/>
    <cellStyle name="Millares_10 AVERIAS MASIVAS + ANT" xfId="1400" xr:uid="{4971398A-E9EA-4E6F-A9F2-65156324F0F8}"/>
    <cellStyle name="Milliers [0]_!!!GO" xfId="1401" xr:uid="{8DE8583C-AB29-446B-89EF-59BF47047B2B}"/>
    <cellStyle name="Milliers_!!!GO" xfId="1402" xr:uid="{69E73A01-DF48-458F-8D9B-C490D70AA032}"/>
    <cellStyle name="Mon?taire [0]_AR1194" xfId="1403" xr:uid="{9ABB9696-9C3D-467A-84AA-13DDC5507820}"/>
    <cellStyle name="Mon?taire_AR1194" xfId="1404" xr:uid="{265D54D2-E1C2-4C76-9A0F-A741BDE92D5A}"/>
    <cellStyle name="Moneda [0]_10 AVERIAS MASIVAS + ANT" xfId="1405" xr:uid="{5817D9C4-208A-4741-A065-5EB8320965A3}"/>
    <cellStyle name="Moneda_10 AVERIAS MASIVAS + ANT" xfId="1406" xr:uid="{EAF53641-322A-4F7C-89C5-9908A17E998D}"/>
    <cellStyle name="Monétaire [0]_!!!GO" xfId="1407" xr:uid="{43EE59FB-88D4-4CA1-A800-308842924E1D}"/>
    <cellStyle name="Monétaire_!!!GO" xfId="1408" xr:uid="{1CA16CE0-0311-4AD2-8B97-2A9435D41BE5}"/>
    <cellStyle name="Monetario" xfId="1409" xr:uid="{70CAC387-F050-487D-ACBB-1274CF847F66}"/>
    <cellStyle name="NEE" xfId="1410" xr:uid="{ED945A7D-98D4-4543-B307-0B266259C726}"/>
    <cellStyle name="Neutral 10" xfId="13962" xr:uid="{4CAFB504-A1C4-4AA7-B3C4-D0B84F1FD2D8}"/>
    <cellStyle name="Neutral 11" xfId="19185" xr:uid="{D142CAAB-D12D-4199-8287-5CD779190B9B}"/>
    <cellStyle name="Neutral 12" xfId="2369" xr:uid="{F13F47D3-2E43-48C9-9AFB-3A7B9D6449FC}"/>
    <cellStyle name="Neutral 2" xfId="1411" xr:uid="{F4C4FB75-1347-4D30-8FDC-4261069280D6}"/>
    <cellStyle name="Neutral 2 2" xfId="1412" xr:uid="{1BECBE02-923D-466F-8768-46F3C72B6B9D}"/>
    <cellStyle name="Neutral 2 2 2" xfId="1413" xr:uid="{54507F47-E6DD-4C01-B7AF-EBB14DE949DB}"/>
    <cellStyle name="Neutral 2 3" xfId="1414" xr:uid="{DBCBD9F5-B24B-428B-AE93-DDAAC4063E42}"/>
    <cellStyle name="Neutral 2 4" xfId="7550" xr:uid="{E108E160-D0B8-459B-9000-483C9A48B499}"/>
    <cellStyle name="Neutral 3" xfId="1415" xr:uid="{6B1AAE7A-D413-45B3-9020-BCBD37BF2AEF}"/>
    <cellStyle name="Neutral 3 2" xfId="1416" xr:uid="{9E3A2E0B-7B07-4BE4-85EC-97D71F5694EA}"/>
    <cellStyle name="Neutral 3 3" xfId="2924" xr:uid="{928FFAFC-217D-455F-8110-35E4F94D5310}"/>
    <cellStyle name="Neutral 3 4" xfId="7551" xr:uid="{ACC724B5-8107-49CB-84FF-692740490F90}"/>
    <cellStyle name="Neutral 4" xfId="2925" xr:uid="{9B44BED9-FA94-4AF2-A751-253852619AC2}"/>
    <cellStyle name="Neutral 4 2" xfId="7552" xr:uid="{874D5266-69DC-497A-AD25-548C8DD6987B}"/>
    <cellStyle name="Neutral 5" xfId="3284" xr:uid="{E8D8255A-F880-4824-993A-7D2D97616157}"/>
    <cellStyle name="Neutral 5 2" xfId="7834" xr:uid="{29DD8869-E444-4298-B94C-BEB24C064C8C}"/>
    <cellStyle name="Neutral 6" xfId="4254" xr:uid="{7F445F21-29F1-40B2-B5F3-B0E019D72838}"/>
    <cellStyle name="Neutral 7" xfId="5480" xr:uid="{F23172D9-3D83-4189-956A-78268943245C}"/>
    <cellStyle name="Neutral 8" xfId="6963" xr:uid="{9051683E-8497-4E67-9E7C-5A61A7656D4D}"/>
    <cellStyle name="Neutral 9" xfId="9152" xr:uid="{B315CBAC-0A9B-484F-87A2-C62EF5F705C3}"/>
    <cellStyle name="no dec" xfId="66" xr:uid="{CF39B2BE-8787-4026-A87A-B9803CEB5706}"/>
    <cellStyle name="Normal" xfId="0" builtinId="0"/>
    <cellStyle name="Normal - Stile6" xfId="1417" xr:uid="{2350DC22-AA4D-46F1-AAD6-DCFAE7977931}"/>
    <cellStyle name="Normal - Stile7" xfId="1418" xr:uid="{95838B3A-2082-4DB1-995E-3CD5F458B233}"/>
    <cellStyle name="Normal - Stile8" xfId="1419" xr:uid="{9248B84B-CF7D-4F90-A947-83895D234D6A}"/>
    <cellStyle name="Normal - Style1" xfId="67" xr:uid="{EF1A2D91-37B1-4907-B203-A6F0790B1030}"/>
    <cellStyle name="Normal - Style1 2" xfId="1420" xr:uid="{86C9B8CC-A7FC-4370-9330-028828842847}"/>
    <cellStyle name="Normal - Style1 3" xfId="1421" xr:uid="{E250E8A7-8A07-4604-81CE-3C5C0855D0D1}"/>
    <cellStyle name="Normal - Style1 4" xfId="1422" xr:uid="{C9C5DD1E-9A19-4867-9BEF-D13E78BEDC8E}"/>
    <cellStyle name="Normal - Style5" xfId="1423" xr:uid="{66ED5C74-65A2-48A8-989C-765F889E14D2}"/>
    <cellStyle name="Normal 10" xfId="1424" xr:uid="{BAB50846-3B76-41E3-9B52-0F077F3990FE}"/>
    <cellStyle name="Normal 10 10" xfId="4012" xr:uid="{FE18988E-7EE8-4AED-9E9D-79D8F91B1586}"/>
    <cellStyle name="Normal 10 10 2" xfId="6413" xr:uid="{7AAD72CE-336B-4E1B-8268-03CCDD6D75D2}"/>
    <cellStyle name="Normal 10 10 2 2" xfId="12400" xr:uid="{15D632BA-8A6B-4ABC-803A-9F9B9DDEFF9B}"/>
    <cellStyle name="Normal 10 10 2 2 2" xfId="17382" xr:uid="{91013C5A-A0A9-4553-8F7D-CF2A4C072AA5}"/>
    <cellStyle name="Normal 10 10 2 3" xfId="15180" xr:uid="{46926C38-F270-4661-998F-3A88170BF3AC}"/>
    <cellStyle name="Normal 10 10 2 4" xfId="19014" xr:uid="{D157D9E9-5BF0-49B7-A82A-C457B950ED0D}"/>
    <cellStyle name="Normal 10 10 3" xfId="10088" xr:uid="{BAC4D71A-FF86-4797-9CF4-3F97F29BCB2E}"/>
    <cellStyle name="Normal 10 10 3 2" xfId="16490" xr:uid="{C455907F-3808-4B93-8CC5-ABB4BB85E279}"/>
    <cellStyle name="Normal 10 10 4" xfId="14277" xr:uid="{31509903-E433-41BD-B3D0-2CB48C01A6D2}"/>
    <cellStyle name="Normal 10 10 5" xfId="18880" xr:uid="{827E1DC0-4DD6-4E87-B0EB-EF43581B8BBC}"/>
    <cellStyle name="Normal 10 11" xfId="5242" xr:uid="{06C9E824-F542-4E5B-A40F-A4CC437DD17D}"/>
    <cellStyle name="Normal 10 11 2" xfId="11272" xr:uid="{2420588A-6196-4627-A106-90D567B0D671}"/>
    <cellStyle name="Normal 10 11 2 2" xfId="16957" xr:uid="{8FA72329-3F0D-4A50-925A-90F84960BD9A}"/>
    <cellStyle name="Normal 10 11 2 3" xfId="18869" xr:uid="{8CF9B8E0-E5B0-476A-A694-41DFB23CDA56}"/>
    <cellStyle name="Normal 10 11 3" xfId="14755" xr:uid="{9FBDCF3F-7BE8-42DC-8FDE-0D604303A359}"/>
    <cellStyle name="Normal 10 11 4" xfId="18883" xr:uid="{11566D40-9BCA-4FE9-B9C7-1FAFE130F3EB}"/>
    <cellStyle name="Normal 10 12" xfId="7554" xr:uid="{E831C97A-5B4E-438A-8D26-59E35D912D78}"/>
    <cellStyle name="Normal 10 12 2" xfId="18885" xr:uid="{92EC7C49-61E9-4397-90BB-AFD3F914E6BC}"/>
    <cellStyle name="Normal 10 13" xfId="8133" xr:uid="{7B545AF9-A2DC-443C-8F9B-86764C8751B5}"/>
    <cellStyle name="Normal 10 13 2" xfId="13248" xr:uid="{D3ED2E6F-9398-414E-931E-2C35BBB088BA}"/>
    <cellStyle name="Normal 10 13 2 2" xfId="18129" xr:uid="{6C7CD035-272E-4C91-A20F-D76B635D962D}"/>
    <cellStyle name="Normal 10 13 2 3" xfId="19008" xr:uid="{58C4AC3F-9DFB-464C-889B-02678B11EA7F}"/>
    <cellStyle name="Normal 10 13 3" xfId="15940" xr:uid="{0F5DDF2E-4CF9-4CC9-86A9-21030F44057E}"/>
    <cellStyle name="Normal 10 13 4" xfId="18887" xr:uid="{95C1AB0E-04FC-460B-88B1-F2BD01A0139D}"/>
    <cellStyle name="Normal 10 14" xfId="8913" xr:uid="{A298A5E4-1E9D-42BA-AA1C-0BE3DCEA3A26}"/>
    <cellStyle name="Normal 10 14 2" xfId="16062" xr:uid="{9EA99FFE-A5E5-4ECF-AF7B-452A2B9D8BEA}"/>
    <cellStyle name="Normal 10 14 2 2" xfId="19030" xr:uid="{4DABDC81-101A-4906-A5C4-A7CCE0CEEC72}"/>
    <cellStyle name="Normal 10 14 3" xfId="18889" xr:uid="{63089A7E-D56F-48CE-B048-C16667D19054}"/>
    <cellStyle name="Normal 10 15" xfId="13745" xr:uid="{DDB11CD4-8AFC-410D-B158-1FA3AAF5B899}"/>
    <cellStyle name="Normal 10 15 2" xfId="18891" xr:uid="{20EF6A6D-8AF2-4780-9EC6-78B143601EF9}"/>
    <cellStyle name="Normal 10 16" xfId="13556" xr:uid="{64501C00-6993-43E7-9C5D-926FE912D2A3}"/>
    <cellStyle name="Normal 10 16 2" xfId="18893" xr:uid="{59347A30-FB0E-4774-BA82-82DCE4903DF3}"/>
    <cellStyle name="Normal 10 17" xfId="18505" xr:uid="{A779943A-1B1E-4D03-86F5-B985CBF5B8FD}"/>
    <cellStyle name="Normal 10 17 2" xfId="18895" xr:uid="{D38212D5-39CE-41AD-9B98-56DED5CD1951}"/>
    <cellStyle name="Normal 10 18" xfId="18898" xr:uid="{6B8FA237-7DB4-4A8B-B47A-CFF473A67F2A}"/>
    <cellStyle name="Normal 10 18 2" xfId="18873" xr:uid="{5946F339-DBA5-4A7F-9F1E-5BF2E29AD7FA}"/>
    <cellStyle name="Normal 10 19" xfId="18900" xr:uid="{AB85F3DB-1F1D-49B1-8B77-5203AA6B7D11}"/>
    <cellStyle name="Normal 10 19 2" xfId="18886" xr:uid="{AFE90459-C0EE-4F68-A02B-8E4F8464C55E}"/>
    <cellStyle name="Normal 10 2" xfId="1425" xr:uid="{4DC293DE-2C26-43A6-9497-D8CCC47B1C93}"/>
    <cellStyle name="Normal 10 2 2" xfId="1426" xr:uid="{384489FE-06C2-4F2A-87E0-7144E9772742}"/>
    <cellStyle name="Normal 10 2 2 10" xfId="18460" xr:uid="{D76B7878-7F46-4273-84AC-868E1D7216A1}"/>
    <cellStyle name="Normal 10 2 2 11" xfId="18466" xr:uid="{CC6C6AA3-B980-4B08-9122-5D62B6AFB74A}"/>
    <cellStyle name="Normal 10 2 2 12" xfId="18471" xr:uid="{FEDF3808-59F1-4826-8B6E-E0850ADDA2CD}"/>
    <cellStyle name="Normal 10 2 2 13" xfId="18475" xr:uid="{DF13959F-4681-42CC-BBF4-0881A99AE3E8}"/>
    <cellStyle name="Normal 10 2 2 14" xfId="18480" xr:uid="{F2BDF7AF-FD29-4BA6-AF92-B5A6ADF085FE}"/>
    <cellStyle name="Normal 10 2 2 15" xfId="18485" xr:uid="{03324A75-B0B6-4C4F-9704-C460F05CE8A7}"/>
    <cellStyle name="Normal 10 2 2 16" xfId="18490" xr:uid="{80108AA3-C710-412A-ABE4-A2FADE5A6025}"/>
    <cellStyle name="Normal 10 2 2 17" xfId="18495" xr:uid="{86BE2694-7655-4DB0-8D82-89EFB297BE6A}"/>
    <cellStyle name="Normal 10 2 2 18" xfId="18348" xr:uid="{72580934-58CA-4EE4-B2B3-EB2C3FE3D8D5}"/>
    <cellStyle name="Normal 10 2 2 19" xfId="19148" xr:uid="{0A94707F-63F4-4D84-AE72-16EED08D329A}"/>
    <cellStyle name="Normal 10 2 2 2" xfId="1427" xr:uid="{CEF07590-61C7-48A5-B360-63DBA36F85CD}"/>
    <cellStyle name="Normal 10 2 2 2 2" xfId="18411" xr:uid="{BA3C1939-87C4-4474-951A-504D0CBFC0AF}"/>
    <cellStyle name="Normal 10 2 2 2 2 2" xfId="20202" xr:uid="{03C564F1-5FCD-482E-961C-D3F7BCB136B5}"/>
    <cellStyle name="Normal 10 2 2 2 3" xfId="18354" xr:uid="{C2671861-E741-4F44-A61A-231D9B09DBD1}"/>
    <cellStyle name="Normal 10 2 2 2 4" xfId="19736" xr:uid="{AE1D157B-16E2-41E4-B7E8-E410F0B5996F}"/>
    <cellStyle name="Normal 10 2 2 20" xfId="19150" xr:uid="{A8912E89-A7DD-4B4C-B4F4-3CA7940F0534}"/>
    <cellStyle name="Normal 10 2 2 21" xfId="19152" xr:uid="{8EE98520-EEA2-40C3-9B80-5BD2BBD91F0F}"/>
    <cellStyle name="Normal 10 2 2 22" xfId="19154" xr:uid="{C564D453-50D2-47C7-BE0E-124DE3873782}"/>
    <cellStyle name="Normal 10 2 2 23" xfId="19156" xr:uid="{A02E464D-E6C3-4610-9D00-77D32AF5EF00}"/>
    <cellStyle name="Normal 10 2 2 24" xfId="19158" xr:uid="{1FF9FE49-7FAB-4901-B6EC-4E21AF048BF2}"/>
    <cellStyle name="Normal 10 2 2 25" xfId="19160" xr:uid="{AC8DFB0C-CF93-4C77-851E-FB4DE3A9C9AA}"/>
    <cellStyle name="Normal 10 2 2 26" xfId="19162" xr:uid="{764D5C05-488C-4A23-BD99-1C493DF9E908}"/>
    <cellStyle name="Normal 10 2 2 27" xfId="19164" xr:uid="{281D3AFC-890A-494B-8D95-5C6F929D9C71}"/>
    <cellStyle name="Normal 10 2 2 28" xfId="19166" xr:uid="{8CC90F4E-BF9B-4483-BA57-33258396921B}"/>
    <cellStyle name="Normal 10 2 2 29" xfId="19168" xr:uid="{79BC6FA3-9B48-4392-B081-D1EA361A99DD}"/>
    <cellStyle name="Normal 10 2 2 3" xfId="4013" xr:uid="{2A2212AE-4268-45CA-9007-B5882CDFBDDC}"/>
    <cellStyle name="Normal 10 2 2 3 2" xfId="6414" xr:uid="{4F207605-8BCB-4BE5-B457-79C42CEA57B8}"/>
    <cellStyle name="Normal 10 2 2 3 2 2" xfId="12401" xr:uid="{085EE1F3-73F8-4822-9BCF-3F5BDBD4E090}"/>
    <cellStyle name="Normal 10 2 2 3 2 2 2" xfId="17383" xr:uid="{F054307C-B494-4B08-8503-3E521874B4F7}"/>
    <cellStyle name="Normal 10 2 2 3 2 3" xfId="15181" xr:uid="{E1916D90-CF48-45C5-A049-0ECC320FFEE8}"/>
    <cellStyle name="Normal 10 2 2 3 2 4" xfId="18417" xr:uid="{E9AF4C0D-FDF0-4BB2-854F-2AC180585DB2}"/>
    <cellStyle name="Normal 10 2 2 3 3" xfId="10089" xr:uid="{47C7D764-16A5-4D35-99E3-5519AA061DED}"/>
    <cellStyle name="Normal 10 2 2 3 3 2" xfId="16491" xr:uid="{32AA9565-5FEE-4FF7-B19A-67EEA8E12894}"/>
    <cellStyle name="Normal 10 2 2 3 4" xfId="14278" xr:uid="{1BFC123A-9214-4AB2-9C8C-009A1C400FEA}"/>
    <cellStyle name="Normal 10 2 2 3 5" xfId="18360" xr:uid="{0038035A-D95E-48C9-8C29-182134F62F25}"/>
    <cellStyle name="Normal 10 2 2 30" xfId="19372" xr:uid="{96849EF3-8229-4F42-94A1-E6A8A1BFAD04}"/>
    <cellStyle name="Normal 10 2 2 4" xfId="5243" xr:uid="{8CA3FB5E-71C8-457A-B60F-407DC95451E7}"/>
    <cellStyle name="Normal 10 2 2 4 2" xfId="11273" xr:uid="{0FD2809E-24F4-4C13-B253-8E808942452B}"/>
    <cellStyle name="Normal 10 2 2 4 2 2" xfId="16958" xr:uid="{8DFB575F-5FE0-480B-827B-560422F8588A}"/>
    <cellStyle name="Normal 10 2 2 4 2 3" xfId="18421" xr:uid="{1CE4F2DE-CA3A-4AAE-9EC2-BCF0A4EC8FBB}"/>
    <cellStyle name="Normal 10 2 2 4 3" xfId="14756" xr:uid="{7CC028F6-B6E2-4F75-8F33-513C77B7591F}"/>
    <cellStyle name="Normal 10 2 2 4 4" xfId="18364" xr:uid="{3B6E2161-5085-4AD4-83DA-94240F989C90}"/>
    <cellStyle name="Normal 10 2 2 5" xfId="8185" xr:uid="{0683E048-0E88-4089-B0E1-A69505C56742}"/>
    <cellStyle name="Normal 10 2 2 5 2" xfId="13288" xr:uid="{EA78EB3E-A28C-40EC-8142-A02F0E24168D}"/>
    <cellStyle name="Normal 10 2 2 5 2 2" xfId="18162" xr:uid="{5756F84A-E1EB-4B38-AF1C-41A5CAB4CBAC}"/>
    <cellStyle name="Normal 10 2 2 5 2 3" xfId="18426" xr:uid="{3EF16EA8-FB89-41E5-946E-8BF5CF0DAF11}"/>
    <cellStyle name="Normal 10 2 2 5 3" xfId="15973" xr:uid="{A60330C8-4EA3-4E6C-8024-FB070392A7CA}"/>
    <cellStyle name="Normal 10 2 2 5 4" xfId="18369" xr:uid="{6232B6DD-7594-43F7-87C8-A36572BFE9A3}"/>
    <cellStyle name="Normal 10 2 2 6" xfId="8914" xr:uid="{ACC681C4-487D-44CE-BF29-6A746DD5256A}"/>
    <cellStyle name="Normal 10 2 2 6 2" xfId="16063" xr:uid="{9FD8E66C-5DDE-45DB-94E2-0D9BA6040E46}"/>
    <cellStyle name="Normal 10 2 2 6 2 2" xfId="18431" xr:uid="{C4040208-C2CF-420C-ACBB-B9C81A673FCB}"/>
    <cellStyle name="Normal 10 2 2 6 3" xfId="18374" xr:uid="{027AF58C-8890-49BA-86E8-423611321B32}"/>
    <cellStyle name="Normal 10 2 2 7" xfId="13747" xr:uid="{BF0EE5EC-00EB-4449-8C2C-4E21A0897434}"/>
    <cellStyle name="Normal 10 2 2 7 2" xfId="18436" xr:uid="{FFB66D5F-5DBC-4006-AA5D-5D70CD9B74BF}"/>
    <cellStyle name="Normal 10 2 2 7 3" xfId="18380" xr:uid="{DE4A50D0-7530-4437-AB1B-632B304C7990}"/>
    <cellStyle name="Normal 10 2 2 8" xfId="18405" xr:uid="{50DFED9B-A76E-4B7D-8D54-6CD2F0D5DAC5}"/>
    <cellStyle name="Normal 10 2 2 9" xfId="18443" xr:uid="{52CC3F94-5E88-4A94-9A6D-9380285301D0}"/>
    <cellStyle name="Normal 10 2 3" xfId="1428" xr:uid="{9C0B1687-4DEE-48AC-8C5E-16D615C1952D}"/>
    <cellStyle name="Normal 10 2 3 2" xfId="18398" xr:uid="{C1894635-68D8-43BB-8F6A-C02A177D435A}"/>
    <cellStyle name="Normal 10 2 3 2 2" xfId="20203" xr:uid="{AB545356-1F1F-4C94-9F3E-626EF68C5A7D}"/>
    <cellStyle name="Normal 10 2 3 3" xfId="19647" xr:uid="{7AC1506A-1B05-4585-929B-4B2EA73C0231}"/>
    <cellStyle name="Normal 10 2 4" xfId="8178" xr:uid="{3CF389CB-3393-4EE7-889E-5A40D57E41D0}"/>
    <cellStyle name="Normal 10 2 4 2" xfId="13282" xr:uid="{6920D551-BFE7-4F42-87E5-E440FBFB872D}"/>
    <cellStyle name="Normal 10 2 4 2 2" xfId="18157" xr:uid="{8BE74456-99F9-4E1D-B074-6CD9E8477B87}"/>
    <cellStyle name="Normal 10 2 4 3" xfId="15968" xr:uid="{27267E5F-CABA-4BAA-B5CD-09CB9C582154}"/>
    <cellStyle name="Normal 10 2 4 4" xfId="18788" xr:uid="{91F198FB-994C-40B2-8847-F24A61CB63AB}"/>
    <cellStyle name="Normal 10 2 5" xfId="13746" xr:uid="{8D73C7A8-811E-4904-A0FD-19C6DFBDC7E3}"/>
    <cellStyle name="Normal 10 2 5 2" xfId="18791" xr:uid="{3F176C85-8028-4810-8596-8250F1995E2E}"/>
    <cellStyle name="Normal 10 2 6" xfId="13571" xr:uid="{51B3E7B4-C7DF-429C-AFAC-7AEBC95C8944}"/>
    <cellStyle name="Normal 10 2 7" xfId="18797" xr:uid="{F57B7EE5-B743-4015-98D3-39C2E0FB6555}"/>
    <cellStyle name="Normal 10 2 8" xfId="19257" xr:uid="{92EAD390-75FF-4E08-865C-7DF40CD359E2}"/>
    <cellStyle name="Normal 10 20" xfId="18903" xr:uid="{F6E30597-838F-43C3-9C7D-38554C631063}"/>
    <cellStyle name="Normal 10 20 2" xfId="19013" xr:uid="{CD9606DD-675E-4538-8CDB-0B07BF1347B4}"/>
    <cellStyle name="Normal 10 21" xfId="18907" xr:uid="{9E1116D6-62D4-4F87-A2D6-3DFC732FBAD2}"/>
    <cellStyle name="Normal 10 21 2" xfId="19011" xr:uid="{9AE78664-CA46-4026-B879-F29D4C32FD2E}"/>
    <cellStyle name="Normal 10 22" xfId="18911" xr:uid="{44205F7A-481A-413B-AF3D-7170E8F9BCA4}"/>
    <cellStyle name="Normal 10 23" xfId="18915" xr:uid="{85CE49D9-DE65-4F3C-81F0-F7C75019DF9E}"/>
    <cellStyle name="Normal 10 24" xfId="18919" xr:uid="{EC37A7D0-3EA6-4E63-B16A-4CE6595DC6B9}"/>
    <cellStyle name="Normal 10 25" xfId="18922" xr:uid="{A65745CC-0B59-4631-BE89-8D8BC7107088}"/>
    <cellStyle name="Normal 10 26" xfId="18928" xr:uid="{99FC33B9-23D2-4B40-95BE-61A297EC3324}"/>
    <cellStyle name="Normal 10 27" xfId="18931" xr:uid="{48998618-FB9C-463B-A7EB-2E5A53D0F14F}"/>
    <cellStyle name="Normal 10 28" xfId="18932" xr:uid="{A62EBDC3-7523-43C4-95F4-85269852EBAA}"/>
    <cellStyle name="Normal 10 29" xfId="18937" xr:uid="{914577E5-D25B-4EFB-91ED-52AA1CC61015}"/>
    <cellStyle name="Normal 10 3" xfId="1429" xr:uid="{40073CA4-BCF4-4281-9838-3FF39BD7BAC2}"/>
    <cellStyle name="Normal 10 3 10" xfId="18564" xr:uid="{63FD1DB4-D0F6-4185-8C83-3DF1DB213717}"/>
    <cellStyle name="Normal 10 3 2" xfId="1430" xr:uid="{525E918A-100C-4ECB-8A18-EDD12D055EEA}"/>
    <cellStyle name="Normal 10 3 2 2" xfId="4015" xr:uid="{AD2A8FE9-E9A1-447A-AC6F-8D33AEE970E7}"/>
    <cellStyle name="Normal 10 3 2 2 2" xfId="6416" xr:uid="{39E8C70F-71F6-4920-831F-F5821ABD8222}"/>
    <cellStyle name="Normal 10 3 2 2 2 2" xfId="12403" xr:uid="{BB1AF800-7EEE-4FB8-BD69-9748D539407B}"/>
    <cellStyle name="Normal 10 3 2 2 2 2 2" xfId="17385" xr:uid="{C0771AF0-A1F0-4265-B19A-E55A9B3577A9}"/>
    <cellStyle name="Normal 10 3 2 2 2 3" xfId="15183" xr:uid="{A54B4416-3F8D-45BA-9CFE-6EE96CBC48BC}"/>
    <cellStyle name="Normal 10 3 2 2 3" xfId="10091" xr:uid="{ED2FD514-61AA-4001-8FEF-F0EC2291CF8E}"/>
    <cellStyle name="Normal 10 3 2 2 3 2" xfId="16493" xr:uid="{F7F5A152-C996-46B7-BB4A-20145ECEC81C}"/>
    <cellStyle name="Normal 10 3 2 2 4" xfId="14280" xr:uid="{8FF14151-75E8-499A-B19B-EB1124FA1509}"/>
    <cellStyle name="Normal 10 3 2 3" xfId="5245" xr:uid="{A8A3D569-1B4B-4D6B-B0A8-68B147F5B260}"/>
    <cellStyle name="Normal 10 3 2 3 2" xfId="11275" xr:uid="{9667F4CB-0433-48B8-9622-6A271C4D8DEA}"/>
    <cellStyle name="Normal 10 3 2 3 2 2" xfId="16960" xr:uid="{6E50A021-357B-4E13-96AD-E5152799EC60}"/>
    <cellStyle name="Normal 10 3 2 3 3" xfId="14758" xr:uid="{EBCCF902-E394-4C8D-9E1A-127124F7536C}"/>
    <cellStyle name="Normal 10 3 2 4" xfId="8040" xr:uid="{457953BE-4AFB-4363-9247-B8EC633944A3}"/>
    <cellStyle name="Normal 10 3 2 4 2" xfId="13175" xr:uid="{B852EE0F-CD93-4062-B9F4-4940E018F64D}"/>
    <cellStyle name="Normal 10 3 2 4 2 2" xfId="18063" xr:uid="{7457FCB4-8125-4607-B876-9028EB7E6A97}"/>
    <cellStyle name="Normal 10 3 2 4 3" xfId="15874" xr:uid="{08FDE559-A828-4CBD-B966-D995149B52D0}"/>
    <cellStyle name="Normal 10 3 2 5" xfId="8916" xr:uid="{4C6BE2DA-BF6C-4A17-A154-294D51FA6B0B}"/>
    <cellStyle name="Normal 10 3 2 5 2" xfId="16065" xr:uid="{85FE8D48-50D2-4B3D-B9FB-C8BD2F4FA24C}"/>
    <cellStyle name="Normal 10 3 2 6" xfId="13749" xr:uid="{3536F419-1F44-4DEE-B066-258F2BE73911}"/>
    <cellStyle name="Normal 10 3 2 7" xfId="18403" xr:uid="{FFEF7D70-3EA3-4758-8C06-DAD750390A94}"/>
    <cellStyle name="Normal 10 3 2 8" xfId="18677" xr:uid="{45C2DE31-A50A-46C9-86CE-BB8CEA04E0DF}"/>
    <cellStyle name="Normal 10 3 3" xfId="1431" xr:uid="{DE557CDC-D81C-4F1E-BDFB-583C2E153259}"/>
    <cellStyle name="Normal 10 3 3 2" xfId="4016" xr:uid="{E96BE4E2-0D87-4CAB-8921-786A02273A4F}"/>
    <cellStyle name="Normal 10 3 3 2 2" xfId="6417" xr:uid="{8C50FD51-50ED-47EB-83D7-742BD7FB652D}"/>
    <cellStyle name="Normal 10 3 3 2 2 2" xfId="12404" xr:uid="{E9F42502-1E7B-4DF2-B9B9-EA60E9EF1C6E}"/>
    <cellStyle name="Normal 10 3 3 2 2 2 2" xfId="17386" xr:uid="{C6A686A2-BF6A-4247-8339-2C2FBD02A1EF}"/>
    <cellStyle name="Normal 10 3 3 2 2 3" xfId="15184" xr:uid="{C8596920-8BBE-42EB-A81F-45563F940A40}"/>
    <cellStyle name="Normal 10 3 3 2 3" xfId="10092" xr:uid="{36A49617-F936-4A69-BCCF-54683FA8AC28}"/>
    <cellStyle name="Normal 10 3 3 2 3 2" xfId="16494" xr:uid="{3B8425B4-B16E-404B-B0BF-1ADE332E7439}"/>
    <cellStyle name="Normal 10 3 3 2 4" xfId="14281" xr:uid="{C45AD823-B05F-407C-AD43-721DB076356A}"/>
    <cellStyle name="Normal 10 3 3 3" xfId="5246" xr:uid="{903BCF0F-B5E9-4D63-BB90-6585908E135A}"/>
    <cellStyle name="Normal 10 3 3 3 2" xfId="11276" xr:uid="{2A8CCF78-0195-4E65-902E-B24EA362B920}"/>
    <cellStyle name="Normal 10 3 3 3 2 2" xfId="16961" xr:uid="{90C95F8D-8130-4E63-A83D-0C062C99CC19}"/>
    <cellStyle name="Normal 10 3 3 3 3" xfId="14759" xr:uid="{04C3750C-9CE7-4F8D-B3B2-36B2BA17F06C}"/>
    <cellStyle name="Normal 10 3 3 4" xfId="8917" xr:uid="{4973412A-8342-4CDC-B7F8-26CCC9B21597}"/>
    <cellStyle name="Normal 10 3 3 4 2" xfId="16066" xr:uid="{29259AC2-0A80-47FC-BF64-ABEB6FC09CC3}"/>
    <cellStyle name="Normal 10 3 3 5" xfId="13750" xr:uid="{1BD02445-F42B-4DC6-A54C-240F2C194F6A}"/>
    <cellStyle name="Normal 10 3 4" xfId="4014" xr:uid="{9BD9AFD8-B4F9-456B-927F-FF1EB37539ED}"/>
    <cellStyle name="Normal 10 3 4 2" xfId="6415" xr:uid="{1E673095-5AE9-41FA-8B01-6343C4902094}"/>
    <cellStyle name="Normal 10 3 4 2 2" xfId="12402" xr:uid="{FB9A176C-A1F9-4546-A40A-384577CE5AAD}"/>
    <cellStyle name="Normal 10 3 4 2 2 2" xfId="17384" xr:uid="{44E995EB-E22C-431D-8436-6F787D1E1555}"/>
    <cellStyle name="Normal 10 3 4 2 3" xfId="15182" xr:uid="{F9C247B1-C5B6-47BC-9C69-E2CB24F844C5}"/>
    <cellStyle name="Normal 10 3 4 3" xfId="10090" xr:uid="{25829D58-8FA5-4884-92DB-1665CF7DD198}"/>
    <cellStyle name="Normal 10 3 4 3 2" xfId="16492" xr:uid="{F546B225-0536-4D5D-B442-1F5BBC97A966}"/>
    <cellStyle name="Normal 10 3 4 4" xfId="14279" xr:uid="{529073EA-B4B3-4E81-9A5F-EF1C0F4F225A}"/>
    <cellStyle name="Normal 10 3 5" xfId="5244" xr:uid="{27519473-005E-47FB-93AF-8B1CB6C7B4F6}"/>
    <cellStyle name="Normal 10 3 5 2" xfId="11274" xr:uid="{0D2630F9-B7DB-4130-9863-18CC63C88FDA}"/>
    <cellStyle name="Normal 10 3 5 2 2" xfId="16959" xr:uid="{1CCD0CB6-AF53-434E-A22A-39D096954891}"/>
    <cellStyle name="Normal 10 3 5 3" xfId="14757" xr:uid="{A26E2EFE-CEBD-4327-8EFF-7A0DA39E850F}"/>
    <cellStyle name="Normal 10 3 6" xfId="8136" xr:uid="{38918D16-099F-4D5F-BBEC-528E6339A0B9}"/>
    <cellStyle name="Normal 10 3 6 2" xfId="13250" xr:uid="{DEEEA118-1B58-4B1A-A4D9-741DD00153C8}"/>
    <cellStyle name="Normal 10 3 6 2 2" xfId="18131" xr:uid="{39315BE2-B696-4FBF-903B-7B82C513B421}"/>
    <cellStyle name="Normal 10 3 6 3" xfId="15942" xr:uid="{DD4F0876-4ED8-4B1F-9FCC-C294A051EFE3}"/>
    <cellStyle name="Normal 10 3 7" xfId="8915" xr:uid="{BA256D29-8868-4FC9-8BAD-CC45CCEED5AE}"/>
    <cellStyle name="Normal 10 3 7 2" xfId="16064" xr:uid="{FB4E49A5-FC63-41D7-830F-86330E9B86E6}"/>
    <cellStyle name="Normal 10 3 8" xfId="13748" xr:uid="{C1C3A613-CD51-4AA9-A729-3F8C3B9B1764}"/>
    <cellStyle name="Normal 10 3 9" xfId="18346" xr:uid="{388023D0-0653-4E04-B429-7C6E5A6462D1}"/>
    <cellStyle name="Normal 10 30" xfId="18943" xr:uid="{A0DFDD8E-EC27-4393-A374-484C6679CAB0}"/>
    <cellStyle name="Normal 10 31" xfId="18947" xr:uid="{10AEFA17-6CBA-4B2F-8E52-121DA5D9B115}"/>
    <cellStyle name="Normal 10 32" xfId="18953" xr:uid="{5E32478F-E1C9-411E-B3F0-AEF56932AE6A}"/>
    <cellStyle name="Normal 10 33" xfId="18957" xr:uid="{09FCC958-FFA0-4E63-80C6-0DC5461345CC}"/>
    <cellStyle name="Normal 10 34" xfId="18962" xr:uid="{31DB1BC1-F562-42AC-A260-E76075743BE8}"/>
    <cellStyle name="Normal 10 35" xfId="18967" xr:uid="{654831E3-8A04-4FAB-90A6-F4ADC7DAB710}"/>
    <cellStyle name="Normal 10 36" xfId="18971" xr:uid="{BC769E0D-488C-4060-9FA7-E186725615CA}"/>
    <cellStyle name="Normal 10 37" xfId="18976" xr:uid="{BB83E2DA-94E3-486E-A51A-F0231DA503E5}"/>
    <cellStyle name="Normal 10 38" xfId="18979" xr:uid="{1D2A7B54-31FF-489C-8611-52AEF94ABAC2}"/>
    <cellStyle name="Normal 10 39" xfId="19038" xr:uid="{D59370DA-2941-46B6-8CE2-1385073F3300}"/>
    <cellStyle name="Normal 10 4" xfId="1432" xr:uid="{931F7FBF-E036-4FA3-8B10-82EE4DD8019C}"/>
    <cellStyle name="Normal 10 4 2" xfId="1433" xr:uid="{C4C32612-7DC9-43AA-8530-F37BBCB2E2E3}"/>
    <cellStyle name="Normal 10 4 2 2" xfId="4018" xr:uid="{60F5C866-934B-48E9-A4E6-48C6DED76C91}"/>
    <cellStyle name="Normal 10 4 2 2 2" xfId="6419" xr:uid="{2CDE83CA-411A-4619-A635-664DC1CA9746}"/>
    <cellStyle name="Normal 10 4 2 2 2 2" xfId="12406" xr:uid="{F2F361B1-C002-4D3B-8CCC-7209A18902CA}"/>
    <cellStyle name="Normal 10 4 2 2 2 2 2" xfId="17388" xr:uid="{304C9B70-FA95-4BF4-A50F-BF788EA24DE6}"/>
    <cellStyle name="Normal 10 4 2 2 2 3" xfId="15186" xr:uid="{BF2F77FE-454E-442C-A530-E60D513596E7}"/>
    <cellStyle name="Normal 10 4 2 2 3" xfId="10094" xr:uid="{AD3E673D-0DFA-4DFB-8480-9F727C67EE85}"/>
    <cellStyle name="Normal 10 4 2 2 3 2" xfId="16496" xr:uid="{D7D0117C-66F5-4BCE-A56E-1BD7BC6B3B14}"/>
    <cellStyle name="Normal 10 4 2 2 4" xfId="14283" xr:uid="{AB3B441A-27E9-4783-9AB4-8F2F9B57E61B}"/>
    <cellStyle name="Normal 10 4 2 3" xfId="5248" xr:uid="{ACA9E54D-0053-40F0-B422-33E5F2F5866A}"/>
    <cellStyle name="Normal 10 4 2 3 2" xfId="1434" xr:uid="{86501B73-95C7-407A-A1AC-C7F6CF701E33}"/>
    <cellStyle name="Normal 10 4 2 3 2 2" xfId="1435" xr:uid="{5CED0EF7-B199-4655-AF5D-E16ACFB641E5}"/>
    <cellStyle name="Normal 10 4 2 3 2 2 2" xfId="1436" xr:uid="{1E2820DD-6EA5-49E6-907F-ADA1908E3A2A}"/>
    <cellStyle name="Normal 10 4 2 3 2 2 2 2" xfId="4021" xr:uid="{02AC1E13-1C45-40C0-85D8-29210CD177E1}"/>
    <cellStyle name="Normal 10 4 2 3 2 2 2 2 2" xfId="6422" xr:uid="{0A7F6F02-422F-4A1E-BFE5-9674CF93058E}"/>
    <cellStyle name="Normal 10 4 2 3 2 2 2 2 2 2" xfId="12409" xr:uid="{0E2018BA-018B-4C84-AD5E-022954FAA0BD}"/>
    <cellStyle name="Normal 10 4 2 3 2 2 2 2 2 2 2" xfId="17391" xr:uid="{E0A2C078-245E-4C9A-AFA1-44A59700BEA3}"/>
    <cellStyle name="Normal 10 4 2 3 2 2 2 2 2 3" xfId="15189" xr:uid="{48934327-E6D5-47C5-A9AE-BA88820BD4A6}"/>
    <cellStyle name="Normal 10 4 2 3 2 2 2 2 3" xfId="10097" xr:uid="{373BB296-767E-4ED4-BC83-A148D46EF3A5}"/>
    <cellStyle name="Normal 10 4 2 3 2 2 2 2 3 2" xfId="16499" xr:uid="{0238DA14-3A2E-482A-8F6A-DAF1C46DE8BE}"/>
    <cellStyle name="Normal 10 4 2 3 2 2 2 2 4" xfId="14286" xr:uid="{E23B2179-CFC2-41D0-8DFB-33C798882D15}"/>
    <cellStyle name="Normal 10 4 2 3 2 2 2 3" xfId="5251" xr:uid="{16B5173F-34CB-41C2-87D8-A810C8212E4E}"/>
    <cellStyle name="Normal 10 4 2 3 2 2 2 3 2" xfId="11281" xr:uid="{4AC58B78-94A7-43E7-938C-796D5431A913}"/>
    <cellStyle name="Normal 10 4 2 3 2 2 2 3 2 2" xfId="16966" xr:uid="{A11191E8-92E9-4CF8-A71D-307325F7B3CA}"/>
    <cellStyle name="Normal 10 4 2 3 2 2 2 3 3" xfId="14764" xr:uid="{E0D311DD-A0D6-4EF9-859C-6508DC26BF7A}"/>
    <cellStyle name="Normal 10 4 2 3 2 2 2 4" xfId="8922" xr:uid="{81FD3366-01DF-4BDF-A823-66CF28A701CB}"/>
    <cellStyle name="Normal 10 4 2 3 2 2 2 4 2" xfId="16071" xr:uid="{5CA14230-6318-4150-A053-64FC2F2994CC}"/>
    <cellStyle name="Normal 10 4 2 3 2 2 2 5" xfId="13755" xr:uid="{D0A52DF2-BDE1-4970-BF15-6890ED0EB8CD}"/>
    <cellStyle name="Normal 10 4 2 3 2 2 3" xfId="4020" xr:uid="{AA7E5C5B-2CC9-42E7-B899-36C23EE81D71}"/>
    <cellStyle name="Normal 10 4 2 3 2 2 3 2" xfId="6421" xr:uid="{D1FB4273-AAD8-465C-B945-994636224F62}"/>
    <cellStyle name="Normal 10 4 2 3 2 2 3 2 2" xfId="12408" xr:uid="{FF0D7740-53EE-456D-90C1-D570573CE87A}"/>
    <cellStyle name="Normal 10 4 2 3 2 2 3 2 2 2" xfId="17390" xr:uid="{FF5F8922-FCDA-4AD7-BEED-AAF405658EE9}"/>
    <cellStyle name="Normal 10 4 2 3 2 2 3 2 3" xfId="15188" xr:uid="{CD7DDCD1-9FDC-4CFC-9D2A-8EE0C7FE7BC0}"/>
    <cellStyle name="Normal 10 4 2 3 2 2 3 3" xfId="10096" xr:uid="{957030CA-4565-4F0B-BD93-F6420F9D3BCF}"/>
    <cellStyle name="Normal 10 4 2 3 2 2 3 3 2" xfId="16498" xr:uid="{C1CABF8C-285D-4839-BE25-7A2483F586ED}"/>
    <cellStyle name="Normal 10 4 2 3 2 2 3 4" xfId="14285" xr:uid="{40782174-F9B8-4E0C-AE1F-F3EB6890941C}"/>
    <cellStyle name="Normal 10 4 2 3 2 2 4" xfId="5250" xr:uid="{F7C8B1E4-1CDF-43CE-BA09-631BBD61B6BA}"/>
    <cellStyle name="Normal 10 4 2 3 2 2 4 2" xfId="11280" xr:uid="{3DECCC17-F84A-47E4-9671-9E1BAC42E3B0}"/>
    <cellStyle name="Normal 10 4 2 3 2 2 4 2 2" xfId="16965" xr:uid="{F345A501-7489-4237-9108-3B03E7831EE7}"/>
    <cellStyle name="Normal 10 4 2 3 2 2 4 3" xfId="14763" xr:uid="{0369CDC1-7767-4B6C-B15F-C5D98443A102}"/>
    <cellStyle name="Normal 10 4 2 3 2 2 5" xfId="8921" xr:uid="{EF178285-7900-47B2-A64E-F66E21A0C1E1}"/>
    <cellStyle name="Normal 10 4 2 3 2 2 5 2" xfId="16070" xr:uid="{3C873BF1-1BE4-4CB4-A8AD-3FA0353E6E1B}"/>
    <cellStyle name="Normal 10 4 2 3 2 2 6" xfId="13754" xr:uid="{14124EC8-2ED4-4A5D-9B24-F182263C04A8}"/>
    <cellStyle name="Normal 10 4 2 3 2 3" xfId="1437" xr:uid="{896A4362-0792-4860-808C-39E15FE9D211}"/>
    <cellStyle name="Normal 10 4 2 3 2 3 2" xfId="4022" xr:uid="{6D39E9E4-85E2-4956-B333-A63E740F5770}"/>
    <cellStyle name="Normal 10 4 2 3 2 3 2 2" xfId="6423" xr:uid="{38BAF48C-C8ED-4E82-ABFE-076401C9C3FD}"/>
    <cellStyle name="Normal 10 4 2 3 2 3 2 2 2" xfId="12410" xr:uid="{3A23039A-09D4-4446-8171-25E9FF3B3999}"/>
    <cellStyle name="Normal 10 4 2 3 2 3 2 2 2 2" xfId="17392" xr:uid="{84E4273B-96D5-4CF8-A93B-5869C15D7D97}"/>
    <cellStyle name="Normal 10 4 2 3 2 3 2 2 3" xfId="15190" xr:uid="{623BEAF7-E324-45F7-AAE0-2E51B715FCEA}"/>
    <cellStyle name="Normal 10 4 2 3 2 3 2 3" xfId="10098" xr:uid="{6E4B1DBD-160A-4B60-9C6D-B5A72BAADC0B}"/>
    <cellStyle name="Normal 10 4 2 3 2 3 2 3 2" xfId="16500" xr:uid="{9C59F825-5735-4624-8BAC-373CBCFFC353}"/>
    <cellStyle name="Normal 10 4 2 3 2 3 2 4" xfId="14287" xr:uid="{6B0371DB-1849-46A8-8C20-155149CE0667}"/>
    <cellStyle name="Normal 10 4 2 3 2 3 3" xfId="5252" xr:uid="{593A750A-C981-41C4-A973-F6E03566CE34}"/>
    <cellStyle name="Normal 10 4 2 3 2 3 3 2" xfId="11282" xr:uid="{AA9439C4-3D76-4965-8D0A-4E03836C3585}"/>
    <cellStyle name="Normal 10 4 2 3 2 3 3 2 2" xfId="16967" xr:uid="{3DD22B86-F417-4606-B998-ECBC6800204F}"/>
    <cellStyle name="Normal 10 4 2 3 2 3 3 3" xfId="14765" xr:uid="{F7CBEF96-BDB4-4353-A931-D004D81E531E}"/>
    <cellStyle name="Normal 10 4 2 3 2 3 4" xfId="8923" xr:uid="{057837AF-4E22-4D7B-A815-40854817A47C}"/>
    <cellStyle name="Normal 10 4 2 3 2 3 4 2" xfId="16072" xr:uid="{107A335D-3717-45EA-88EF-57366C3376A7}"/>
    <cellStyle name="Normal 10 4 2 3 2 3 5" xfId="13756" xr:uid="{63515B76-2E93-4141-840D-6BAFC394F43C}"/>
    <cellStyle name="Normal 10 4 2 3 2 4" xfId="4019" xr:uid="{ACD8AC94-4F61-4C1F-91E2-31D130BE15F5}"/>
    <cellStyle name="Normal 10 4 2 3 2 4 2" xfId="6420" xr:uid="{4A723B7F-E5E0-4A03-8A38-53D23E3050A2}"/>
    <cellStyle name="Normal 10 4 2 3 2 4 2 2" xfId="12407" xr:uid="{DDD8A870-4BAD-4A10-91F8-89660B2C0360}"/>
    <cellStyle name="Normal 10 4 2 3 2 4 2 2 2" xfId="17389" xr:uid="{76443E3A-D666-4481-894A-FD433E87C140}"/>
    <cellStyle name="Normal 10 4 2 3 2 4 2 3" xfId="15187" xr:uid="{470B8100-DE5C-4632-936A-C41CC7C3E419}"/>
    <cellStyle name="Normal 10 4 2 3 2 4 3" xfId="10095" xr:uid="{F4F53F11-3D04-46E2-BC0C-016574C31103}"/>
    <cellStyle name="Normal 10 4 2 3 2 4 3 2" xfId="16497" xr:uid="{B8A6E589-C4C7-4D48-8B12-323E405E6E9F}"/>
    <cellStyle name="Normal 10 4 2 3 2 4 4" xfId="14284" xr:uid="{C52A09DA-A35B-4E35-A676-E0294A17D1B3}"/>
    <cellStyle name="Normal 10 4 2 3 2 5" xfId="5249" xr:uid="{4C0EA665-6411-4572-81DD-289507E8A27C}"/>
    <cellStyle name="Normal 10 4 2 3 2 5 2" xfId="11279" xr:uid="{4D821D54-C0DF-4C6C-8B58-9CD636BD6AB7}"/>
    <cellStyle name="Normal 10 4 2 3 2 5 2 2" xfId="16964" xr:uid="{4E3B5498-4711-433B-9A01-3403AE9DB8F1}"/>
    <cellStyle name="Normal 10 4 2 3 2 5 3" xfId="14762" xr:uid="{54685769-3508-49B4-BA6A-32DF29D43E14}"/>
    <cellStyle name="Normal 10 4 2 3 2 6" xfId="8920" xr:uid="{6B7543B9-FCB5-495B-B362-219D5E4882E6}"/>
    <cellStyle name="Normal 10 4 2 3 2 6 2" xfId="16069" xr:uid="{42A60A39-4ED9-4DCE-90E1-970CE8831346}"/>
    <cellStyle name="Normal 10 4 2 3 2 7" xfId="13753" xr:uid="{B84EFC66-7131-4960-ABFB-9D6A90F7E91B}"/>
    <cellStyle name="Normal 10 4 2 3 3" xfId="11278" xr:uid="{F09643C5-8F17-4B63-B40A-0FDDB608D88B}"/>
    <cellStyle name="Normal 10 4 2 3 3 2" xfId="16963" xr:uid="{B3AE7502-EEBC-4B89-A313-AF3B88CC18B9}"/>
    <cellStyle name="Normal 10 4 2 3 4" xfId="14761" xr:uid="{C1DA4463-CBE4-4879-8FA8-3164DF6B6EEA}"/>
    <cellStyle name="Normal 10 4 2 4" xfId="8214" xr:uid="{CAD5283D-6980-4C1F-90BC-E80C789C56C7}"/>
    <cellStyle name="Normal 10 4 2 4 2" xfId="13314" xr:uid="{5EEC5E72-D8CA-49ED-9544-A657894D1FD5}"/>
    <cellStyle name="Normal 10 4 2 4 2 2" xfId="18186" xr:uid="{F5B89C81-082A-4FC4-9423-C7007AE99D24}"/>
    <cellStyle name="Normal 10 4 2 4 3" xfId="15997" xr:uid="{824AE2C2-CA9A-42F5-AFF3-AE676A670CCA}"/>
    <cellStyle name="Normal 10 4 2 5" xfId="8919" xr:uid="{1362672B-DE94-40D8-A0EF-E65A814998FA}"/>
    <cellStyle name="Normal 10 4 2 5 2" xfId="16068" xr:uid="{65DEF808-4BDA-496F-AC82-6D6BEC9AFD97}"/>
    <cellStyle name="Normal 10 4 2 6" xfId="13752" xr:uid="{76FBC8C0-7D90-4A01-89F7-ED8013EB377B}"/>
    <cellStyle name="Normal 10 4 2 7" xfId="18409" xr:uid="{F9FDA112-6BD7-477E-9BFA-36E4567A4DDF}"/>
    <cellStyle name="Normal 10 4 2 8" xfId="19597" xr:uid="{9B922D47-06C4-4A73-A181-AB8CE4E0B439}"/>
    <cellStyle name="Normal 10 4 3" xfId="4017" xr:uid="{36100F47-2A60-412B-BEC2-89BCFEEC6F0D}"/>
    <cellStyle name="Normal 10 4 3 2" xfId="6418" xr:uid="{1CDDCE1D-4E73-4C82-A759-840A188A1D8A}"/>
    <cellStyle name="Normal 10 4 3 2 2" xfId="12405" xr:uid="{483661C2-DAEC-4E30-9C3D-5386ABC58058}"/>
    <cellStyle name="Normal 10 4 3 2 2 2" xfId="17387" xr:uid="{B32171AB-97CA-4524-B4AD-C060C0F9160F}"/>
    <cellStyle name="Normal 10 4 3 2 3" xfId="15185" xr:uid="{BB2CC90B-A7F5-4BCC-A3D2-B85CC92352A7}"/>
    <cellStyle name="Normal 10 4 3 3" xfId="10093" xr:uid="{99DC1F8F-FF43-43C4-8482-5E98D35CC52A}"/>
    <cellStyle name="Normal 10 4 3 3 2" xfId="16495" xr:uid="{BDA0152E-5FAB-48D0-83F2-907D34D17A81}"/>
    <cellStyle name="Normal 10 4 3 4" xfId="14282" xr:uid="{022320D8-2F91-491D-BA22-CB4C101CC5C6}"/>
    <cellStyle name="Normal 10 4 4" xfId="5247" xr:uid="{29B17B7B-8258-476B-A8D3-1D4DEEFBF4F2}"/>
    <cellStyle name="Normal 10 4 4 2" xfId="11277" xr:uid="{9D511180-021A-4AD1-B943-A2B3FB7B5FA7}"/>
    <cellStyle name="Normal 10 4 4 2 2" xfId="16962" xr:uid="{94480660-95D3-4667-B527-79A2B4C1129B}"/>
    <cellStyle name="Normal 10 4 4 3" xfId="14760" xr:uid="{CEE49555-F72F-4BEB-BE65-309F369D905C}"/>
    <cellStyle name="Normal 10 4 5" xfId="8205" xr:uid="{1DD145B4-7F68-4FAF-ACDF-A5D43C51D3E2}"/>
    <cellStyle name="Normal 10 4 5 2" xfId="13305" xr:uid="{AE8A44ED-3507-4A3D-B5C6-24A105DDC687}"/>
    <cellStyle name="Normal 10 4 5 2 2" xfId="18177" xr:uid="{9933C681-B1C5-4B26-AAB9-01D4BA2DB370}"/>
    <cellStyle name="Normal 10 4 5 3" xfId="15988" xr:uid="{1705122C-EB5B-4087-8734-D1442CB5EB7A}"/>
    <cellStyle name="Normal 10 4 6" xfId="8918" xr:uid="{23F28EA0-E128-4BB7-80E4-92EFADE41E4E}"/>
    <cellStyle name="Normal 10 4 6 2" xfId="16067" xr:uid="{7B51D651-6663-4890-9238-51C94749C114}"/>
    <cellStyle name="Normal 10 4 7" xfId="13751" xr:uid="{ECC4BE95-E521-4907-808C-6C6A65D126D2}"/>
    <cellStyle name="Normal 10 4 8" xfId="18352" xr:uid="{16AF6145-4D08-4682-974B-6A1BD9E92C9E}"/>
    <cellStyle name="Normal 10 4 9" xfId="19355" xr:uid="{27AFB8F9-0A37-4AF3-A8F1-1B0F79B553F0}"/>
    <cellStyle name="Normal 10 40" xfId="19041" xr:uid="{14B90CF9-6721-4FD9-A52B-F6DAB999DF5C}"/>
    <cellStyle name="Normal 10 5" xfId="1438" xr:uid="{F91C46CE-2B6A-4451-ACD0-FD6C50CC52B9}"/>
    <cellStyle name="Normal 10 5 2" xfId="3171" xr:uid="{22BCA49D-CB49-4930-8DDF-AC41B131DA0D}"/>
    <cellStyle name="Normal 10 5 2 2" xfId="4390" xr:uid="{0E71C713-0A37-4370-8686-4ECE4D40FDBB}"/>
    <cellStyle name="Normal 10 5 2 2 2" xfId="6747" xr:uid="{46F7FC54-D70B-4815-8EF2-C7A601A54F42}"/>
    <cellStyle name="Normal 10 5 2 2 2 2" xfId="12733" xr:uid="{058A4903-3A11-4485-B088-2ACDB44E351F}"/>
    <cellStyle name="Normal 10 5 2 2 2 2 2" xfId="17642" xr:uid="{00D4F989-1FFC-47C4-97E8-77E19612662E}"/>
    <cellStyle name="Normal 10 5 2 2 2 3" xfId="15442" xr:uid="{5419D3E5-0FE6-4EF8-A1A4-6C9838FE79C6}"/>
    <cellStyle name="Normal 10 5 2 2 3" xfId="10421" xr:uid="{4060FB2D-BB04-492F-9A9F-7DBECF6B6B05}"/>
    <cellStyle name="Normal 10 5 2 2 3 2" xfId="16749" xr:uid="{DDA421F5-E01A-4282-80E8-F9C3AD6C8328}"/>
    <cellStyle name="Normal 10 5 2 2 4" xfId="14540" xr:uid="{56C382A7-B841-47BE-9225-E0D30EA1C2FA}"/>
    <cellStyle name="Normal 10 5 2 3" xfId="5612" xr:uid="{ECFE7F1A-15F1-420C-B002-5BDBBDCC0D5D}"/>
    <cellStyle name="Normal 10 5 2 3 2" xfId="11599" xr:uid="{5E6FC84F-39A7-452A-873D-13D5E72FBD4D}"/>
    <cellStyle name="Normal 10 5 2 3 2 2" xfId="17213" xr:uid="{AFDE8A0D-BC7D-44A3-A021-174F7731E2D7}"/>
    <cellStyle name="Normal 10 5 2 3 3" xfId="15013" xr:uid="{BD5F806F-A9C5-4793-8ED2-5C8A473A4719}"/>
    <cellStyle name="Normal 10 5 2 4" xfId="8050" xr:uid="{B6D6CAF3-08CD-4282-9419-FF0D7258A58D}"/>
    <cellStyle name="Normal 10 5 2 4 2" xfId="13181" xr:uid="{17B2278E-2151-4102-A654-E733F8956402}"/>
    <cellStyle name="Normal 10 5 2 4 2 2" xfId="18068" xr:uid="{C1BF40B3-DCBE-4464-AD8A-E419BD12982D}"/>
    <cellStyle name="Normal 10 5 2 4 3" xfId="15879" xr:uid="{17EB4E29-182B-4167-9FCE-A4FAC96CE24C}"/>
    <cellStyle name="Normal 10 5 2 5" xfId="9287" xr:uid="{61A8A850-B6FF-4C8E-B94C-E8A48C87C129}"/>
    <cellStyle name="Normal 10 5 2 5 2" xfId="16324" xr:uid="{4BEF1C00-2C9B-4358-9D76-B285F18FE44D}"/>
    <cellStyle name="Normal 10 5 2 6" xfId="14105" xr:uid="{CB0F77FF-811E-4E68-8252-28E120E3108B}"/>
    <cellStyle name="Normal 10 5 2 7" xfId="18415" xr:uid="{30FC9F67-8BA1-434A-BA63-5978FA211E06}"/>
    <cellStyle name="Normal 10 5 3" xfId="4023" xr:uid="{D1B9F5B9-EB39-4AFB-9245-DEAD6CCB0D95}"/>
    <cellStyle name="Normal 10 5 3 2" xfId="6424" xr:uid="{EF162C44-E45D-40B7-96C4-EBB06E68F48D}"/>
    <cellStyle name="Normal 10 5 3 2 2" xfId="12411" xr:uid="{9AE30C79-0900-4E88-9A75-2B662932FD9D}"/>
    <cellStyle name="Normal 10 5 3 2 2 2" xfId="17393" xr:uid="{F79681AC-0B87-45F6-B0C0-76CE165140C6}"/>
    <cellStyle name="Normal 10 5 3 2 3" xfId="15191" xr:uid="{FD2B4293-2725-433B-994C-3991E93ED9FA}"/>
    <cellStyle name="Normal 10 5 3 3" xfId="10099" xr:uid="{59DF9D4E-DF3D-4946-A8FB-4804B7D9461A}"/>
    <cellStyle name="Normal 10 5 3 3 2" xfId="16501" xr:uid="{903F2DC9-2B54-418A-A98F-53E37FF38BE0}"/>
    <cellStyle name="Normal 10 5 3 4" xfId="14288" xr:uid="{E2078973-35E0-4ADD-8260-F425F9CFC410}"/>
    <cellStyle name="Normal 10 5 4" xfId="5253" xr:uid="{C45FB2D5-2FD6-4964-A498-B4D3FB4ED21A}"/>
    <cellStyle name="Normal 10 5 4 2" xfId="11283" xr:uid="{D4F69F5C-78BB-4B9B-BF03-A2E0F99ED8DC}"/>
    <cellStyle name="Normal 10 5 4 2 2" xfId="16968" xr:uid="{F9C18852-630A-4499-918D-D651D2EDE65C}"/>
    <cellStyle name="Normal 10 5 4 3" xfId="14766" xr:uid="{B3608F61-3700-4F9F-9512-CF57356725A2}"/>
    <cellStyle name="Normal 10 5 5" xfId="8046" xr:uid="{9E6E96DB-CC8A-43B2-879D-5959A4896DF4}"/>
    <cellStyle name="Normal 10 5 5 2" xfId="13179" xr:uid="{AB6B39AB-3930-41FA-A352-60201B769F4E}"/>
    <cellStyle name="Normal 10 5 5 2 2" xfId="18067" xr:uid="{EA7B9916-477C-4EF3-9952-78B89D466B7E}"/>
    <cellStyle name="Normal 10 5 5 3" xfId="15878" xr:uid="{62CD96D9-E98F-45C8-B5DD-4A625CCD6208}"/>
    <cellStyle name="Normal 10 5 6" xfId="8924" xr:uid="{EC0F3701-AC66-42D5-9A16-CABF27398265}"/>
    <cellStyle name="Normal 10 5 6 2" xfId="16073" xr:uid="{00EEAD6C-5541-4A28-961D-BAB8A662AAB6}"/>
    <cellStyle name="Normal 10 5 7" xfId="13757" xr:uid="{900FA4BB-D70C-45A5-B446-3F312A61DC04}"/>
    <cellStyle name="Normal 10 5 8" xfId="18358" xr:uid="{2B85792E-071E-4B5E-920F-340CB956B5AA}"/>
    <cellStyle name="Normal 10 6" xfId="1439" xr:uid="{75065764-4443-4F7A-B092-5D678D193071}"/>
    <cellStyle name="Normal 10 6 2" xfId="4024" xr:uid="{78165C85-43A2-4BCA-97A1-695BE6E276F1}"/>
    <cellStyle name="Normal 10 6 2 2" xfId="6425" xr:uid="{52BD7F68-3496-4CFE-A453-1B5FC2F2B33F}"/>
    <cellStyle name="Normal 10 6 2 2 2" xfId="12412" xr:uid="{610F9146-E80A-4B4D-A060-E042F39ECAE0}"/>
    <cellStyle name="Normal 10 6 2 2 2 2" xfId="17394" xr:uid="{7CF7E48F-BEA8-49A8-A49D-EA86A583F331}"/>
    <cellStyle name="Normal 10 6 2 2 3" xfId="15192" xr:uid="{57BBC941-3E15-4D62-A7BD-9FC6AFDAF629}"/>
    <cellStyle name="Normal 10 6 2 3" xfId="10100" xr:uid="{FB202607-994A-4040-A6F0-6A75F68BC332}"/>
    <cellStyle name="Normal 10 6 2 3 2" xfId="16502" xr:uid="{8A125C0F-7E37-442D-808B-4263691D2E1C}"/>
    <cellStyle name="Normal 10 6 2 4" xfId="14289" xr:uid="{69C95A83-2DCD-4D61-936A-47C667C38AFE}"/>
    <cellStyle name="Normal 10 6 2 5" xfId="18870" xr:uid="{01C4C0FE-0DBA-485E-898A-0AE8A4BB1AAA}"/>
    <cellStyle name="Normal 10 6 3" xfId="5254" xr:uid="{EEA23A33-801E-4B5B-9005-38ED03A33F14}"/>
    <cellStyle name="Normal 10 6 3 2" xfId="11284" xr:uid="{81EA88C2-10BD-4166-BE48-2CBA3105D62B}"/>
    <cellStyle name="Normal 10 6 3 2 2" xfId="16969" xr:uid="{76849EC4-2C80-4D29-981F-164D32C0A31E}"/>
    <cellStyle name="Normal 10 6 3 3" xfId="14767" xr:uid="{F0D97E76-1628-4BF5-90DB-3D07FBD8A56D}"/>
    <cellStyle name="Normal 10 6 4" xfId="8058" xr:uid="{184318D6-2FB7-4617-BC29-2594C4DEECDF}"/>
    <cellStyle name="Normal 10 6 4 2" xfId="13189" xr:uid="{012454B9-ED1C-4CDA-AFA1-60EB202FD55D}"/>
    <cellStyle name="Normal 10 6 4 2 2" xfId="18076" xr:uid="{026CD1C1-84D1-46CF-B7B7-4A812AAE4846}"/>
    <cellStyle name="Normal 10 6 4 3" xfId="15887" xr:uid="{618DD7F6-EA97-4697-98FA-B99F626B5939}"/>
    <cellStyle name="Normal 10 6 5" xfId="8925" xr:uid="{732115A3-F782-41F5-A224-1A2459590F48}"/>
    <cellStyle name="Normal 10 6 5 2" xfId="16074" xr:uid="{EBAB3AE5-72CE-4A58-AA4C-52F97B4AA4DF}"/>
    <cellStyle name="Normal 10 6 6" xfId="13758" xr:uid="{DE7EC48E-F0E0-42D6-853B-57E1214ACAA7}"/>
    <cellStyle name="Normal 10 6 7" xfId="18392" xr:uid="{1A42055E-815C-40F8-8951-338F9F38F7F4}"/>
    <cellStyle name="Normal 10 7" xfId="1440" xr:uid="{3FF0C979-C602-420A-88AD-1582B3E4D0B2}"/>
    <cellStyle name="Normal 10 7 2" xfId="4025" xr:uid="{F28D48DF-CC06-4738-AEFD-E23835B0A0E4}"/>
    <cellStyle name="Normal 10 7 2 2" xfId="6426" xr:uid="{5BACCF8E-8C99-4390-A5B8-3EC94CC840FC}"/>
    <cellStyle name="Normal 10 7 2 2 2" xfId="12413" xr:uid="{335D9D94-2EBA-40D3-A24A-55201B08F4FD}"/>
    <cellStyle name="Normal 10 7 2 2 2 2" xfId="17395" xr:uid="{D29644EB-7467-41DF-BC7C-864103E3C070}"/>
    <cellStyle name="Normal 10 7 2 2 3" xfId="15193" xr:uid="{B8CFC6C6-5E81-4AA9-8D8C-D5D08964EC09}"/>
    <cellStyle name="Normal 10 7 2 3" xfId="10101" xr:uid="{6241F1FA-500C-463F-A132-52AE7220424D}"/>
    <cellStyle name="Normal 10 7 2 3 2" xfId="16503" xr:uid="{7B385BF1-11D3-4923-8509-4DC6B8652236}"/>
    <cellStyle name="Normal 10 7 2 4" xfId="14290" xr:uid="{E522DDEA-9A70-440A-9A6F-49D1BD61B3BB}"/>
    <cellStyle name="Normal 10 7 2 5" xfId="19020" xr:uid="{8659500F-A23F-4F80-A399-1AF940A7E3AC}"/>
    <cellStyle name="Normal 10 7 3" xfId="5255" xr:uid="{C9178A14-4D35-4DCB-A97A-D7F0F75F2C18}"/>
    <cellStyle name="Normal 10 7 3 2" xfId="11285" xr:uid="{B0EB9850-2E10-46CE-BCE1-CA01145E88CB}"/>
    <cellStyle name="Normal 10 7 3 2 2" xfId="16970" xr:uid="{08A9C9D9-BD66-4DD1-B0C7-E8FC517D2635}"/>
    <cellStyle name="Normal 10 7 3 3" xfId="14768" xr:uid="{E075C542-6C31-414D-8470-3EDF21B2ACD1}"/>
    <cellStyle name="Normal 10 7 4" xfId="8926" xr:uid="{12976A34-FCD5-49BC-8FB4-691AF80B8220}"/>
    <cellStyle name="Normal 10 7 4 2" xfId="16075" xr:uid="{74432686-B32B-487C-80F0-88505F71AA55}"/>
    <cellStyle name="Normal 10 7 5" xfId="13759" xr:uid="{45E0D487-81A7-40EC-BCDD-C7B887B08459}"/>
    <cellStyle name="Normal 10 7 6" xfId="18874" xr:uid="{AF56856B-1C32-450A-BA98-832EABE42604}"/>
    <cellStyle name="Normal 10 8" xfId="1441" xr:uid="{44864C3E-F1FF-41C4-B182-5876FB903A6D}"/>
    <cellStyle name="Normal 10 8 2" xfId="4026" xr:uid="{D04E2A04-C6B4-4447-9DDD-08261B82D899}"/>
    <cellStyle name="Normal 10 8 2 2" xfId="6427" xr:uid="{38442270-051D-4566-AF62-2F3D791EE737}"/>
    <cellStyle name="Normal 10 8 2 2 2" xfId="12414" xr:uid="{C3F1647B-72A1-4315-9179-86A96EDFDEA5}"/>
    <cellStyle name="Normal 10 8 2 2 2 2" xfId="17396" xr:uid="{3D39969A-55B6-4E65-A96F-A4F59A90BD2B}"/>
    <cellStyle name="Normal 10 8 2 2 3" xfId="15194" xr:uid="{1F53CCBC-F8AB-423F-8CD8-1739A5E994F1}"/>
    <cellStyle name="Normal 10 8 2 3" xfId="10102" xr:uid="{C1A64273-30FF-4EAE-838F-1D92454D31F6}"/>
    <cellStyle name="Normal 10 8 2 3 2" xfId="16504" xr:uid="{4F21FC6C-D8E6-43BA-AFD2-1816B97767C3}"/>
    <cellStyle name="Normal 10 8 2 4" xfId="14291" xr:uid="{D4FFA730-0F5C-4301-8A81-B1C755ACFFF9}"/>
    <cellStyle name="Normal 10 8 2 5" xfId="19027" xr:uid="{40BE1DD7-9229-471E-8068-7727CC1FCAA8}"/>
    <cellStyle name="Normal 10 8 3" xfId="5256" xr:uid="{D2697914-A87E-4F7D-9E75-75F1BB7AE321}"/>
    <cellStyle name="Normal 10 8 3 2" xfId="11286" xr:uid="{2102CC90-D670-4736-876C-7E2480D4143E}"/>
    <cellStyle name="Normal 10 8 3 2 2" xfId="16971" xr:uid="{5021498F-F09B-4CED-A6F3-41B40300B95A}"/>
    <cellStyle name="Normal 10 8 3 3" xfId="14769" xr:uid="{FDE846D3-9D7F-4897-90C1-3C73BDB4B33B}"/>
    <cellStyle name="Normal 10 8 4" xfId="8927" xr:uid="{05902BD6-1AA7-4267-A785-B3C5BB15F5D1}"/>
    <cellStyle name="Normal 10 8 4 2" xfId="16076" xr:uid="{6720E683-2EC7-4090-8A54-C3CA2ED644B5}"/>
    <cellStyle name="Normal 10 8 5" xfId="13760" xr:uid="{49951604-7034-48BA-8CCD-455409085C0D}"/>
    <cellStyle name="Normal 10 8 6" xfId="18875" xr:uid="{3C07E23F-972F-413E-9CDB-A110E5C33FBB}"/>
    <cellStyle name="Normal 10 9" xfId="2926" xr:uid="{E0C11443-64D0-468C-9813-BF2B58F50276}"/>
    <cellStyle name="Normal 10 9 2" xfId="18876" xr:uid="{8C0CCEE0-11BE-451C-87F5-F6A73BB6D6EC}"/>
    <cellStyle name="Normal 10_219959" xfId="1442" xr:uid="{9DA3CA2C-A773-46E2-A8E1-FE76E6EABBCA}"/>
    <cellStyle name="Normal 100" xfId="1443" xr:uid="{7D3F3448-218C-4E8C-ACDF-EE80D565EA90}"/>
    <cellStyle name="Normal 100 2" xfId="2927" xr:uid="{9B71F95F-571E-4EC7-8AF4-A4A5CE150957}"/>
    <cellStyle name="Normal 100 3" xfId="7555" xr:uid="{99E5BAF4-E643-4854-BD8B-2B607BA01B73}"/>
    <cellStyle name="Normal 101" xfId="1444" xr:uid="{9B107122-110A-4CBA-B849-3029536EC202}"/>
    <cellStyle name="Normal 101 2" xfId="2928" xr:uid="{4837EC1B-0D2C-4A1C-9718-8C0E6D3CDD1B}"/>
    <cellStyle name="Normal 101 3" xfId="7556" xr:uid="{1E1D8EA0-B17B-4865-B75C-CADC2A50F66B}"/>
    <cellStyle name="Normal 102" xfId="1445" xr:uid="{18CBE3FF-A814-4E0B-BF63-F1E3684A5CE9}"/>
    <cellStyle name="Normal 102 2" xfId="2929" xr:uid="{611BD3C9-DF07-4316-995B-D53483F88BB5}"/>
    <cellStyle name="Normal 102 3" xfId="7557" xr:uid="{E39D48BD-CC53-4EB5-81C7-6D6FB2E15903}"/>
    <cellStyle name="Normal 103" xfId="1446" xr:uid="{FFC55978-7A7A-430C-8F94-9F1A3955823F}"/>
    <cellStyle name="Normal 103 2" xfId="2930" xr:uid="{AB3E822F-01BC-44B3-851A-B190A40814E7}"/>
    <cellStyle name="Normal 103 3" xfId="7558" xr:uid="{571C1D98-FFF0-4405-B563-82F343D148D0}"/>
    <cellStyle name="Normal 104" xfId="1447" xr:uid="{ADEDC6AA-81E1-46AD-904D-A0B5B2A0C13B}"/>
    <cellStyle name="Normal 104 2" xfId="2931" xr:uid="{23BD0732-7C74-49E5-8B5A-30EAC51A0D95}"/>
    <cellStyle name="Normal 104 3" xfId="7559" xr:uid="{56DFE6D4-9290-460A-90E0-826D1FA9582B}"/>
    <cellStyle name="Normal 105" xfId="1448" xr:uid="{B7195E66-3E4E-409C-9721-28A19EB889C1}"/>
    <cellStyle name="Normal 105 2" xfId="2932" xr:uid="{15BC293D-3695-45F8-898F-814182C45741}"/>
    <cellStyle name="Normal 105 3" xfId="7560" xr:uid="{3871F2CC-5592-4D24-ADDE-819EB57FABC0}"/>
    <cellStyle name="Normal 106" xfId="1449" xr:uid="{D3A83F14-7EB3-4A60-A6AF-52BF44C76DFE}"/>
    <cellStyle name="Normal 106 2" xfId="2933" xr:uid="{12B55A58-AAB2-41B9-AC16-DB9DE7B49079}"/>
    <cellStyle name="Normal 106 3" xfId="7561" xr:uid="{4B479D1C-4A8B-4FAA-AF50-C893E4D7D7DD}"/>
    <cellStyle name="Normal 107" xfId="1450" xr:uid="{CBA0F420-3007-40B8-B99F-CB0231D5E0F2}"/>
    <cellStyle name="Normal 107 2" xfId="1451" xr:uid="{8517847B-F905-4777-A190-DB35A8550127}"/>
    <cellStyle name="Normal 107 2 2" xfId="20540" xr:uid="{104B4196-961E-4C72-A38C-B88A879AF28B}"/>
    <cellStyle name="Normal 107 3" xfId="2934" xr:uid="{57C9FF86-17B7-4A53-86E0-622861E937CF}"/>
    <cellStyle name="Normal 107 4" xfId="7562" xr:uid="{B681B20C-EDBA-4554-98F6-F62E5FB82B51}"/>
    <cellStyle name="Normal 108" xfId="1452" xr:uid="{1F621A58-CD29-44D6-A5BA-98552121F79D}"/>
    <cellStyle name="Normal 108 2" xfId="1453" xr:uid="{FDF3D261-04FF-4C74-A293-C7A171589034}"/>
    <cellStyle name="Normal 108 2 2" xfId="20541" xr:uid="{C440F00A-CB0B-401A-9E71-A3ADC1C910D4}"/>
    <cellStyle name="Normal 108 3" xfId="2935" xr:uid="{41354141-D63C-4985-815D-432769455CB0}"/>
    <cellStyle name="Normal 108 4" xfId="7563" xr:uid="{6C05CEEE-B983-4945-8CA5-448BB72E541C}"/>
    <cellStyle name="Normal 109" xfId="1454" xr:uid="{9A47A87D-3FFD-4886-8E69-CCA35587D55A}"/>
    <cellStyle name="Normal 109 2" xfId="1455" xr:uid="{653BBEC2-1661-4137-AAE1-81217D87C718}"/>
    <cellStyle name="Normal 109 2 2" xfId="20542" xr:uid="{9FDF4320-3F5C-42EC-AC90-205677668DBB}"/>
    <cellStyle name="Normal 109 3" xfId="2936" xr:uid="{55DB027F-0C95-4E2E-B6F9-BE672F4BAB96}"/>
    <cellStyle name="Normal 109 4" xfId="7564" xr:uid="{D63BBE10-A796-441C-AFFF-B17C7913EF3C}"/>
    <cellStyle name="Normal 11" xfId="1456" xr:uid="{0EC1EE42-C1BD-4675-84CB-B88BDD7642E7}"/>
    <cellStyle name="Normal 11 10" xfId="4027" xr:uid="{73205439-F3C2-4494-B134-6AEB4090F086}"/>
    <cellStyle name="Normal 11 10 2" xfId="6428" xr:uid="{94BCE318-F294-4D23-82C8-E72D581949FC}"/>
    <cellStyle name="Normal 11 10 2 2" xfId="12415" xr:uid="{6C872E42-2466-4401-B137-C5E212B3C66A}"/>
    <cellStyle name="Normal 11 10 2 2 2" xfId="17397" xr:uid="{0BC2A80F-F256-4E22-A21F-5C206384A9BD}"/>
    <cellStyle name="Normal 11 10 2 3" xfId="15195" xr:uid="{99E0777C-7888-415D-B557-88DC7EEA9700}"/>
    <cellStyle name="Normal 11 10 3" xfId="10103" xr:uid="{755C49DE-7412-462C-A322-520D59BF0D40}"/>
    <cellStyle name="Normal 11 10 3 2" xfId="16505" xr:uid="{85C532DE-9A1D-4ADC-8021-0E83AC7155C7}"/>
    <cellStyle name="Normal 11 10 4" xfId="14292" xr:uid="{AA9224CA-6293-4149-AF4E-0817EC1C4FA3}"/>
    <cellStyle name="Normal 11 11" xfId="5257" xr:uid="{EBA74AAA-66F1-45E6-B360-0B34210582D3}"/>
    <cellStyle name="Normal 11 11 2" xfId="11287" xr:uid="{B073A34F-DB51-4EBA-9494-BAD52A179D7C}"/>
    <cellStyle name="Normal 11 11 2 2" xfId="16972" xr:uid="{9C098A1B-53D3-40EA-BE58-7F69B1AE3862}"/>
    <cellStyle name="Normal 11 11 3" xfId="14770" xr:uid="{180DA662-6482-4048-830A-EA3B2A3D9C0B}"/>
    <cellStyle name="Normal 11 12" xfId="7565" xr:uid="{9833961A-C430-41BE-A5B9-A84F9D363F16}"/>
    <cellStyle name="Normal 11 13" xfId="8080" xr:uid="{6EFA0BF0-23B6-409F-A258-1EBB44D79B7D}"/>
    <cellStyle name="Normal 11 13 2" xfId="13208" xr:uid="{48B81EB7-82F4-4C7E-83C3-4CED252D17EA}"/>
    <cellStyle name="Normal 11 13 2 2" xfId="18094" xr:uid="{DED011E7-EA85-4C1B-979F-BE35C70E0EB6}"/>
    <cellStyle name="Normal 11 13 3" xfId="15905" xr:uid="{19876AD9-2E5B-48B2-8429-1ED664F52F3D}"/>
    <cellStyle name="Normal 11 14" xfId="8928" xr:uid="{A58D7FED-5B27-4C35-B831-45ADEC64392D}"/>
    <cellStyle name="Normal 11 14 2" xfId="16077" xr:uid="{76550909-9929-47E7-B974-096D1F80D7A8}"/>
    <cellStyle name="Normal 11 15" xfId="13761" xr:uid="{C79ED261-73B7-45FD-807E-A30822C97F23}"/>
    <cellStyle name="Normal 11 16" xfId="18507" xr:uid="{8ACC31B4-9DB2-4B5A-B959-3E47799E25CA}"/>
    <cellStyle name="Normal 11 2" xfId="1457" xr:uid="{EB8D98C4-91E9-4552-9D8F-70E9A3A287B8}"/>
    <cellStyle name="Normal 11 2 2" xfId="1458" xr:uid="{6C3FD358-6C27-4967-97AD-D12A29ADB432}"/>
    <cellStyle name="Normal 11 2 2 10" xfId="19247" xr:uid="{BCF007D8-2DD1-4923-961A-24FFFF6D7FE8}"/>
    <cellStyle name="Normal 11 2 2 2" xfId="1459" xr:uid="{D29B1AFC-FCAC-4B13-914F-AE1B5AEC22C0}"/>
    <cellStyle name="Normal 11 2 2 2 2" xfId="3172" xr:uid="{6715CB38-1D30-428D-85AE-EE16486DE6C0}"/>
    <cellStyle name="Normal 11 2 2 2 2 2" xfId="3173" xr:uid="{D821AD1F-5D2C-47B4-9AE4-9508C52601DE}"/>
    <cellStyle name="Normal 11 2 2 2 2 2 2" xfId="4392" xr:uid="{56E798F8-24C5-4341-9DD2-2D854A2E4BAA}"/>
    <cellStyle name="Normal 11 2 2 2 2 2 2 2" xfId="6749" xr:uid="{7D9CA17E-AAFD-451A-B891-519BA5B8AECE}"/>
    <cellStyle name="Normal 11 2 2 2 2 2 2 2 2" xfId="12735" xr:uid="{3C70D43E-962B-4808-A196-B50A37B0E588}"/>
    <cellStyle name="Normal 11 2 2 2 2 2 2 2 2 2" xfId="17644" xr:uid="{54914A12-637A-4E3D-BF28-1F1B91E3B60C}"/>
    <cellStyle name="Normal 11 2 2 2 2 2 2 2 3" xfId="15444" xr:uid="{EEB5C2F4-6ED2-4B27-8F46-F2DC93D24F3D}"/>
    <cellStyle name="Normal 11 2 2 2 2 2 2 3" xfId="10423" xr:uid="{1112117B-B5D0-4358-8077-29AB143A530D}"/>
    <cellStyle name="Normal 11 2 2 2 2 2 2 3 2" xfId="16751" xr:uid="{54B8A81B-BC76-4AE4-AE9C-F15491A8DC48}"/>
    <cellStyle name="Normal 11 2 2 2 2 2 2 4" xfId="14542" xr:uid="{5A23ECCB-8A39-4336-AD58-EEE50CE83649}"/>
    <cellStyle name="Normal 11 2 2 2 2 2 3" xfId="5614" xr:uid="{8646FE14-2313-4098-B78A-A811476506F8}"/>
    <cellStyle name="Normal 11 2 2 2 2 2 3 2" xfId="11601" xr:uid="{343750A7-DFEF-4A32-BBFE-6A68606F48AF}"/>
    <cellStyle name="Normal 11 2 2 2 2 2 3 2 2" xfId="17215" xr:uid="{0DA41C51-DC3A-4E09-AD6B-85BB9E0C834A}"/>
    <cellStyle name="Normal 11 2 2 2 2 2 3 3" xfId="15015" xr:uid="{A132658C-A530-46D9-9778-2B30C744C5F0}"/>
    <cellStyle name="Normal 11 2 2 2 2 2 4" xfId="8081" xr:uid="{52B90BB8-744F-4710-891B-EFE045FC833F}"/>
    <cellStyle name="Normal 11 2 2 2 2 2 4 2" xfId="13209" xr:uid="{0D3C33BF-46F8-41C8-8FFB-A41552E65F7B}"/>
    <cellStyle name="Normal 11 2 2 2 2 2 4 2 2" xfId="18095" xr:uid="{947C3973-F380-4785-B70B-7A6C2B040DFD}"/>
    <cellStyle name="Normal 11 2 2 2 2 2 4 3" xfId="15906" xr:uid="{02344E98-ACCA-41A1-A3AD-5F2599067059}"/>
    <cellStyle name="Normal 11 2 2 2 2 2 5" xfId="9289" xr:uid="{6D8353F4-1A11-4677-AC21-60CE61545355}"/>
    <cellStyle name="Normal 11 2 2 2 2 2 5 2" xfId="16326" xr:uid="{503466EA-1AF1-4B16-9FC8-AA1572DE7971}"/>
    <cellStyle name="Normal 11 2 2 2 2 2 6" xfId="14107" xr:uid="{AF5245CA-32D3-4A5D-AA5A-8F399D3ECA7B}"/>
    <cellStyle name="Normal 11 2 2 2 2 3" xfId="4391" xr:uid="{4754962F-D484-4786-AEF4-BD79EEC4D397}"/>
    <cellStyle name="Normal 11 2 2 2 2 3 2" xfId="6748" xr:uid="{4FA8714E-1ED0-44F7-8036-BE1D4031973F}"/>
    <cellStyle name="Normal 11 2 2 2 2 3 2 2" xfId="12734" xr:uid="{11910A0D-A359-430D-9E6F-5CC721062992}"/>
    <cellStyle name="Normal 11 2 2 2 2 3 2 2 2" xfId="17643" xr:uid="{1576F7BB-6D0B-46FE-9F21-86275DB0AB84}"/>
    <cellStyle name="Normal 11 2 2 2 2 3 2 3" xfId="15443" xr:uid="{D76A9C70-E060-410E-B289-A7E8D4DAE8ED}"/>
    <cellStyle name="Normal 11 2 2 2 2 3 3" xfId="10422" xr:uid="{2A23C136-2635-48EA-AE22-DA3623F636D4}"/>
    <cellStyle name="Normal 11 2 2 2 2 3 3 2" xfId="16750" xr:uid="{FE3478B9-165F-4694-8928-A4C5CB6FB4AA}"/>
    <cellStyle name="Normal 11 2 2 2 2 3 4" xfId="14541" xr:uid="{46B6BEBA-40D2-4AAD-A78F-5CE3D9692110}"/>
    <cellStyle name="Normal 11 2 2 2 2 4" xfId="5613" xr:uid="{3E4D1821-78BE-497E-8D68-F9F96B2E09D3}"/>
    <cellStyle name="Normal 11 2 2 2 2 4 2" xfId="11600" xr:uid="{0F06FD3C-BEBA-40CC-9E14-114D6A56CFC2}"/>
    <cellStyle name="Normal 11 2 2 2 2 4 2 2" xfId="17214" xr:uid="{D906272B-E550-4905-9F49-359F17D919FE}"/>
    <cellStyle name="Normal 11 2 2 2 2 4 3" xfId="15014" xr:uid="{8525A32F-FD7F-4002-B907-654499095AFD}"/>
    <cellStyle name="Normal 11 2 2 2 2 5" xfId="8176" xr:uid="{4AC5156B-0713-4CE6-BEFB-D14BDE572392}"/>
    <cellStyle name="Normal 11 2 2 2 2 5 2" xfId="13281" xr:uid="{319394ED-B9B2-485F-8639-9714EFD268ED}"/>
    <cellStyle name="Normal 11 2 2 2 2 5 2 2" xfId="18156" xr:uid="{92E0DED6-C40A-42F8-9A12-1A161B845BB7}"/>
    <cellStyle name="Normal 11 2 2 2 2 5 3" xfId="15967" xr:uid="{B9DC64B7-8F77-4C9B-AC2D-799409277DC1}"/>
    <cellStyle name="Normal 11 2 2 2 2 6" xfId="9288" xr:uid="{8E42E843-CA28-4DDD-81D6-0908F3C25CA6}"/>
    <cellStyle name="Normal 11 2 2 2 2 6 2" xfId="16325" xr:uid="{AEA92E48-7561-4F28-93E7-8EA58074E5FF}"/>
    <cellStyle name="Normal 11 2 2 2 2 7" xfId="14106" xr:uid="{E3959D2F-5A15-43A8-B49D-D1D16E9D756B}"/>
    <cellStyle name="Normal 11 2 2 2 2 8" xfId="19724" xr:uid="{C0EBE4FA-C5AA-48CA-A5CB-4A6B4AFCBEEA}"/>
    <cellStyle name="Normal 11 2 2 2 3" xfId="3174" xr:uid="{4D2F9DAF-3B24-4BFE-90C1-61648475958C}"/>
    <cellStyle name="Normal 11 2 2 2 3 2" xfId="4393" xr:uid="{DB953600-6C02-4C44-99FC-721FBD4DB8C3}"/>
    <cellStyle name="Normal 11 2 2 2 3 2 2" xfId="6750" xr:uid="{0B2CD918-FBE0-4745-92F8-A02C37F2A819}"/>
    <cellStyle name="Normal 11 2 2 2 3 2 2 2" xfId="12736" xr:uid="{2289A127-EFFC-4264-AC8D-EB2E3C05EFD2}"/>
    <cellStyle name="Normal 11 2 2 2 3 2 2 2 2" xfId="17645" xr:uid="{21785012-E362-4F89-B2E2-1B8D7A0D450B}"/>
    <cellStyle name="Normal 11 2 2 2 3 2 2 3" xfId="15445" xr:uid="{C741E44A-F03D-4758-9E88-2D2ADD2F4E8A}"/>
    <cellStyle name="Normal 11 2 2 2 3 2 3" xfId="10424" xr:uid="{670789C0-A57F-4816-8721-1BAE19D69725}"/>
    <cellStyle name="Normal 11 2 2 2 3 2 3 2" xfId="16752" xr:uid="{57AB8B46-963B-4522-88DC-981E6E280FBF}"/>
    <cellStyle name="Normal 11 2 2 2 3 2 4" xfId="14543" xr:uid="{EA5262FD-4CA2-4F69-9A8A-EB9CE04D3203}"/>
    <cellStyle name="Normal 11 2 2 2 3 3" xfId="5615" xr:uid="{34084F18-208E-47CD-B1D3-C86B20930A45}"/>
    <cellStyle name="Normal 11 2 2 2 3 3 2" xfId="11602" xr:uid="{1A90E10F-C708-4511-AA15-11014CDEE0CA}"/>
    <cellStyle name="Normal 11 2 2 2 3 3 2 2" xfId="17216" xr:uid="{59913A71-CF0F-4B81-9B55-C6B0A03AF2D0}"/>
    <cellStyle name="Normal 11 2 2 2 3 3 3" xfId="15016" xr:uid="{FD00C724-0876-47B0-8650-E8D3AAD50B71}"/>
    <cellStyle name="Normal 11 2 2 2 3 4" xfId="8182" xr:uid="{D801BA94-85AC-4F97-8E9F-DDD357810A77}"/>
    <cellStyle name="Normal 11 2 2 2 3 4 2" xfId="13286" xr:uid="{EDDF1C7C-BB03-41E0-8D54-AB4A10EA0BDD}"/>
    <cellStyle name="Normal 11 2 2 2 3 4 2 2" xfId="18160" xr:uid="{3E5DB331-F69F-4D40-970B-EC421A6E9E92}"/>
    <cellStyle name="Normal 11 2 2 2 3 4 3" xfId="15971" xr:uid="{F31BDB37-8E86-4023-BD59-EDD89B8D7D99}"/>
    <cellStyle name="Normal 11 2 2 2 3 5" xfId="9290" xr:uid="{74B78456-75EB-491C-A003-C142EE9AE174}"/>
    <cellStyle name="Normal 11 2 2 2 3 5 2" xfId="16327" xr:uid="{96250139-44C7-40FB-94DF-B227735CFFBB}"/>
    <cellStyle name="Normal 11 2 2 2 3 6" xfId="14108" xr:uid="{EA89C1FE-2967-4486-9637-67772AF51EB0}"/>
    <cellStyle name="Normal 11 2 2 2 4" xfId="8095" xr:uid="{A083E441-E18D-4DBA-B697-E76DDD8799F6}"/>
    <cellStyle name="Normal 11 2 2 2 4 2" xfId="13219" xr:uid="{092DD668-A239-4B7A-9E28-5A34E48FADE6}"/>
    <cellStyle name="Normal 11 2 2 2 4 2 2" xfId="18104" xr:uid="{ABD5A15B-D9A8-4E31-9EE8-3F02C7AE337B}"/>
    <cellStyle name="Normal 11 2 2 2 4 3" xfId="15915" xr:uid="{625B82B6-CA94-4320-8E22-18A083CF26B0}"/>
    <cellStyle name="Normal 11 2 2 2 5" xfId="20205" xr:uid="{E3CC4597-5189-4C1C-9F21-F97D5B75AC53}"/>
    <cellStyle name="Normal 11 2 2 2 6" xfId="19362" xr:uid="{09870D10-BB2D-4C53-9CB4-40A9FC6B71D2}"/>
    <cellStyle name="Normal 11 2 2 3" xfId="3175" xr:uid="{D7C3E859-B428-4E61-B4C6-974E27D32C12}"/>
    <cellStyle name="Normal 11 2 2 3 2" xfId="4394" xr:uid="{BAC053B2-F2B7-4BE4-BFD1-ED4631401AE6}"/>
    <cellStyle name="Normal 11 2 2 3 2 2" xfId="6751" xr:uid="{EEF01E6E-3E03-41A6-9364-5AEF51866478}"/>
    <cellStyle name="Normal 11 2 2 3 2 2 2" xfId="12737" xr:uid="{D43B07CE-FB68-44E9-BFD3-25D934FC2048}"/>
    <cellStyle name="Normal 11 2 2 3 2 2 2 2" xfId="17646" xr:uid="{5A20D999-9BA6-489C-AE36-48800E32640B}"/>
    <cellStyle name="Normal 11 2 2 3 2 2 3" xfId="15446" xr:uid="{39463D56-65B1-409F-A9C1-B857C95CDCA2}"/>
    <cellStyle name="Normal 11 2 2 3 2 3" xfId="10425" xr:uid="{6D8458F2-B763-4D26-B507-4C24F27C69D3}"/>
    <cellStyle name="Normal 11 2 2 3 2 3 2" xfId="16753" xr:uid="{E47FC1DC-278E-42EF-81A7-C93BA816D54D}"/>
    <cellStyle name="Normal 11 2 2 3 2 4" xfId="14544" xr:uid="{36C8DE59-41F7-449A-B8C2-E7467D29D1E0}"/>
    <cellStyle name="Normal 11 2 2 3 3" xfId="5616" xr:uid="{12D25F6F-D259-44C4-A283-CD155E3A94F2}"/>
    <cellStyle name="Normal 11 2 2 3 3 2" xfId="11603" xr:uid="{8CEC5747-36FE-4997-BCB6-B5926482B1A6}"/>
    <cellStyle name="Normal 11 2 2 3 3 2 2" xfId="17217" xr:uid="{7810BB78-E883-4ECB-9EC4-0FBF0F418E62}"/>
    <cellStyle name="Normal 11 2 2 3 3 3" xfId="15017" xr:uid="{5B666B67-845B-4070-86AF-997238D4DB13}"/>
    <cellStyle name="Normal 11 2 2 3 4" xfId="8148" xr:uid="{A860E3EE-60D7-4C57-83CA-B8575F6CFFAA}"/>
    <cellStyle name="Normal 11 2 2 3 4 2" xfId="13260" xr:uid="{049496A3-8B3F-4DD4-B865-6678162604AB}"/>
    <cellStyle name="Normal 11 2 2 3 4 2 2" xfId="18139" xr:uid="{6FB6DFE9-66AE-4B16-BC73-DE3784AB82A4}"/>
    <cellStyle name="Normal 11 2 2 3 4 3" xfId="15950" xr:uid="{303AE38D-17FA-4EFD-8540-CB2CE56F769A}"/>
    <cellStyle name="Normal 11 2 2 3 5" xfId="9291" xr:uid="{373158F3-AE64-4E94-9C28-5E7FA4672054}"/>
    <cellStyle name="Normal 11 2 2 3 5 2" xfId="16328" xr:uid="{8553C18C-9E5C-42CE-9C8A-9AB4134DE5C0}"/>
    <cellStyle name="Normal 11 2 2 3 6" xfId="14109" xr:uid="{067770F4-2689-4276-9090-3E0966029915}"/>
    <cellStyle name="Normal 11 2 2 3 7" xfId="19635" xr:uid="{AB3D7789-5C7E-4312-8FEB-14C3B6B3C3E1}"/>
    <cellStyle name="Normal 11 2 2 4" xfId="4028" xr:uid="{06DE83AD-14EE-4E64-BDAF-709B64FB2805}"/>
    <cellStyle name="Normal 11 2 2 4 2" xfId="6429" xr:uid="{C8EC039A-43EA-46FB-A345-E907FC138799}"/>
    <cellStyle name="Normal 11 2 2 4 2 2" xfId="12416" xr:uid="{3887377F-093D-4297-8DDF-90EBCC3148F8}"/>
    <cellStyle name="Normal 11 2 2 4 2 2 2" xfId="17398" xr:uid="{1732A509-F110-4052-AE1C-D506DAE34220}"/>
    <cellStyle name="Normal 11 2 2 4 2 3" xfId="15196" xr:uid="{A3DBDF20-1C54-472E-B44C-DD1B7B6DBE06}"/>
    <cellStyle name="Normal 11 2 2 4 3" xfId="10104" xr:uid="{44F27C8E-1307-4BA8-A17B-15D64F17E834}"/>
    <cellStyle name="Normal 11 2 2 4 3 2" xfId="16506" xr:uid="{3C25F1C3-2E30-451E-989C-F651A29C5264}"/>
    <cellStyle name="Normal 11 2 2 4 4" xfId="14293" xr:uid="{117BBF96-2B07-4360-A193-369181D79E67}"/>
    <cellStyle name="Normal 11 2 2 5" xfId="5258" xr:uid="{51F1DE2D-6D8A-49B7-8CF7-E075D010F526}"/>
    <cellStyle name="Normal 11 2 2 5 2" xfId="11288" xr:uid="{0266ACD1-8460-4A2C-8364-2ADFA5E56754}"/>
    <cellStyle name="Normal 11 2 2 5 2 2" xfId="16973" xr:uid="{68005FC9-8C01-4008-9CEE-9F57DFBC61E9}"/>
    <cellStyle name="Normal 11 2 2 5 3" xfId="14771" xr:uid="{9CA44F8C-573C-4710-B807-2E6F39DB574A}"/>
    <cellStyle name="Normal 11 2 2 6" xfId="8194" xr:uid="{0E749B3D-4587-4F71-8579-614A323B2530}"/>
    <cellStyle name="Normal 11 2 2 6 2" xfId="13296" xr:uid="{370F510C-7A32-4AC0-ABD6-FCA2F41D9426}"/>
    <cellStyle name="Normal 11 2 2 6 2 2" xfId="18169" xr:uid="{A08C15F0-C2AC-4FB3-97C2-867428598169}"/>
    <cellStyle name="Normal 11 2 2 6 3" xfId="15980" xr:uid="{A3810527-4C80-4094-864F-1F13CF53CCE7}"/>
    <cellStyle name="Normal 11 2 2 7" xfId="8929" xr:uid="{565CD9D7-F4CA-4EA5-B699-795AF1C2F091}"/>
    <cellStyle name="Normal 11 2 2 7 2" xfId="16078" xr:uid="{9B923860-D55C-4F02-B02A-A28EDB6829B0}"/>
    <cellStyle name="Normal 11 2 2 8" xfId="13763" xr:uid="{48D26615-6650-45A6-90EE-84F7BA737844}"/>
    <cellStyle name="Normal 11 2 2 9" xfId="19115" xr:uid="{C6F1990D-9CC0-4A28-8003-DD322C42A13C}"/>
    <cellStyle name="Normal 11 2 3" xfId="1460" xr:uid="{A930BA44-7C8E-41ED-A56C-E72BBCCE229E}"/>
    <cellStyle name="Normal 11 2 3 2" xfId="8106" xr:uid="{EA55CF7D-F24A-4965-968D-45F5A9C38A1B}"/>
    <cellStyle name="Normal 11 2 3 2 2" xfId="13229" xr:uid="{DDF087B6-915F-4486-B37A-19C9F2C1D0DE}"/>
    <cellStyle name="Normal 11 2 3 2 2 2" xfId="18112" xr:uid="{446E7554-898B-4F97-BC41-175A89AB863D}"/>
    <cellStyle name="Normal 11 2 3 2 3" xfId="15923" xr:uid="{C0C42389-87BB-4B99-8DBE-A55FE25B0E28}"/>
    <cellStyle name="Normal 11 2 3 2 4" xfId="19684" xr:uid="{7615DFBB-1CCB-442B-AA3F-87887DA99D71}"/>
    <cellStyle name="Normal 11 2 3 3" xfId="20206" xr:uid="{96E9DC84-7EB1-4861-A9F6-BFC95971CC69}"/>
    <cellStyle name="Normal 11 2 3 4" xfId="19275" xr:uid="{D15141EE-D0B7-4894-8903-45EE07A3DF73}"/>
    <cellStyle name="Normal 11 2 4" xfId="8056" xr:uid="{B77ADEC0-5646-46D7-9F09-5B5140861EC1}"/>
    <cellStyle name="Normal 11 2 4 2" xfId="13187" xr:uid="{1D674488-5A48-45A6-8572-DF85C2327C9F}"/>
    <cellStyle name="Normal 11 2 4 2 2" xfId="18074" xr:uid="{E7B7D1F6-7D4F-4B73-B51B-B0C3AA517106}"/>
    <cellStyle name="Normal 11 2 4 3" xfId="15885" xr:uid="{3367BD21-99D0-4996-89D0-5FB86C91A33B}"/>
    <cellStyle name="Normal 11 2 4 4" xfId="19340" xr:uid="{32D6469D-4273-4EE2-8C4D-1568AB5D018E}"/>
    <cellStyle name="Normal 11 2 5" xfId="18529" xr:uid="{55E6BCC5-C8F2-41F7-AA55-9F6336591DC6}"/>
    <cellStyle name="Normal 11 2 5 2" xfId="20204" xr:uid="{D03D24DF-7A1C-4D1E-BAEC-C356A6B04EC5}"/>
    <cellStyle name="Normal 11 2 6" xfId="19236" xr:uid="{81EFC028-79F4-4ADC-ADD6-6AA657C05076}"/>
    <cellStyle name="Normal 11 3" xfId="1461" xr:uid="{ABA6AF28-70B6-4166-9727-1BB36F2E3E67}"/>
    <cellStyle name="Normal 11 3 10" xfId="19132" xr:uid="{09E91BFE-4F5A-4879-9176-29796ABBE867}"/>
    <cellStyle name="Normal 11 3 2" xfId="1462" xr:uid="{2CB08753-596E-481F-8CE9-7F09AD5D43C0}"/>
    <cellStyle name="Normal 11 3 2 2" xfId="4030" xr:uid="{9541D3F6-1621-4BDA-97C0-B54F5D07132B}"/>
    <cellStyle name="Normal 11 3 2 2 2" xfId="6431" xr:uid="{60865FE5-252D-4ACC-A785-4BD318A020AB}"/>
    <cellStyle name="Normal 11 3 2 2 2 2" xfId="12418" xr:uid="{6A087846-2FFC-4363-9257-ADCFEDED8469}"/>
    <cellStyle name="Normal 11 3 2 2 2 2 2" xfId="17400" xr:uid="{605781B4-6979-4361-956C-8F06048854F9}"/>
    <cellStyle name="Normal 11 3 2 2 2 3" xfId="15198" xr:uid="{948F1736-736D-4375-9640-A08AF337071C}"/>
    <cellStyle name="Normal 11 3 2 2 3" xfId="10106" xr:uid="{0E79E1A3-57DE-4D5C-9077-0AEBFA84FAF2}"/>
    <cellStyle name="Normal 11 3 2 2 3 2" xfId="16508" xr:uid="{DB5D8592-A652-4F78-92A0-D4FB800C6039}"/>
    <cellStyle name="Normal 11 3 2 2 4" xfId="14295" xr:uid="{419526DD-0B36-4D05-80AF-E2F93C0D4055}"/>
    <cellStyle name="Normal 11 3 2 2 5" xfId="19737" xr:uid="{D0527352-5960-4E4A-AA07-D9C05E267062}"/>
    <cellStyle name="Normal 11 3 2 3" xfId="5260" xr:uid="{26BF6925-6BA3-477E-A1BE-9A8C157EEACC}"/>
    <cellStyle name="Normal 11 3 2 3 2" xfId="11290" xr:uid="{2654B226-190F-436B-A747-8E777298632D}"/>
    <cellStyle name="Normal 11 3 2 3 2 2" xfId="16975" xr:uid="{7C314EB2-A434-4CBB-83EF-B9DE34F54EB5}"/>
    <cellStyle name="Normal 11 3 2 3 3" xfId="14773" xr:uid="{BA783A01-AD8A-4CF0-91A2-3C0D2469A04A}"/>
    <cellStyle name="Normal 11 3 2 4" xfId="8931" xr:uid="{1D7A0382-E0F2-48A6-8DF8-6E458198915F}"/>
    <cellStyle name="Normal 11 3 2 4 2" xfId="16080" xr:uid="{39E64B9D-B93F-4B44-AAC7-4B8629012D9D}"/>
    <cellStyle name="Normal 11 3 2 5" xfId="13766" xr:uid="{9D4F4E7A-F2C2-4A67-988D-A77175B21438}"/>
    <cellStyle name="Normal 11 3 2 6" xfId="18678" xr:uid="{5315FC3F-E31B-4C57-AA36-F4CAE212BEC6}"/>
    <cellStyle name="Normal 11 3 3" xfId="1463" xr:uid="{602B50FA-BF9A-4A51-A08C-3CAE2821A628}"/>
    <cellStyle name="Normal 11 3 3 2" xfId="4031" xr:uid="{EEA14804-7BB8-46E1-9F4F-1134B5A35778}"/>
    <cellStyle name="Normal 11 3 3 2 2" xfId="6432" xr:uid="{34D66947-0E76-419D-988C-737B247C6516}"/>
    <cellStyle name="Normal 11 3 3 2 2 2" xfId="12419" xr:uid="{339896B8-9BDD-4A53-94F4-4D46390D0303}"/>
    <cellStyle name="Normal 11 3 3 2 2 2 2" xfId="17401" xr:uid="{CDB7F2CD-415B-48AF-B5C9-14A9E679779C}"/>
    <cellStyle name="Normal 11 3 3 2 2 3" xfId="15199" xr:uid="{B52362B7-9E3C-4D01-A94B-18106C6C94EB}"/>
    <cellStyle name="Normal 11 3 3 2 3" xfId="10107" xr:uid="{96DDDAAD-A12C-4E9A-AE0B-984CDDBFC0E8}"/>
    <cellStyle name="Normal 11 3 3 2 3 2" xfId="16509" xr:uid="{343391AF-AED0-4F20-BA07-FE3F1B8929BF}"/>
    <cellStyle name="Normal 11 3 3 2 4" xfId="14296" xr:uid="{8FD302F1-6855-4972-9104-97478CA7A638}"/>
    <cellStyle name="Normal 11 3 3 3" xfId="5261" xr:uid="{262969CC-044F-44A8-8C67-8864546A4831}"/>
    <cellStyle name="Normal 11 3 3 3 2" xfId="11291" xr:uid="{E0DEC0E7-5127-4A81-A44D-15EA797F9742}"/>
    <cellStyle name="Normal 11 3 3 3 2 2" xfId="16976" xr:uid="{93626FEA-3871-43BB-B3ED-B9674034B747}"/>
    <cellStyle name="Normal 11 3 3 3 3" xfId="14774" xr:uid="{734A4C7D-7699-47D2-97B8-175941972C86}"/>
    <cellStyle name="Normal 11 3 3 4" xfId="8932" xr:uid="{53384731-C54A-4E1F-8A84-B0F6A9BD8580}"/>
    <cellStyle name="Normal 11 3 3 4 2" xfId="16081" xr:uid="{07E87CC8-6598-48D7-A383-1EA20FD6A754}"/>
    <cellStyle name="Normal 11 3 3 5" xfId="13767" xr:uid="{5DF68C30-5E94-493F-AD54-1C002D5ED53D}"/>
    <cellStyle name="Normal 11 3 3 6" xfId="19648" xr:uid="{FA945688-464D-4E8D-ACAA-447C4E10DC82}"/>
    <cellStyle name="Normal 11 3 4" xfId="4029" xr:uid="{9FADA919-FDFF-4361-8985-C0669FD16F0B}"/>
    <cellStyle name="Normal 11 3 4 2" xfId="6430" xr:uid="{73BD54FA-989D-4215-9FB3-87332C35730C}"/>
    <cellStyle name="Normal 11 3 4 2 2" xfId="12417" xr:uid="{FB6F735C-E15E-4C08-80C1-259A283E45AC}"/>
    <cellStyle name="Normal 11 3 4 2 2 2" xfId="17399" xr:uid="{7E226FC7-AF22-49D9-8BBD-E05B644223DB}"/>
    <cellStyle name="Normal 11 3 4 2 3" xfId="15197" xr:uid="{A7AAAA8D-FE87-4600-B5F3-795CD5C4895E}"/>
    <cellStyle name="Normal 11 3 4 3" xfId="10105" xr:uid="{48A51AFB-C8FB-43EE-913F-2EC2FDE501E6}"/>
    <cellStyle name="Normal 11 3 4 3 2" xfId="16507" xr:uid="{986DD67A-3A33-4AA0-B03C-6E84B37972ED}"/>
    <cellStyle name="Normal 11 3 4 4" xfId="14294" xr:uid="{8B83EA77-2AD6-43B3-A0A5-C4E93C87DD61}"/>
    <cellStyle name="Normal 11 3 5" xfId="5259" xr:uid="{E04C861D-D1D6-497E-92C8-09D2506508DE}"/>
    <cellStyle name="Normal 11 3 5 2" xfId="11289" xr:uid="{452F6561-DB0C-4216-AE64-DC550C5AC676}"/>
    <cellStyle name="Normal 11 3 5 2 2" xfId="16974" xr:uid="{920F32E6-4304-4E08-BD65-868B16229D5C}"/>
    <cellStyle name="Normal 11 3 5 3" xfId="14772" xr:uid="{B09BFC81-B874-4AB2-9886-BE980573A131}"/>
    <cellStyle name="Normal 11 3 6" xfId="8102" xr:uid="{BA265B7F-A2E1-42B9-8899-3DE8D5931B83}"/>
    <cellStyle name="Normal 11 3 6 2" xfId="13225" xr:uid="{22588E99-C3D5-439C-B57F-91EA4226F73F}"/>
    <cellStyle name="Normal 11 3 6 2 2" xfId="18109" xr:uid="{2C63A6EA-4B83-461F-BC45-11D1F5EDD987}"/>
    <cellStyle name="Normal 11 3 6 3" xfId="15920" xr:uid="{4C05992E-6875-45E0-8268-15C2A6DCB17A}"/>
    <cellStyle name="Normal 11 3 7" xfId="8930" xr:uid="{7EEF3DB6-B5E1-47EC-9D0D-B968BC9BD566}"/>
    <cellStyle name="Normal 11 3 7 2" xfId="16079" xr:uid="{227BE43F-1AE3-4840-BF88-5AB39655BDE8}"/>
    <cellStyle name="Normal 11 3 8" xfId="13765" xr:uid="{5E013926-6266-48DF-B5AE-A611E871FFC5}"/>
    <cellStyle name="Normal 11 3 9" xfId="18565" xr:uid="{C5F4EDF9-5DA3-43E7-8169-8EB029EF6A1E}"/>
    <cellStyle name="Normal 11 4" xfId="1464" xr:uid="{BCC9BDA0-0DB2-4770-9E1C-07BBD69A4CA1}"/>
    <cellStyle name="Normal 11 4 2" xfId="1465" xr:uid="{F1A16CBC-E867-4239-B3F8-52C507A1803D}"/>
    <cellStyle name="Normal 11 4 2 2" xfId="4033" xr:uid="{79124C0C-D28D-4BB6-B3BE-F54F7FF3D29A}"/>
    <cellStyle name="Normal 11 4 2 2 2" xfId="6434" xr:uid="{1D637E90-576F-4B2D-863E-558E620F2239}"/>
    <cellStyle name="Normal 11 4 2 2 2 2" xfId="12421" xr:uid="{CCFF4FEB-721C-49DB-A404-A929122128DB}"/>
    <cellStyle name="Normal 11 4 2 2 2 2 2" xfId="17403" xr:uid="{DCBEF2FA-9D84-47AF-8206-7464D2DA5861}"/>
    <cellStyle name="Normal 11 4 2 2 2 3" xfId="15201" xr:uid="{98E76DE3-1CAB-4E9B-8D09-C7F67ECCEAA3}"/>
    <cellStyle name="Normal 11 4 2 2 3" xfId="10109" xr:uid="{04C9AD6F-DC24-49F2-9889-9E98813AB3E3}"/>
    <cellStyle name="Normal 11 4 2 2 3 2" xfId="16511" xr:uid="{725D332F-A662-43AD-BA44-3D8C2C13812F}"/>
    <cellStyle name="Normal 11 4 2 2 4" xfId="14298" xr:uid="{FF2D0B84-B763-4ED8-93EB-C078AC927AE5}"/>
    <cellStyle name="Normal 11 4 2 3" xfId="5263" xr:uid="{92CFD0EE-1D22-4BAD-A1F0-B70B6CB061E6}"/>
    <cellStyle name="Normal 11 4 2 3 2" xfId="11293" xr:uid="{87768C9B-3EDD-4521-AADF-E8DA7A358307}"/>
    <cellStyle name="Normal 11 4 2 3 2 2" xfId="16978" xr:uid="{5C51F95D-31C1-497B-B25D-FB74C311038C}"/>
    <cellStyle name="Normal 11 4 2 3 3" xfId="14776" xr:uid="{15BCB20D-8387-49F1-91CF-0643BABBF290}"/>
    <cellStyle name="Normal 11 4 2 4" xfId="8934" xr:uid="{481C13EE-78E8-485D-8C90-033C47B684A4}"/>
    <cellStyle name="Normal 11 4 2 4 2" xfId="16083" xr:uid="{2B6C9504-BCA8-4F9C-9FC6-C648EC1E3DD5}"/>
    <cellStyle name="Normal 11 4 2 5" xfId="13769" xr:uid="{0795F223-FA73-4DAA-8D94-329A165A0D55}"/>
    <cellStyle name="Normal 11 4 3" xfId="4032" xr:uid="{BB204258-56B2-4CE5-8DD7-4DE9CFECDC59}"/>
    <cellStyle name="Normal 11 4 3 2" xfId="6433" xr:uid="{A5F04436-5498-4EE1-8EF3-B9554A4C9AE6}"/>
    <cellStyle name="Normal 11 4 3 2 2" xfId="12420" xr:uid="{3EE3F4A0-F51B-4916-9E1C-4B10FB17B7F5}"/>
    <cellStyle name="Normal 11 4 3 2 2 2" xfId="17402" xr:uid="{88FE5880-0A50-4FB0-B1DB-9AE9A600AE7F}"/>
    <cellStyle name="Normal 11 4 3 2 3" xfId="15200" xr:uid="{A15235CA-F6B0-4593-A0E2-5D5E4416FDF4}"/>
    <cellStyle name="Normal 11 4 3 3" xfId="10108" xr:uid="{37B4AB88-14B2-4165-B976-D46FFB03A847}"/>
    <cellStyle name="Normal 11 4 3 3 2" xfId="16510" xr:uid="{9A8C1F07-DA8E-4F16-BDAA-10130254B0AC}"/>
    <cellStyle name="Normal 11 4 3 4" xfId="14297" xr:uid="{AD41E9C1-5B66-4675-8E8A-892A69B68ECA}"/>
    <cellStyle name="Normal 11 4 4" xfId="5262" xr:uid="{6502FF64-1B87-4EF1-B901-666BEE2F614D}"/>
    <cellStyle name="Normal 11 4 4 2" xfId="11292" xr:uid="{19194F8F-A1F8-4294-802A-65F6C43A0DFE}"/>
    <cellStyle name="Normal 11 4 4 2 2" xfId="16977" xr:uid="{DE6B7AE8-EA0D-4EA9-9692-A17C3C778EDE}"/>
    <cellStyle name="Normal 11 4 4 3" xfId="14775" xr:uid="{F567F1CE-0B1D-41B9-93E1-BEC382F758DC}"/>
    <cellStyle name="Normal 11 4 5" xfId="8933" xr:uid="{517A8AED-AF05-4CA0-91F1-7D12D0237F04}"/>
    <cellStyle name="Normal 11 4 5 2" xfId="16082" xr:uid="{9BEE9E93-03D7-46FF-98BC-4B6693121338}"/>
    <cellStyle name="Normal 11 4 6" xfId="13768" xr:uid="{42112B90-A9B2-4CF0-A04C-05366C66AB00}"/>
    <cellStyle name="Normal 11 4 7" xfId="19285" xr:uid="{2283DFBD-3C30-4EA5-B2E2-48666C4102EC}"/>
    <cellStyle name="Normal 11 5" xfId="1466" xr:uid="{61EA4F8E-9B74-4873-AE9A-C335F0C87BB7}"/>
    <cellStyle name="Normal 11 5 2" xfId="4034" xr:uid="{FDE3BBA0-CA1C-4BFE-AB3B-18233C633777}"/>
    <cellStyle name="Normal 11 5 2 2" xfId="6435" xr:uid="{E911E300-EEE0-4D6D-A6F3-4B14D6F28DB5}"/>
    <cellStyle name="Normal 11 5 2 2 2" xfId="12422" xr:uid="{9F37B47C-5CBD-4B20-9339-7CD984479006}"/>
    <cellStyle name="Normal 11 5 2 2 2 2" xfId="17404" xr:uid="{12625AF2-67ED-473A-A75B-BA09E351F1BE}"/>
    <cellStyle name="Normal 11 5 2 2 3" xfId="15202" xr:uid="{C6F67BFF-2183-4E7F-AFB8-07759354BD19}"/>
    <cellStyle name="Normal 11 5 2 3" xfId="10110" xr:uid="{46874A33-3F57-4CFD-896C-705663F08DC3}"/>
    <cellStyle name="Normal 11 5 2 3 2" xfId="16512" xr:uid="{B994DB13-00E1-4246-A129-F9188CFCF9DE}"/>
    <cellStyle name="Normal 11 5 2 4" xfId="14299" xr:uid="{2781D84E-6E4C-458A-B5E4-6121CD9DBBBB}"/>
    <cellStyle name="Normal 11 5 3" xfId="5264" xr:uid="{22CFA620-3D1D-4392-A9C3-8EC50FFD5560}"/>
    <cellStyle name="Normal 11 5 3 2" xfId="11294" xr:uid="{BA8B5E1D-5BE0-4665-AA53-DF16611D75BA}"/>
    <cellStyle name="Normal 11 5 3 2 2" xfId="16979" xr:uid="{9FB4B185-2FAB-4553-8650-5C8F00646C36}"/>
    <cellStyle name="Normal 11 5 3 3" xfId="14777" xr:uid="{D3826BBB-9188-4AA4-83D4-B453FE72CDE4}"/>
    <cellStyle name="Normal 11 5 4" xfId="8935" xr:uid="{185E8FA4-825D-4D47-AD09-DEE5A9CA11A5}"/>
    <cellStyle name="Normal 11 5 4 2" xfId="16084" xr:uid="{92059356-5C21-4461-8C93-0C2AFCF4F5D3}"/>
    <cellStyle name="Normal 11 5 5" xfId="13770" xr:uid="{36342BEB-DF11-4D02-88F8-93E429069994}"/>
    <cellStyle name="Normal 11 6" xfId="1467" xr:uid="{6DA18CEF-857A-4BD7-940B-1BEAA04641CF}"/>
    <cellStyle name="Normal 11 6 2" xfId="4035" xr:uid="{FAE691A6-3463-459A-97CE-16F75F8159F7}"/>
    <cellStyle name="Normal 11 6 2 2" xfId="6436" xr:uid="{69754A31-7674-43F2-9BAF-05FC797A1250}"/>
    <cellStyle name="Normal 11 6 2 2 2" xfId="12423" xr:uid="{2918C665-09EC-4F50-84DC-B1871A9076FD}"/>
    <cellStyle name="Normal 11 6 2 2 2 2" xfId="17405" xr:uid="{B0D88B98-F38E-4BBD-B751-E4683714650E}"/>
    <cellStyle name="Normal 11 6 2 2 3" xfId="15203" xr:uid="{D97B9EA4-6402-446E-AE20-03F122D4F2C9}"/>
    <cellStyle name="Normal 11 6 2 3" xfId="10111" xr:uid="{DB612253-4B1C-474A-B3B4-C238D18CD013}"/>
    <cellStyle name="Normal 11 6 2 3 2" xfId="16513" xr:uid="{9163BD38-8269-47EB-9F95-FBE867F880EC}"/>
    <cellStyle name="Normal 11 6 2 4" xfId="14300" xr:uid="{7E5DEB09-288B-42B3-8DBE-A23EE5C2E0EE}"/>
    <cellStyle name="Normal 11 6 3" xfId="5265" xr:uid="{DAE30792-B629-4601-9E43-4EE857DDF853}"/>
    <cellStyle name="Normal 11 6 3 2" xfId="11295" xr:uid="{12D36878-F19A-43E9-A731-41135F385562}"/>
    <cellStyle name="Normal 11 6 3 2 2" xfId="16980" xr:uid="{3CE3A823-AB20-4369-852A-AA8F88729A9B}"/>
    <cellStyle name="Normal 11 6 3 3" xfId="14778" xr:uid="{5E0911FE-E9B3-439C-A1E6-2981D9EEB0BA}"/>
    <cellStyle name="Normal 11 6 4" xfId="8936" xr:uid="{AD4C1B94-222F-4FAB-BFCA-E7BEDB585022}"/>
    <cellStyle name="Normal 11 6 4 2" xfId="16085" xr:uid="{C432C491-C4EF-4D8D-BB08-9D7B1C97D3C7}"/>
    <cellStyle name="Normal 11 6 5" xfId="13771" xr:uid="{15637158-1EF8-4EA1-9E25-060012F8B626}"/>
    <cellStyle name="Normal 11 7" xfId="1468" xr:uid="{C6AFBC22-E7E9-4EB8-8A2B-55BE546D18A5}"/>
    <cellStyle name="Normal 11 7 2" xfId="4036" xr:uid="{0A7F947A-A98D-4908-BFA9-7DA312EB1846}"/>
    <cellStyle name="Normal 11 7 2 2" xfId="6437" xr:uid="{CE8F32CE-7083-4971-B277-905BEEC2BF3E}"/>
    <cellStyle name="Normal 11 7 2 2 2" xfId="12424" xr:uid="{362355D8-4198-4EA5-B5F1-AFC19C66ACCC}"/>
    <cellStyle name="Normal 11 7 2 2 2 2" xfId="17406" xr:uid="{302297EB-B70C-4FE5-9075-B0FC33D12216}"/>
    <cellStyle name="Normal 11 7 2 2 3" xfId="15204" xr:uid="{6CB2DB06-D3EA-481E-A50E-5D02D31B0F7C}"/>
    <cellStyle name="Normal 11 7 2 3" xfId="10112" xr:uid="{25C297EC-80D9-4BA8-9C97-99B4155E9BEA}"/>
    <cellStyle name="Normal 11 7 2 3 2" xfId="16514" xr:uid="{5DABA24E-89A9-499E-9A98-DA2F0F2940F1}"/>
    <cellStyle name="Normal 11 7 2 4" xfId="14301" xr:uid="{71AAE992-240C-4B3F-A62C-BF72045FBFF9}"/>
    <cellStyle name="Normal 11 7 3" xfId="5266" xr:uid="{C66C15BE-F27B-49C6-B338-8A34BD826FC1}"/>
    <cellStyle name="Normal 11 7 3 2" xfId="11296" xr:uid="{92E39C62-2CA3-4176-AA55-3F834D8E3654}"/>
    <cellStyle name="Normal 11 7 3 2 2" xfId="16981" xr:uid="{F0D6C3D0-6E42-4006-80CF-09ABDDF2D3E5}"/>
    <cellStyle name="Normal 11 7 3 3" xfId="14779" xr:uid="{716F8410-DAEB-48FD-8C86-CCD520F808DD}"/>
    <cellStyle name="Normal 11 7 4" xfId="8937" xr:uid="{6D30F82C-B70E-42C7-A136-7F33F1D35CC3}"/>
    <cellStyle name="Normal 11 7 4 2" xfId="16086" xr:uid="{DD557AA6-5855-40A6-B569-155DEF6B337A}"/>
    <cellStyle name="Normal 11 7 5" xfId="13772" xr:uid="{5F3CA97A-92D9-4CD4-816A-373ECBDF13F7}"/>
    <cellStyle name="Normal 11 8" xfId="1469" xr:uid="{764F3008-4366-4CF6-BBBA-4757C9D0A116}"/>
    <cellStyle name="Normal 11 8 2" xfId="4037" xr:uid="{160822EC-F786-4498-B8A7-F32337E643BD}"/>
    <cellStyle name="Normal 11 8 2 2" xfId="6438" xr:uid="{DD19D366-4C3A-498D-83EE-0FFED97BAB00}"/>
    <cellStyle name="Normal 11 8 2 2 2" xfId="12425" xr:uid="{AD42D264-E237-45D2-B2BF-754012D527BB}"/>
    <cellStyle name="Normal 11 8 2 2 2 2" xfId="17407" xr:uid="{A18CD289-1484-4EA0-B3D2-A693BC37776D}"/>
    <cellStyle name="Normal 11 8 2 2 3" xfId="15205" xr:uid="{A133C116-C96F-44E9-A6E9-F1999AAE1CB3}"/>
    <cellStyle name="Normal 11 8 2 3" xfId="10113" xr:uid="{E9C29E6C-6B4A-423E-8C9B-00314CB27ABE}"/>
    <cellStyle name="Normal 11 8 2 3 2" xfId="16515" xr:uid="{377C559D-6686-4F57-AAD5-DC62184C1C33}"/>
    <cellStyle name="Normal 11 8 2 4" xfId="14302" xr:uid="{DA4CC467-AEAB-462C-86F5-36F004A816B0}"/>
    <cellStyle name="Normal 11 8 3" xfId="5267" xr:uid="{D5214205-74C5-4991-B47B-14389A2BD5E1}"/>
    <cellStyle name="Normal 11 8 3 2" xfId="11297" xr:uid="{2B1220BE-9B41-435B-A22F-C5E0108B95FD}"/>
    <cellStyle name="Normal 11 8 3 2 2" xfId="16982" xr:uid="{7B03B211-1550-4261-AA8C-E4AB2C77FCF8}"/>
    <cellStyle name="Normal 11 8 3 3" xfId="14780" xr:uid="{A74DF854-C919-4908-B182-F59236FED3A1}"/>
    <cellStyle name="Normal 11 8 4" xfId="8938" xr:uid="{E8D856B8-45DF-45D3-A863-2D97F6BC446B}"/>
    <cellStyle name="Normal 11 8 4 2" xfId="16087" xr:uid="{49769FF5-B805-42EF-B929-A6FD9639189F}"/>
    <cellStyle name="Normal 11 8 5" xfId="13773" xr:uid="{0D4AB6D0-BF3D-43FD-8D1C-71FCE4B790F8}"/>
    <cellStyle name="Normal 11 9" xfId="2937" xr:uid="{9D4CE496-A71B-4AC2-9E71-5C4984574DD3}"/>
    <cellStyle name="Normal 11_219959" xfId="1470" xr:uid="{00351D91-1676-4654-A117-93A7316FD69A}"/>
    <cellStyle name="Normal 110" xfId="1471" xr:uid="{807A8639-59BC-48EA-8C58-FA7315E5DE40}"/>
    <cellStyle name="Normal 110 2" xfId="1472" xr:uid="{3428660B-DF15-41C0-9856-84448E6AC40F}"/>
    <cellStyle name="Normal 110 3" xfId="2938" xr:uid="{F4655F5F-0F47-41EA-A40D-E9723057B8DD}"/>
    <cellStyle name="Normal 110 4" xfId="7566" xr:uid="{6652A177-4A1F-4FCB-9A9B-4333DEC63B15}"/>
    <cellStyle name="Normal 111" xfId="1473" xr:uid="{BC830DA9-2B5D-4083-9473-6E6B2CFB300C}"/>
    <cellStyle name="Normal 111 2" xfId="1474" xr:uid="{995EBE5D-3F25-4CF9-817D-19E48698ABC3}"/>
    <cellStyle name="Normal 111 3" xfId="2939" xr:uid="{E9F2DB0D-8C19-4F63-AD05-324B090A6D29}"/>
    <cellStyle name="Normal 111 4" xfId="7567" xr:uid="{9365EDB8-87FB-48D9-9601-0BFEC9076F2E}"/>
    <cellStyle name="Normal 112" xfId="1475" xr:uid="{63B08988-4393-41C7-8B1D-DA35762CE29D}"/>
    <cellStyle name="Normal 112 2" xfId="1476" xr:uid="{7C0ACA80-10AC-4E27-820B-B66DBE0B7EFC}"/>
    <cellStyle name="Normal 112 2 2" xfId="20543" xr:uid="{A33BF8E7-D4A8-4D42-AE75-79C7AFB037D6}"/>
    <cellStyle name="Normal 112 3" xfId="2940" xr:uid="{95C093A1-3984-4D7C-B684-1D3099180CB4}"/>
    <cellStyle name="Normal 112 4" xfId="7568" xr:uid="{C49158C4-FFF2-4CAD-8602-0D9809487264}"/>
    <cellStyle name="Normal 113" xfId="1477" xr:uid="{6B1FB63F-B536-454A-81AC-411BB162A9D4}"/>
    <cellStyle name="Normal 113 2" xfId="1478" xr:uid="{71A0B814-ACF0-48E9-B289-1C5C3FE10904}"/>
    <cellStyle name="Normal 113 2 2" xfId="20544" xr:uid="{FD592791-9645-492A-BA15-D4AE2766166F}"/>
    <cellStyle name="Normal 113 3" xfId="2941" xr:uid="{CCFBADFC-3276-4E3B-94DC-A21D05924684}"/>
    <cellStyle name="Normal 113 4" xfId="7569" xr:uid="{4975B5FC-AD61-42F2-8A53-A17C918EDACD}"/>
    <cellStyle name="Normal 114" xfId="1479" xr:uid="{EBCBF623-5968-40B4-8C74-82BBFDA623D3}"/>
    <cellStyle name="Normal 114 2" xfId="1480" xr:uid="{D3C0F234-A3EC-41A8-A47C-AFCF3B4BD953}"/>
    <cellStyle name="Normal 114 2 2" xfId="20545" xr:uid="{7DDD9FCB-61C6-4F2B-B334-24CCCA87E2F9}"/>
    <cellStyle name="Normal 114 3" xfId="2942" xr:uid="{5DE90296-6ABF-4A43-B3F0-FAE2573CC709}"/>
    <cellStyle name="Normal 114 4" xfId="7570" xr:uid="{D4DBEA7C-C642-4767-8285-B6D8168026AD}"/>
    <cellStyle name="Normal 115" xfId="1481" xr:uid="{0532FDE5-53AF-4534-A802-F4D58413DBC4}"/>
    <cellStyle name="Normal 115 2" xfId="1482" xr:uid="{276B7041-FAAB-44A0-94FA-A76C405FE1B4}"/>
    <cellStyle name="Normal 115 2 2" xfId="20546" xr:uid="{4DE95A24-1D40-4898-B488-C08E4FA9BA68}"/>
    <cellStyle name="Normal 115 3" xfId="2943" xr:uid="{AB5F68EC-6AA0-4C13-96FC-8E6835558BC3}"/>
    <cellStyle name="Normal 115 4" xfId="7571" xr:uid="{C59EA06E-4FF2-4E36-B12A-B62249F8C8FC}"/>
    <cellStyle name="Normal 116" xfId="1483" xr:uid="{413E0FEF-8B5D-405F-B81F-D8A965398553}"/>
    <cellStyle name="Normal 116 2" xfId="1484" xr:uid="{F4588387-4F4C-4C60-BC8E-866125945762}"/>
    <cellStyle name="Normal 116 2 2" xfId="20547" xr:uid="{DCB5798A-AE9C-466E-906C-573F61B02747}"/>
    <cellStyle name="Normal 116 3" xfId="2944" xr:uid="{850775AD-B869-4D95-98A3-033F5AD0BD65}"/>
    <cellStyle name="Normal 116 4" xfId="7572" xr:uid="{87D3947A-1378-46CD-B40E-047AD00FBACE}"/>
    <cellStyle name="Normal 117" xfId="1485" xr:uid="{94214CEB-7E57-481A-A32C-280B33B32AA4}"/>
    <cellStyle name="Normal 117 2" xfId="1486" xr:uid="{9CB70E95-3979-4F94-B0A1-70C2B910B01E}"/>
    <cellStyle name="Normal 117 2 2" xfId="20548" xr:uid="{CFAFBEA2-D075-49DD-985F-27726C2F890E}"/>
    <cellStyle name="Normal 117 3" xfId="2945" xr:uid="{77067659-24FB-4ED5-87D4-39BF91623838}"/>
    <cellStyle name="Normal 117 4" xfId="7573" xr:uid="{A92C7CB8-EB82-45AB-92B9-E35F666780C8}"/>
    <cellStyle name="Normal 118" xfId="1487" xr:uid="{E6068B8A-B6C3-4D2F-94A0-4DDF3EC55041}"/>
    <cellStyle name="Normal 118 2" xfId="1488" xr:uid="{207926DD-D99E-4C49-8AA7-ECF74D55D6F7}"/>
    <cellStyle name="Normal 118 2 2" xfId="20549" xr:uid="{7EF2012E-C5FC-4BA5-AE1E-AC50A9B3539F}"/>
    <cellStyle name="Normal 118 3" xfId="2946" xr:uid="{E84DF742-4D45-4FD6-9EDD-A507C2267C2D}"/>
    <cellStyle name="Normal 118 4" xfId="7574" xr:uid="{EECDE148-8921-48B7-A015-1924B4CC29CE}"/>
    <cellStyle name="Normal 119" xfId="1489" xr:uid="{8BFA22E8-2CCB-4C99-A5ED-780C69C8AFA4}"/>
    <cellStyle name="Normal 119 2" xfId="1490" xr:uid="{EBF99FDD-3163-4818-96BC-F92D4B7F52CC}"/>
    <cellStyle name="Normal 119 2 2" xfId="20550" xr:uid="{6861414A-CAA6-4EE6-9417-680ACC14B77C}"/>
    <cellStyle name="Normal 119 3" xfId="2947" xr:uid="{EE39E5C1-343B-4D07-9004-C8DD760E81D2}"/>
    <cellStyle name="Normal 119 4" xfId="7575" xr:uid="{BCAC0164-70DF-4999-BD79-86E0880B9AD6}"/>
    <cellStyle name="Normal 12" xfId="1491" xr:uid="{88910606-7D93-4621-A60D-D62BE408D609}"/>
    <cellStyle name="Normal 12 10" xfId="18391" xr:uid="{E27EE226-0444-4179-953D-E4790DEC2525}"/>
    <cellStyle name="Normal 12 10 2" xfId="19025" xr:uid="{770F6E04-410F-43E4-AE1E-080FDB0DE565}"/>
    <cellStyle name="Normal 12 11" xfId="18442" xr:uid="{22BFF781-EA77-46E9-A65C-66C10911A59F}"/>
    <cellStyle name="Normal 12 11 2" xfId="19021" xr:uid="{A0CB8C26-5BEC-4F2C-89C8-1BE9732BCCD5}"/>
    <cellStyle name="Normal 12 12" xfId="18459" xr:uid="{BFFE2981-966D-434E-AB2C-0E23EEE2BA51}"/>
    <cellStyle name="Normal 12 12 2" xfId="18896" xr:uid="{204AB54F-868D-4E03-959C-2F5745773D35}"/>
    <cellStyle name="Normal 12 13" xfId="18465" xr:uid="{C6F2A07B-5C12-4ECF-8837-30F5CB577C12}"/>
    <cellStyle name="Normal 12 13 2" xfId="19006" xr:uid="{D38749C2-8947-472B-914E-38A3240534A4}"/>
    <cellStyle name="Normal 12 14" xfId="18470" xr:uid="{6C70A560-9856-4976-8800-8F5446B98976}"/>
    <cellStyle name="Normal 12 14 2" xfId="18899" xr:uid="{560A4092-EF7B-413D-A421-B13A75E95A18}"/>
    <cellStyle name="Normal 12 15" xfId="18474" xr:uid="{55929282-F3E4-485B-849B-C82B9F821763}"/>
    <cellStyle name="Normal 12 15 2" xfId="18894" xr:uid="{77807661-78FD-4454-9499-F023AB810F18}"/>
    <cellStyle name="Normal 12 16" xfId="18479" xr:uid="{2BE22EEE-75A6-403D-A6A7-9903A0D521BB}"/>
    <cellStyle name="Normal 12 16 2" xfId="18867" xr:uid="{19E693EA-CD8A-477D-A6CB-A2C78FBAEA48}"/>
    <cellStyle name="Normal 12 17" xfId="18484" xr:uid="{2B01B9BF-5AD4-422F-AF18-3F896283B758}"/>
    <cellStyle name="Normal 12 17 2" xfId="19029" xr:uid="{F2861FDE-2A09-4EAA-BD2A-1F9EB7950725}"/>
    <cellStyle name="Normal 12 18" xfId="18489" xr:uid="{A9A3FDB3-E9BE-4C5E-869B-D509571DBCF0}"/>
    <cellStyle name="Normal 12 18 2" xfId="19012" xr:uid="{4F8EDA11-3A8A-4F1A-AD6F-2FD4623B30B2}"/>
    <cellStyle name="Normal 12 19" xfId="18494" xr:uid="{C3F34812-98E0-48D7-8AED-2393ADE2C207}"/>
    <cellStyle name="Normal 12 19 2" xfId="19033" xr:uid="{051B2AE5-0C10-4D0C-BF91-B4D3DC6E5442}"/>
    <cellStyle name="Normal 12 2" xfId="1492" xr:uid="{E2127F22-E7DD-49A6-B8E9-8756F896BFA5}"/>
    <cellStyle name="Normal 12 2 2" xfId="1493" xr:uid="{8AD126DA-C5FB-48D4-8E85-04F7144A517C}"/>
    <cellStyle name="Normal 12 2 2 2" xfId="4039" xr:uid="{58452D0F-821B-4970-ACEE-0129D111FDE3}"/>
    <cellStyle name="Normal 12 2 2 2 2" xfId="6440" xr:uid="{15587F48-EC45-4C3D-82DF-2380121B1BEA}"/>
    <cellStyle name="Normal 12 2 2 2 2 2" xfId="12427" xr:uid="{92AF1098-5375-498D-BA69-21D8D06C617A}"/>
    <cellStyle name="Normal 12 2 2 2 2 2 2" xfId="17409" xr:uid="{D4313BD6-7B0B-4408-A2D3-F1429E8C7B49}"/>
    <cellStyle name="Normal 12 2 2 2 2 3" xfId="15207" xr:uid="{F906ADDD-6A6A-4E1D-9DBB-FEDD56442294}"/>
    <cellStyle name="Normal 12 2 2 2 3" xfId="10115" xr:uid="{AF8E1785-FA37-4AE4-8FED-49C3C02EC069}"/>
    <cellStyle name="Normal 12 2 2 2 3 2" xfId="16517" xr:uid="{C0987BA3-6616-4464-AC7C-53F75151DA4C}"/>
    <cellStyle name="Normal 12 2 2 2 4" xfId="14304" xr:uid="{D0452233-A793-485C-B94A-69B6F4E072C2}"/>
    <cellStyle name="Normal 12 2 2 2 5" xfId="19738" xr:uid="{E1E8060C-CC9B-4C70-B038-65E4F160286B}"/>
    <cellStyle name="Normal 12 2 2 3" xfId="5269" xr:uid="{CD7891BB-F398-4D21-A7C2-8BCC3EA13735}"/>
    <cellStyle name="Normal 12 2 2 3 2" xfId="11299" xr:uid="{4BB79E67-758E-4052-943C-B502CCAB7CBA}"/>
    <cellStyle name="Normal 12 2 2 3 2 2" xfId="16984" xr:uid="{C7A3CC25-2A16-414D-8190-FCCAE70E3E52}"/>
    <cellStyle name="Normal 12 2 2 3 3" xfId="14782" xr:uid="{3643B933-6377-46C9-98C1-E86BD64616E8}"/>
    <cellStyle name="Normal 12 2 2 4" xfId="8940" xr:uid="{49A22BB8-5683-40E7-9C02-49BD5B0D9DDB}"/>
    <cellStyle name="Normal 12 2 2 4 2" xfId="16089" xr:uid="{4175AC3E-3148-40CA-B184-018E213F180A}"/>
    <cellStyle name="Normal 12 2 2 5" xfId="13776" xr:uid="{F7039177-DC3A-4ABA-B9E5-34986B45FF4D}"/>
    <cellStyle name="Normal 12 2 2 6" xfId="18397" xr:uid="{4306FC35-8F7A-460F-8105-CACDD324A0DA}"/>
    <cellStyle name="Normal 12 2 2 7" xfId="19373" xr:uid="{A211E8F9-C5C9-4483-BDCA-EE190DF66150}"/>
    <cellStyle name="Normal 12 2 3" xfId="4038" xr:uid="{D0047A4E-391C-4611-A5F2-DC0A149095A3}"/>
    <cellStyle name="Normal 12 2 3 2" xfId="6439" xr:uid="{DDF1DAAA-E565-44A2-9148-8B564AA666A7}"/>
    <cellStyle name="Normal 12 2 3 2 2" xfId="12426" xr:uid="{4E659CEE-E829-4932-B1FE-5715A1EC8588}"/>
    <cellStyle name="Normal 12 2 3 2 2 2" xfId="17408" xr:uid="{3B295283-A062-4BC2-9569-5CC378A4C771}"/>
    <cellStyle name="Normal 12 2 3 2 3" xfId="15206" xr:uid="{019F2BF3-D339-4A74-A198-7872A069E9AF}"/>
    <cellStyle name="Normal 12 2 3 3" xfId="10114" xr:uid="{8B82FB27-DD32-4970-8FCF-6D0757661263}"/>
    <cellStyle name="Normal 12 2 3 3 2" xfId="16516" xr:uid="{28F0D65F-1AF6-43D8-AAC1-58052FB39D44}"/>
    <cellStyle name="Normal 12 2 3 4" xfId="14303" xr:uid="{FCAD643C-DB6E-43AB-BACD-0C5CFB0F030F}"/>
    <cellStyle name="Normal 12 2 3 5" xfId="19649" xr:uid="{6090EC26-1828-49F3-8C60-91ABC2386910}"/>
    <cellStyle name="Normal 12 2 4" xfId="5268" xr:uid="{6C4972DB-B8B3-48C4-9002-D364C3A3262D}"/>
    <cellStyle name="Normal 12 2 4 2" xfId="11298" xr:uid="{157F207E-A094-491B-935B-E9C865A3BBB0}"/>
    <cellStyle name="Normal 12 2 4 2 2" xfId="16983" xr:uid="{0F374E45-F927-4932-B875-A48DDBFB73F5}"/>
    <cellStyle name="Normal 12 2 4 3" xfId="14781" xr:uid="{6FE1D075-B2B4-4ABC-AFD6-867CD29C9143}"/>
    <cellStyle name="Normal 12 2 5" xfId="8105" xr:uid="{8DA72DC1-F8B7-4EAD-B535-87B2DF9A63D8}"/>
    <cellStyle name="Normal 12 2 5 2" xfId="13228" xr:uid="{EFB24BC9-45ED-44B5-8049-9D35B895BC60}"/>
    <cellStyle name="Normal 12 2 5 2 2" xfId="18111" xr:uid="{2079402B-EAEF-44FA-866E-308DC9C68B9B}"/>
    <cellStyle name="Normal 12 2 5 3" xfId="15922" xr:uid="{CCC2DC75-703B-4F73-94FA-B3B2E0ACCEC3}"/>
    <cellStyle name="Normal 12 2 6" xfId="8939" xr:uid="{33207138-F0B5-4835-B9E4-507A5B3BD7D7}"/>
    <cellStyle name="Normal 12 2 6 2" xfId="16088" xr:uid="{B74B9303-3345-4F1D-9321-FF7D37B3D6C5}"/>
    <cellStyle name="Normal 12 2 7" xfId="13775" xr:uid="{0EF3E5E9-D49B-499F-9A42-6C4716324DA5}"/>
    <cellStyle name="Normal 12 2 8" xfId="18341" xr:uid="{F11D146C-4D9F-4C7F-B607-378463388035}"/>
    <cellStyle name="Normal 12 2 9" xfId="18667" xr:uid="{CB9D5D2B-4AF8-452B-A0E7-4B742C6D80F7}"/>
    <cellStyle name="Normal 12 20" xfId="18336" xr:uid="{1A4CFCC7-A88D-4851-9EAD-C5D169E356D4}"/>
    <cellStyle name="Normal 12 20 2" xfId="18897" xr:uid="{F63C473B-BBF8-42F8-B6C6-EF748A021EB6}"/>
    <cellStyle name="Normal 12 21" xfId="18908" xr:uid="{A00AEED1-C5BC-457B-B7D0-2327B745220F}"/>
    <cellStyle name="Normal 12 21 2" xfId="18868" xr:uid="{00E1E504-D3E1-4BDC-A94F-13ADE4BB7E4C}"/>
    <cellStyle name="Normal 12 22" xfId="18912" xr:uid="{875CF8DA-747F-4A85-8317-A501913B3784}"/>
    <cellStyle name="Normal 12 23" xfId="18916" xr:uid="{8B4BF6CF-7E1E-4DF2-860B-8F69933FE800}"/>
    <cellStyle name="Normal 12 24" xfId="18920" xr:uid="{ADFF1416-8997-45A0-9F7A-C01383624490}"/>
    <cellStyle name="Normal 12 25" xfId="18923" xr:uid="{A18367E5-1E3D-4ACE-9406-B32F4BC0E243}"/>
    <cellStyle name="Normal 12 26" xfId="18927" xr:uid="{FDE0B2B7-B417-43C6-BB10-E53994237855}"/>
    <cellStyle name="Normal 12 27" xfId="18930" xr:uid="{7133EA85-918C-4600-89C1-A98D32A46FAB}"/>
    <cellStyle name="Normal 12 28" xfId="18933" xr:uid="{91B7F698-6D76-4CC4-BD51-78ED0E88BEC8}"/>
    <cellStyle name="Normal 12 29" xfId="18938" xr:uid="{AA5D9D59-8CF9-40C6-8945-4E799A2E9207}"/>
    <cellStyle name="Normal 12 3" xfId="2948" xr:uid="{11F5152E-3497-4555-A933-63BD51676AA4}"/>
    <cellStyle name="Normal 12 3 2" xfId="18402" xr:uid="{A6AF60A0-3EDF-4D93-8ADE-CB3581D29D4B}"/>
    <cellStyle name="Normal 12 3 2 2" xfId="18679" xr:uid="{CD820E56-46B0-4936-A1FE-09F58F6FEC48}"/>
    <cellStyle name="Normal 12 3 3" xfId="18345" xr:uid="{53BEFD6A-706A-48BE-9326-7FB8615E5FB4}"/>
    <cellStyle name="Normal 12 3 3 2" xfId="20388" xr:uid="{218E0ABB-58CF-4910-8BB5-C4D083CCCCE7}"/>
    <cellStyle name="Normal 12 3 4" xfId="18566" xr:uid="{5E5911FD-5411-425E-ADAD-D2ECCFCA28BE}"/>
    <cellStyle name="Normal 12 30" xfId="18942" xr:uid="{F335CAAD-7F47-42FC-9DAF-73896164986E}"/>
    <cellStyle name="Normal 12 31" xfId="18948" xr:uid="{C1EADA10-F6FB-47CC-8A20-B64421D88E2C}"/>
    <cellStyle name="Normal 12 32" xfId="18952" xr:uid="{D46AEDD9-C7C4-4DA5-B5BA-8E14261E219E}"/>
    <cellStyle name="Normal 12 33" xfId="18958" xr:uid="{26C3B0EA-071A-413B-8FC9-41BB79A63042}"/>
    <cellStyle name="Normal 12 34" xfId="18963" xr:uid="{34F25995-8211-47B1-8B01-27350FA3211D}"/>
    <cellStyle name="Normal 12 35" xfId="18968" xr:uid="{45B1E538-1556-4EB6-BDDC-FB93F6D8F72B}"/>
    <cellStyle name="Normal 12 36" xfId="18970" xr:uid="{6526BA6E-D3F9-41FB-BDE9-B5F7EBC28C50}"/>
    <cellStyle name="Normal 12 37" xfId="18975" xr:uid="{949CCFFF-4480-40BB-A46F-70A48621C154}"/>
    <cellStyle name="Normal 12 38" xfId="18978" xr:uid="{EB239111-3CDB-4C22-89A7-8B759D454089}"/>
    <cellStyle name="Normal 12 39" xfId="19037" xr:uid="{6EF2183B-F9D4-434D-9683-7E086C7D2F4E}"/>
    <cellStyle name="Normal 12 4" xfId="7576" xr:uid="{8DADDF2F-6C19-4073-B587-87A0F1BBAB59}"/>
    <cellStyle name="Normal 12 4 2" xfId="18410" xr:uid="{79C2B02C-C922-43FD-B85A-38573E86A105}"/>
    <cellStyle name="Normal 12 4 2 2" xfId="20482" xr:uid="{B4D5DEEA-1DFE-40A2-918E-BC63E40EF4CE}"/>
    <cellStyle name="Normal 12 4 3" xfId="18353" xr:uid="{55CF6684-6268-471B-A13C-C75A64FDCF38}"/>
    <cellStyle name="Normal 12 4 4" xfId="19598" xr:uid="{63AA206F-573C-4771-B565-2647EDCA3F0B}"/>
    <cellStyle name="Normal 12 40" xfId="19040" xr:uid="{08D1AA9A-3943-4431-B480-D0A562DA4C2C}"/>
    <cellStyle name="Normal 12 41" xfId="18852" xr:uid="{06CDE8D7-8869-48E4-AA47-C2BD5CC394EE}"/>
    <cellStyle name="Normal 12 5" xfId="8174" xr:uid="{6C0717A1-F125-4495-B6BD-10F1D389911D}"/>
    <cellStyle name="Normal 12 5 2" xfId="13279" xr:uid="{9EEF285F-6812-4928-B586-688E561EDF0F}"/>
    <cellStyle name="Normal 12 5 2 2" xfId="18154" xr:uid="{CE7E4F00-72B6-4ABA-96D2-BBC5828A4B77}"/>
    <cellStyle name="Normal 12 5 2 3" xfId="18416" xr:uid="{B80562DB-516F-44AC-B5BB-193EF98E4C51}"/>
    <cellStyle name="Normal 12 5 3" xfId="15965" xr:uid="{77E40BF7-EA4C-4260-A7EA-22B8EF34098A}"/>
    <cellStyle name="Normal 12 5 4" xfId="18359" xr:uid="{9789FEF9-4752-4A3F-9DE9-1B9735352BD0}"/>
    <cellStyle name="Normal 12 6" xfId="18363" xr:uid="{954D3E59-01F0-423C-9842-D38AD3813A3F}"/>
    <cellStyle name="Normal 12 6 2" xfId="18420" xr:uid="{AC2930F3-868E-48CE-8579-9AF8B67D1914}"/>
    <cellStyle name="Normal 12 6 3" xfId="20207" xr:uid="{F4FB7B5A-7E3E-47CA-AF63-D2C524B4721C}"/>
    <cellStyle name="Normal 12 7" xfId="18368" xr:uid="{CBADAF85-05D4-4DD1-B693-9DD587768649}"/>
    <cellStyle name="Normal 12 7 2" xfId="18425" xr:uid="{6E56BD73-19B5-4591-BFBD-5E05B3E53A5D}"/>
    <cellStyle name="Normal 12 8" xfId="18373" xr:uid="{8B586F7F-84D5-4FB2-8F47-A3A9103B33D9}"/>
    <cellStyle name="Normal 12 8 2" xfId="18430" xr:uid="{AB542FE8-F2C4-456E-ABA3-634EE8AADD17}"/>
    <cellStyle name="Normal 12 9" xfId="18379" xr:uid="{9B20DE79-007F-400D-8A5A-F74F6EAAA45C}"/>
    <cellStyle name="Normal 12 9 2" xfId="18435" xr:uid="{371E8862-B82C-49D2-B4D9-A17D49DC0B77}"/>
    <cellStyle name="Normal 120" xfId="1494" xr:uid="{6D63F605-706C-4FED-8716-7AC29F7725D1}"/>
    <cellStyle name="Normal 120 2" xfId="1495" xr:uid="{3A1EF036-F1CE-4E49-B83B-326122D00FBB}"/>
    <cellStyle name="Normal 120 2 2" xfId="20551" xr:uid="{2D5E47FF-A00F-46A1-98E1-8D0C8E7CB3C5}"/>
    <cellStyle name="Normal 120 3" xfId="2949" xr:uid="{8EFD62A0-3A71-41A3-A46A-5E3C9A4C5441}"/>
    <cellStyle name="Normal 120 4" xfId="7577" xr:uid="{074458A2-6ABA-4EC4-AB64-21BD8B95861E}"/>
    <cellStyle name="Normal 121" xfId="1496" xr:uid="{1BCDA885-CC17-463F-8AEF-2B0DB8A39BAA}"/>
    <cellStyle name="Normal 121 2" xfId="1497" xr:uid="{77A7C1A0-B0D2-4EB8-8786-75182B4A71FD}"/>
    <cellStyle name="Normal 121 2 2" xfId="20552" xr:uid="{3CB041E1-BF44-4FE2-8FEF-95BF0DA443E6}"/>
    <cellStyle name="Normal 121 3" xfId="2950" xr:uid="{71AD453E-0A3C-494F-9C9D-FEF9F8BC2651}"/>
    <cellStyle name="Normal 121 4" xfId="7578" xr:uid="{BE43EF58-3A04-4C46-9BA4-4980B10F27BF}"/>
    <cellStyle name="Normal 122" xfId="1498" xr:uid="{CD5CB68E-17D0-4749-A741-8A116C0EA30E}"/>
    <cellStyle name="Normal 122 2" xfId="1499" xr:uid="{9B44EEA7-5089-40AC-8C18-F059EA5FD185}"/>
    <cellStyle name="Normal 122 2 2" xfId="20553" xr:uid="{EA28E49A-9627-4482-AD2D-D9F8EA247545}"/>
    <cellStyle name="Normal 122 3" xfId="2951" xr:uid="{B2743A53-2CDA-4C20-A8B3-88648554C2A1}"/>
    <cellStyle name="Normal 122 4" xfId="7579" xr:uid="{E28B4F9C-EBB8-4F2C-83E5-3F2F93B05DC1}"/>
    <cellStyle name="Normal 123" xfId="1500" xr:uid="{63640AE6-236D-4738-BBC1-B9E7B5ADAA61}"/>
    <cellStyle name="Normal 123 2" xfId="1501" xr:uid="{0D5E884A-5168-4A74-9D1C-DE33AE950754}"/>
    <cellStyle name="Normal 123 2 2" xfId="20554" xr:uid="{922B2075-B5AC-4B1E-8A03-279C1CD22C44}"/>
    <cellStyle name="Normal 123 3" xfId="2952" xr:uid="{3D6EB6CF-0A25-4A54-BACA-E895364C2A89}"/>
    <cellStyle name="Normal 123 4" xfId="7580" xr:uid="{1E502789-D404-469E-8914-EC4CE28C6B33}"/>
    <cellStyle name="Normal 124" xfId="1502" xr:uid="{4504E584-FCE0-43CF-A63A-0E568D6ACFBA}"/>
    <cellStyle name="Normal 124 2" xfId="1503" xr:uid="{6BADB058-67C5-4B3E-82F7-E85E2DFB1531}"/>
    <cellStyle name="Normal 124 2 2" xfId="20555" xr:uid="{687E57B5-96B2-494A-AF42-5E79BC291B86}"/>
    <cellStyle name="Normal 124 3" xfId="2953" xr:uid="{A40613AD-0B90-491F-AD62-414394D9D1A5}"/>
    <cellStyle name="Normal 124 4" xfId="7581" xr:uid="{FCEEF12E-6F86-4A29-A1F6-CBF62CA6472D}"/>
    <cellStyle name="Normal 125" xfId="1504" xr:uid="{93A687E5-0CD2-41D1-8E85-C844BA4B2A81}"/>
    <cellStyle name="Normal 125 2" xfId="1505" xr:uid="{1D136D4E-92C4-4ED2-B7A4-6F8A82F5DCF6}"/>
    <cellStyle name="Normal 125 2 2" xfId="20556" xr:uid="{95F2870E-FE5B-4D3F-9111-C182D5DC5970}"/>
    <cellStyle name="Normal 125 3" xfId="2954" xr:uid="{2823C51B-0EED-4657-ACAD-3E7A120B27CD}"/>
    <cellStyle name="Normal 125 4" xfId="7582" xr:uid="{F8893EA8-C814-410A-B61C-91D3E9971BC4}"/>
    <cellStyle name="Normal 126" xfId="1506" xr:uid="{5FFA8457-AC39-4C7C-870D-DE5A97C16375}"/>
    <cellStyle name="Normal 126 2" xfId="2955" xr:uid="{3B2CE92B-C1E0-427E-BD07-2B9445D27F09}"/>
    <cellStyle name="Normal 126 3" xfId="7583" xr:uid="{95C0B596-7C3D-4064-9382-B97F16CD0B03}"/>
    <cellStyle name="Normal 127" xfId="1507" xr:uid="{67D8925A-0F42-4130-AF81-5A96EC7C9F08}"/>
    <cellStyle name="Normal 127 2" xfId="2956" xr:uid="{6D4D157F-C948-4D85-9B56-6A37B840AF5B}"/>
    <cellStyle name="Normal 127 3" xfId="7584" xr:uid="{E89C3A46-0C77-4600-9C34-F6D2C1130DF3}"/>
    <cellStyle name="Normal 128" xfId="1508" xr:uid="{867DC2ED-C575-46B9-ABC5-13252F763570}"/>
    <cellStyle name="Normal 128 2" xfId="2957" xr:uid="{776DCA44-A107-4E99-9FF1-34D932B3C97F}"/>
    <cellStyle name="Normal 128 3" xfId="7585" xr:uid="{95B6A7F9-FFE8-428C-83F5-0FCDFE3991F1}"/>
    <cellStyle name="Normal 129" xfId="1509" xr:uid="{93B6E774-F802-455F-9460-4023F148F0F6}"/>
    <cellStyle name="Normal 129 2" xfId="2958" xr:uid="{A8AFA801-AE5C-4799-8EDE-1FD79E82B728}"/>
    <cellStyle name="Normal 129 3" xfId="7586" xr:uid="{9C7A6FCC-8563-43ED-B9B1-7E10E90A36CD}"/>
    <cellStyle name="Normal 13" xfId="1510" xr:uid="{DE28C2AA-EC2D-4829-8BD0-C1ACDAD3F400}"/>
    <cellStyle name="Normal 13 2" xfId="1511" xr:uid="{D4FA75B5-D89E-43CE-B0FA-561A7493A733}"/>
    <cellStyle name="Normal 13 2 2" xfId="1512" xr:uid="{6CE3AD61-1903-430A-89C0-C757E8B93A20}"/>
    <cellStyle name="Normal 13 2 2 2" xfId="1513" xr:uid="{F5CDCEAB-DD83-4CF8-AA50-177E743B19D0}"/>
    <cellStyle name="Normal 13 2 2 2 2" xfId="20211" xr:uid="{277AFA1F-3C83-4228-8C2D-94518C309011}"/>
    <cellStyle name="Normal 13 2 2 2 3" xfId="19739" xr:uid="{8049D59B-3A2F-4A3C-AB47-54FC7A0E9BCC}"/>
    <cellStyle name="Normal 13 2 2 3" xfId="19114" xr:uid="{826DFC67-288A-4C14-8AFB-7CAAA309D017}"/>
    <cellStyle name="Normal 13 2 2 3 2" xfId="20210" xr:uid="{CE830A42-65CD-4C01-A8D0-DDC1D36BCEC3}"/>
    <cellStyle name="Normal 13 2 2 4" xfId="19374" xr:uid="{8382B6EB-05FF-49E9-9C6D-E709CA7E9C23}"/>
    <cellStyle name="Normal 13 2 3" xfId="1514" xr:uid="{E4A813D0-52B5-460A-9751-47761AE92F48}"/>
    <cellStyle name="Normal 13 2 3 2" xfId="20212" xr:uid="{FCB496B1-3456-4144-8465-FC4BBE95895D}"/>
    <cellStyle name="Normal 13 2 3 3" xfId="19650" xr:uid="{C0079408-CD86-4E3D-BE39-AEF97D0B0BBC}"/>
    <cellStyle name="Normal 13 2 4" xfId="8173" xr:uid="{D910C556-C7BB-47D3-AA4E-57E5EF95FDB4}"/>
    <cellStyle name="Normal 13 2 4 2" xfId="13278" xr:uid="{B4B2569B-0C34-43C9-BE7C-A3153FE9EFC7}"/>
    <cellStyle name="Normal 13 2 4 2 2" xfId="18153" xr:uid="{07AD8F8E-FF6F-4D19-9936-2F4D64918EE4}"/>
    <cellStyle name="Normal 13 2 4 3" xfId="15964" xr:uid="{6BD4B88C-6E9E-49D8-AA04-1D6188117C1F}"/>
    <cellStyle name="Normal 13 2 5" xfId="18531" xr:uid="{815395FA-99FE-43E9-B808-F2F42460B36E}"/>
    <cellStyle name="Normal 13 2 5 2" xfId="20209" xr:uid="{A09A653F-F906-4915-A82F-74D0EEBAAF9F}"/>
    <cellStyle name="Normal 13 2 6" xfId="19258" xr:uid="{AFB1FCCD-713C-4879-A916-21562C1804E4}"/>
    <cellStyle name="Normal 13 3" xfId="1515" xr:uid="{26B0F3D6-125C-472B-941B-39F21CA8894B}"/>
    <cellStyle name="Normal 13 3 2" xfId="1516" xr:uid="{0633FB64-0BF9-4932-8E81-4F5C79AADCBB}"/>
    <cellStyle name="Normal 13 3 2 2" xfId="18680" xr:uid="{48094876-93AA-4614-864B-C071ED185007}"/>
    <cellStyle name="Normal 13 3 2 2 2" xfId="20214" xr:uid="{A1A9E2A6-F893-45BD-9761-85C80E601C47}"/>
    <cellStyle name="Normal 13 3 3" xfId="18567" xr:uid="{F547D147-EDC0-4F32-8CBB-2B6EF6C598BD}"/>
    <cellStyle name="Normal 13 3 3 2" xfId="20213" xr:uid="{2CBD3137-7336-4965-ACDF-6C60492E0F3A}"/>
    <cellStyle name="Normal 13 3 4" xfId="19131" xr:uid="{9A4E4D07-0D13-4E28-BA45-715699CD983B}"/>
    <cellStyle name="Normal 13 4" xfId="1517" xr:uid="{21A2F2A5-FE2E-4431-A7A5-E705007E1EA3}"/>
    <cellStyle name="Normal 13 4 2" xfId="20215" xr:uid="{6F3021BE-1D56-4202-B542-813EB71A1A21}"/>
    <cellStyle name="Normal 13 4 3" xfId="19599" xr:uid="{1168FF34-41FF-433B-9CB5-13F044003ECC}"/>
    <cellStyle name="Normal 13 5" xfId="1518" xr:uid="{CAC41A34-0EF4-4086-81CC-FEC74A559645}"/>
    <cellStyle name="Normal 13 6" xfId="7587" xr:uid="{D410B0AF-93B1-4525-8CA6-BBE665A9AECF}"/>
    <cellStyle name="Normal 13 7" xfId="8057" xr:uid="{91B22F66-55EB-49A2-A56C-865023E891C4}"/>
    <cellStyle name="Normal 13 7 2" xfId="13188" xr:uid="{AB4D08B7-3A2A-4E22-9715-E1CD80933673}"/>
    <cellStyle name="Normal 13 7 2 2" xfId="18075" xr:uid="{4152F528-0254-4BE6-AD18-6DA747A36CF5}"/>
    <cellStyle name="Normal 13 7 3" xfId="15886" xr:uid="{FF2FAD9D-EDC2-4714-9ABB-63DABE9EE7B3}"/>
    <cellStyle name="Normal 13 8" xfId="18508" xr:uid="{152B80DB-840B-4490-8633-9032DCA98760}"/>
    <cellStyle name="Normal 13 8 2" xfId="20208" xr:uid="{998076F9-7302-49E8-ABB4-62C3CB1F86A9}"/>
    <cellStyle name="Normal 13_219959" xfId="1519" xr:uid="{288E07BC-CBCC-45CD-A071-F912B99F4999}"/>
    <cellStyle name="Normal 130" xfId="1520" xr:uid="{7C391631-28C6-4118-AFB7-87A68A730A1E}"/>
    <cellStyle name="Normal 130 2" xfId="2959" xr:uid="{ABBC3973-D0DD-421B-9760-B2AE2C98A9F6}"/>
    <cellStyle name="Normal 130 3" xfId="7588" xr:uid="{92356DFD-DC38-48D0-98E5-7D516F6A7938}"/>
    <cellStyle name="Normal 131" xfId="1521" xr:uid="{12608556-863F-4908-823B-2DE35670502F}"/>
    <cellStyle name="Normal 131 2" xfId="2960" xr:uid="{364CB435-0814-44E3-BAD5-275BBCAF7180}"/>
    <cellStyle name="Normal 131 3" xfId="7589" xr:uid="{CC18F126-2FE8-4F28-A7CC-FC09CC41BE9B}"/>
    <cellStyle name="Normal 132" xfId="1522" xr:uid="{749FA281-1798-458F-8B5F-1BDB0034C3F8}"/>
    <cellStyle name="Normal 132 2" xfId="2961" xr:uid="{B470120F-E626-4528-90E2-0970058D5CD0}"/>
    <cellStyle name="Normal 132 3" xfId="7590" xr:uid="{1A7F2B24-0E56-444F-9A13-6DDF32FF4402}"/>
    <cellStyle name="Normal 133" xfId="1523" xr:uid="{0DF4A0A1-DF5B-4EA2-929D-CA50CD85183D}"/>
    <cellStyle name="Normal 133 2" xfId="2962" xr:uid="{4C7DAB62-1890-4C73-81E0-1E8779A708A8}"/>
    <cellStyle name="Normal 133 3" xfId="7591" xr:uid="{E2100152-CA2D-43DC-A680-E387AA3638A3}"/>
    <cellStyle name="Normal 134" xfId="1524" xr:uid="{1B9F9DE1-B767-443D-A5B9-5F010E22B03B}"/>
    <cellStyle name="Normal 134 2" xfId="2963" xr:uid="{A93C0D68-7490-495F-A5D5-73BD26983F57}"/>
    <cellStyle name="Normal 134 3" xfId="7592" xr:uid="{8019E6FD-FACE-4F74-BBF4-3D2294C7303C}"/>
    <cellStyle name="Normal 135" xfId="1525" xr:uid="{104B6CA4-7244-4421-BA19-351DDAF20C47}"/>
    <cellStyle name="Normal 135 2" xfId="2964" xr:uid="{C393BA43-1F37-4B34-9847-8705EE0DFF40}"/>
    <cellStyle name="Normal 135 3" xfId="7593" xr:uid="{2C1DC0AD-13B8-4A4B-9905-39ACB436C1B0}"/>
    <cellStyle name="Normal 136" xfId="1526" xr:uid="{E265FC2A-2156-4ABC-B462-3FB2CF85BB44}"/>
    <cellStyle name="Normal 136 2" xfId="1527" xr:uid="{AF4C38B9-262D-4846-97E7-512F47D04CD5}"/>
    <cellStyle name="Normal 136 2 2" xfId="4040" xr:uid="{F47B081E-09B4-4D12-8493-B9FF57FE541C}"/>
    <cellStyle name="Normal 136 2 2 2" xfId="6441" xr:uid="{7271E2EC-F799-4A2F-890A-2D1D6B35D32D}"/>
    <cellStyle name="Normal 136 2 2 2 2" xfId="12428" xr:uid="{E93D66D0-E210-4017-9410-9819FCD9C602}"/>
    <cellStyle name="Normal 136 2 2 2 2 2" xfId="17410" xr:uid="{921B8BBD-2BA4-4841-BEB2-560BE12D297C}"/>
    <cellStyle name="Normal 136 2 2 2 3" xfId="15208" xr:uid="{7995BBD8-0E51-43F8-A89F-C1CD9CBC16CB}"/>
    <cellStyle name="Normal 136 2 2 3" xfId="10116" xr:uid="{32FF661B-AC3F-4AC5-BF5F-68B44FB2CDA6}"/>
    <cellStyle name="Normal 136 2 2 3 2" xfId="16518" xr:uid="{DFD46C29-B9CD-4837-9382-6C4686D3388E}"/>
    <cellStyle name="Normal 136 2 2 4" xfId="14305" xr:uid="{E9C432C6-7A31-4402-A197-A5771D248CDA}"/>
    <cellStyle name="Normal 136 2 3" xfId="5270" xr:uid="{CAFEEC07-7AC3-48DE-AB01-74999F8CDE75}"/>
    <cellStyle name="Normal 136 2 3 2" xfId="11300" xr:uid="{1F398251-2238-4A67-A2D6-4E75C023FC31}"/>
    <cellStyle name="Normal 136 2 3 2 2" xfId="16985" xr:uid="{9734D1ED-8CEB-42A1-B6E0-3E554287A426}"/>
    <cellStyle name="Normal 136 2 3 3" xfId="14783" xr:uid="{5BEDB6CF-E391-4ED9-926A-65054682DBA6}"/>
    <cellStyle name="Normal 136 2 4" xfId="8941" xr:uid="{DFFAB3A2-857E-48F5-943F-151D8952E331}"/>
    <cellStyle name="Normal 136 2 4 2" xfId="16090" xr:uid="{49D1A1B0-D491-4681-9EF0-1027843EBD8A}"/>
    <cellStyle name="Normal 136 2 5" xfId="13790" xr:uid="{336CB4AE-4880-4BFA-B1A5-F2CFA688BB85}"/>
    <cellStyle name="Normal 136 3" xfId="1528" xr:uid="{C6617CB2-62AC-4D4F-BBA7-14AD40BC17A6}"/>
    <cellStyle name="Normal 136 3 2" xfId="4041" xr:uid="{874978F4-DF5D-418A-81F2-9CD89DAC265C}"/>
    <cellStyle name="Normal 136 3 2 2" xfId="6442" xr:uid="{7160D833-97E5-414A-AC8D-CA779B731229}"/>
    <cellStyle name="Normal 136 3 2 2 2" xfId="12429" xr:uid="{9644EAB1-3073-47FF-8BCE-A023AAE948C2}"/>
    <cellStyle name="Normal 136 3 2 2 2 2" xfId="17411" xr:uid="{C4F78A4B-A554-4AC3-9E38-E3F6F057873A}"/>
    <cellStyle name="Normal 136 3 2 2 3" xfId="15209" xr:uid="{C0C9D6DE-4A6D-4DD6-8A04-19D020FE386F}"/>
    <cellStyle name="Normal 136 3 2 3" xfId="10117" xr:uid="{9A960215-1434-4C5C-ABCE-6553DE031987}"/>
    <cellStyle name="Normal 136 3 2 3 2" xfId="16519" xr:uid="{EF6A6492-9A2F-4522-9E0E-FA696BCE3FDC}"/>
    <cellStyle name="Normal 136 3 2 4" xfId="14306" xr:uid="{5F7DBF0C-3EDC-493B-AB12-2ED40F229EDD}"/>
    <cellStyle name="Normal 136 3 3" xfId="5271" xr:uid="{FC9E9AB1-8C4D-4E31-B54C-2702EF5C890D}"/>
    <cellStyle name="Normal 136 3 3 2" xfId="11301" xr:uid="{79553371-F637-4C10-8B55-CFC029C87334}"/>
    <cellStyle name="Normal 136 3 3 2 2" xfId="16986" xr:uid="{FA821D7F-66BA-406C-84E7-55FF50DD507D}"/>
    <cellStyle name="Normal 136 3 3 3" xfId="14784" xr:uid="{EA521738-1CC0-4EB0-B399-5117EA5DD9CD}"/>
    <cellStyle name="Normal 136 3 4" xfId="8942" xr:uid="{96478D35-C34C-4E9B-98C3-E8AB7903424F}"/>
    <cellStyle name="Normal 136 3 4 2" xfId="16091" xr:uid="{BA8AB4CA-EA4C-49D0-B665-F542565D1319}"/>
    <cellStyle name="Normal 136 3 5" xfId="13791" xr:uid="{BAEC0D2C-C6C6-4A04-807C-02DB6D02000D}"/>
    <cellStyle name="Normal 136 4" xfId="2965" xr:uid="{62966B0E-DE53-43E2-A506-59B23CC529DE}"/>
    <cellStyle name="Normal 136 5" xfId="7594" xr:uid="{CB436C6F-DDE5-43DF-8C3C-C10554CA064E}"/>
    <cellStyle name="Normal 137" xfId="1529" xr:uid="{65AFBF26-4284-40B6-B70A-79B76054009D}"/>
    <cellStyle name="Normal 137 2" xfId="2966" xr:uid="{A7E79078-C4A7-4EF9-8C95-2E5F656E2775}"/>
    <cellStyle name="Normal 137 3" xfId="7595" xr:uid="{5311F42F-4FEF-42BB-B290-70F509F6B0A3}"/>
    <cellStyle name="Normal 138" xfId="1530" xr:uid="{7CB4A81A-B890-4C34-BEA9-028027934F2F}"/>
    <cellStyle name="Normal 138 2" xfId="2967" xr:uid="{2DCED905-D568-42AC-AA85-164B11E21799}"/>
    <cellStyle name="Normal 138 3" xfId="7596" xr:uid="{7AC11202-1A0A-4EB7-9C9F-4847BC2BF5A3}"/>
    <cellStyle name="Normal 139" xfId="1531" xr:uid="{FB8DB765-3E56-4AD3-AB34-5796B009C8F2}"/>
    <cellStyle name="Normal 139 2" xfId="2968" xr:uid="{1D11B4E9-35B2-470E-B869-702E70F805D6}"/>
    <cellStyle name="Normal 139 3" xfId="7597" xr:uid="{731B1D1E-EAB5-4790-91EE-6BBD77955E3E}"/>
    <cellStyle name="Normal 14" xfId="1532" xr:uid="{81011D21-7730-42DD-9DC6-A78A76EAD52A}"/>
    <cellStyle name="Normal 14 10" xfId="19062" xr:uid="{82BCF0FC-8C39-4FCF-AC86-43FFDF03ADFC}"/>
    <cellStyle name="Normal 14 11" xfId="19065" xr:uid="{648485DE-31B5-4984-8E3D-3BA40B63B5AF}"/>
    <cellStyle name="Normal 14 12" xfId="19068" xr:uid="{3AB433DE-388C-417F-B588-7432EB4F284C}"/>
    <cellStyle name="Normal 14 13" xfId="19071" xr:uid="{9D759923-DD8B-4CF4-8FCF-54322A801EED}"/>
    <cellStyle name="Normal 14 14" xfId="19074" xr:uid="{42927188-32C4-40F7-B443-BF5BE315CACC}"/>
    <cellStyle name="Normal 14 15" xfId="19077" xr:uid="{66E37B73-2006-4447-9FCE-509BF1375E27}"/>
    <cellStyle name="Normal 14 16" xfId="19080" xr:uid="{4BB14EB0-D1CA-4A3F-A41D-15BA47AD838C}"/>
    <cellStyle name="Normal 14 17" xfId="19082" xr:uid="{508957DE-7714-4B7D-A8DF-948F0F01D304}"/>
    <cellStyle name="Normal 14 18" xfId="19085" xr:uid="{2E3F9E1C-D4F7-4CFC-B5C3-059706EE072F}"/>
    <cellStyle name="Normal 14 19" xfId="19088" xr:uid="{18A8D2D9-EA7C-4507-B4A3-75985ADE8463}"/>
    <cellStyle name="Normal 14 2" xfId="1533" xr:uid="{9F4F5B49-38D0-418C-92DC-B67804EF130B}"/>
    <cellStyle name="Normal 14 2 2" xfId="1534" xr:uid="{DF76A692-6086-4472-B492-300E4863EAD2}"/>
    <cellStyle name="Normal 14 2 2 2" xfId="3176" xr:uid="{AE5855C4-3F99-4379-8AFD-8CDD788F2B8B}"/>
    <cellStyle name="Normal 14 2 2 2 2" xfId="3177" xr:uid="{01B44282-58F6-4204-9416-A229DDE2DC4D}"/>
    <cellStyle name="Normal 14 2 2 2 2 2" xfId="3178" xr:uid="{EFF7D1A1-A7BC-462A-9A96-9F1B9DC96AA5}"/>
    <cellStyle name="Normal 14 2 2 2 2 2 2" xfId="3179" xr:uid="{3EFD9732-B196-446C-B153-6F557CECEF5C}"/>
    <cellStyle name="Normal 14 2 2 2 2 2 2 2" xfId="4398" xr:uid="{3E2F5483-8404-4180-B917-B6512899F4C8}"/>
    <cellStyle name="Normal 14 2 2 2 2 2 2 2 2" xfId="6755" xr:uid="{4BFF216C-4E5A-44B2-8A39-0DEA3D5AAEF7}"/>
    <cellStyle name="Normal 14 2 2 2 2 2 2 2 2 2" xfId="12741" xr:uid="{DE1297CE-A81D-45E2-BE5E-828E8E7205E0}"/>
    <cellStyle name="Normal 14 2 2 2 2 2 2 2 2 2 2" xfId="17650" xr:uid="{32F60294-3FCB-4CA1-94B5-BE3154114007}"/>
    <cellStyle name="Normal 14 2 2 2 2 2 2 2 2 3" xfId="15450" xr:uid="{7E859F59-B243-4326-9EA3-965D03B16A8A}"/>
    <cellStyle name="Normal 14 2 2 2 2 2 2 2 3" xfId="10429" xr:uid="{C82ED379-0663-4FAB-97A6-5D69C5719E6D}"/>
    <cellStyle name="Normal 14 2 2 2 2 2 2 2 3 2" xfId="16757" xr:uid="{71C478B3-4B11-48ED-9304-195701B8E865}"/>
    <cellStyle name="Normal 14 2 2 2 2 2 2 2 4" xfId="14548" xr:uid="{EBADB631-788B-40C8-9C94-248DEA9C720C}"/>
    <cellStyle name="Normal 14 2 2 2 2 2 2 3" xfId="5620" xr:uid="{01D6E162-1F30-4D58-9AB5-9955371CB5F6}"/>
    <cellStyle name="Normal 14 2 2 2 2 2 2 3 2" xfId="11607" xr:uid="{CE16E398-6E83-4944-8BA4-4F773EACCF7B}"/>
    <cellStyle name="Normal 14 2 2 2 2 2 2 3 2 2" xfId="17221" xr:uid="{5097909F-2C87-4919-A408-ABF8EA42EFE0}"/>
    <cellStyle name="Normal 14 2 2 2 2 2 2 3 3" xfId="15021" xr:uid="{9AFEC661-167C-4104-A34E-3440419CF89F}"/>
    <cellStyle name="Normal 14 2 2 2 2 2 2 4" xfId="8164" xr:uid="{F56FB082-A78E-4623-8665-61155F60642F}"/>
    <cellStyle name="Normal 14 2 2 2 2 2 2 4 2" xfId="13272" xr:uid="{8E295A7A-7BB8-466C-9EB9-9ACB09A4A690}"/>
    <cellStyle name="Normal 14 2 2 2 2 2 2 4 2 2" xfId="18149" xr:uid="{8A64B46E-72CC-472E-B483-6B32DAA6D973}"/>
    <cellStyle name="Normal 14 2 2 2 2 2 2 4 3" xfId="15960" xr:uid="{DC6011CF-5C00-40BF-AB6C-86C5C1C167C5}"/>
    <cellStyle name="Normal 14 2 2 2 2 2 2 5" xfId="9295" xr:uid="{4BC7424B-7AA0-4E7D-910C-9478098929FB}"/>
    <cellStyle name="Normal 14 2 2 2 2 2 2 5 2" xfId="16332" xr:uid="{A9574E7A-8665-4184-99DE-09C58330C17C}"/>
    <cellStyle name="Normal 14 2 2 2 2 2 2 6" xfId="14113" xr:uid="{C1065857-1FAA-47F9-AE2F-2C76FB23FD47}"/>
    <cellStyle name="Normal 14 2 2 2 2 2 3" xfId="4397" xr:uid="{625DA548-B82F-484A-A411-8D0A7A997EDE}"/>
    <cellStyle name="Normal 14 2 2 2 2 2 3 2" xfId="6754" xr:uid="{7FCDB4E5-BB84-45EB-A23B-06D764DEAC16}"/>
    <cellStyle name="Normal 14 2 2 2 2 2 3 2 2" xfId="12740" xr:uid="{C2671E3D-576E-431E-8A0C-51AD2FCFD816}"/>
    <cellStyle name="Normal 14 2 2 2 2 2 3 2 2 2" xfId="17649" xr:uid="{7A638188-9EF9-468C-BC4C-E79CEBB198D0}"/>
    <cellStyle name="Normal 14 2 2 2 2 2 3 2 3" xfId="15449" xr:uid="{46F76C61-8034-49AF-BDA0-856E037708EF}"/>
    <cellStyle name="Normal 14 2 2 2 2 2 3 3" xfId="10428" xr:uid="{968A4FDF-4EEB-4F28-A6E0-B54C867F3CCA}"/>
    <cellStyle name="Normal 14 2 2 2 2 2 3 3 2" xfId="16756" xr:uid="{EFABE766-8D88-4C30-8425-E7A911BCCC89}"/>
    <cellStyle name="Normal 14 2 2 2 2 2 3 4" xfId="14547" xr:uid="{E40B953B-7030-4EAF-A84D-9CDF608307C1}"/>
    <cellStyle name="Normal 14 2 2 2 2 2 4" xfId="5619" xr:uid="{540DA28E-76E9-4C71-8D3E-A302DD47D61C}"/>
    <cellStyle name="Normal 14 2 2 2 2 2 4 2" xfId="11606" xr:uid="{0D19AFEB-FF75-417E-A88E-2EDF2E1BB56A}"/>
    <cellStyle name="Normal 14 2 2 2 2 2 4 2 2" xfId="17220" xr:uid="{4D4964E0-1A22-4092-AD5C-485F51519AD8}"/>
    <cellStyle name="Normal 14 2 2 2 2 2 4 3" xfId="15020" xr:uid="{1263C1B0-5E02-4D8F-8547-27C887BDBDFB}"/>
    <cellStyle name="Normal 14 2 2 2 2 2 5" xfId="8180" xr:uid="{1F5A92BF-50D9-4B9D-83C3-CDD50FEC0707}"/>
    <cellStyle name="Normal 14 2 2 2 2 2 5 2" xfId="13284" xr:uid="{E82C00F9-8CEA-4166-A087-29AA9B6DB9FE}"/>
    <cellStyle name="Normal 14 2 2 2 2 2 5 2 2" xfId="18158" xr:uid="{DCE7712C-DCD2-48DC-A593-4DA35527C691}"/>
    <cellStyle name="Normal 14 2 2 2 2 2 5 3" xfId="15969" xr:uid="{50D11A8D-0735-4FC9-9C2B-DACC809A9C30}"/>
    <cellStyle name="Normal 14 2 2 2 2 2 6" xfId="9294" xr:uid="{28FF8743-5BD0-4067-A7DC-86307DDA64D5}"/>
    <cellStyle name="Normal 14 2 2 2 2 2 6 2" xfId="16331" xr:uid="{7612E261-8014-4225-9F88-82B6375E721A}"/>
    <cellStyle name="Normal 14 2 2 2 2 2 7" xfId="14112" xr:uid="{0E048825-1C09-483D-B82D-7CC82EB8AEA5}"/>
    <cellStyle name="Normal 14 2 2 2 2 3" xfId="3180" xr:uid="{C3AE8270-F457-4483-97BD-53F7F88ADDCA}"/>
    <cellStyle name="Normal 14 2 2 2 2 3 2" xfId="4399" xr:uid="{F551B178-E1D7-484D-9459-5F83DFF7B908}"/>
    <cellStyle name="Normal 14 2 2 2 2 3 2 2" xfId="6756" xr:uid="{5D73919E-0293-4E43-B69B-1DE40B05EF7D}"/>
    <cellStyle name="Normal 14 2 2 2 2 3 2 2 2" xfId="12742" xr:uid="{896F5A2E-B790-4B83-830D-C0FD3875A041}"/>
    <cellStyle name="Normal 14 2 2 2 2 3 2 2 2 2" xfId="17651" xr:uid="{1DB361F4-3C46-4AFA-BEF0-D891E94FF7A7}"/>
    <cellStyle name="Normal 14 2 2 2 2 3 2 2 3" xfId="15451" xr:uid="{31F64094-DEB4-4D63-82F9-EBF3E0AD8787}"/>
    <cellStyle name="Normal 14 2 2 2 2 3 2 3" xfId="10430" xr:uid="{247EC8E4-1323-4566-8073-9CD69AF8B658}"/>
    <cellStyle name="Normal 14 2 2 2 2 3 2 3 2" xfId="16758" xr:uid="{360CB858-59B0-4743-82E3-6DD989DE4221}"/>
    <cellStyle name="Normal 14 2 2 2 2 3 2 4" xfId="14549" xr:uid="{4630A771-FDBE-4B4C-BE58-4380637E7BEA}"/>
    <cellStyle name="Normal 14 2 2 2 2 3 3" xfId="5621" xr:uid="{821DB8C8-1AAE-4292-A793-346975A6ACEB}"/>
    <cellStyle name="Normal 14 2 2 2 2 3 3 2" xfId="11608" xr:uid="{FE01F10A-6284-4B66-AEEA-8E42D25570C3}"/>
    <cellStyle name="Normal 14 2 2 2 2 3 3 2 2" xfId="17222" xr:uid="{4F28C8E8-9840-4653-9715-57A921602144}"/>
    <cellStyle name="Normal 14 2 2 2 2 3 3 3" xfId="15022" xr:uid="{9235DBA2-4D85-48C8-BEEC-34E7448B74F7}"/>
    <cellStyle name="Normal 14 2 2 2 2 3 4" xfId="8188" xr:uid="{5EC3D824-3EA1-40B7-83C3-42FE6B9A0621}"/>
    <cellStyle name="Normal 14 2 2 2 2 3 4 2" xfId="13291" xr:uid="{D7A39C94-FD9F-4568-9B3F-ED395FE8FA3F}"/>
    <cellStyle name="Normal 14 2 2 2 2 3 4 2 2" xfId="18164" xr:uid="{345274A7-1BD5-4BFE-9883-BD0093E3F31A}"/>
    <cellStyle name="Normal 14 2 2 2 2 3 4 3" xfId="15975" xr:uid="{9CC2AE07-EC9E-4B98-8F8A-17424B51B1D8}"/>
    <cellStyle name="Normal 14 2 2 2 2 3 5" xfId="9296" xr:uid="{81F9E9C1-176E-488D-BBE2-06B44E162C05}"/>
    <cellStyle name="Normal 14 2 2 2 2 3 5 2" xfId="16333" xr:uid="{A9FAB3C7-544E-471F-877C-7EA401AC9DE4}"/>
    <cellStyle name="Normal 14 2 2 2 2 3 6" xfId="14114" xr:uid="{93BE9217-9D20-49B9-BB09-72958E3BB9E2}"/>
    <cellStyle name="Normal 14 2 2 2 2 4" xfId="4396" xr:uid="{4BB94B9F-DB39-49DB-BDC6-8750B1F4960E}"/>
    <cellStyle name="Normal 14 2 2 2 2 4 2" xfId="6753" xr:uid="{B5C0B650-CBD9-494F-9D31-6BF53B00AAF1}"/>
    <cellStyle name="Normal 14 2 2 2 2 4 2 2" xfId="12739" xr:uid="{C2B9B66F-CE5C-447E-98DB-DCC93D15795B}"/>
    <cellStyle name="Normal 14 2 2 2 2 4 2 2 2" xfId="17648" xr:uid="{58C548A6-45F9-471C-BEF3-95B9D7796858}"/>
    <cellStyle name="Normal 14 2 2 2 2 4 2 3" xfId="15448" xr:uid="{E06271BC-C610-4EA2-AC7D-3019A6685818}"/>
    <cellStyle name="Normal 14 2 2 2 2 4 3" xfId="10427" xr:uid="{9EC884F5-2034-4890-ACDD-E5C8FCFFFE1F}"/>
    <cellStyle name="Normal 14 2 2 2 2 4 3 2" xfId="16755" xr:uid="{DBE5382A-FA54-4516-9B2B-0493EBA70C16}"/>
    <cellStyle name="Normal 14 2 2 2 2 4 4" xfId="14546" xr:uid="{5CB4688A-2191-4A9D-9E70-B4D6EA30C90C}"/>
    <cellStyle name="Normal 14 2 2 2 2 5" xfId="5618" xr:uid="{C94A88DF-D24C-45E3-B55D-CB950B07CEF7}"/>
    <cellStyle name="Normal 14 2 2 2 2 5 2" xfId="11605" xr:uid="{18151C87-4AA9-4653-844A-46E1D3F3EC63}"/>
    <cellStyle name="Normal 14 2 2 2 2 5 2 2" xfId="17219" xr:uid="{F811E92D-7CAB-40C6-805B-8655C0E9864A}"/>
    <cellStyle name="Normal 14 2 2 2 2 5 3" xfId="15019" xr:uid="{5E3578DE-35DB-4FC4-AC11-2988E7E51509}"/>
    <cellStyle name="Normal 14 2 2 2 2 6" xfId="8149" xr:uid="{9767F8B0-CD86-4D04-B477-3134A81F7115}"/>
    <cellStyle name="Normal 14 2 2 2 2 6 2" xfId="13261" xr:uid="{0EBC9B78-AA53-489E-95C7-417D6FC7D939}"/>
    <cellStyle name="Normal 14 2 2 2 2 6 2 2" xfId="18140" xr:uid="{F3EFF5D9-5BCA-4E65-8755-C2A931656DD5}"/>
    <cellStyle name="Normal 14 2 2 2 2 6 3" xfId="15951" xr:uid="{7624B51A-E3FD-48A3-8299-11BDD988A65F}"/>
    <cellStyle name="Normal 14 2 2 2 2 7" xfId="9293" xr:uid="{8BBFB813-E19A-434C-A952-58127E4FF517}"/>
    <cellStyle name="Normal 14 2 2 2 2 7 2" xfId="16330" xr:uid="{8CE57197-EE28-4869-8715-DC4085159597}"/>
    <cellStyle name="Normal 14 2 2 2 2 8" xfId="14111" xr:uid="{53D6B6C3-27BD-450B-BBCC-5BAA0574E18B}"/>
    <cellStyle name="Normal 14 2 2 2 3" xfId="3181" xr:uid="{D341E0A4-0C61-46EC-A167-C9F94B53534B}"/>
    <cellStyle name="Normal 14 2 2 2 3 2" xfId="4400" xr:uid="{1F6953DC-88A4-49A0-BFC6-3AD8C3F210AF}"/>
    <cellStyle name="Normal 14 2 2 2 3 2 2" xfId="6757" xr:uid="{102C3E8F-6735-4002-B5E6-EBC3A2EDA2CF}"/>
    <cellStyle name="Normal 14 2 2 2 3 2 2 2" xfId="12743" xr:uid="{5F81E95D-92AB-4399-9ACD-BCC717932897}"/>
    <cellStyle name="Normal 14 2 2 2 3 2 2 2 2" xfId="17652" xr:uid="{9C9C55D0-8B43-446B-8363-E6DB770D7414}"/>
    <cellStyle name="Normal 14 2 2 2 3 2 2 3" xfId="15452" xr:uid="{313807F6-AFF1-4FF5-B240-2ABD190B6D15}"/>
    <cellStyle name="Normal 14 2 2 2 3 2 3" xfId="10431" xr:uid="{2F4EF3DF-B9B7-421F-895C-58284E1DDAEE}"/>
    <cellStyle name="Normal 14 2 2 2 3 2 3 2" xfId="16759" xr:uid="{E438B708-80AC-4889-8E62-AE3A874E11E5}"/>
    <cellStyle name="Normal 14 2 2 2 3 2 4" xfId="14550" xr:uid="{A1B94C33-6611-4586-ABB7-95EFB992D2AD}"/>
    <cellStyle name="Normal 14 2 2 2 3 3" xfId="5622" xr:uid="{85AF0613-DC1F-41B6-AB1C-2A22E8D005AB}"/>
    <cellStyle name="Normal 14 2 2 2 3 3 2" xfId="11609" xr:uid="{6A02DF1B-3630-48AB-9945-19804E7C3F14}"/>
    <cellStyle name="Normal 14 2 2 2 3 3 2 2" xfId="17223" xr:uid="{F79F6E95-4BFE-48B8-8764-5A0DD7B11D41}"/>
    <cellStyle name="Normal 14 2 2 2 3 3 3" xfId="15023" xr:uid="{139CBC61-80F4-451B-9720-962BB18B23C9}"/>
    <cellStyle name="Normal 14 2 2 2 3 4" xfId="8154" xr:uid="{03140E02-90FF-4DF7-9229-5AE2B778A178}"/>
    <cellStyle name="Normal 14 2 2 2 3 4 2" xfId="13265" xr:uid="{12AE820A-D5B3-416B-87BB-E371E1340406}"/>
    <cellStyle name="Normal 14 2 2 2 3 4 2 2" xfId="18144" xr:uid="{094979DC-E932-4603-A084-A4D11A6F65EC}"/>
    <cellStyle name="Normal 14 2 2 2 3 4 3" xfId="15955" xr:uid="{0A70A020-DA24-4942-B3C6-190775DA63EF}"/>
    <cellStyle name="Normal 14 2 2 2 3 5" xfId="9297" xr:uid="{26A9E4DF-3DED-4CC2-8B6F-504C9C45522D}"/>
    <cellStyle name="Normal 14 2 2 2 3 5 2" xfId="16334" xr:uid="{A5C9F11C-25C0-454D-92E4-CBDF51C95B09}"/>
    <cellStyle name="Normal 14 2 2 2 3 6" xfId="14115" xr:uid="{58AD7A18-6CA7-46B6-8C38-9098E9491311}"/>
    <cellStyle name="Normal 14 2 2 2 4" xfId="4395" xr:uid="{D27155AD-ECE0-484F-9BE2-9D15CD629A63}"/>
    <cellStyle name="Normal 14 2 2 2 4 2" xfId="6752" xr:uid="{3FF8FA66-EFB4-4A76-A1F8-5C2EDC04C769}"/>
    <cellStyle name="Normal 14 2 2 2 4 2 2" xfId="12738" xr:uid="{8913F866-DEF7-48CB-933F-49489EBCFB85}"/>
    <cellStyle name="Normal 14 2 2 2 4 2 2 2" xfId="17647" xr:uid="{816B82AB-DD21-4C98-9E65-6CA6AC39EFFC}"/>
    <cellStyle name="Normal 14 2 2 2 4 2 3" xfId="15447" xr:uid="{D9FB7A7B-E622-42D5-8BC2-21FD6243F1C7}"/>
    <cellStyle name="Normal 14 2 2 2 4 3" xfId="10426" xr:uid="{E4E602A4-E888-4B87-9E39-EE0F0B94DA9E}"/>
    <cellStyle name="Normal 14 2 2 2 4 3 2" xfId="16754" xr:uid="{CF29592D-86A4-412D-8F6D-CD5796F02EF3}"/>
    <cellStyle name="Normal 14 2 2 2 4 4" xfId="14545" xr:uid="{D8500502-4746-4F8E-95B8-3916D8388EA9}"/>
    <cellStyle name="Normal 14 2 2 2 5" xfId="5617" xr:uid="{03AF4782-17BB-4164-B553-056BAC53FA73}"/>
    <cellStyle name="Normal 14 2 2 2 5 2" xfId="11604" xr:uid="{E4DC742C-3E35-464A-A6D0-86D09A3D22F7}"/>
    <cellStyle name="Normal 14 2 2 2 5 2 2" xfId="17218" xr:uid="{1341FE04-0EE5-47E2-BF74-9F9410C240DB}"/>
    <cellStyle name="Normal 14 2 2 2 5 3" xfId="15018" xr:uid="{4D4DC0CC-E023-4244-8D5E-4A3C6E290F07}"/>
    <cellStyle name="Normal 14 2 2 2 6" xfId="8099" xr:uid="{D51F9B05-3454-477A-AB05-987B7C514084}"/>
    <cellStyle name="Normal 14 2 2 2 6 2" xfId="13222" xr:uid="{44ADD89E-6961-439F-B8E7-9534F9FFBF96}"/>
    <cellStyle name="Normal 14 2 2 2 6 2 2" xfId="18107" xr:uid="{8645A5A0-D736-4414-AA2A-FB7017B12DB6}"/>
    <cellStyle name="Normal 14 2 2 2 6 3" xfId="15918" xr:uid="{1D74FB00-56C2-481E-8195-7CDE828301A4}"/>
    <cellStyle name="Normal 14 2 2 2 7" xfId="9292" xr:uid="{7850440E-CD23-499D-BB58-802659AD5ACC}"/>
    <cellStyle name="Normal 14 2 2 2 7 2" xfId="16329" xr:uid="{3113478B-5367-4FB2-B136-1DEE50866FAA}"/>
    <cellStyle name="Normal 14 2 2 2 8" xfId="14110" xr:uid="{56A432FD-F755-496E-95AD-8862B6F6872B}"/>
    <cellStyle name="Normal 14 2 2 2 9" xfId="19740" xr:uid="{A414A19F-BD54-413F-97C2-7321FB6D1F1F}"/>
    <cellStyle name="Normal 14 2 2 3" xfId="3182" xr:uid="{E35F2DA2-4EFD-4509-BBC6-C08464992020}"/>
    <cellStyle name="Normal 14 2 2 3 2" xfId="3183" xr:uid="{17C605D8-EF7A-491E-818A-23C7CC3378B7}"/>
    <cellStyle name="Normal 14 2 2 3 2 2" xfId="3184" xr:uid="{A106D4E3-32F1-431A-8B0F-19B7C77B6844}"/>
    <cellStyle name="Normal 14 2 2 3 2 2 2" xfId="4403" xr:uid="{23E9C874-9636-438D-84FC-B81DB603202E}"/>
    <cellStyle name="Normal 14 2 2 3 2 2 2 2" xfId="6760" xr:uid="{D4B06DBF-804B-420F-BE03-CB4F50D8F9F4}"/>
    <cellStyle name="Normal 14 2 2 3 2 2 2 2 2" xfId="12746" xr:uid="{736F08AD-D672-4847-9E5E-4E8B2E44BBD3}"/>
    <cellStyle name="Normal 14 2 2 3 2 2 2 2 2 2" xfId="17655" xr:uid="{ED9ABCE4-57E8-4936-A31A-4E789588F399}"/>
    <cellStyle name="Normal 14 2 2 3 2 2 2 2 3" xfId="15455" xr:uid="{CA54B102-6BF8-473F-82DA-60BF606C3AB1}"/>
    <cellStyle name="Normal 14 2 2 3 2 2 2 3" xfId="10434" xr:uid="{7DE670C2-6FD9-4971-9DDA-5CED00B99B03}"/>
    <cellStyle name="Normal 14 2 2 3 2 2 2 3 2" xfId="16762" xr:uid="{6EEBE0AA-BCF6-451C-AFCC-73DDAA163612}"/>
    <cellStyle name="Normal 14 2 2 3 2 2 2 4" xfId="14553" xr:uid="{53A915B3-2484-4255-BC93-94E57595DF65}"/>
    <cellStyle name="Normal 14 2 2 3 2 2 3" xfId="5625" xr:uid="{E7A31229-DB65-4EB7-96BE-2DAB8904AB7D}"/>
    <cellStyle name="Normal 14 2 2 3 2 2 3 2" xfId="11612" xr:uid="{6E9B589B-F80D-4FF6-8DFA-B68DBE704A74}"/>
    <cellStyle name="Normal 14 2 2 3 2 2 3 2 2" xfId="17226" xr:uid="{64791F8B-931D-452B-B276-DEBB77B7E9A8}"/>
    <cellStyle name="Normal 14 2 2 3 2 2 3 3" xfId="15026" xr:uid="{27763063-D923-478F-A4D4-53A99AAC2D95}"/>
    <cellStyle name="Normal 14 2 2 3 2 2 4" xfId="8140" xr:uid="{334DE08E-7FE8-48C3-9C2B-86D8025B3DEA}"/>
    <cellStyle name="Normal 14 2 2 3 2 2 4 2" xfId="13254" xr:uid="{9F710071-0DC3-48BA-9B4B-14D76CBA2964}"/>
    <cellStyle name="Normal 14 2 2 3 2 2 4 2 2" xfId="18135" xr:uid="{6B10700F-68B1-4C37-8395-367FD54E0E84}"/>
    <cellStyle name="Normal 14 2 2 3 2 2 4 3" xfId="15946" xr:uid="{8727CFD1-9897-4B4B-AEDA-CF2E95F1EFEF}"/>
    <cellStyle name="Normal 14 2 2 3 2 2 5" xfId="9300" xr:uid="{7DDF69BF-A915-443C-AB8C-1474BEDB604E}"/>
    <cellStyle name="Normal 14 2 2 3 2 2 5 2" xfId="16337" xr:uid="{5C9C09B9-C641-489B-8CC3-078EE820E6BA}"/>
    <cellStyle name="Normal 14 2 2 3 2 2 6" xfId="14118" xr:uid="{0CC781A6-59AC-42FB-8691-A7A54254EBBB}"/>
    <cellStyle name="Normal 14 2 2 3 2 3" xfId="4402" xr:uid="{E687F2F3-DC58-4597-9F4A-886E59CC5917}"/>
    <cellStyle name="Normal 14 2 2 3 2 3 2" xfId="6759" xr:uid="{622B6264-A7DA-4877-B5C4-0FD81DC70E62}"/>
    <cellStyle name="Normal 14 2 2 3 2 3 2 2" xfId="12745" xr:uid="{15D1C85C-6F68-4320-818F-F8DE20CDB9B1}"/>
    <cellStyle name="Normal 14 2 2 3 2 3 2 2 2" xfId="17654" xr:uid="{5E843FEE-C846-4BC6-8031-86C0773CD1F3}"/>
    <cellStyle name="Normal 14 2 2 3 2 3 2 3" xfId="15454" xr:uid="{2185E8B0-CB3F-45D8-B71A-938D3B699FCD}"/>
    <cellStyle name="Normal 14 2 2 3 2 3 3" xfId="10433" xr:uid="{88A8CB9A-FF6A-41A2-9AD8-FE26534CA316}"/>
    <cellStyle name="Normal 14 2 2 3 2 3 3 2" xfId="16761" xr:uid="{7A523604-1326-46FF-B2EB-CAED32A287D3}"/>
    <cellStyle name="Normal 14 2 2 3 2 3 4" xfId="14552" xr:uid="{8A93D9D6-78CA-4DAF-B372-A838AC8C71D2}"/>
    <cellStyle name="Normal 14 2 2 3 2 4" xfId="5624" xr:uid="{B6FB5032-EB9A-4ADF-9567-640BF08FA9C6}"/>
    <cellStyle name="Normal 14 2 2 3 2 4 2" xfId="11611" xr:uid="{DAA47624-D224-4835-BFC2-DB6B8486DD42}"/>
    <cellStyle name="Normal 14 2 2 3 2 4 2 2" xfId="17225" xr:uid="{4B7DB0FA-B061-4180-8B6A-A25902A2B454}"/>
    <cellStyle name="Normal 14 2 2 3 2 4 3" xfId="15025" xr:uid="{13346A9B-E6A5-43F8-8B8A-037B2FD51F31}"/>
    <cellStyle name="Normal 14 2 2 3 2 5" xfId="8158" xr:uid="{C9EC5B9D-9B73-4E22-9E40-C9500AA71864}"/>
    <cellStyle name="Normal 14 2 2 3 2 5 2" xfId="13269" xr:uid="{65CDE1D3-2524-44F6-9189-211A95BE9EB1}"/>
    <cellStyle name="Normal 14 2 2 3 2 5 2 2" xfId="18148" xr:uid="{E2333D6A-2277-4A11-871C-0A9B510EA918}"/>
    <cellStyle name="Normal 14 2 2 3 2 5 3" xfId="15959" xr:uid="{F9E2471F-A1AD-4640-9D15-DC5A734D142E}"/>
    <cellStyle name="Normal 14 2 2 3 2 6" xfId="9299" xr:uid="{70DEBFAA-C6CC-4217-B991-66F5E545756D}"/>
    <cellStyle name="Normal 14 2 2 3 2 6 2" xfId="16336" xr:uid="{7EDD9696-4CDC-44D2-B49F-17E3A7CAA4F7}"/>
    <cellStyle name="Normal 14 2 2 3 2 7" xfId="14117" xr:uid="{AE2C936D-C555-4C3D-A27D-1CDF8255910D}"/>
    <cellStyle name="Normal 14 2 2 3 3" xfId="3185" xr:uid="{0D61AE95-06DB-436D-A661-F55074AFC050}"/>
    <cellStyle name="Normal 14 2 2 3 3 2" xfId="4404" xr:uid="{F2A76F84-8FE5-4726-BD40-CEBD0F26A151}"/>
    <cellStyle name="Normal 14 2 2 3 3 2 2" xfId="6761" xr:uid="{3EC25979-948C-427A-9FA1-B7C20FEC9F8F}"/>
    <cellStyle name="Normal 14 2 2 3 3 2 2 2" xfId="12747" xr:uid="{5B5B1C4E-830E-448A-926C-FBBB3BF0A010}"/>
    <cellStyle name="Normal 14 2 2 3 3 2 2 2 2" xfId="17656" xr:uid="{E3988B7A-989B-439E-B972-1212FC0E917F}"/>
    <cellStyle name="Normal 14 2 2 3 3 2 2 3" xfId="15456" xr:uid="{2B934D09-DF9D-440C-87A6-E9113E1ECCAC}"/>
    <cellStyle name="Normal 14 2 2 3 3 2 3" xfId="10435" xr:uid="{5D4A604F-0685-480B-AB26-2108B5796E05}"/>
    <cellStyle name="Normal 14 2 2 3 3 2 3 2" xfId="16763" xr:uid="{32F3259B-038A-4474-9291-0A06B38832B6}"/>
    <cellStyle name="Normal 14 2 2 3 3 2 4" xfId="14554" xr:uid="{36B86E07-8A4F-4DF5-8CFB-C99F5D097AFB}"/>
    <cellStyle name="Normal 14 2 2 3 3 3" xfId="5626" xr:uid="{0C720052-1D42-4A37-B695-6BD036DF9830}"/>
    <cellStyle name="Normal 14 2 2 3 3 3 2" xfId="11613" xr:uid="{03E7A8E9-2B5C-4480-A66C-714BEDE2AB0C}"/>
    <cellStyle name="Normal 14 2 2 3 3 3 2 2" xfId="17227" xr:uid="{76C18F17-AA77-4F38-905B-5DDF3C66232E}"/>
    <cellStyle name="Normal 14 2 2 3 3 3 3" xfId="15027" xr:uid="{816BF201-140F-4AA7-A3B2-458843BA6042}"/>
    <cellStyle name="Normal 14 2 2 3 3 4" xfId="8139" xr:uid="{1265872F-6194-4DD2-B755-61EEC5497FB5}"/>
    <cellStyle name="Normal 14 2 2 3 3 4 2" xfId="13253" xr:uid="{870006AA-98AB-4418-BD0C-07954F4063C9}"/>
    <cellStyle name="Normal 14 2 2 3 3 4 2 2" xfId="18134" xr:uid="{1E2DA94F-5884-452B-B8E3-6080966DB8E9}"/>
    <cellStyle name="Normal 14 2 2 3 3 4 3" xfId="15945" xr:uid="{1C4F60B6-B6AE-40FB-99A2-2D4810DB6D05}"/>
    <cellStyle name="Normal 14 2 2 3 3 5" xfId="9301" xr:uid="{B1044264-E1FF-48A7-A679-3E00A3462BF4}"/>
    <cellStyle name="Normal 14 2 2 3 3 5 2" xfId="16338" xr:uid="{9F0F26E2-54AE-4031-A96F-8518A7EDC550}"/>
    <cellStyle name="Normal 14 2 2 3 3 6" xfId="14119" xr:uid="{5E9FB455-B421-4BAC-955F-3E242F1B998F}"/>
    <cellStyle name="Normal 14 2 2 3 4" xfId="4401" xr:uid="{2A4E1EC9-483F-4840-B302-F6F6B5B124A1}"/>
    <cellStyle name="Normal 14 2 2 3 4 2" xfId="6758" xr:uid="{B2DFA04F-D1F2-4C41-94E7-70EBB5E32B85}"/>
    <cellStyle name="Normal 14 2 2 3 4 2 2" xfId="12744" xr:uid="{F12E4535-47C5-4733-8688-9B0C07392F05}"/>
    <cellStyle name="Normal 14 2 2 3 4 2 2 2" xfId="17653" xr:uid="{E77C0B79-F68B-44FA-9E07-534D3817F56F}"/>
    <cellStyle name="Normal 14 2 2 3 4 2 3" xfId="15453" xr:uid="{307363D4-2F0B-436C-B739-1C69E1B36B28}"/>
    <cellStyle name="Normal 14 2 2 3 4 3" xfId="10432" xr:uid="{8AC0352D-A5E0-4762-9DAD-5C6B60819C29}"/>
    <cellStyle name="Normal 14 2 2 3 4 3 2" xfId="16760" xr:uid="{C25DC3D7-2D52-4FBA-83CB-209D62CBC4D0}"/>
    <cellStyle name="Normal 14 2 2 3 4 4" xfId="14551" xr:uid="{F75340B7-014A-4BB8-B181-A9C5BB06BA68}"/>
    <cellStyle name="Normal 14 2 2 3 5" xfId="5623" xr:uid="{261EA2CF-356A-49F8-A52E-52460EC047AC}"/>
    <cellStyle name="Normal 14 2 2 3 5 2" xfId="11610" xr:uid="{D7744407-8722-4D45-B38C-F73507E0CCB2}"/>
    <cellStyle name="Normal 14 2 2 3 5 2 2" xfId="17224" xr:uid="{FBA8429D-DF65-4916-A1D1-DFAE3AE4BA41}"/>
    <cellStyle name="Normal 14 2 2 3 5 3" xfId="15024" xr:uid="{A7808EF7-31E3-49DE-8B29-BC7748E93A2E}"/>
    <cellStyle name="Normal 14 2 2 3 6" xfId="8110" xr:uid="{CA0833FA-4693-48C6-9AE3-E2F0E7718B3C}"/>
    <cellStyle name="Normal 14 2 2 3 6 2" xfId="13232" xr:uid="{02097E6C-F403-47F4-80FE-231D384990D5}"/>
    <cellStyle name="Normal 14 2 2 3 6 2 2" xfId="18115" xr:uid="{BBCA46B5-3569-4757-BA35-0927C9CA05CF}"/>
    <cellStyle name="Normal 14 2 2 3 6 3" xfId="15926" xr:uid="{A35F7936-7FAB-476B-A1F2-C85A7203E72F}"/>
    <cellStyle name="Normal 14 2 2 3 7" xfId="9298" xr:uid="{43FB9416-1148-41CC-97A8-D1DF961280FA}"/>
    <cellStyle name="Normal 14 2 2 3 7 2" xfId="16335" xr:uid="{45FFEA14-DA74-400E-B3BC-EE548D547A6A}"/>
    <cellStyle name="Normal 14 2 2 3 8" xfId="14116" xr:uid="{8916CB39-916B-4562-8245-75073D8CA126}"/>
    <cellStyle name="Normal 14 2 2 4" xfId="3186" xr:uid="{AF75DC6B-6CB3-46C4-AFF3-02D0D9EB6CA6}"/>
    <cellStyle name="Normal 14 2 2 4 2" xfId="4405" xr:uid="{14FE5024-BAB1-47D6-BCC0-AF4330BB7DC3}"/>
    <cellStyle name="Normal 14 2 2 4 2 2" xfId="6762" xr:uid="{83556FA1-5649-4B8D-AA3F-85A8E17296DA}"/>
    <cellStyle name="Normal 14 2 2 4 2 2 2" xfId="12748" xr:uid="{5BE21003-8557-4596-8CD8-7C91FF621D70}"/>
    <cellStyle name="Normal 14 2 2 4 2 2 2 2" xfId="17657" xr:uid="{7625F931-CAA7-4EAF-AA03-19C7F3FF2AC1}"/>
    <cellStyle name="Normal 14 2 2 4 2 2 3" xfId="15457" xr:uid="{463C306C-E1BF-4E40-85C2-024868035DB6}"/>
    <cellStyle name="Normal 14 2 2 4 2 3" xfId="10436" xr:uid="{AD34140F-200C-48A5-8316-0589A35FE245}"/>
    <cellStyle name="Normal 14 2 2 4 2 3 2" xfId="16764" xr:uid="{432CEB06-B0FB-4B29-B400-C227DA3CBD13}"/>
    <cellStyle name="Normal 14 2 2 4 2 4" xfId="14555" xr:uid="{EBDFC8A6-4996-43BF-A7B0-CFBC111A95D6}"/>
    <cellStyle name="Normal 14 2 2 4 3" xfId="5627" xr:uid="{37B34526-2995-495F-961E-E5212238B866}"/>
    <cellStyle name="Normal 14 2 2 4 3 2" xfId="11614" xr:uid="{6417E0FD-D9CA-44F9-9316-87811863D3B7}"/>
    <cellStyle name="Normal 14 2 2 4 3 2 2" xfId="17228" xr:uid="{56F70727-6A5E-48A6-8999-9F63D9F3D36F}"/>
    <cellStyle name="Normal 14 2 2 4 3 3" xfId="15028" xr:uid="{E213C11F-0AE0-4188-9A1C-F732B01C415E}"/>
    <cellStyle name="Normal 14 2 2 4 4" xfId="8076" xr:uid="{B2A013CF-8AE8-4070-8741-49463068C2A9}"/>
    <cellStyle name="Normal 14 2 2 4 4 2" xfId="13204" xr:uid="{4AF0EA15-8D04-4E1E-B2D8-49EC02286D94}"/>
    <cellStyle name="Normal 14 2 2 4 4 2 2" xfId="18090" xr:uid="{A8F10B08-D930-4EB8-B05E-849ABF0DB5B5}"/>
    <cellStyle name="Normal 14 2 2 4 4 3" xfId="15901" xr:uid="{25802317-C69F-4284-88B1-07582B66C786}"/>
    <cellStyle name="Normal 14 2 2 4 5" xfId="9302" xr:uid="{C9F71E92-C25F-44B7-B32E-D588F0BC1C51}"/>
    <cellStyle name="Normal 14 2 2 4 5 2" xfId="16339" xr:uid="{64BA0ED1-1740-4B13-867F-6AAE4E271CA3}"/>
    <cellStyle name="Normal 14 2 2 4 6" xfId="14120" xr:uid="{ACDC45B2-E9EA-474F-9445-B9D98B86F6C9}"/>
    <cellStyle name="Normal 14 2 2 5" xfId="7011" xr:uid="{2FDD1B60-504B-4955-B568-0899839A22D5}"/>
    <cellStyle name="Normal 14 2 2 5 2" xfId="12940" xr:uid="{59B98292-65C6-499D-8949-3BE447F2B092}"/>
    <cellStyle name="Normal 14 2 2 5 2 2" xfId="17838" xr:uid="{86699D6B-2E64-44D2-B3D5-6F872B832747}"/>
    <cellStyle name="Normal 14 2 2 5 3" xfId="15639" xr:uid="{5FB8D8B1-8F2E-4CAD-A20B-E25DA5F92735}"/>
    <cellStyle name="Normal 14 2 2 6" xfId="19128" xr:uid="{4B80571F-E80D-4A1C-A683-AD8FDA4B9CC2}"/>
    <cellStyle name="Normal 14 2 2 6 2" xfId="20218" xr:uid="{8C4CC81D-F4CE-4BD1-BEE6-DECD334910F3}"/>
    <cellStyle name="Normal 14 2 2 7" xfId="19375" xr:uid="{2C6A72B1-FB4F-4DA7-A8A3-6EFB4A328116}"/>
    <cellStyle name="Normal 14 2 3" xfId="3187" xr:uid="{0E17384B-2E4A-4F13-889E-F9B207A3B100}"/>
    <cellStyle name="Normal 14 2 3 2" xfId="3188" xr:uid="{4AA59D19-4DDB-4981-A2E4-9E5DDAAB07B0}"/>
    <cellStyle name="Normal 14 2 3 2 2" xfId="3189" xr:uid="{2D8D51B2-754F-48CB-BC64-BAF197B1D0A3}"/>
    <cellStyle name="Normal 14 2 3 2 2 2" xfId="4408" xr:uid="{357C4B0A-7539-468B-989A-653B21B8471B}"/>
    <cellStyle name="Normal 14 2 3 2 2 2 2" xfId="6765" xr:uid="{4DF8022D-5113-461A-B8A1-32F5D1E5ED6D}"/>
    <cellStyle name="Normal 14 2 3 2 2 2 2 2" xfId="12751" xr:uid="{B5C327EB-F2CF-4CFF-A555-D09BFD772DA3}"/>
    <cellStyle name="Normal 14 2 3 2 2 2 2 2 2" xfId="17660" xr:uid="{774C574F-AD77-44D8-8F64-4D722F1D4D99}"/>
    <cellStyle name="Normal 14 2 3 2 2 2 2 3" xfId="15460" xr:uid="{3E5AA97E-B93B-4D75-8286-239B08782DF8}"/>
    <cellStyle name="Normal 14 2 3 2 2 2 3" xfId="10439" xr:uid="{67EF495E-9EA1-4C22-B188-924318F00022}"/>
    <cellStyle name="Normal 14 2 3 2 2 2 3 2" xfId="16767" xr:uid="{44CF7C27-5961-4294-A559-8E3C6E444884}"/>
    <cellStyle name="Normal 14 2 3 2 2 2 4" xfId="14558" xr:uid="{B83447CE-26DC-4333-9C16-3CFEE2663460}"/>
    <cellStyle name="Normal 14 2 3 2 2 3" xfId="5630" xr:uid="{70A963FA-D247-4B48-8B0E-DFEA985212F9}"/>
    <cellStyle name="Normal 14 2 3 2 2 3 2" xfId="11617" xr:uid="{3ABD279F-7773-4A8C-9985-088578B00454}"/>
    <cellStyle name="Normal 14 2 3 2 2 3 2 2" xfId="17231" xr:uid="{6E6B3B4D-7BAD-47D0-9C9E-562AB69FDF69}"/>
    <cellStyle name="Normal 14 2 3 2 2 3 3" xfId="15031" xr:uid="{10E83CC8-2F89-44D4-AACA-8F0C745E48CB}"/>
    <cellStyle name="Normal 14 2 3 2 2 4" xfId="7799" xr:uid="{CDC8491A-46F4-4F67-A39F-2877B8417B14}"/>
    <cellStyle name="Normal 14 2 3 2 2 4 2" xfId="13045" xr:uid="{3DDAC7CB-9B91-42DE-BE7A-E9EF7ACA968E}"/>
    <cellStyle name="Normal 14 2 3 2 2 4 2 2" xfId="17941" xr:uid="{8DF73389-E26D-4700-A819-33DF0526CFBB}"/>
    <cellStyle name="Normal 14 2 3 2 2 4 3" xfId="15752" xr:uid="{116A20E8-6D1A-4D44-8D16-249431F4A2B5}"/>
    <cellStyle name="Normal 14 2 3 2 2 5" xfId="9305" xr:uid="{CDD8684B-5D4D-4EE4-AE0C-2553F8871273}"/>
    <cellStyle name="Normal 14 2 3 2 2 5 2" xfId="16342" xr:uid="{06F3541F-37E4-4FFC-A466-661253FD2D93}"/>
    <cellStyle name="Normal 14 2 3 2 2 6" xfId="14123" xr:uid="{8FA331E6-9971-4B83-AE48-0A29DA5CD863}"/>
    <cellStyle name="Normal 14 2 3 2 3" xfId="4407" xr:uid="{66CFE84A-7DC6-4532-AC21-253B535A787B}"/>
    <cellStyle name="Normal 14 2 3 2 3 2" xfId="6764" xr:uid="{E7D22148-26DC-4402-B2F9-E3E7FB0F000B}"/>
    <cellStyle name="Normal 14 2 3 2 3 2 2" xfId="12750" xr:uid="{C36CC3C8-8A48-4142-B16C-8CC9F89FE9B3}"/>
    <cellStyle name="Normal 14 2 3 2 3 2 2 2" xfId="17659" xr:uid="{5C3065DC-9695-496B-AD56-46C4688B40AE}"/>
    <cellStyle name="Normal 14 2 3 2 3 2 3" xfId="15459" xr:uid="{734AA624-6EBF-483D-A14F-5880FDE9CD0D}"/>
    <cellStyle name="Normal 14 2 3 2 3 3" xfId="10438" xr:uid="{38A2204C-AA22-43B4-97C4-24ACD3432316}"/>
    <cellStyle name="Normal 14 2 3 2 3 3 2" xfId="16766" xr:uid="{3E884CDF-D82C-4DAE-8FB6-8F3829FBE689}"/>
    <cellStyle name="Normal 14 2 3 2 3 4" xfId="14557" xr:uid="{0F95129D-9046-4083-BB8E-788A247DDEE7}"/>
    <cellStyle name="Normal 14 2 3 2 4" xfId="5629" xr:uid="{31EBBA28-2BF1-41D1-A126-64289CE99055}"/>
    <cellStyle name="Normal 14 2 3 2 4 2" xfId="11616" xr:uid="{9E358A1A-30CF-43D3-BA7E-01667290B63A}"/>
    <cellStyle name="Normal 14 2 3 2 4 2 2" xfId="17230" xr:uid="{3B81EA39-8D1C-4347-A534-927CF75BF43B}"/>
    <cellStyle name="Normal 14 2 3 2 4 3" xfId="15030" xr:uid="{F8B22D16-E005-4374-92AC-C32989957BAD}"/>
    <cellStyle name="Normal 14 2 3 2 5" xfId="8118" xr:uid="{C154BDF6-7F21-42E7-AD88-ABA5BC06A901}"/>
    <cellStyle name="Normal 14 2 3 2 5 2" xfId="13237" xr:uid="{A9E9FC3E-AB59-401D-9142-4D3BE49185A2}"/>
    <cellStyle name="Normal 14 2 3 2 5 2 2" xfId="18119" xr:uid="{1378ABC8-00F8-4114-AB52-79631336F913}"/>
    <cellStyle name="Normal 14 2 3 2 5 3" xfId="15930" xr:uid="{E6C6A34A-AAA9-45E0-BD17-F257813F4BC6}"/>
    <cellStyle name="Normal 14 2 3 2 6" xfId="9304" xr:uid="{DD8EAD9E-FB46-419E-BA10-AC8C834AF97B}"/>
    <cellStyle name="Normal 14 2 3 2 6 2" xfId="16341" xr:uid="{1B10E318-CFFE-4B0E-B983-B461D1341B36}"/>
    <cellStyle name="Normal 14 2 3 2 7" xfId="14122" xr:uid="{8385DBD4-D2B7-4DF6-8B04-F2011D16EAE8}"/>
    <cellStyle name="Normal 14 2 3 3" xfId="3190" xr:uid="{27452E0A-7A21-4256-A2FB-1173AA8F2CE4}"/>
    <cellStyle name="Normal 14 2 3 3 2" xfId="4409" xr:uid="{1E6CA1B8-DE1C-4A49-8541-6F5E91048DB6}"/>
    <cellStyle name="Normal 14 2 3 3 2 2" xfId="6766" xr:uid="{5B6A27EE-DAB5-4463-88D0-77E609031269}"/>
    <cellStyle name="Normal 14 2 3 3 2 2 2" xfId="12752" xr:uid="{B054C0B0-3116-4E7E-B128-76E6A383DBA3}"/>
    <cellStyle name="Normal 14 2 3 3 2 2 2 2" xfId="17661" xr:uid="{2CC19B99-A19F-434D-B2E4-D54C74C8B21A}"/>
    <cellStyle name="Normal 14 2 3 3 2 2 3" xfId="15461" xr:uid="{B7CD9CC7-C7E4-4B06-85B4-98350B285435}"/>
    <cellStyle name="Normal 14 2 3 3 2 3" xfId="10440" xr:uid="{D8255262-C21C-4995-B2E1-59D2359E28D4}"/>
    <cellStyle name="Normal 14 2 3 3 2 3 2" xfId="16768" xr:uid="{95BAE952-ED57-45C0-A746-ECEDC76A7D5C}"/>
    <cellStyle name="Normal 14 2 3 3 2 4" xfId="14559" xr:uid="{510D5A31-C475-409A-8E8A-7CE3A4CF25D6}"/>
    <cellStyle name="Normal 14 2 3 3 3" xfId="5631" xr:uid="{6044C162-1EC1-4597-9A8C-8702C17E5ECF}"/>
    <cellStyle name="Normal 14 2 3 3 3 2" xfId="11618" xr:uid="{730BB975-AB09-45B8-B4F2-F987067A2CAC}"/>
    <cellStyle name="Normal 14 2 3 3 3 2 2" xfId="17232" xr:uid="{CC056B2D-6206-4D39-8082-E60C74F5425B}"/>
    <cellStyle name="Normal 14 2 3 3 3 3" xfId="15032" xr:uid="{BC407F57-C748-46D3-9A01-E6DC49AEDEEA}"/>
    <cellStyle name="Normal 14 2 3 3 4" xfId="8201" xr:uid="{3F9D5115-54F9-4CC4-B246-81316EFD039C}"/>
    <cellStyle name="Normal 14 2 3 3 4 2" xfId="13302" xr:uid="{D367267D-41AD-4697-8356-846DD8032BC0}"/>
    <cellStyle name="Normal 14 2 3 3 4 2 2" xfId="18175" xr:uid="{B7FC0D14-79B8-49E4-AEFB-CBD3FB81F7C5}"/>
    <cellStyle name="Normal 14 2 3 3 4 3" xfId="15986" xr:uid="{0B53BCF2-AB11-4BAC-807C-A333A06DE261}"/>
    <cellStyle name="Normal 14 2 3 3 5" xfId="9306" xr:uid="{B6323E88-ABB2-4475-A4E5-E712CEF4BA8C}"/>
    <cellStyle name="Normal 14 2 3 3 5 2" xfId="16343" xr:uid="{B8388071-B230-4D0F-ADD1-17A8B7366BB9}"/>
    <cellStyle name="Normal 14 2 3 3 6" xfId="14124" xr:uid="{93132349-3FE2-4730-9A3C-73F32D76F97B}"/>
    <cellStyle name="Normal 14 2 3 4" xfId="4406" xr:uid="{F59B234A-7961-4AA9-94C1-1DAAF914A3B4}"/>
    <cellStyle name="Normal 14 2 3 4 2" xfId="6763" xr:uid="{3507ED70-8D29-4DF8-8667-0F6941539FB7}"/>
    <cellStyle name="Normal 14 2 3 4 2 2" xfId="12749" xr:uid="{D1FFBEBD-99A7-4515-AE11-2BD8579A6984}"/>
    <cellStyle name="Normal 14 2 3 4 2 2 2" xfId="17658" xr:uid="{F2273754-6075-425A-AC63-AFEE365E58C3}"/>
    <cellStyle name="Normal 14 2 3 4 2 3" xfId="15458" xr:uid="{6DC4BA70-1EBA-4966-A666-3251E83FF64C}"/>
    <cellStyle name="Normal 14 2 3 4 3" xfId="10437" xr:uid="{27F48EC7-7273-484E-B6BE-E58F60A77D49}"/>
    <cellStyle name="Normal 14 2 3 4 3 2" xfId="16765" xr:uid="{2A99D932-824B-45B3-BB7B-A300A40C7952}"/>
    <cellStyle name="Normal 14 2 3 4 4" xfId="14556" xr:uid="{06E21881-957E-42B1-8F10-7364D46FF1B6}"/>
    <cellStyle name="Normal 14 2 3 5" xfId="5628" xr:uid="{CDB53203-DD40-41D0-899D-B2F74B194D21}"/>
    <cellStyle name="Normal 14 2 3 5 2" xfId="11615" xr:uid="{62AE5B53-97B1-40A3-8F7C-2A58A74FD249}"/>
    <cellStyle name="Normal 14 2 3 5 2 2" xfId="17229" xr:uid="{84FD80C3-C269-4B0F-A1FE-4AE1D0DC9052}"/>
    <cellStyle name="Normal 14 2 3 5 3" xfId="15029" xr:uid="{229FF7F3-CB6A-4B4B-84B8-378F59F153DF}"/>
    <cellStyle name="Normal 14 2 3 6" xfId="8018" xr:uid="{470236A4-28B3-4E7C-B744-9A2182E7710F}"/>
    <cellStyle name="Normal 14 2 3 6 2" xfId="13155" xr:uid="{C627C40E-D8A7-457E-8585-D82F81C36098}"/>
    <cellStyle name="Normal 14 2 3 6 2 2" xfId="18046" xr:uid="{B0C60D38-831B-4A7D-A053-910CC1C749E8}"/>
    <cellStyle name="Normal 14 2 3 6 3" xfId="15857" xr:uid="{086E92AE-8181-480A-B586-A30CEF76FDCC}"/>
    <cellStyle name="Normal 14 2 3 7" xfId="9303" xr:uid="{A8E5F780-5755-48FD-8B23-613EE0E51917}"/>
    <cellStyle name="Normal 14 2 3 7 2" xfId="16340" xr:uid="{41199D8B-00DF-4798-AEC7-7E1D0DDF56EE}"/>
    <cellStyle name="Normal 14 2 3 8" xfId="14121" xr:uid="{794F03EE-D125-4CFE-9FDF-98CB6E3E5A0F}"/>
    <cellStyle name="Normal 14 2 3 9" xfId="19651" xr:uid="{CD675138-A2C8-480A-872B-2DA46C97EBEB}"/>
    <cellStyle name="Normal 14 2 4" xfId="3191" xr:uid="{36ECD6F2-39A6-411E-B089-7F8F09B0A8C6}"/>
    <cellStyle name="Normal 14 2 4 2" xfId="4410" xr:uid="{689B2CEB-E072-417C-92EB-D9FDACDD93CA}"/>
    <cellStyle name="Normal 14 2 4 2 2" xfId="6767" xr:uid="{19327ED5-1D0A-47AD-BBC4-2DA4625FFBE1}"/>
    <cellStyle name="Normal 14 2 4 2 2 2" xfId="12753" xr:uid="{091690B7-CC62-412C-9204-41104EEDEA72}"/>
    <cellStyle name="Normal 14 2 4 2 2 2 2" xfId="17662" xr:uid="{D4E73B6B-9311-4CA5-909F-67A47AAF5B61}"/>
    <cellStyle name="Normal 14 2 4 2 2 3" xfId="15462" xr:uid="{07C1FB45-FC53-4FB4-9008-2F497A911C5E}"/>
    <cellStyle name="Normal 14 2 4 2 3" xfId="10441" xr:uid="{F0E6ED1B-8D3A-4FA4-8017-89D59EF16CB5}"/>
    <cellStyle name="Normal 14 2 4 2 3 2" xfId="16769" xr:uid="{A22A670C-C9FE-466F-8C1B-179C63DA657C}"/>
    <cellStyle name="Normal 14 2 4 2 4" xfId="14560" xr:uid="{858AC6EC-6238-4042-987E-57884675C3B5}"/>
    <cellStyle name="Normal 14 2 4 3" xfId="5632" xr:uid="{C0B34A0C-6E16-489C-9CB2-2A23C1CB8765}"/>
    <cellStyle name="Normal 14 2 4 3 2" xfId="11619" xr:uid="{14101D85-F2BA-4E2C-ADAD-7072CCC0751F}"/>
    <cellStyle name="Normal 14 2 4 3 2 2" xfId="17233" xr:uid="{5F32806C-99FD-43C1-BA9D-78D287F83910}"/>
    <cellStyle name="Normal 14 2 4 3 3" xfId="15033" xr:uid="{A9045C52-4EEF-4667-A5F0-1C034893EE5A}"/>
    <cellStyle name="Normal 14 2 4 4" xfId="8213" xr:uid="{FD399A3E-F2C0-4533-8FFF-331C8360A0E3}"/>
    <cellStyle name="Normal 14 2 4 4 2" xfId="13313" xr:uid="{7E36FAEA-5D0B-4269-8251-EE1B36960A46}"/>
    <cellStyle name="Normal 14 2 4 4 2 2" xfId="18185" xr:uid="{7C736917-E90F-4481-A9E9-E2A240B5C235}"/>
    <cellStyle name="Normal 14 2 4 4 3" xfId="15996" xr:uid="{29B7E588-326B-4A0A-9B2B-C9A0A54CCE4E}"/>
    <cellStyle name="Normal 14 2 4 5" xfId="9307" xr:uid="{90246026-4E18-452C-B619-F525007F6BED}"/>
    <cellStyle name="Normal 14 2 4 5 2" xfId="16344" xr:uid="{E1C6AE57-3329-495C-9903-048F223C4995}"/>
    <cellStyle name="Normal 14 2 4 6" xfId="14125" xr:uid="{5F85641B-AFB8-447E-82BF-ECB7E0FBC214}"/>
    <cellStyle name="Normal 14 2 5" xfId="8141" xr:uid="{2279B425-9449-4E9E-9A18-153AD31950A8}"/>
    <cellStyle name="Normal 14 2 5 2" xfId="13255" xr:uid="{19AAD948-F222-4A30-B21A-179623576F15}"/>
    <cellStyle name="Normal 14 2 5 2 2" xfId="18136" xr:uid="{DA8608A8-A88C-4469-8142-3F6D2B9BCCBD}"/>
    <cellStyle name="Normal 14 2 5 3" xfId="15947" xr:uid="{4BF3D867-4120-4343-BF25-120E13D27331}"/>
    <cellStyle name="Normal 14 2 6" xfId="18532" xr:uid="{FCBC2E41-8E81-466D-9284-77AD4A1C6B28}"/>
    <cellStyle name="Normal 14 2 6 2" xfId="20217" xr:uid="{259B0A14-AC18-491C-8DDA-166065610DAC}"/>
    <cellStyle name="Normal 14 2 7" xfId="18856" xr:uid="{BF6BD626-4B3E-4FF7-9E36-9FE6D6D4850B}"/>
    <cellStyle name="Normal 14 20" xfId="19091" xr:uid="{E5FBA983-85C9-4994-9CF6-5F705DDF61FB}"/>
    <cellStyle name="Normal 14 21" xfId="19094" xr:uid="{765066BD-1CE0-422C-A58C-5BA9D317475A}"/>
    <cellStyle name="Normal 14 22" xfId="19097" xr:uid="{D1CB5F9C-E917-49E1-8F3D-1E5BF0ECC712}"/>
    <cellStyle name="Normal 14 23" xfId="19100" xr:uid="{ED24150F-95D4-4531-8275-7000A25B4E51}"/>
    <cellStyle name="Normal 14 24" xfId="19103" xr:uid="{DF67DC63-37FF-45DD-B97E-EBC9D9A68CC0}"/>
    <cellStyle name="Normal 14 25" xfId="19106" xr:uid="{3191DBC7-16F0-43B5-9A87-954E0AD3D7D4}"/>
    <cellStyle name="Normal 14 26" xfId="19109" xr:uid="{95631AF4-CD19-4030-8883-E2F0CDF16432}"/>
    <cellStyle name="Normal 14 27" xfId="19112" xr:uid="{FEEFA5B7-ECC9-4B9B-8307-0EB8B5509612}"/>
    <cellStyle name="Normal 14 3" xfId="1535" xr:uid="{190F7DE7-97E1-4130-B63A-754732703F10}"/>
    <cellStyle name="Normal 14 3 2" xfId="1536" xr:uid="{6E2C8D74-F534-4AD7-AEAD-A5D81C183298}"/>
    <cellStyle name="Normal 14 3 2 2" xfId="4043" xr:uid="{09691868-D6A6-4CFB-ABB8-D579D3181514}"/>
    <cellStyle name="Normal 14 3 2 2 2" xfId="6444" xr:uid="{F13C5C39-8BA3-4BD2-A862-3E62E128287D}"/>
    <cellStyle name="Normal 14 3 2 2 2 2" xfId="12431" xr:uid="{48B32D9E-CD35-4BF1-88CE-1B93399D5CBB}"/>
    <cellStyle name="Normal 14 3 2 2 2 2 2" xfId="17413" xr:uid="{150D4E11-622A-4DCB-A8FA-CF98D8882C0C}"/>
    <cellStyle name="Normal 14 3 2 2 2 3" xfId="15211" xr:uid="{C1D66D41-D967-4785-9989-F8AAF07B26B0}"/>
    <cellStyle name="Normal 14 3 2 2 3" xfId="10119" xr:uid="{1B8BE7FF-230C-4AA6-9803-2646489E6C99}"/>
    <cellStyle name="Normal 14 3 2 2 3 2" xfId="16521" xr:uid="{6B589694-7C7A-4713-8D1A-28F027CC8615}"/>
    <cellStyle name="Normal 14 3 2 2 4" xfId="14308" xr:uid="{CF19387F-404A-4B28-B19B-8F06E8BE5319}"/>
    <cellStyle name="Normal 14 3 2 3" xfId="5273" xr:uid="{08456947-C4F6-4C12-B96C-672FC1D1B13C}"/>
    <cellStyle name="Normal 14 3 2 3 2" xfId="11303" xr:uid="{C23AE58F-D0E9-4F6F-AFB6-21535A1F8A9D}"/>
    <cellStyle name="Normal 14 3 2 3 2 2" xfId="16988" xr:uid="{DD0A0E32-B391-4B39-B97A-C1234DEC0D7C}"/>
    <cellStyle name="Normal 14 3 2 3 3" xfId="14786" xr:uid="{2CA91DC4-3EAC-413A-8C35-F7BBAFC9A36D}"/>
    <cellStyle name="Normal 14 3 2 4" xfId="8944" xr:uid="{077F1DAB-6E50-46B4-AACC-982192D2FC8D}"/>
    <cellStyle name="Normal 14 3 2 4 2" xfId="16093" xr:uid="{5860B6DF-4F41-405C-BF2D-0A6C37B31973}"/>
    <cellStyle name="Normal 14 3 2 5" xfId="13793" xr:uid="{3F6A655F-0AEF-4166-8811-6C0326310E68}"/>
    <cellStyle name="Normal 14 3 2 6" xfId="18681" xr:uid="{0D2EE46C-DD7E-4C4A-92B0-833BE8A4A80F}"/>
    <cellStyle name="Normal 14 3 3" xfId="4042" xr:uid="{A854258F-DCDA-4A5A-B82A-3980BF747B77}"/>
    <cellStyle name="Normal 14 3 3 2" xfId="6443" xr:uid="{7BBEBF39-8537-4CE3-8C23-B85DAAA8C0C9}"/>
    <cellStyle name="Normal 14 3 3 2 2" xfId="12430" xr:uid="{6ED9B3D2-9424-42B8-BA08-F1DE24B4783D}"/>
    <cellStyle name="Normal 14 3 3 2 2 2" xfId="17412" xr:uid="{7B8B2FBF-F277-4778-9FAA-7958E38D4355}"/>
    <cellStyle name="Normal 14 3 3 2 3" xfId="15210" xr:uid="{4A5ECC0F-3D3B-421A-B1BD-D6987DD0880F}"/>
    <cellStyle name="Normal 14 3 3 3" xfId="10118" xr:uid="{070D2D97-632F-46FA-8358-E93C20F267B3}"/>
    <cellStyle name="Normal 14 3 3 3 2" xfId="16520" xr:uid="{450A4DF2-E282-430D-9BF4-C33A8016E379}"/>
    <cellStyle name="Normal 14 3 3 4" xfId="14307" xr:uid="{E7A34D0B-FEDD-4C9D-8EB1-7ADC4251BF03}"/>
    <cellStyle name="Normal 14 3 4" xfId="5272" xr:uid="{9B4B2FC7-D5B9-4963-832C-B5626AF7A035}"/>
    <cellStyle name="Normal 14 3 4 2" xfId="11302" xr:uid="{C85054D2-D0CD-4444-8EE2-7F00041BC56D}"/>
    <cellStyle name="Normal 14 3 4 2 2" xfId="16987" xr:uid="{A8ACB970-9BC1-427A-8149-7C5090773BBF}"/>
    <cellStyle name="Normal 14 3 4 3" xfId="14785" xr:uid="{582CAAF9-36D6-45ED-A6CE-6D0437B23604}"/>
    <cellStyle name="Normal 14 3 5" xfId="8075" xr:uid="{5626AA04-7616-4870-9D49-F39A36454880}"/>
    <cellStyle name="Normal 14 3 5 2" xfId="13203" xr:uid="{2E4E2004-7B36-4095-B291-44BB603B0FAB}"/>
    <cellStyle name="Normal 14 3 5 2 2" xfId="18089" xr:uid="{BAA0F9B7-220D-4319-A7AE-B8E228F0A777}"/>
    <cellStyle name="Normal 14 3 5 3" xfId="15900" xr:uid="{EC89EC63-12E1-4D10-9365-F703F038829C}"/>
    <cellStyle name="Normal 14 3 6" xfId="8943" xr:uid="{E5163396-7435-4949-8044-90A2A9568203}"/>
    <cellStyle name="Normal 14 3 6 2" xfId="16092" xr:uid="{CDBC18EF-6C33-46DE-9FC8-CCEA31A7BA76}"/>
    <cellStyle name="Normal 14 3 7" xfId="13792" xr:uid="{2F22B0CD-D398-43E0-9BF4-A1DEFDF80508}"/>
    <cellStyle name="Normal 14 3 8" xfId="18568" xr:uid="{BC6A19AE-96DB-4C87-A4FA-D043C288863E}"/>
    <cellStyle name="Normal 14 3 9" xfId="19042" xr:uid="{F2C8A624-E1EA-451C-B9F5-ACC10A973B7E}"/>
    <cellStyle name="Normal 14 4" xfId="2969" xr:uid="{A3191DB8-AAC2-449B-AD9B-A791C8D2E079}"/>
    <cellStyle name="Normal 14 4 2" xfId="19045" xr:uid="{3278A7F8-F7EE-4CF3-A5A3-0E959F4BB42F}"/>
    <cellStyle name="Normal 14 4 2 2" xfId="20389" xr:uid="{5463A9EF-E679-4435-9122-851A01C68D28}"/>
    <cellStyle name="Normal 14 4 3" xfId="19600" xr:uid="{8D50A258-2708-4E4B-A7DF-72705666C13B}"/>
    <cellStyle name="Normal 14 5" xfId="7598" xr:uid="{F662DD54-43B9-4332-9E47-F48346F6A91E}"/>
    <cellStyle name="Normal 14 5 2" xfId="19047" xr:uid="{B02FD7DA-D09C-4FC1-8C35-346AACCC3D02}"/>
    <cellStyle name="Normal 14 6" xfId="8199" xr:uid="{AF14C64E-682D-4EF6-B967-A18DC6486E0C}"/>
    <cellStyle name="Normal 14 6 2" xfId="13300" xr:uid="{359CFDEF-0622-4619-8099-8F8297BE4AFD}"/>
    <cellStyle name="Normal 14 6 2 2" xfId="18173" xr:uid="{03B2F0AF-6FBA-41BA-8369-5FE6F1AD24AC}"/>
    <cellStyle name="Normal 14 6 3" xfId="15984" xr:uid="{DCE3F638-CDF7-48F9-8BC6-C2BF63B25B0D}"/>
    <cellStyle name="Normal 14 6 4" xfId="19050" xr:uid="{8BCF4401-874B-4D33-BAF1-EBFF261D2561}"/>
    <cellStyle name="Normal 14 7" xfId="18509" xr:uid="{EC1EE917-BCA1-4E8B-AEEA-FBF3A0D53A2B}"/>
    <cellStyle name="Normal 14 7 2" xfId="20216" xr:uid="{2731512B-849E-4945-9A1C-D0C4943D95D6}"/>
    <cellStyle name="Normal 14 8" xfId="19056" xr:uid="{C6A39CCE-F798-49C8-AC86-B2D1F05AA118}"/>
    <cellStyle name="Normal 14 9" xfId="19059" xr:uid="{9D2F8273-AD33-4CC4-9CEF-5A197B2675A0}"/>
    <cellStyle name="Normal 14_219959" xfId="1537" xr:uid="{55C651F5-3C92-47B8-A129-ADCE820B8EEA}"/>
    <cellStyle name="Normal 140" xfId="1538" xr:uid="{29925F03-27F1-419D-B343-2BFF5F9E50AE}"/>
    <cellStyle name="Normal 140 2" xfId="2970" xr:uid="{32A04114-FDA4-443A-953B-BCE2E93A0C75}"/>
    <cellStyle name="Normal 140 3" xfId="7599" xr:uid="{81804EC3-9863-479F-A582-956ED6EE3A57}"/>
    <cellStyle name="Normal 141" xfId="1539" xr:uid="{95228CE4-9C5F-4BF6-95AA-FA467C5CE3B6}"/>
    <cellStyle name="Normal 141 2" xfId="2971" xr:uid="{93EB0AB4-554F-4E1E-B0EF-ECC4D94D4B5F}"/>
    <cellStyle name="Normal 141 3" xfId="7600" xr:uid="{381B5269-7DE1-4F97-A7B8-2C3CA9D79443}"/>
    <cellStyle name="Normal 142" xfId="1540" xr:uid="{FD9D1F1E-00DC-4135-8EA9-792FAE5A618D}"/>
    <cellStyle name="Normal 142 2" xfId="2972" xr:uid="{4DEA5030-1F04-46CD-8ED5-C1DC061AD9BC}"/>
    <cellStyle name="Normal 142 3" xfId="7601" xr:uid="{CB06387F-30F2-4B9E-BEEF-B97346C312A3}"/>
    <cellStyle name="Normal 143" xfId="1541" xr:uid="{94E4F846-517E-4BF0-B526-A8AF383D0DB6}"/>
    <cellStyle name="Normal 143 2" xfId="2973" xr:uid="{35CC007E-F536-4000-B54E-168B91A31FE8}"/>
    <cellStyle name="Normal 143 3" xfId="7602" xr:uid="{B0F02D73-8159-4E24-B355-F8BC61AC7F23}"/>
    <cellStyle name="Normal 144" xfId="1542" xr:uid="{68D27AC2-7FDE-49BA-8951-EDE8A55A5F70}"/>
    <cellStyle name="Normal 144 2" xfId="2974" xr:uid="{DDE555F2-97D2-4A6D-9483-091A805FC181}"/>
    <cellStyle name="Normal 144 3" xfId="7603" xr:uid="{4CC436F6-3993-422A-A3E2-F1448E0CA051}"/>
    <cellStyle name="Normal 145" xfId="1543" xr:uid="{EDD84FCE-0A92-44BF-8D9C-3D60D20E9348}"/>
    <cellStyle name="Normal 145 2" xfId="2975" xr:uid="{F8BE2207-8AE4-47F2-83ED-1B2CB2B3163B}"/>
    <cellStyle name="Normal 145 3" xfId="7604" xr:uid="{14CA8D09-43A0-4E21-9B11-130EDAB372B1}"/>
    <cellStyle name="Normal 146" xfId="1544" xr:uid="{E913D830-3E56-49FD-A097-127498AFC89C}"/>
    <cellStyle name="Normal 146 2" xfId="2976" xr:uid="{E0F10ED2-8CC2-4BF5-A37C-1D126A7C8482}"/>
    <cellStyle name="Normal 146 3" xfId="7605" xr:uid="{412F9C2E-E57F-42AD-93F5-76FB070892A9}"/>
    <cellStyle name="Normal 147" xfId="1545" xr:uid="{45B9E0C2-16A0-4C91-BBEC-6F8FBA5E28D9}"/>
    <cellStyle name="Normal 147 2" xfId="2977" xr:uid="{9787427A-48D1-4337-A029-A506DAC890EC}"/>
    <cellStyle name="Normal 147 3" xfId="7606" xr:uid="{9F193D1D-94C3-486D-B6B5-C64009C034D3}"/>
    <cellStyle name="Normal 148" xfId="1546" xr:uid="{2CB5988F-B2D7-48EE-AA1F-43E5617A7D38}"/>
    <cellStyle name="Normal 148 2" xfId="2978" xr:uid="{9B5DA83E-9D80-4788-841C-2A20514F4BB1}"/>
    <cellStyle name="Normal 148 3" xfId="7607" xr:uid="{AB4C5638-6DDA-427D-B382-DFE7D2B0D072}"/>
    <cellStyle name="Normal 149" xfId="1547" xr:uid="{3DD1421F-FC9E-4D8E-B067-D28DE4CAEAE9}"/>
    <cellStyle name="Normal 149 2" xfId="2979" xr:uid="{D37025CA-7797-4FA5-B89A-11283A249C8E}"/>
    <cellStyle name="Normal 149 3" xfId="7608" xr:uid="{8CEDFBA8-F39C-4A50-B14C-0381466141F4}"/>
    <cellStyle name="Normal 15" xfId="1548" xr:uid="{ACE525A8-3EBB-4902-BD13-7E7936E3FC19}"/>
    <cellStyle name="Normal 15 10" xfId="18510" xr:uid="{A4F46ED6-5C63-4ABA-A9B4-6858824942F1}"/>
    <cellStyle name="Normal 15 2" xfId="1549" xr:uid="{4869AE3B-3ADF-4445-9B57-F894E83D717C}"/>
    <cellStyle name="Normal 15 2 2" xfId="1550" xr:uid="{99FBEE35-CC81-41C5-8FE5-DDE39F7A3556}"/>
    <cellStyle name="Normal 15 2 2 2" xfId="1551" xr:uid="{E9800EFF-E62F-4D6A-BA3B-63E79815084E}"/>
    <cellStyle name="Normal 15 2 2 2 2" xfId="20222" xr:uid="{72E2E953-C192-4110-A893-C57D947D265C}"/>
    <cellStyle name="Normal 15 2 2 2 3" xfId="19741" xr:uid="{2C08238F-7ADE-458D-94F2-E2967B4022D6}"/>
    <cellStyle name="Normal 15 2 2 3" xfId="19113" xr:uid="{FB5E3C6D-A2EA-49A1-A362-2E1F29162520}"/>
    <cellStyle name="Normal 15 2 2 3 2" xfId="20221" xr:uid="{6F2E79E4-20D6-4A2A-9A65-9AE81BD3306C}"/>
    <cellStyle name="Normal 15 2 2 4" xfId="19376" xr:uid="{C3E50772-DC90-41D2-842F-E063BE7ACB31}"/>
    <cellStyle name="Normal 15 2 3" xfId="1552" xr:uid="{31B6B39A-4E53-441B-B907-B64255939E07}"/>
    <cellStyle name="Normal 15 2 3 2" xfId="20223" xr:uid="{E19C1792-2E88-4902-B637-89AE66E8ED06}"/>
    <cellStyle name="Normal 15 2 3 3" xfId="19652" xr:uid="{64D33BEA-0AE4-4840-870D-19F88CBA1CFC}"/>
    <cellStyle name="Normal 15 2 4" xfId="8045" xr:uid="{8DAC9279-7E2E-40F2-A41A-77B356000F3E}"/>
    <cellStyle name="Normal 15 2 4 2" xfId="13178" xr:uid="{B99C9725-E715-4613-B64C-121667AE0D1B}"/>
    <cellStyle name="Normal 15 2 4 2 2" xfId="18066" xr:uid="{8951DEB0-0D31-4FBF-9903-11F0AD0C8511}"/>
    <cellStyle name="Normal 15 2 4 3" xfId="15877" xr:uid="{012734DB-C746-47A4-8519-23B4753AAD24}"/>
    <cellStyle name="Normal 15 2 5" xfId="18533" xr:uid="{BFF3586D-9509-4969-A79E-9FF926D0F41B}"/>
    <cellStyle name="Normal 15 2 5 2" xfId="20220" xr:uid="{41A34ED1-108E-45EE-B9AF-EAB91E01ED6D}"/>
    <cellStyle name="Normal 15 2 6" xfId="19259" xr:uid="{CCAE61A8-04F2-402F-A2E6-9C04887E22D4}"/>
    <cellStyle name="Normal 15 3" xfId="1553" xr:uid="{BA55F3CF-0F38-4549-B71E-15FC7C9E5FDD}"/>
    <cellStyle name="Normal 15 3 2" xfId="1554" xr:uid="{2BD6824B-5A5A-43F3-828B-37DD43455B89}"/>
    <cellStyle name="Normal 15 3 2 2" xfId="18682" xr:uid="{5283932B-7BC4-42F5-8C3D-49DCC6F50362}"/>
    <cellStyle name="Normal 15 3 2 2 2" xfId="20225" xr:uid="{92A7BD0B-0442-4305-A463-8A9424DC23E7}"/>
    <cellStyle name="Normal 15 3 3" xfId="18569" xr:uid="{5DA5FD6E-8416-49F5-913C-121457E7A9FE}"/>
    <cellStyle name="Normal 15 3 3 2" xfId="20224" xr:uid="{F6A8EDF0-DCBF-46F1-8010-F7EE8B2B6CC6}"/>
    <cellStyle name="Normal 15 3 4" xfId="19034" xr:uid="{5E706C60-A9D6-4B75-8B1B-17C051AC9091}"/>
    <cellStyle name="Normal 15 4" xfId="1555" xr:uid="{A0A063F3-E425-494F-95D7-0988A9547929}"/>
    <cellStyle name="Normal 15 4 2" xfId="1556" xr:uid="{3E2B2EAD-657E-419A-8BD8-20787CADEAD4}"/>
    <cellStyle name="Normal 15 4 2 2" xfId="4045" xr:uid="{7B682B9C-9F86-43AE-A21E-451419795515}"/>
    <cellStyle name="Normal 15 4 2 2 2" xfId="6446" xr:uid="{FFB51C82-90E3-42B7-BF0D-1A746880E8ED}"/>
    <cellStyle name="Normal 15 4 2 2 2 2" xfId="12433" xr:uid="{0EC84EA6-CD40-452A-A9AE-B1143DA00E54}"/>
    <cellStyle name="Normal 15 4 2 2 2 2 2" xfId="17415" xr:uid="{4B2A7463-C450-410C-9EB0-1BF611F6616B}"/>
    <cellStyle name="Normal 15 4 2 2 2 3" xfId="15213" xr:uid="{9D302426-8EC7-4382-A8D9-A71560301461}"/>
    <cellStyle name="Normal 15 4 2 2 3" xfId="10121" xr:uid="{656AD0EA-72B9-4A90-AF50-C07EBD87E90C}"/>
    <cellStyle name="Normal 15 4 2 2 3 2" xfId="16523" xr:uid="{09FC19C2-F1DD-40D5-8BAC-BE24EBE4BBFE}"/>
    <cellStyle name="Normal 15 4 2 2 4" xfId="14310" xr:uid="{72B3D808-F37F-498B-8F60-C89B15EE9775}"/>
    <cellStyle name="Normal 15 4 2 3" xfId="5275" xr:uid="{2FDCE706-0C2A-480F-B905-E381F285475D}"/>
    <cellStyle name="Normal 15 4 2 3 2" xfId="11305" xr:uid="{56D28D71-040B-4EA4-90BF-91237DBC43DE}"/>
    <cellStyle name="Normal 15 4 2 3 2 2" xfId="16990" xr:uid="{F053F0C2-42AE-4625-9EB5-C99D7279BC22}"/>
    <cellStyle name="Normal 15 4 2 3 3" xfId="14788" xr:uid="{E7B4B858-4EF2-44B1-A850-D84A92A0013F}"/>
    <cellStyle name="Normal 15 4 2 4" xfId="8946" xr:uid="{7FE0406B-D9B1-406B-A968-E4F382446D07}"/>
    <cellStyle name="Normal 15 4 2 4 2" xfId="16095" xr:uid="{FFB1B9D6-81CC-4174-B588-3DA16E4F09F9}"/>
    <cellStyle name="Normal 15 4 2 5" xfId="13795" xr:uid="{23F38591-4CD0-4CC3-8F0F-D47C961E288B}"/>
    <cellStyle name="Normal 15 4 3" xfId="4044" xr:uid="{249DC13D-4ECF-44C3-A31A-B8DB8FB46A19}"/>
    <cellStyle name="Normal 15 4 3 2" xfId="6445" xr:uid="{07447D54-C697-4950-B96C-B9C830AB7A5C}"/>
    <cellStyle name="Normal 15 4 3 2 2" xfId="12432" xr:uid="{0DFA3862-772B-4276-A20A-8BD809368A9E}"/>
    <cellStyle name="Normal 15 4 3 2 2 2" xfId="17414" xr:uid="{28DFCDA4-11D9-4E39-B9CB-A2A874161174}"/>
    <cellStyle name="Normal 15 4 3 2 3" xfId="15212" xr:uid="{D26376C6-6A4A-45B9-ADFD-687437104659}"/>
    <cellStyle name="Normal 15 4 3 3" xfId="10120" xr:uid="{E0BA8A6E-1A66-4985-B163-9E7AA4585768}"/>
    <cellStyle name="Normal 15 4 3 3 2" xfId="16522" xr:uid="{A6C0489C-2B84-4218-82C6-6232E968AF5C}"/>
    <cellStyle name="Normal 15 4 3 4" xfId="14309" xr:uid="{D45090B3-987E-4BD1-A3F2-86059DB44AE4}"/>
    <cellStyle name="Normal 15 4 4" xfId="5274" xr:uid="{AE71152A-1870-4AA9-9692-1B6F67E12BF5}"/>
    <cellStyle name="Normal 15 4 4 2" xfId="11304" xr:uid="{0044B238-6BD2-41F0-9546-D0AC1B80BB24}"/>
    <cellStyle name="Normal 15 4 4 2 2" xfId="16989" xr:uid="{EDBD9FAE-0534-4BEB-93C8-4731A5B8F28E}"/>
    <cellStyle name="Normal 15 4 4 3" xfId="14787" xr:uid="{CB1276F1-4EE8-4786-8068-F49603091AAD}"/>
    <cellStyle name="Normal 15 4 5" xfId="8945" xr:uid="{89D31E98-BC48-40E0-98A1-F249A575A285}"/>
    <cellStyle name="Normal 15 4 5 2" xfId="16094" xr:uid="{EDFD8BB3-4540-4361-B0B3-14F29CD45217}"/>
    <cellStyle name="Normal 15 4 6" xfId="13794" xr:uid="{3DE03762-3B53-4D38-96BF-8D18C6CFB831}"/>
    <cellStyle name="Normal 15 4 7" xfId="18782" xr:uid="{6632A668-EA77-4B19-A5E4-0EFC1426A628}"/>
    <cellStyle name="Normal 15 4 8" xfId="19601" xr:uid="{818CE66F-D5E7-4E9C-9B62-E241869A908F}"/>
    <cellStyle name="Normal 15 5" xfId="2980" xr:uid="{2DAAAD53-4CC8-4F5F-B92E-8AE11D6A5E7A}"/>
    <cellStyle name="Normal 15 5 2" xfId="18784" xr:uid="{7E96F02F-DE09-47CD-8C73-47EADE39C85E}"/>
    <cellStyle name="Normal 15 6" xfId="7609" xr:uid="{84EF0730-A63A-4A45-9BE6-8CDD3FB7F1D7}"/>
    <cellStyle name="Normal 15 6 2" xfId="18786" xr:uid="{7121B06B-AF59-4DCB-8660-2A93711A2FB2}"/>
    <cellStyle name="Normal 15 7" xfId="8198" xr:uid="{67D416BA-E40E-483F-9912-D75947AF1A1F}"/>
    <cellStyle name="Normal 15 7 2" xfId="13299" xr:uid="{4C888A94-3C3E-4DC9-8FCD-307D8FF33549}"/>
    <cellStyle name="Normal 15 7 2 2" xfId="18172" xr:uid="{DFDCB467-D997-474A-A8FD-D41A93E99AD2}"/>
    <cellStyle name="Normal 15 7 3" xfId="15983" xr:uid="{A87960F0-6073-4E37-B058-B637813CF676}"/>
    <cellStyle name="Normal 15 7 4" xfId="18789" xr:uid="{5D8D4A5C-CC84-4CFD-8FAF-F501C829759B}"/>
    <cellStyle name="Normal 15 8" xfId="18792" xr:uid="{EFAC07E5-01C4-41B2-A26E-4C7B4791D221}"/>
    <cellStyle name="Normal 15 8 2" xfId="20219" xr:uid="{CDDE533D-0E75-452A-96AB-66986080CE74}"/>
    <cellStyle name="Normal 15 9" xfId="18795" xr:uid="{C817356F-0754-48A8-B91B-32ACCC847A9F}"/>
    <cellStyle name="Normal 15_219959" xfId="1557" xr:uid="{341C42CF-2A94-4245-8CF4-519F6ADE5665}"/>
    <cellStyle name="Normal 150" xfId="1558" xr:uid="{1FDDE7DF-5B24-455F-BDA4-150A4C657F1E}"/>
    <cellStyle name="Normal 150 2" xfId="2981" xr:uid="{92973EE0-D9A3-4AEB-B123-C3BB556840F6}"/>
    <cellStyle name="Normal 150 3" xfId="7610" xr:uid="{98A4BDDB-B689-45B1-BA1D-AD15AD59DD67}"/>
    <cellStyle name="Normal 151" xfId="1559" xr:uid="{5AB361C4-C5E5-4E56-8594-751B20BA5BF9}"/>
    <cellStyle name="Normal 151 2" xfId="2982" xr:uid="{AF63CE65-64E5-4207-8E01-C77A9E2A4C0F}"/>
    <cellStyle name="Normal 151 3" xfId="7611" xr:uid="{9CA53699-7DB3-41DD-89E1-E4E291B78748}"/>
    <cellStyle name="Normal 152" xfId="1560" xr:uid="{9228BAA3-844F-4B58-BDA1-DE512A3F34E9}"/>
    <cellStyle name="Normal 152 2" xfId="2983" xr:uid="{E111036E-56FD-48B6-98A2-1D0C92ACBC1F}"/>
    <cellStyle name="Normal 152 3" xfId="7612" xr:uid="{A7402B8E-E3BF-44CC-B407-08A5915D4B83}"/>
    <cellStyle name="Normal 153" xfId="1561" xr:uid="{0AA03CF5-D15A-4639-B622-4D2ACAC65166}"/>
    <cellStyle name="Normal 153 2" xfId="2984" xr:uid="{17E9DCCF-82C2-4BA6-8F92-B13665763A86}"/>
    <cellStyle name="Normal 153 3" xfId="7613" xr:uid="{D956CB72-4721-488E-B7A7-42A9BEBB55E6}"/>
    <cellStyle name="Normal 154" xfId="1562" xr:uid="{3F94B9D7-84A3-4819-9D77-F6DBF2F26724}"/>
    <cellStyle name="Normal 154 2" xfId="2985" xr:uid="{7D76AACF-1BAA-47DC-B9B6-3A8DF767B417}"/>
    <cellStyle name="Normal 154 3" xfId="7614" xr:uid="{2DBC0E1E-34DF-4F26-BF40-1D94DAE9E8EA}"/>
    <cellStyle name="Normal 155" xfId="1563" xr:uid="{12E5E706-DF67-4EB3-B98F-7D81C6ECC8F2}"/>
    <cellStyle name="Normal 155 2" xfId="2986" xr:uid="{727768AA-85D8-4E13-9546-8D53B849E8C9}"/>
    <cellStyle name="Normal 155 3" xfId="7615" xr:uid="{DA7FE1F6-CE2E-4D88-99ED-41E0EDC3F883}"/>
    <cellStyle name="Normal 156" xfId="1564" xr:uid="{94E61A91-90FB-4C22-8F93-2015674B3081}"/>
    <cellStyle name="Normal 156 2" xfId="2987" xr:uid="{4D89A920-8266-4E89-8710-DF25CA32C73D}"/>
    <cellStyle name="Normal 156 3" xfId="7616" xr:uid="{63CAF879-33D1-4CD3-AF2F-F8D97D6F0FFE}"/>
    <cellStyle name="Normal 157" xfId="1565" xr:uid="{2F407BB4-8C78-47FC-97AE-B935B681A432}"/>
    <cellStyle name="Normal 157 2" xfId="2988" xr:uid="{092ED508-137A-4030-ABBE-99412C6E940F}"/>
    <cellStyle name="Normal 157 3" xfId="7617" xr:uid="{3F290C31-8186-4EE7-A5B9-9A5CF7A0F0C4}"/>
    <cellStyle name="Normal 158" xfId="1566" xr:uid="{FF87D89D-4638-4763-A3CE-649F9F0699CD}"/>
    <cellStyle name="Normal 158 2" xfId="2989" xr:uid="{38AFEE2A-C8C4-434D-A37F-3856A2196103}"/>
    <cellStyle name="Normal 158 3" xfId="7618" xr:uid="{3AC4F794-F63E-4BE8-9B54-578685015A29}"/>
    <cellStyle name="Normal 159" xfId="1567" xr:uid="{FFDAA58C-3E11-47CB-B2AA-E54D4E6FAAB4}"/>
    <cellStyle name="Normal 159 2" xfId="2990" xr:uid="{1C357929-A20D-4EFC-8062-188AC7E645A8}"/>
    <cellStyle name="Normal 159 3" xfId="7619" xr:uid="{6064F634-248F-4B5E-9EA5-8EF1A3B60694}"/>
    <cellStyle name="Normal 16" xfId="1568" xr:uid="{8E6CA008-BDFA-4A73-B7FD-D65E19E42662}"/>
    <cellStyle name="Normal 16 2" xfId="1569" xr:uid="{438A60FC-ED1D-4685-B270-93914620F69D}"/>
    <cellStyle name="Normal 16 2 2" xfId="1570" xr:uid="{981C2C5C-7185-41B3-87C6-F0E40345141D}"/>
    <cellStyle name="Normal 16 2 2 2" xfId="1571" xr:uid="{8752D8AD-89D3-486F-AEFA-7012DB1FC87B}"/>
    <cellStyle name="Normal 16 2 2 2 2" xfId="20229" xr:uid="{179BB396-814B-4306-86C1-CA5BAF401A24}"/>
    <cellStyle name="Normal 16 2 2 2 3" xfId="19743" xr:uid="{9457DFF8-6A70-4B04-8212-9E36617B88B9}"/>
    <cellStyle name="Normal 16 2 2 3" xfId="8065" xr:uid="{2DD2F94B-D836-4824-8D80-1CC6C1E6EEEC}"/>
    <cellStyle name="Normal 16 2 2 3 2" xfId="13196" xr:uid="{CA2D393D-1597-4D24-A048-BF6C86311C03}"/>
    <cellStyle name="Normal 16 2 2 3 2 2" xfId="18082" xr:uid="{9917D9E1-818D-41F2-AA29-6BE655C4FBBE}"/>
    <cellStyle name="Normal 16 2 2 3 3" xfId="15893" xr:uid="{C9631065-58E2-4808-87BC-A201E43CEE7E}"/>
    <cellStyle name="Normal 16 2 2 4" xfId="19127" xr:uid="{096BF40C-9F03-4AAE-A228-1108D4B52D5D}"/>
    <cellStyle name="Normal 16 2 2 4 2" xfId="20228" xr:uid="{6CD1B5F9-F530-46C8-9B26-93C9B8A36292}"/>
    <cellStyle name="Normal 16 2 2 5" xfId="19378" xr:uid="{644D0C42-C8A9-4BBE-8EF1-C1F100B8E378}"/>
    <cellStyle name="Normal 16 2 3" xfId="1572" xr:uid="{63A05EF5-0BE2-4987-B933-C898D5774BB1}"/>
    <cellStyle name="Normal 16 2 3 2" xfId="20230" xr:uid="{8640DB93-AD0A-4836-985E-29E69B8FA97D}"/>
    <cellStyle name="Normal 16 2 3 3" xfId="19654" xr:uid="{B5685D5C-AF86-4697-BE68-3F11D7465E63}"/>
    <cellStyle name="Normal 16 2 4" xfId="8125" xr:uid="{72B5E7C2-89B8-40FB-8209-72E2A75A3A6C}"/>
    <cellStyle name="Normal 16 2 4 2" xfId="13243" xr:uid="{BDF19FD5-14D3-4DA9-823E-77E376A57237}"/>
    <cellStyle name="Normal 16 2 4 2 2" xfId="18124" xr:uid="{D1CEF46B-80EF-420B-9CD8-2C15CBE028E5}"/>
    <cellStyle name="Normal 16 2 4 3" xfId="15935" xr:uid="{E0A1F628-EFD0-4E59-A370-E63650ACF478}"/>
    <cellStyle name="Normal 16 2 5" xfId="18534" xr:uid="{47308A99-6450-49C2-8086-6C1DE1A73B70}"/>
    <cellStyle name="Normal 16 2 5 2" xfId="20227" xr:uid="{D1959A6C-5882-4649-9576-A277AC8800E5}"/>
    <cellStyle name="Normal 16 2 6" xfId="19262" xr:uid="{24881910-BDBA-45A4-AFF8-CF67532F2CB3}"/>
    <cellStyle name="Normal 16 3" xfId="1573" xr:uid="{94FFB410-BF06-4227-BA5B-96DE32F0A7CF}"/>
    <cellStyle name="Normal 16 3 2" xfId="1574" xr:uid="{F243110A-E1BA-4778-BCAE-58F5FD0C134C}"/>
    <cellStyle name="Normal 16 3 2 2" xfId="18683" xr:uid="{B2CC8305-2CC3-4C79-B7B7-AF35FABE3901}"/>
    <cellStyle name="Normal 16 3 2 2 2" xfId="20232" xr:uid="{1CBA5333-C05D-4BD3-B4C7-9269295065CA}"/>
    <cellStyle name="Normal 16 3 3" xfId="8022" xr:uid="{C1832FDF-B451-455F-A4D8-1677907FB049}"/>
    <cellStyle name="Normal 16 3 3 2" xfId="13158" xr:uid="{4B50D945-1772-4584-AE24-32ACEEFFF0E7}"/>
    <cellStyle name="Normal 16 3 3 2 2" xfId="18049" xr:uid="{366D498E-2234-43C6-BDF5-8F7D697A508D}"/>
    <cellStyle name="Normal 16 3 3 3" xfId="15860" xr:uid="{42FD200F-5E55-4658-B7B9-96954EC09EC4}"/>
    <cellStyle name="Normal 16 3 4" xfId="18570" xr:uid="{917DD03B-F511-4069-899E-5504F2AF9EB9}"/>
    <cellStyle name="Normal 16 3 4 2" xfId="20231" xr:uid="{7927A8FB-18C8-4A15-A9A0-3C4DA7B936B7}"/>
    <cellStyle name="Normal 16 3 5" xfId="19138" xr:uid="{1AA9910A-B315-43FD-9DDA-F0D57BA8B7DD}"/>
    <cellStyle name="Normal 16 4" xfId="1575" xr:uid="{12DFDD4E-B36D-4CB2-A0DF-1E63F153299D}"/>
    <cellStyle name="Normal 16 4 2" xfId="20233" xr:uid="{95AF9043-BD8E-464C-A1EE-2711CA7EC8B3}"/>
    <cellStyle name="Normal 16 4 3" xfId="19603" xr:uid="{A97A9ADE-6908-404B-91E9-350668E7B596}"/>
    <cellStyle name="Normal 16 5" xfId="1576" xr:uid="{A809C2C0-93EF-43C4-932E-74D5AB8E9CB6}"/>
    <cellStyle name="Normal 16 6" xfId="7620" xr:uid="{A52DA81E-86E9-4C16-A316-5B8F31730707}"/>
    <cellStyle name="Normal 16 7" xfId="8087" xr:uid="{2C87E57A-525B-4238-9A69-917AECC5ABEB}"/>
    <cellStyle name="Normal 16 7 2" xfId="13215" xr:uid="{18320DF7-0B80-497E-9348-F19C6AE62AD9}"/>
    <cellStyle name="Normal 16 7 2 2" xfId="18100" xr:uid="{88205D20-07E7-48BB-9F45-712ECB7B1892}"/>
    <cellStyle name="Normal 16 7 3" xfId="15911" xr:uid="{FC8853E9-9EBE-4187-9026-53B659D3E9D3}"/>
    <cellStyle name="Normal 16 8" xfId="18511" xr:uid="{A793A9EC-76A2-4F66-A07C-1E2CB015BA3C}"/>
    <cellStyle name="Normal 16 8 2" xfId="20226" xr:uid="{6745F9E4-FEDA-4447-81F8-A88F78C4E803}"/>
    <cellStyle name="Normal 16_219959" xfId="1577" xr:uid="{D3080E50-E586-471A-A73D-278125FB2AE8}"/>
    <cellStyle name="Normal 160" xfId="1578" xr:uid="{4052A49B-FF27-4D14-A8EB-FDA82B6E5706}"/>
    <cellStyle name="Normal 160 2" xfId="2991" xr:uid="{06CCB7D6-D4AE-4753-A345-27AAD5964B82}"/>
    <cellStyle name="Normal 160 3" xfId="7621" xr:uid="{EA29295F-C10A-4CFC-8624-F44D3E9840B9}"/>
    <cellStyle name="Normal 161" xfId="1579" xr:uid="{90244988-5ECB-43AE-8FC7-731F648A1628}"/>
    <cellStyle name="Normal 161 2" xfId="2992" xr:uid="{2DD28168-9DBE-40D2-BF93-EA178E7628EA}"/>
    <cellStyle name="Normal 161 3" xfId="7622" xr:uid="{749B28CF-6253-4F81-8FD2-F956FD032BF7}"/>
    <cellStyle name="Normal 162" xfId="1580" xr:uid="{30BAA78B-BC6C-4D87-826C-EFB3AF9575C7}"/>
    <cellStyle name="Normal 162 2" xfId="2993" xr:uid="{97DDDB9D-40D5-4EA2-9305-B6EF249F773D}"/>
    <cellStyle name="Normal 162 3" xfId="7623" xr:uid="{E0504E4F-039E-477C-AA6B-AC6664B1A3CA}"/>
    <cellStyle name="Normal 163" xfId="1581" xr:uid="{8FA50653-5555-4CB3-B5A8-4811AF7767C8}"/>
    <cellStyle name="Normal 163 2" xfId="2994" xr:uid="{541E0684-4237-460B-9CF5-6AA524418618}"/>
    <cellStyle name="Normal 163 3" xfId="7624" xr:uid="{DBE6DD0B-E2BD-41B2-B7FF-F81DDA977DEA}"/>
    <cellStyle name="Normal 164" xfId="1582" xr:uid="{3190D37A-E3DD-4EF9-AD78-9E75E99FAD22}"/>
    <cellStyle name="Normal 164 2" xfId="2995" xr:uid="{21E612DD-E5A7-4E62-B932-C85862669E5B}"/>
    <cellStyle name="Normal 164 3" xfId="7625" xr:uid="{BE64FBBC-C524-477A-9F13-86B11E6104C0}"/>
    <cellStyle name="Normal 165" xfId="1583" xr:uid="{85918274-2BF2-497C-A0AC-DF5A28DAF2DE}"/>
    <cellStyle name="Normal 165 2" xfId="2996" xr:uid="{CF5F1A10-503E-4E43-91C1-04D192870FD4}"/>
    <cellStyle name="Normal 165 3" xfId="7626" xr:uid="{850A7224-DE0D-4646-B656-EB2AD8FCCBB2}"/>
    <cellStyle name="Normal 166" xfId="1584" xr:uid="{01D4AEBA-45E2-48DB-A269-617584A4028D}"/>
    <cellStyle name="Normal 166 2" xfId="2997" xr:uid="{929628DB-B12A-442F-B3D6-FC93AA656862}"/>
    <cellStyle name="Normal 166 3" xfId="7627" xr:uid="{B38371D4-0E6B-49AD-9B3C-81B5E958B36D}"/>
    <cellStyle name="Normal 167" xfId="1585" xr:uid="{DA2489FF-CFCB-4512-8B5C-80D9D87DE472}"/>
    <cellStyle name="Normal 167 2" xfId="2998" xr:uid="{8E6BD8C7-397A-463F-9FFE-4EE2FCD8238B}"/>
    <cellStyle name="Normal 167 3" xfId="7628" xr:uid="{72C56C68-79B6-45BE-806D-4C7C65266F9D}"/>
    <cellStyle name="Normal 168" xfId="1586" xr:uid="{410D0FB8-A5EF-4C95-83ED-610E0875B960}"/>
    <cellStyle name="Normal 168 2" xfId="2999" xr:uid="{768F9E40-8063-4F25-81CF-DD702769C8AE}"/>
    <cellStyle name="Normal 168 3" xfId="7629" xr:uid="{1D6E082D-0452-4A79-95AD-B5920CABB183}"/>
    <cellStyle name="Normal 169" xfId="1587" xr:uid="{52A642DA-AAC9-443A-B503-ABAD57249103}"/>
    <cellStyle name="Normal 169 2" xfId="3000" xr:uid="{51C758B8-0AB0-4081-810B-A5E3E2C6D7FF}"/>
    <cellStyle name="Normal 169 3" xfId="7630" xr:uid="{30F400E0-1BF8-447D-B432-AF8A077BA27E}"/>
    <cellStyle name="Normal 17" xfId="1588" xr:uid="{9F522767-02D8-46EB-96A4-B875B1989BF4}"/>
    <cellStyle name="Normal 17 10" xfId="18512" xr:uid="{E93A8C1A-8B57-4023-B1C3-DDE6208E59CA}"/>
    <cellStyle name="Normal 17 11" xfId="18848" xr:uid="{B23AF3F5-FED7-4469-A9EE-C8CC4CBCEBE9}"/>
    <cellStyle name="Normal 17 12" xfId="18878" xr:uid="{7AB79245-4387-4E62-A25F-84E02F40BB3A}"/>
    <cellStyle name="Normal 17 2" xfId="1589" xr:uid="{EC6A50CF-3AD3-4118-9122-08CA1F3AA49D}"/>
    <cellStyle name="Normal 17 2 2" xfId="1590" xr:uid="{ABCB8FF7-5F65-4900-8673-378B9CA65C1B}"/>
    <cellStyle name="Normal 17 2 2 2" xfId="1591" xr:uid="{176A191E-7338-4397-BE85-788E49867245}"/>
    <cellStyle name="Normal 17 2 2 2 2" xfId="20237" xr:uid="{A126CBAB-2E8E-4372-88DF-9EBC5A6ABA90}"/>
    <cellStyle name="Normal 17 2 2 2 3" xfId="19744" xr:uid="{25D4E274-6EA7-46D1-A2F9-DD254D61AD0D}"/>
    <cellStyle name="Normal 17 2 2 3" xfId="19035" xr:uid="{02A5F914-1760-4371-8CBA-B1FDC51D91AD}"/>
    <cellStyle name="Normal 17 2 2 3 2" xfId="20236" xr:uid="{73A28DDB-89A3-4CED-AA9F-E48C6AADA3EC}"/>
    <cellStyle name="Normal 17 2 2 4" xfId="19379" xr:uid="{3FCCD0A5-76D9-4450-A18B-740E2AB10DE7}"/>
    <cellStyle name="Normal 17 2 3" xfId="1592" xr:uid="{6B5E9B86-C7AE-4BA0-BF44-8D91D73778D4}"/>
    <cellStyle name="Normal 17 2 3 2" xfId="20238" xr:uid="{ABF4D70A-BFC3-49FE-8E69-544CBC1645F4}"/>
    <cellStyle name="Normal 17 2 3 3" xfId="19655" xr:uid="{1A854C1A-F176-41FD-9945-ACDA5812C47B}"/>
    <cellStyle name="Normal 17 2 4" xfId="8101" xr:uid="{46A8C295-FD03-48F0-B430-8997BF86A280}"/>
    <cellStyle name="Normal 17 2 4 2" xfId="13224" xr:uid="{677277C9-F319-404C-B40B-5F2325DD8FF7}"/>
    <cellStyle name="Normal 17 2 4 2 2" xfId="18108" xr:uid="{074366E0-A5C4-450D-8B30-89629EC05296}"/>
    <cellStyle name="Normal 17 2 4 3" xfId="15919" xr:uid="{CCC53F80-944A-4848-8365-0C6A82B1E1A1}"/>
    <cellStyle name="Normal 17 2 5" xfId="18535" xr:uid="{23AABD1C-3264-49BB-888D-A13B5B318AFF}"/>
    <cellStyle name="Normal 17 2 5 2" xfId="20235" xr:uid="{595F62AE-6E93-4EB4-B208-5A4ED2E27F2A}"/>
    <cellStyle name="Normal 17 2 6" xfId="18857" xr:uid="{A8DBE0CC-857B-494F-9D72-92ABF0B50504}"/>
    <cellStyle name="Normal 17 2 7" xfId="19004" xr:uid="{310DCCCF-5104-496C-8698-F549A7EB3761}"/>
    <cellStyle name="Normal 17 3" xfId="1593" xr:uid="{5B512705-1BBF-40B9-A282-A2FF0F0298C6}"/>
    <cellStyle name="Normal 17 3 2" xfId="1594" xr:uid="{5047E9D6-6CC4-4ED0-BD2E-6CC4F8F48AA1}"/>
    <cellStyle name="Normal 17 3 2 2" xfId="18684" xr:uid="{820EF624-4B6C-433A-9CE1-AA1444D7888A}"/>
    <cellStyle name="Normal 17 3 2 2 2" xfId="20240" xr:uid="{E97FB129-A25B-43C3-B22F-1D1E1A5AC84B}"/>
    <cellStyle name="Normal 17 3 3" xfId="18571" xr:uid="{C84F4DC8-8D91-4546-A529-F940A4A4A38C}"/>
    <cellStyle name="Normal 17 3 3 2" xfId="20239" xr:uid="{86221894-E306-48BB-89AD-8A0C2B5E360F}"/>
    <cellStyle name="Normal 17 3 4" xfId="19009" xr:uid="{0E539C9E-07E9-4971-B42D-C5229C16F0B5}"/>
    <cellStyle name="Normal 17 4" xfId="1595" xr:uid="{118715AB-2EBC-4016-A1C5-26C4415A9A25}"/>
    <cellStyle name="Normal 17 4 2" xfId="18783" xr:uid="{4A607322-CEC5-4FFC-95A8-720463A5B410}"/>
    <cellStyle name="Normal 17 4 2 2" xfId="20241" xr:uid="{6CE709E7-2317-42B8-BE5A-1468FD23499F}"/>
    <cellStyle name="Normal 17 4 3" xfId="19604" xr:uid="{C6719512-535A-46C9-88F1-C13674B6321C}"/>
    <cellStyle name="Normal 17 5" xfId="1596" xr:uid="{AC4F2324-A299-4B0D-B692-66D09686DB75}"/>
    <cellStyle name="Normal 17 5 2" xfId="18785" xr:uid="{405F0720-5855-4AB2-ACD7-13639C20B3E2}"/>
    <cellStyle name="Normal 17 6" xfId="3001" xr:uid="{7D826A6F-3D73-4245-901B-97C84AB8B4C5}"/>
    <cellStyle name="Normal 17 6 2" xfId="18787" xr:uid="{6E2A0A8F-B68A-483A-8F8B-E6708BE3D9F4}"/>
    <cellStyle name="Normal 17 7" xfId="7631" xr:uid="{6D954109-BEDA-4702-A98A-B7DBB7612355}"/>
    <cellStyle name="Normal 17 7 2" xfId="18790" xr:uid="{B4E2D8E4-3C6C-487B-A093-055C45E16ED2}"/>
    <cellStyle name="Normal 17 8" xfId="8092" xr:uid="{E1288A9A-46DA-4F2B-BE16-A228BB17679B}"/>
    <cellStyle name="Normal 17 8 2" xfId="13218" xr:uid="{9BE9B7D7-70DF-40A1-A8A1-C00BB35F6B58}"/>
    <cellStyle name="Normal 17 8 2 2" xfId="18103" xr:uid="{58035928-2FEB-44CF-B607-8C8EE013DE06}"/>
    <cellStyle name="Normal 17 8 3" xfId="15914" xr:uid="{E381DA9F-8F40-4C2C-AFD9-FE4C9A3E841C}"/>
    <cellStyle name="Normal 17 8 4" xfId="18793" xr:uid="{1D42B6ED-26D8-4782-B9B4-37197E9CEC89}"/>
    <cellStyle name="Normal 17 9" xfId="18796" xr:uid="{6504DF9D-16A3-4CAE-B4D3-7893621A4B83}"/>
    <cellStyle name="Normal 17 9 2" xfId="20234" xr:uid="{F702F415-C698-473B-A5DA-D85A0C5C4007}"/>
    <cellStyle name="Normal 170" xfId="1597" xr:uid="{E5B0ABF6-9B6F-4B5F-B38C-4166E66FFD9B}"/>
    <cellStyle name="Normal 170 2" xfId="2423" xr:uid="{BAA23BA5-9B86-43EE-891A-D507754A9C70}"/>
    <cellStyle name="Normal 170 2 2" xfId="4293" xr:uid="{B3FAA9B5-5D05-40CC-9E5C-EF3F2F5238E9}"/>
    <cellStyle name="Normal 170 2 2 2" xfId="6651" xr:uid="{36060371-270B-4AC5-9D65-102FEC8D41DE}"/>
    <cellStyle name="Normal 170 2 2 2 2" xfId="12637" xr:uid="{3DF2EB6E-D485-4F9C-9108-406775E2BEFA}"/>
    <cellStyle name="Normal 170 2 2 2 2 2" xfId="17549" xr:uid="{B0895AE6-077C-4016-88F4-EB72CDDBF32E}"/>
    <cellStyle name="Normal 170 2 2 2 3" xfId="15349" xr:uid="{E8F84C43-9C77-46CD-A445-199F3B403A83}"/>
    <cellStyle name="Normal 170 2 2 3" xfId="7885" xr:uid="{50314059-A4CD-40EC-A50B-FB920D7CD5DC}"/>
    <cellStyle name="Normal 170 2 2 3 2" xfId="13055" xr:uid="{FD6D0883-F04A-4959-BBA3-0254C017F0AA}"/>
    <cellStyle name="Normal 170 2 2 3 2 2" xfId="17948" xr:uid="{064FCC00-17A7-4991-89FE-3CB582EC8E1F}"/>
    <cellStyle name="Normal 170 2 2 3 3" xfId="15759" xr:uid="{536A9F27-570C-4AD6-8F0E-3BABD5281644}"/>
    <cellStyle name="Normal 170 2 2 4" xfId="10325" xr:uid="{BEA4032B-8546-4D56-B13A-63DEDA9EE55D}"/>
    <cellStyle name="Normal 170 2 2 4 2" xfId="16656" xr:uid="{D04CEDC6-1B98-40C3-84A8-A1CE438ED7C6}"/>
    <cellStyle name="Normal 170 2 2 5" xfId="14447" xr:uid="{D8BFD7AE-A937-4FAB-BC5B-22D18206943D}"/>
    <cellStyle name="Normal 170 2 3" xfId="5518" xr:uid="{3F87F63D-C41A-43FE-B6EF-1881C65EF0EF}"/>
    <cellStyle name="Normal 170 2 3 2" xfId="11505" xr:uid="{355B8864-46B2-4F03-99D4-71E58D6EB34B}"/>
    <cellStyle name="Normal 170 2 3 2 2" xfId="17120" xr:uid="{1A960C2A-3A6E-4E38-A9A4-247975A86C76}"/>
    <cellStyle name="Normal 170 2 3 3" xfId="14920" xr:uid="{ECFB2C7A-8872-4FB6-B077-4F199388F479}"/>
    <cellStyle name="Normal 170 2 4" xfId="7015" xr:uid="{1E9955FE-2A3C-43B6-818D-A586E53A3797}"/>
    <cellStyle name="Normal 170 2 4 2" xfId="12943" xr:uid="{2AE167B0-508E-4FBE-A8BA-B1E3B6700B1A}"/>
    <cellStyle name="Normal 170 2 4 2 2" xfId="17841" xr:uid="{3B2C9B97-65F4-44A6-9FA1-E9442AF032E0}"/>
    <cellStyle name="Normal 170 2 4 3" xfId="15642" xr:uid="{5AD73BCA-1762-4714-B23C-EA92F7342883}"/>
    <cellStyle name="Normal 170 2 5" xfId="9190" xr:uid="{0AA5B7A9-2D74-4CEF-8390-982D55A98CF1}"/>
    <cellStyle name="Normal 170 2 5 2" xfId="16228" xr:uid="{0953A761-9D2A-4718-BB10-980E8E18A05F}"/>
    <cellStyle name="Normal 170 2 6" xfId="13999" xr:uid="{76279BFB-27D9-420A-91B5-16706D977B02}"/>
    <cellStyle name="Normal 170 3" xfId="2425" xr:uid="{D06B75E8-1FAB-4DEC-88EF-A388F1CF6D46}"/>
    <cellStyle name="Normal 170 3 2" xfId="4295" xr:uid="{5647F9E5-4673-4EA3-8FBE-C1F0DFED0B3E}"/>
    <cellStyle name="Normal 170 3 2 2" xfId="6653" xr:uid="{70ABB848-0524-465F-980F-ABC53770276C}"/>
    <cellStyle name="Normal 170 3 2 2 2" xfId="12639" xr:uid="{E14FF8ED-0050-4FCE-AA9B-8AD6CB1C97AD}"/>
    <cellStyle name="Normal 170 3 2 2 2 2" xfId="17551" xr:uid="{717A4264-1504-4E76-BD3E-154A9F5BD9A8}"/>
    <cellStyle name="Normal 170 3 2 2 3" xfId="15351" xr:uid="{90C836E7-5D84-415A-BC65-160C31E6A5D7}"/>
    <cellStyle name="Normal 170 3 2 3" xfId="7887" xr:uid="{471BD02D-DC77-4694-A37A-F457CC7E3C5D}"/>
    <cellStyle name="Normal 170 3 2 3 2" xfId="13057" xr:uid="{85477B42-F935-414A-86FF-72DBDCEED36E}"/>
    <cellStyle name="Normal 170 3 2 3 2 2" xfId="17950" xr:uid="{D1C08A2E-F0F2-4037-8FB0-70154006639A}"/>
    <cellStyle name="Normal 170 3 2 3 3" xfId="15761" xr:uid="{886C9787-90F1-4A05-8D22-90CECCDA94D1}"/>
    <cellStyle name="Normal 170 3 2 4" xfId="10327" xr:uid="{54F48CEF-66B3-4942-B8C4-D976EC383448}"/>
    <cellStyle name="Normal 170 3 2 4 2" xfId="16658" xr:uid="{0652759A-E1FF-403A-9615-1DE3004D7AA1}"/>
    <cellStyle name="Normal 170 3 2 5" xfId="14449" xr:uid="{AF59AFE4-7330-4EB1-A938-A19CCB727DC9}"/>
    <cellStyle name="Normal 170 3 3" xfId="5520" xr:uid="{FD06CEC2-A5F2-4D90-9BAA-7787C72D7768}"/>
    <cellStyle name="Normal 170 3 3 2" xfId="11507" xr:uid="{7598F3B3-91DE-45AC-87C6-130CC4C06DEF}"/>
    <cellStyle name="Normal 170 3 3 2 2" xfId="17122" xr:uid="{17F6A724-A5EF-495D-B99E-FC5121A774EA}"/>
    <cellStyle name="Normal 170 3 3 3" xfId="14922" xr:uid="{D006A019-F5E5-4FBA-9518-7DB0FA3E3341}"/>
    <cellStyle name="Normal 170 3 4" xfId="7017" xr:uid="{E34D0F2E-3EA4-41F8-AF83-1D24498225C8}"/>
    <cellStyle name="Normal 170 3 4 2" xfId="12945" xr:uid="{CAD7285D-E10B-4371-A3B9-75B114CC939E}"/>
    <cellStyle name="Normal 170 3 4 2 2" xfId="17843" xr:uid="{3122EC4F-2BA8-4CBE-B3D3-B80B992E2E03}"/>
    <cellStyle name="Normal 170 3 4 3" xfId="15644" xr:uid="{9D6977B7-7AB9-4A1B-AA4A-057E28F6F6CD}"/>
    <cellStyle name="Normal 170 3 5" xfId="9192" xr:uid="{B7B146F5-36EA-4B59-B2C0-1D8F9378D66A}"/>
    <cellStyle name="Normal 170 3 5 2" xfId="16230" xr:uid="{86587F3F-1CEA-4B2C-97D3-7D42819A2C45}"/>
    <cellStyle name="Normal 170 3 6" xfId="14001" xr:uid="{776EE28E-B161-4EA2-8BE3-E6A43A54A7C8}"/>
    <cellStyle name="Normal 170 4" xfId="2421" xr:uid="{8BC19369-0BC6-474D-86E5-08441AF8D572}"/>
    <cellStyle name="Normal 170 4 2" xfId="4291" xr:uid="{63052789-1914-448C-9FBE-1C826A313D2B}"/>
    <cellStyle name="Normal 170 4 2 2" xfId="6649" xr:uid="{0FD8627C-E952-4AE4-B302-02D169DAD717}"/>
    <cellStyle name="Normal 170 4 2 2 2" xfId="12635" xr:uid="{C940223A-2A40-4E1E-8033-DC6D32BB8F28}"/>
    <cellStyle name="Normal 170 4 2 2 2 2" xfId="17547" xr:uid="{3D23F8B9-8525-4A62-A9AE-11C4E5EE1C6F}"/>
    <cellStyle name="Normal 170 4 2 2 3" xfId="15347" xr:uid="{096D986E-9793-4B36-AA32-E14EFABBF74C}"/>
    <cellStyle name="Normal 170 4 2 3" xfId="10323" xr:uid="{626EF449-B460-45F1-BEB5-A3256D5DCD14}"/>
    <cellStyle name="Normal 170 4 2 3 2" xfId="16654" xr:uid="{54A13523-0E11-4283-8820-12B2F90E1C8C}"/>
    <cellStyle name="Normal 170 4 2 4" xfId="14445" xr:uid="{72C1D1E2-4AA1-44C8-BDC7-46F6C51ADF9C}"/>
    <cellStyle name="Normal 170 4 3" xfId="5516" xr:uid="{8D3F6761-C89A-4679-8CB0-927974D9A812}"/>
    <cellStyle name="Normal 170 4 3 2" xfId="11503" xr:uid="{86FCBD91-F7AC-4B06-8D5A-F7DEF1D5FAEA}"/>
    <cellStyle name="Normal 170 4 3 2 2" xfId="17118" xr:uid="{4D376C79-539F-41AF-B12A-5B25557E28D7}"/>
    <cellStyle name="Normal 170 4 3 3" xfId="14918" xr:uid="{7B783083-6F7C-4887-8015-DCDF390098D6}"/>
    <cellStyle name="Normal 170 4 4" xfId="7883" xr:uid="{0B8C0860-2D1A-4949-BBC6-579B2BD34904}"/>
    <cellStyle name="Normal 170 4 4 2" xfId="13053" xr:uid="{E7486D48-0F71-4F8E-A31D-86C81813DF50}"/>
    <cellStyle name="Normal 170 4 4 2 2" xfId="17946" xr:uid="{D26C9DB7-8B48-4323-BE22-4A233FCAEA27}"/>
    <cellStyle name="Normal 170 4 4 3" xfId="15757" xr:uid="{44E6D0CC-1234-4045-8C65-07C6CE0C8A7C}"/>
    <cellStyle name="Normal 170 4 5" xfId="9188" xr:uid="{CF16128A-7A9E-4C40-A780-989C299B0012}"/>
    <cellStyle name="Normal 170 4 5 2" xfId="16226" xr:uid="{EA4C0A86-FBF4-4FD6-B065-6FB69F377794}"/>
    <cellStyle name="Normal 170 4 6" xfId="13997" xr:uid="{6ACA24E7-F316-43CB-A05F-A099BD411447}"/>
    <cellStyle name="Normal 170 5" xfId="7013" xr:uid="{62A9AF4B-529A-4B02-9EA2-CB7B9A6CFCE7}"/>
    <cellStyle name="Normal 170 5 2" xfId="12941" xr:uid="{2C26B04F-5031-43ED-B489-8AEC60CB8135}"/>
    <cellStyle name="Normal 170 5 2 2" xfId="17839" xr:uid="{AD893798-762B-40A0-86CF-8A28F37E16A2}"/>
    <cellStyle name="Normal 170 5 3" xfId="15640" xr:uid="{91AE3379-43FA-4872-BF11-729BFF6885A2}"/>
    <cellStyle name="Normal 171" xfId="1598" xr:uid="{1D9B9E49-ED18-446F-AE6C-8B5DAD21E227}"/>
    <cellStyle name="Normal 171 2" xfId="3002" xr:uid="{D952151E-5427-4CED-A8BD-F1F85AA70E24}"/>
    <cellStyle name="Normal 171 3" xfId="7632" xr:uid="{C453B048-D96F-4F1B-ADAA-38F7EB3BF107}"/>
    <cellStyle name="Normal 172" xfId="1599" xr:uid="{9A2923E8-82C1-436F-A599-49CC7E38D5C9}"/>
    <cellStyle name="Normal 172 2" xfId="3003" xr:uid="{B7D6309B-80F2-4E78-A37E-B24689C37881}"/>
    <cellStyle name="Normal 172 3" xfId="7633" xr:uid="{4AE57AA1-7329-4FC8-8E62-3F2370C0DF36}"/>
    <cellStyle name="Normal 173" xfId="1600" xr:uid="{DD5750ED-B3E5-41B6-8A6B-D50479D7283A}"/>
    <cellStyle name="Normal 173 2" xfId="3004" xr:uid="{9FFA6F78-C667-40CE-AEEF-264B3302ABCD}"/>
    <cellStyle name="Normal 173 3" xfId="7634" xr:uid="{BE87602F-C486-4896-9438-95A0FEDC7569}"/>
    <cellStyle name="Normal 174" xfId="1601" xr:uid="{719D64B7-BBED-4D0B-B601-F08D195EE7E2}"/>
    <cellStyle name="Normal 174 2" xfId="3005" xr:uid="{A5438A2C-AA91-47AB-8315-9A858C89E47F}"/>
    <cellStyle name="Normal 174 3" xfId="7635" xr:uid="{D68FA081-AD50-4209-9E1C-FB5F4052F567}"/>
    <cellStyle name="Normal 175" xfId="1602" xr:uid="{693DBB40-A0BA-4E21-B947-435D5A202585}"/>
    <cellStyle name="Normal 175 2" xfId="3006" xr:uid="{26DB56E8-3C6E-4335-8953-ACEDED3ECA3D}"/>
    <cellStyle name="Normal 175 3" xfId="7636" xr:uid="{D7D1755B-E00E-4F77-A572-8D04D918CEE9}"/>
    <cellStyle name="Normal 176" xfId="1603" xr:uid="{37A56768-927D-4392-8DCA-7857397644AF}"/>
    <cellStyle name="Normal 176 2" xfId="3007" xr:uid="{B78BCE17-D7C0-4C5C-8131-0F2D0F203B8C}"/>
    <cellStyle name="Normal 176 3" xfId="7637" xr:uid="{D09321BF-56AC-45E2-8833-8F4056C3B7A3}"/>
    <cellStyle name="Normal 177" xfId="1604" xr:uid="{C376E7B3-8469-4DD0-AE8C-9035B2005A98}"/>
    <cellStyle name="Normal 177 2" xfId="3008" xr:uid="{D1DA02E4-2E4C-42F2-9940-780198F4ED13}"/>
    <cellStyle name="Normal 177 3" xfId="7638" xr:uid="{647823B9-F50B-479B-81F9-7934473F8AD4}"/>
    <cellStyle name="Normal 178" xfId="1605" xr:uid="{C83635E6-75DA-4AA6-B3F8-1E3A2F38201F}"/>
    <cellStyle name="Normal 178 2" xfId="3009" xr:uid="{3658C724-34DA-4976-BC29-771202164D3C}"/>
    <cellStyle name="Normal 178 3" xfId="7639" xr:uid="{051DEDD2-768A-41E0-A97F-E8F5C81A45D1}"/>
    <cellStyle name="Normal 179" xfId="1606" xr:uid="{9B5A1C28-6A1C-4A7C-BCDF-2718DD48ACB4}"/>
    <cellStyle name="Normal 179 2" xfId="3010" xr:uid="{5BBE1C36-DA73-4C22-A466-194145C926A8}"/>
    <cellStyle name="Normal 179 3" xfId="7640" xr:uid="{CD81AB72-10F0-4B60-BD28-4532E24E68A0}"/>
    <cellStyle name="Normal 18" xfId="1607" xr:uid="{ED3550B3-2AD6-4742-8C37-C471C5A9038E}"/>
    <cellStyle name="Normal 18 10" xfId="18921" xr:uid="{186A53B0-ED3C-466C-ACC7-10BD9EF6EC01}"/>
    <cellStyle name="Normal 18 10 2" xfId="20557" xr:uid="{C3D7BB76-53DF-4024-BA8F-2FB500827ABA}"/>
    <cellStyle name="Normal 18 2" xfId="1608" xr:uid="{D82C1DF2-D633-4799-94AE-ACD3FB0E5A4B}"/>
    <cellStyle name="Normal 18 2 2" xfId="1609" xr:uid="{AFF98EDF-D773-46D2-BBB6-920DC245295C}"/>
    <cellStyle name="Normal 18 2 2 2" xfId="1610" xr:uid="{D3311B10-4D64-4837-95FD-8466435EC614}"/>
    <cellStyle name="Normal 18 2 2 2 2" xfId="20245" xr:uid="{E6DA79D8-E006-4AE8-AFAD-E8D77595D206}"/>
    <cellStyle name="Normal 18 2 2 2 3" xfId="19746" xr:uid="{D69BDC43-B72F-4D76-AEF1-F7403E87F730}"/>
    <cellStyle name="Normal 18 2 2 3" xfId="18685" xr:uid="{AE522384-D0F2-47A3-A3B3-04824A75DC4C}"/>
    <cellStyle name="Normal 18 2 2 3 2" xfId="20244" xr:uid="{3ED09683-181E-428A-A752-78035972B8EA}"/>
    <cellStyle name="Normal 18 2 3" xfId="1611" xr:uid="{D30D8B73-AD53-40FE-BBC2-8F62CD216AC9}"/>
    <cellStyle name="Normal 18 2 3 2" xfId="20246" xr:uid="{284A9CB9-C50A-42F8-A175-625EA5D10E5B}"/>
    <cellStyle name="Normal 18 2 3 3" xfId="19657" xr:uid="{B5C853D3-5B72-4819-8B67-997EA34178E0}"/>
    <cellStyle name="Normal 18 2 4" xfId="8114" xr:uid="{41F698F0-860D-43C3-AC4D-42665FB82140}"/>
    <cellStyle name="Normal 18 2 4 2" xfId="13234" xr:uid="{15213626-1C40-44C5-B821-DCA244248B2B}"/>
    <cellStyle name="Normal 18 2 4 2 2" xfId="18117" xr:uid="{4B5D027A-55EF-4F8E-B560-F81C9BA1664C}"/>
    <cellStyle name="Normal 18 2 4 3" xfId="15928" xr:uid="{D7388519-A779-4C30-8245-13B664CA2222}"/>
    <cellStyle name="Normal 18 2 5" xfId="18572" xr:uid="{689C2D2C-8F51-4F21-8A7D-D58E8E3034AF}"/>
    <cellStyle name="Normal 18 2 5 2" xfId="20243" xr:uid="{ADDDC07D-54F5-4D3C-B111-636B771E3C27}"/>
    <cellStyle name="Normal 18 2 6" xfId="19031" xr:uid="{8D1CC1B0-0389-460C-A32B-7301C47DA24D}"/>
    <cellStyle name="Normal 18 3" xfId="1612" xr:uid="{289FBA20-9581-4DC9-960A-A004D5D78BFE}"/>
    <cellStyle name="Normal 18 3 2" xfId="1613" xr:uid="{256313A5-DE4B-4366-B6B0-0C583DD2B2DC}"/>
    <cellStyle name="Normal 18 3 2 2" xfId="20248" xr:uid="{65D10E4C-CFC5-4ADA-BE2A-1E8B0E39727D}"/>
    <cellStyle name="Normal 18 3 2 3" xfId="19696" xr:uid="{2C82F8FE-F33F-4F34-B8F6-657ADCF64EDB}"/>
    <cellStyle name="Normal 18 3 3" xfId="20247" xr:uid="{72E69909-4D0A-4594-8CAD-2028142254C9}"/>
    <cellStyle name="Normal 18 3 4" xfId="19293" xr:uid="{C6BEA465-E2C4-400F-A4FB-EC891AF1AB84}"/>
    <cellStyle name="Normal 18 4" xfId="1614" xr:uid="{EAD6AA24-D100-4D80-A364-7449A2C1EB34}"/>
    <cellStyle name="Normal 18 4 2" xfId="20249" xr:uid="{F525C4E9-F2E1-409D-8C4E-364E1B667133}"/>
    <cellStyle name="Normal 18 4 3" xfId="19606" xr:uid="{2235F33A-5848-4531-9629-B8105E575C01}"/>
    <cellStyle name="Normal 18 5" xfId="1615" xr:uid="{7D0D130E-4B93-4A5A-ADE0-EEEF9F71A379}"/>
    <cellStyle name="Normal 18 5 2" xfId="20250" xr:uid="{04C45D3E-256F-486B-B474-7217953F24FB}"/>
    <cellStyle name="Normal 18 5 3" xfId="19916" xr:uid="{2AA126F2-6004-4173-91D2-7C6FEC3486BF}"/>
    <cellStyle name="Normal 18 6" xfId="3011" xr:uid="{2C7CAF66-6851-4CEB-A2BE-DEEFAE12F253}"/>
    <cellStyle name="Normal 18 7" xfId="7641" xr:uid="{ED6CD618-F0DD-47B6-90CC-F59B0BDE3294}"/>
    <cellStyle name="Normal 18 8" xfId="8206" xr:uid="{C522FFD5-AAA5-4E09-80DC-0F9D131A009B}"/>
    <cellStyle name="Normal 18 8 2" xfId="13306" xr:uid="{3444F6BB-8891-4BF6-891F-A63472E04F7A}"/>
    <cellStyle name="Normal 18 8 2 2" xfId="18178" xr:uid="{287FD6A2-C657-4516-B251-AC57E90B4B7D}"/>
    <cellStyle name="Normal 18 8 3" xfId="15989" xr:uid="{3F5D6936-3AF9-4171-8A1D-1226754460C5}"/>
    <cellStyle name="Normal 18 9" xfId="18513" xr:uid="{6FB6F9A3-8CD3-4A35-937C-4EFC61947846}"/>
    <cellStyle name="Normal 18 9 2" xfId="20242" xr:uid="{771983ED-3F56-4E1C-851C-2FBAB2382FBB}"/>
    <cellStyle name="Normal 180" xfId="1616" xr:uid="{5B07E196-3705-4165-AF22-DC9306887133}"/>
    <cellStyle name="Normal 180 2" xfId="3012" xr:uid="{E9F8A826-3FD8-4AB5-AFE6-6D895F641739}"/>
    <cellStyle name="Normal 180 3" xfId="7642" xr:uid="{68CF096F-4A26-4C41-9F10-609113F11F13}"/>
    <cellStyle name="Normal 181" xfId="1617" xr:uid="{9724E640-0F98-4BA0-8F73-C2A83DC6B4AD}"/>
    <cellStyle name="Normal 181 2" xfId="3013" xr:uid="{C9AC2923-9DB8-401F-B125-DD7459761A99}"/>
    <cellStyle name="Normal 181 3" xfId="7643" xr:uid="{7B3466A5-E1D5-45A4-B5AD-E84F0B88C550}"/>
    <cellStyle name="Normal 182" xfId="1618" xr:uid="{6D359B63-4C2D-438F-8AA7-C46313218CBC}"/>
    <cellStyle name="Normal 182 2" xfId="3014" xr:uid="{13D3AFCD-DEBD-4DBA-9CBC-D4BBFB3D62CB}"/>
    <cellStyle name="Normal 182 3" xfId="7644" xr:uid="{475C1DB5-55B8-4646-B173-5B78DE76CBA8}"/>
    <cellStyle name="Normal 183" xfId="29" xr:uid="{6E8838F4-49A8-4968-9B20-AC666A634EE7}"/>
    <cellStyle name="Normal 183 2" xfId="3015" xr:uid="{02CAD8C9-C80A-4657-8111-E9D9FBCAC9E5}"/>
    <cellStyle name="Normal 183 3" xfId="7645" xr:uid="{6C1B1876-2462-4431-B457-E809336F3CD9}"/>
    <cellStyle name="Normal 183 4" xfId="13431" xr:uid="{B355F34A-8B0A-4989-BBA9-B7EADF78236B}"/>
    <cellStyle name="Normal 184" xfId="2359" xr:uid="{94E3F80F-3E6B-48E5-A203-8A1769D5D3B4}"/>
    <cellStyle name="Normal 184 2" xfId="3016" xr:uid="{6517E7FA-D529-40EE-ADF6-690A89976A91}"/>
    <cellStyle name="Normal 184 2 2" xfId="20390" xr:uid="{513C3954-4887-4354-9D2D-778F25AAFEAA}"/>
    <cellStyle name="Normal 184 2 3" xfId="19912" xr:uid="{3C33A3A8-F489-4E12-8039-EA45514A51F4}"/>
    <cellStyle name="Normal 184 3" xfId="4243" xr:uid="{8DFAE49E-A5A4-473D-84B9-D1E38E5E76F3}"/>
    <cellStyle name="Normal 184 3 2" xfId="6643" xr:uid="{3E693EAE-D4A2-42F7-9A20-3C7445CF5120}"/>
    <cellStyle name="Normal 184 3 2 2" xfId="12629" xr:uid="{666D220A-A9CC-4835-8C3E-1C075D05960D}"/>
    <cellStyle name="Normal 184 3 2 2 2" xfId="17543" xr:uid="{C9390B73-9BC4-42FA-A76A-ECDDE0FB740A}"/>
    <cellStyle name="Normal 184 3 2 3" xfId="15343" xr:uid="{59920B93-C685-4503-AC58-6956B8344E79}"/>
    <cellStyle name="Normal 184 3 3" xfId="10317" xr:uid="{3EDAC045-57EC-46B8-BEB1-B4914E580412}"/>
    <cellStyle name="Normal 184 3 3 2" xfId="16650" xr:uid="{2EBCBCF3-2FCC-4965-A1F1-102F671C7284}"/>
    <cellStyle name="Normal 184 3 4" xfId="14441" xr:uid="{2F76CF54-6292-4FF1-B1AF-FE364BB6831D}"/>
    <cellStyle name="Normal 184 4" xfId="5469" xr:uid="{389A6A29-DCB4-4644-97A1-FCEDAC249BE5}"/>
    <cellStyle name="Normal 184 4 2" xfId="11497" xr:uid="{5F7C280A-956E-4FC0-B5E9-504B12E8AFEE}"/>
    <cellStyle name="Normal 184 4 2 2" xfId="17114" xr:uid="{B763416A-76BC-46D3-BF49-3E06062BA8A0}"/>
    <cellStyle name="Normal 184 4 3" xfId="14914" xr:uid="{3AB9664E-EA14-4234-8308-4AE99DF20E21}"/>
    <cellStyle name="Normal 184 5" xfId="7646" xr:uid="{EBFFC873-8F81-4CAB-BE7E-9FD5ADEE73C3}"/>
    <cellStyle name="Normal 184 6" xfId="9141" xr:uid="{A2339BC2-D695-4D7B-A6DE-58519D6F33DC}"/>
    <cellStyle name="Normal 184 6 2" xfId="16222" xr:uid="{E97D7FED-61A1-4541-B077-17CB48C882E6}"/>
    <cellStyle name="Normal 184 7" xfId="13951" xr:uid="{3B36DED8-47FF-4B82-83A5-EC1B5A87FE6D}"/>
    <cellStyle name="Normal 185" xfId="2360" xr:uid="{0E1323C2-2F6E-4EFD-955D-AF0AA8DFF07B}"/>
    <cellStyle name="Normal 185 2" xfId="3017" xr:uid="{0794E69D-D891-485E-A582-92565533538F}"/>
    <cellStyle name="Normal 185 3" xfId="4244" xr:uid="{E4EBEDBC-C49C-4C9C-8E31-6A6F5A9346B7}"/>
    <cellStyle name="Normal 185 3 2" xfId="6644" xr:uid="{827C12B5-7074-41AE-AFF0-EEA3C2B6EB4F}"/>
    <cellStyle name="Normal 185 3 2 2" xfId="12630" xr:uid="{2E241941-AB98-4577-A1E0-8D582B22D224}"/>
    <cellStyle name="Normal 185 3 2 2 2" xfId="17544" xr:uid="{E4BD0CB7-9844-4461-BA95-F36E87BB2B33}"/>
    <cellStyle name="Normal 185 3 2 3" xfId="15344" xr:uid="{855EFA4B-214E-4DC5-BAF6-9A1009AE4A4F}"/>
    <cellStyle name="Normal 185 3 3" xfId="10318" xr:uid="{03A9358B-6304-4AE5-BEB8-B7B02A9063E8}"/>
    <cellStyle name="Normal 185 3 3 2" xfId="16651" xr:uid="{56310BF7-776E-40D2-A83D-C2033EA88477}"/>
    <cellStyle name="Normal 185 3 4" xfId="14442" xr:uid="{42CE057A-6DE5-4998-82F7-7DFD69B7B3B2}"/>
    <cellStyle name="Normal 185 4" xfId="5470" xr:uid="{32EEE574-F79B-484C-BE6A-122035CB2390}"/>
    <cellStyle name="Normal 185 4 2" xfId="11498" xr:uid="{56B55D16-0D78-417D-82D0-C1A5B102B243}"/>
    <cellStyle name="Normal 185 4 2 2" xfId="17115" xr:uid="{BF099680-1BBB-44F2-A296-7D43E4B31C8B}"/>
    <cellStyle name="Normal 185 4 3" xfId="14915" xr:uid="{D715328C-F09C-4331-9CBF-B21FC60280BF}"/>
    <cellStyle name="Normal 185 5" xfId="7647" xr:uid="{58D31BD1-A8FA-4D07-A236-07F99B6FFAC0}"/>
    <cellStyle name="Normal 185 6" xfId="9142" xr:uid="{88B9E50E-D1FA-433A-B2E8-B3CDAF86FC8A}"/>
    <cellStyle name="Normal 185 6 2" xfId="16223" xr:uid="{7246EEA6-5C07-433E-83F3-8886BE055794}"/>
    <cellStyle name="Normal 185 7" xfId="13952" xr:uid="{8E3D8B33-E920-42E7-A6A8-DCF49BE101BF}"/>
    <cellStyle name="Normal 186" xfId="2361" xr:uid="{E21EC4AA-13EB-4403-8F58-CAAE11CC7935}"/>
    <cellStyle name="Normal 186 2" xfId="3018" xr:uid="{88BBFDDC-DD34-451C-A9EF-CF54DE661F26}"/>
    <cellStyle name="Normal 186 3" xfId="4245" xr:uid="{7E5F9C98-430A-4F61-A96B-E772A449264A}"/>
    <cellStyle name="Normal 186 3 2" xfId="6645" xr:uid="{DB72FDAD-6E2A-4C39-94D1-7929F7E58287}"/>
    <cellStyle name="Normal 186 3 2 2" xfId="12631" xr:uid="{94402CEC-69C4-4DCC-B173-C6539DBD65B9}"/>
    <cellStyle name="Normal 186 3 2 2 2" xfId="17545" xr:uid="{DD2C7855-FF34-4E7E-BC4C-FD2B4E7527D8}"/>
    <cellStyle name="Normal 186 3 2 3" xfId="15345" xr:uid="{F056FC09-3CA7-4ECB-839C-BEA0D9532F7D}"/>
    <cellStyle name="Normal 186 3 3" xfId="10319" xr:uid="{81BD43EB-A0B8-4C84-AFA3-A6E76B3FAF57}"/>
    <cellStyle name="Normal 186 3 3 2" xfId="16652" xr:uid="{DC325182-A6A0-4384-AEB0-463FA1175F85}"/>
    <cellStyle name="Normal 186 3 4" xfId="14443" xr:uid="{D173295C-E421-4EFD-8446-F97CD9EB9920}"/>
    <cellStyle name="Normal 186 4" xfId="5471" xr:uid="{0E2099A7-D7E3-49E5-8442-12078DBA2195}"/>
    <cellStyle name="Normal 186 4 2" xfId="11499" xr:uid="{D102EEC5-6868-426B-8517-4311F4B4710C}"/>
    <cellStyle name="Normal 186 4 2 2" xfId="17116" xr:uid="{AE121626-BDA8-433E-BF04-43E84E0985CE}"/>
    <cellStyle name="Normal 186 4 3" xfId="14916" xr:uid="{0CEC6832-818B-40BD-9E48-EC0ACAB094EC}"/>
    <cellStyle name="Normal 186 5" xfId="7648" xr:uid="{3326C14D-9787-4916-929C-5652C29BBC4A}"/>
    <cellStyle name="Normal 186 6" xfId="9143" xr:uid="{6153B5CE-91DB-443A-BEE2-E58851DEF951}"/>
    <cellStyle name="Normal 186 6 2" xfId="16224" xr:uid="{F040F434-D843-46FE-A0E7-1A30FA0B1B02}"/>
    <cellStyle name="Normal 186 7" xfId="13953" xr:uid="{562E1E64-1A73-44ED-9CB9-C9D4B50B61F2}"/>
    <cellStyle name="Normal 187" xfId="2362" xr:uid="{C7A02148-B9DF-4712-ACE7-941DBB7A4BE1}"/>
    <cellStyle name="Normal 187 2" xfId="3019" xr:uid="{4E99C210-5FE9-4E03-8FFB-8528F2E519B9}"/>
    <cellStyle name="Normal 187 3" xfId="4246" xr:uid="{5D17EDC3-4C6D-40E6-9A1E-2CDA8541C862}"/>
    <cellStyle name="Normal 187 3 2" xfId="6646" xr:uid="{81449847-F556-4BC0-8403-064DE7A05B6E}"/>
    <cellStyle name="Normal 187 3 2 2" xfId="12632" xr:uid="{0352207B-2ACB-472A-8538-88658F40B8A5}"/>
    <cellStyle name="Normal 187 3 2 2 2" xfId="17546" xr:uid="{15421C89-52A6-4CDD-B14A-A4FF73878C06}"/>
    <cellStyle name="Normal 187 3 2 3" xfId="15346" xr:uid="{BB458133-AB84-43D3-9735-BE96266F2345}"/>
    <cellStyle name="Normal 187 3 3" xfId="10320" xr:uid="{A5672154-E17B-4B60-8BF4-38BAD63E77C9}"/>
    <cellStyle name="Normal 187 3 3 2" xfId="16653" xr:uid="{69958DD2-F2E5-4083-B96E-228D73FE8A83}"/>
    <cellStyle name="Normal 187 3 4" xfId="14444" xr:uid="{87CCEF42-02E8-49C1-A2FD-065C85560394}"/>
    <cellStyle name="Normal 187 4" xfId="5472" xr:uid="{E56D98A5-0687-4513-BC4E-A6544400B889}"/>
    <cellStyle name="Normal 187 4 2" xfId="11500" xr:uid="{799611F7-1CD6-4B6C-9E82-6D194B297CD1}"/>
    <cellStyle name="Normal 187 4 2 2" xfId="17117" xr:uid="{37A1B46A-69BA-4738-BAEF-027362A8479F}"/>
    <cellStyle name="Normal 187 4 3" xfId="14917" xr:uid="{1768EB1A-04BD-4BAF-AB02-CEBD962E3D73}"/>
    <cellStyle name="Normal 187 5" xfId="7649" xr:uid="{AC6D1F95-E40F-4946-8A9E-F5CAA5B42CA7}"/>
    <cellStyle name="Normal 187 6" xfId="9144" xr:uid="{27DF0C05-B6D0-48E6-8884-1D3FD84CD758}"/>
    <cellStyle name="Normal 187 6 2" xfId="16225" xr:uid="{CF1734EB-D4D7-4100-9F72-523271882B1F}"/>
    <cellStyle name="Normal 187 7" xfId="13954" xr:uid="{384129F5-5561-40FA-85E8-CAD13594371A}"/>
    <cellStyle name="Normal 188" xfId="3020" xr:uid="{267BB23A-A1F6-4CC4-A5F8-785A028E50BA}"/>
    <cellStyle name="Normal 188 2" xfId="7650" xr:uid="{D590A414-A843-43BE-8D43-4355122CE6BF}"/>
    <cellStyle name="Normal 189" xfId="3021" xr:uid="{B279FE32-3AB1-4D1C-A15B-A2F9B5FBBE27}"/>
    <cellStyle name="Normal 189 2" xfId="7651" xr:uid="{FD42FB3D-DBCE-4BC0-916E-6AFCB78B110B}"/>
    <cellStyle name="Normal 19" xfId="1619" xr:uid="{9FF41D41-467F-44DA-8BA7-918ED0B86D8F}"/>
    <cellStyle name="Normal 19 10" xfId="20558" xr:uid="{D7A2713E-7E3B-4BD7-87FA-7C40ECCB1E87}"/>
    <cellStyle name="Normal 19 2" xfId="1620" xr:uid="{CAFF8A18-DC5E-4110-B6F6-800E8964D714}"/>
    <cellStyle name="Normal 19 2 2" xfId="1621" xr:uid="{E6CBD92B-CB10-4CFE-8857-D487B11171E3}"/>
    <cellStyle name="Normal 19 2 2 2" xfId="1622" xr:uid="{51E55FBD-2BA3-4E1B-B60F-5D352E3DC12A}"/>
    <cellStyle name="Normal 19 2 2 2 2" xfId="20254" xr:uid="{6871CCF4-E8EF-47C1-A5E5-38A4B33F18C9}"/>
    <cellStyle name="Normal 19 2 2 2 3" xfId="19750" xr:uid="{DAAF7BE4-AC5B-490B-8F9B-500B1CCB74F6}"/>
    <cellStyle name="Normal 19 2 2 3" xfId="18686" xr:uid="{54D7DA41-9FD9-4DF2-946A-D278CA3A3CAD}"/>
    <cellStyle name="Normal 19 2 2 3 2" xfId="20253" xr:uid="{B8F29B1E-30BD-4420-B5BE-070B6B1D76B8}"/>
    <cellStyle name="Normal 19 2 3" xfId="1623" xr:uid="{C81C7506-7A95-4D39-821B-D2DA74DA0D53}"/>
    <cellStyle name="Normal 19 2 3 2" xfId="20255" xr:uid="{E74AFD8A-4204-45B5-8463-FC424CF8D8B8}"/>
    <cellStyle name="Normal 19 2 3 3" xfId="19661" xr:uid="{DFBCD269-2557-4AA8-8AF4-77D512AD42CE}"/>
    <cellStyle name="Normal 19 2 4" xfId="8155" xr:uid="{7DB36797-146D-4D43-B818-6B3F6663BC9A}"/>
    <cellStyle name="Normal 19 2 4 2" xfId="13266" xr:uid="{796B4949-BE0C-4E50-8A37-74B7E5FADA69}"/>
    <cellStyle name="Normal 19 2 4 2 2" xfId="18145" xr:uid="{39535E07-F922-4B83-A1A8-2C58632141AA}"/>
    <cellStyle name="Normal 19 2 4 3" xfId="15956" xr:uid="{0E7B59B2-BABA-4335-9BBD-900AE19290E8}"/>
    <cellStyle name="Normal 19 2 5" xfId="18573" xr:uid="{29A8A639-C580-4A44-9360-45309E4B96B9}"/>
    <cellStyle name="Normal 19 2 5 2" xfId="20252" xr:uid="{3E5EE7D8-7CDE-41D7-8AAF-B2B18CAB9DF5}"/>
    <cellStyle name="Normal 19 3" xfId="1624" xr:uid="{88D1DD29-5ED9-4112-B1D3-F1DB5669560C}"/>
    <cellStyle name="Normal 19 3 2" xfId="1625" xr:uid="{57F133E0-963D-46ED-B278-0F1217BE6F45}"/>
    <cellStyle name="Normal 19 3 2 2" xfId="20257" xr:uid="{5B6785FC-2B8A-46B9-B45A-C71C777418A7}"/>
    <cellStyle name="Normal 19 3 2 3" xfId="19700" xr:uid="{9350CCAE-4A2C-43E2-B6C3-E40353680C12}"/>
    <cellStyle name="Normal 19 3 3" xfId="20256" xr:uid="{01A9117F-4F7C-4459-A011-C8EBD9DD5F6F}"/>
    <cellStyle name="Normal 19 3 4" xfId="19296" xr:uid="{3294E22B-05D9-4461-915B-7DE834D9E61F}"/>
    <cellStyle name="Normal 19 4" xfId="1626" xr:uid="{FB6AEB54-0AA8-4635-8D8C-09E80BDD4AC2}"/>
    <cellStyle name="Normal 19 4 2" xfId="4046" xr:uid="{17B31883-D918-46C7-9D4C-E5C17295DD7B}"/>
    <cellStyle name="Normal 19 4 2 2" xfId="6447" xr:uid="{E7190C45-DB0F-4557-9F34-DE6A956D5CBF}"/>
    <cellStyle name="Normal 19 4 2 2 2" xfId="12434" xr:uid="{A39DB599-2CEE-48B3-986B-6AC229348539}"/>
    <cellStyle name="Normal 19 4 2 2 2 2" xfId="17416" xr:uid="{3FDD9A1A-CE16-48EC-A9AA-80C2A7191FEC}"/>
    <cellStyle name="Normal 19 4 2 2 3" xfId="15214" xr:uid="{F8EE2460-0642-4708-B300-7EBB52FFC006}"/>
    <cellStyle name="Normal 19 4 2 3" xfId="10122" xr:uid="{7E4B08DC-E208-43A2-8ED8-ADC26E2B63DE}"/>
    <cellStyle name="Normal 19 4 2 3 2" xfId="16524" xr:uid="{B0F43BD1-5122-43B9-B5FB-7F2656AD70AC}"/>
    <cellStyle name="Normal 19 4 2 4" xfId="14311" xr:uid="{47195694-5D2C-4050-AA73-BEFD3D66FB25}"/>
    <cellStyle name="Normal 19 4 3" xfId="5276" xr:uid="{8E0B5B67-301F-4A39-A87D-9BF38618EBBD}"/>
    <cellStyle name="Normal 19 4 3 2" xfId="11306" xr:uid="{A5BB6912-2066-4B4A-A1AD-32136A176366}"/>
    <cellStyle name="Normal 19 4 3 2 2" xfId="16991" xr:uid="{A83D79CF-81A1-4131-85C0-0E67C8D10924}"/>
    <cellStyle name="Normal 19 4 3 3" xfId="14789" xr:uid="{9BDD87E6-DB4D-48AC-B501-2480604FA81F}"/>
    <cellStyle name="Normal 19 4 4" xfId="8947" xr:uid="{A20843E6-EF16-49CA-9899-AB3615F295FD}"/>
    <cellStyle name="Normal 19 4 4 2" xfId="16096" xr:uid="{B9336A88-A41D-4AA2-B594-A556694A4EEB}"/>
    <cellStyle name="Normal 19 4 5" xfId="13797" xr:uid="{BDDE4489-B336-4D02-8B31-1D19D65987BA}"/>
    <cellStyle name="Normal 19 4 6" xfId="19610" xr:uid="{004CF38C-BE27-42B5-8CDA-F1A774FDDF7D}"/>
    <cellStyle name="Normal 19 5" xfId="1627" xr:uid="{9FDEC78A-D590-4406-B7B1-968BB8B08850}"/>
    <cellStyle name="Normal 19 5 2" xfId="4047" xr:uid="{B0C4E654-73EB-44B7-97E9-1EC14F10F1E9}"/>
    <cellStyle name="Normal 19 5 2 2" xfId="6448" xr:uid="{99A23146-1D08-4602-99F8-243D19837D80}"/>
    <cellStyle name="Normal 19 5 2 2 2" xfId="12435" xr:uid="{DB8DFD3F-2C1E-44B9-9D42-A74180F69DEB}"/>
    <cellStyle name="Normal 19 5 2 2 2 2" xfId="17417" xr:uid="{7928AA2D-7880-4C6A-BE4B-4BA9507814A0}"/>
    <cellStyle name="Normal 19 5 2 2 3" xfId="15215" xr:uid="{69C8E474-126B-483A-8841-3F71827B74A9}"/>
    <cellStyle name="Normal 19 5 2 3" xfId="10123" xr:uid="{7EBCFE8F-47A1-43C2-9700-7F61BF48884A}"/>
    <cellStyle name="Normal 19 5 2 3 2" xfId="16525" xr:uid="{08D2A7FA-A221-4F84-A4E4-292B2959DBFF}"/>
    <cellStyle name="Normal 19 5 2 4" xfId="14312" xr:uid="{21CE967D-205A-43E1-A74A-4383AA0A9BF0}"/>
    <cellStyle name="Normal 19 5 3" xfId="5277" xr:uid="{7F7D8BF8-E8E2-4878-A2C4-B610613DF49F}"/>
    <cellStyle name="Normal 19 5 3 2" xfId="11307" xr:uid="{C8A6C8FA-4B4E-4614-9D4C-2EBE3181B2E3}"/>
    <cellStyle name="Normal 19 5 3 2 2" xfId="16992" xr:uid="{8F007AB4-1B38-4807-9F69-BB568E93C3C8}"/>
    <cellStyle name="Normal 19 5 3 3" xfId="14790" xr:uid="{CD2F1E4C-E82D-4678-AB45-C7CE2568C270}"/>
    <cellStyle name="Normal 19 5 4" xfId="8948" xr:uid="{8CBE16E0-3617-4C9F-BE8C-DAA2EBE3C1B2}"/>
    <cellStyle name="Normal 19 5 4 2" xfId="16097" xr:uid="{732B54CA-138B-4611-B0E5-F01E87679948}"/>
    <cellStyle name="Normal 19 5 5" xfId="13798" xr:uid="{4CD416FB-7AA9-4380-B0D2-D92C4C42D18B}"/>
    <cellStyle name="Normal 19 6" xfId="3022" xr:uid="{A394A9F9-CF56-4575-BAEF-7347AF106DC5}"/>
    <cellStyle name="Normal 19 7" xfId="7652" xr:uid="{652625A2-F681-44BF-AFEE-320F0E763519}"/>
    <cellStyle name="Normal 19 8" xfId="8039" xr:uid="{C7378D31-A1A8-411F-869A-4118862F7091}"/>
    <cellStyle name="Normal 19 8 2" xfId="13174" xr:uid="{8821121A-DEC0-4684-A793-9028840FC424}"/>
    <cellStyle name="Normal 19 8 2 2" xfId="18062" xr:uid="{0276705C-7AF8-4909-BF35-D760D4A6CD7C}"/>
    <cellStyle name="Normal 19 8 3" xfId="15873" xr:uid="{DF4DF1E7-6378-4B3F-BDF6-92D0718B721E}"/>
    <cellStyle name="Normal 19 9" xfId="18537" xr:uid="{E5DF287B-8464-43D3-A5CA-620B1D329CA3}"/>
    <cellStyle name="Normal 19 9 2" xfId="20251" xr:uid="{D25F9E09-610A-4B5C-9908-BA64620D583B}"/>
    <cellStyle name="Normal 19_219959" xfId="1628" xr:uid="{9E13EFDB-C688-4501-AB7E-FEB133AB87D7}"/>
    <cellStyle name="Normal 190" xfId="3023" xr:uid="{80341F26-572B-49F4-A79B-61B13B315402}"/>
    <cellStyle name="Normal 190 2" xfId="7653" xr:uid="{572E3B28-4394-474F-AEFD-6B02903DEE0D}"/>
    <cellStyle name="Normal 191" xfId="3024" xr:uid="{F800C98C-0F65-42DB-B5E8-6E312C088F9B}"/>
    <cellStyle name="Normal 191 2" xfId="7654" xr:uid="{1D6AC0FC-E168-4ABE-9A80-B7126F708949}"/>
    <cellStyle name="Normal 192" xfId="3025" xr:uid="{0B426E54-17BE-4BDD-98B2-C2F6AA142059}"/>
    <cellStyle name="Normal 192 2" xfId="7655" xr:uid="{817C020D-3C42-4E0D-88CF-BDDDE297BBFF}"/>
    <cellStyle name="Normal 193" xfId="3026" xr:uid="{1333952F-4685-401F-9129-1F3EC150A1F1}"/>
    <cellStyle name="Normal 193 2" xfId="7656" xr:uid="{E56AD31D-B331-440A-9E36-87C29EAAD2CC}"/>
    <cellStyle name="Normal 194" xfId="3027" xr:uid="{53C1F19E-5CAB-47C1-B430-B4143AF10E86}"/>
    <cellStyle name="Normal 194 2" xfId="7657" xr:uid="{B0B65C52-D593-4B0D-B0AF-0193204D4BEF}"/>
    <cellStyle name="Normal 195" xfId="3028" xr:uid="{BBE89C38-405C-4857-B2E3-5D54AA2695CD}"/>
    <cellStyle name="Normal 195 2" xfId="7658" xr:uid="{C23D0DE6-53DB-45E6-AAE2-DE67119E48D2}"/>
    <cellStyle name="Normal 196" xfId="3029" xr:uid="{4CFD5A3B-935F-45C4-91EA-DFB586BC5DE2}"/>
    <cellStyle name="Normal 196 2" xfId="7659" xr:uid="{06B7B5C6-3EA7-46C1-9F10-62372B3799AF}"/>
    <cellStyle name="Normal 197" xfId="3030" xr:uid="{100B468D-8BB5-46B9-8F19-7A18C726C017}"/>
    <cellStyle name="Normal 197 2" xfId="7660" xr:uid="{68D815C7-3E67-40A0-B571-F0DF177A6FE7}"/>
    <cellStyle name="Normal 198" xfId="3031" xr:uid="{0C9DC9A7-90C2-4333-8A9A-8EBA74471E6E}"/>
    <cellStyle name="Normal 198 2" xfId="7661" xr:uid="{BBE33B1B-C564-4683-88E6-AFD81DC760ED}"/>
    <cellStyle name="Normal 199" xfId="3032" xr:uid="{F52424C0-A976-41A5-B76B-3E20B2C7E49B}"/>
    <cellStyle name="Normal 199 2" xfId="7662" xr:uid="{962EC8D7-AE89-40DD-BE05-E51681FDC71F}"/>
    <cellStyle name="Normal 2" xfId="17" xr:uid="{00000000-0005-0000-0000-000013000000}"/>
    <cellStyle name="Normal 2 10" xfId="1629" xr:uid="{8C3F59B8-CEC0-4163-95F9-73C2D7206D10}"/>
    <cellStyle name="Normal 2 10 2" xfId="3232" xr:uid="{1E5F184B-90F1-4599-80B7-761316846A17}"/>
    <cellStyle name="Normal 2 10 2 2" xfId="18429" xr:uid="{8734A85D-E801-41F0-8011-EAFD0DBC6839}"/>
    <cellStyle name="Normal 2 10 2 2 2" xfId="20415" xr:uid="{DD402070-6CB8-4D86-83DD-0A33445B3A2C}"/>
    <cellStyle name="Normal 2 10 2 3" xfId="19235" xr:uid="{D2462C49-83CA-4898-BC46-537D271AEDCC}"/>
    <cellStyle name="Normal 2 10 3" xfId="18372" xr:uid="{9B609453-D4B8-4780-B311-339362059122}"/>
    <cellStyle name="Normal 2 11" xfId="1630" xr:uid="{6FF329D0-0F32-46F7-BB5E-A5A5752BE78D}"/>
    <cellStyle name="Normal 2 11 2" xfId="1631" xr:uid="{777A723B-ED03-4DBD-BFE0-354F1B28D0C9}"/>
    <cellStyle name="Normal 2 11 2 2" xfId="18434" xr:uid="{4FEAB18D-7B15-403C-9DFC-FEC3EC2517F3}"/>
    <cellStyle name="Normal 2 11 3" xfId="18378" xr:uid="{4054076B-1B2B-46DF-B36C-338A08F5C1D2}"/>
    <cellStyle name="Normal 2 12" xfId="1632" xr:uid="{EDD5D126-5A93-4291-85CC-D82874568046}"/>
    <cellStyle name="Normal 2 12 2" xfId="18384" xr:uid="{35ED2D20-B07C-40C0-83F1-B7A110DB49C4}"/>
    <cellStyle name="Normal 2 12 2 2" xfId="18884" xr:uid="{3ABF6A3E-251C-4FF9-8D0D-E0C03B170203}"/>
    <cellStyle name="Normal 2 12 3" xfId="18879" xr:uid="{D42AE1D3-33CD-4FB3-8CFB-5EB30D310CCA}"/>
    <cellStyle name="Normal 2 13" xfId="1633" xr:uid="{380FA9C9-3818-4D48-A839-E4A8A0989E0A}"/>
    <cellStyle name="Normal 2 13 2" xfId="18390" xr:uid="{B535FD27-E360-49E3-A119-1873823BDA76}"/>
    <cellStyle name="Normal 2 14" xfId="1634" xr:uid="{E56C9127-8D7C-4ED2-AADD-BF1C3F48B31D}"/>
    <cellStyle name="Normal 2 14 2" xfId="18441" xr:uid="{74FBFB52-7D54-4522-9807-938EBFBECA08}"/>
    <cellStyle name="Normal 2 14 3" xfId="18844" xr:uid="{F9D00D8B-F176-40DB-AB88-A3326DE49237}"/>
    <cellStyle name="Normal 2 15" xfId="1635" xr:uid="{54493360-9746-4D2F-860F-226954058B4C}"/>
    <cellStyle name="Normal 2 15 2" xfId="18458" xr:uid="{039D81C7-5BAC-4F03-9FC3-877C6DD0CC05}"/>
    <cellStyle name="Normal 2 16" xfId="1636" xr:uid="{6F6E5EC1-0365-46DE-BFDB-370498FE70DF}"/>
    <cellStyle name="Normal 2 16 2" xfId="18464" xr:uid="{8B58075F-628F-43C9-8815-F330A3DC5CA6}"/>
    <cellStyle name="Normal 2 17" xfId="1637" xr:uid="{7CC81BBE-B65B-4D78-950F-28B2E535459E}"/>
    <cellStyle name="Normal 2 17 2" xfId="18469" xr:uid="{5926266D-A9ED-48E6-9F86-8B3AA6E3AE28}"/>
    <cellStyle name="Normal 2 17 2 2" xfId="20559" xr:uid="{A7946427-7F36-4491-9915-0BAA0620D607}"/>
    <cellStyle name="Normal 2 18" xfId="3271" xr:uid="{2A4997A4-1EB7-403E-80B9-6D7ECFE514A1}"/>
    <cellStyle name="Normal 2 18 2" xfId="14199" xr:uid="{EE4A6181-956B-4BE9-BB63-3CE493C63FEA}"/>
    <cellStyle name="Normal 2 18 2 2" xfId="19015" xr:uid="{5F34B9EB-2541-42FD-9B96-CAB0CED74B7A}"/>
    <cellStyle name="Normal 2 18 3" xfId="13569" xr:uid="{C0F0AC60-88D0-4A62-92C3-4C2BE8910B47}"/>
    <cellStyle name="Normal 2 18 3 2" xfId="19551" xr:uid="{CE4736BF-E215-4E40-92C9-5325AFF8F520}"/>
    <cellStyle name="Normal 2 18 3 2 2" xfId="19877" xr:uid="{316545F4-D82C-41B0-B345-E3D3446C2FA2}"/>
    <cellStyle name="Normal 2 18 3 3" xfId="19582" xr:uid="{068B51EA-04B1-432A-A52A-CE0F88CF0176}"/>
    <cellStyle name="Normal 2 18 3 3 2" xfId="19910" xr:uid="{3A7EF7CA-1E0E-4F31-AB86-00C0BF07B0B6}"/>
    <cellStyle name="Normal 2 18 3 4" xfId="19815" xr:uid="{2DB4D79C-C79D-4B79-AEC5-3BAE021BBC31}"/>
    <cellStyle name="Normal 2 19" xfId="3337" xr:uid="{4345A3E7-8440-4577-95E1-9C521AA9CD81}"/>
    <cellStyle name="Normal 2 19 2" xfId="5738" xr:uid="{39972905-C996-4B84-953E-6AB6DC876559}"/>
    <cellStyle name="Normal 2 19 2 2" xfId="11725" xr:uid="{CD085CF2-965F-45D7-92DA-21486BB73A70}"/>
    <cellStyle name="Normal 2 19 2 2 2" xfId="17334" xr:uid="{539EE394-5907-4795-85C4-2B64139FF060}"/>
    <cellStyle name="Normal 2 19 2 3" xfId="15133" xr:uid="{19666665-86D5-4C46-914E-5E810B0F3231}"/>
    <cellStyle name="Normal 2 19 2 4" xfId="19019" xr:uid="{0A73FD2E-557A-49AD-B9F2-DBAF6BA062F6}"/>
    <cellStyle name="Normal 2 19 3" xfId="9413" xr:uid="{05899A0E-2C9C-4782-93AA-BC40E2DF4C50}"/>
    <cellStyle name="Normal 2 19 3 2" xfId="16444" xr:uid="{7F57BACD-67BB-4304-BBE7-104C70E7DE71}"/>
    <cellStyle name="Normal 2 19 4" xfId="14226" xr:uid="{4C415B81-5E0C-45DE-ADD5-BA6F1374739F}"/>
    <cellStyle name="Normal 2 19 5" xfId="18478" xr:uid="{FF4F7480-B85B-4BE4-8962-254D7E2A61A8}"/>
    <cellStyle name="Normal 2 2" xfId="69" xr:uid="{5DA563E0-5A55-4317-B28F-CE1D1D2E6C5C}"/>
    <cellStyle name="Normal 2 2 10" xfId="13581" xr:uid="{6C961E6B-5575-4656-99AA-7DE130E15415}"/>
    <cellStyle name="Normal 2 2 10 2" xfId="18393" xr:uid="{5EE60951-9A91-41C9-B40E-9A9AFCEA7DED}"/>
    <cellStyle name="Normal 2 2 11" xfId="13557" xr:uid="{5107991A-F615-4F93-91CD-CB9AB816750D}"/>
    <cellStyle name="Normal 2 2 12" xfId="18462" xr:uid="{88C41818-74AD-421F-968D-6BD3EAEDF965}"/>
    <cellStyle name="Normal 2 2 13" xfId="18468" xr:uid="{616D2138-B6FB-4239-AF86-77DE17860FF8}"/>
    <cellStyle name="Normal 2 2 14" xfId="18473" xr:uid="{AFD7A141-9EA1-49FA-8370-EFB1C0EBB900}"/>
    <cellStyle name="Normal 2 2 15" xfId="18477" xr:uid="{818B8D4E-DA7B-4412-9716-2C691D74AFD1}"/>
    <cellStyle name="Normal 2 2 16" xfId="18482" xr:uid="{0D3DAEA1-DA80-41CB-B46A-87F5BB339DEC}"/>
    <cellStyle name="Normal 2 2 17" xfId="18487" xr:uid="{069A775E-6F5A-421E-BC5A-96563609362A}"/>
    <cellStyle name="Normal 2 2 18" xfId="18492" xr:uid="{B4866DE7-3573-4079-91DD-441C49F30043}"/>
    <cellStyle name="Normal 2 2 19" xfId="18497" xr:uid="{1C0E246D-78A9-4C2E-89DB-701FACF6788C}"/>
    <cellStyle name="Normal 2 2 2" xfId="1638" xr:uid="{64024209-583B-4C24-BE82-72F203C27BFE}"/>
    <cellStyle name="Normal 2 2 2 2" xfId="1639" xr:uid="{41F12FD2-62D8-4112-BECB-6C8923B440B2}"/>
    <cellStyle name="Normal 2 2 2 2 2" xfId="1640" xr:uid="{B0FDEAF1-77ED-49D8-B668-8F39749734C5}"/>
    <cellStyle name="Normal 2 2 2 2 2 2" xfId="3192" xr:uid="{94A69EEE-D150-4380-A583-BAF0A2F98F75}"/>
    <cellStyle name="Normal 2 2 2 2 2 2 2" xfId="3193" xr:uid="{61C71ADF-4430-4629-98EE-F14D2A6BF334}"/>
    <cellStyle name="Normal 2 2 2 2 2 2 2 10" xfId="9308" xr:uid="{365DC62F-4156-46CA-98E4-49FE596B2B17}"/>
    <cellStyle name="Normal 2 2 2 2 2 2 2 10 2" xfId="16345" xr:uid="{D478F170-B794-4593-82F2-EA2757340623}"/>
    <cellStyle name="Normal 2 2 2 2 2 2 2 11" xfId="14126" xr:uid="{7B14BFA6-4556-498B-ACEA-0F4AFBAC8D01}"/>
    <cellStyle name="Normal 2 2 2 2 2 2 2 2" xfId="3194" xr:uid="{FE5CA2C6-E851-4EE1-AFA8-9667B823D08C}"/>
    <cellStyle name="Normal 2 2 2 2 2 2 2 2 2" xfId="3195" xr:uid="{4B6E45DE-38F5-4114-AB8F-F4E9AFC963D7}"/>
    <cellStyle name="Normal 2 2 2 2 2 2 2 2 2 2" xfId="3196" xr:uid="{E4DF0F0A-A3B3-4DA4-BB4F-C71245562D9C}"/>
    <cellStyle name="Normal 2 2 2 2 2 2 2 2 2 2 2" xfId="4413" xr:uid="{F766043F-30EB-41FE-A43D-FB84B46638C8}"/>
    <cellStyle name="Normal 2 2 2 2 2 2 2 2 2 2 2 2" xfId="6770" xr:uid="{12AB748E-1364-49B9-BAC6-2D34FF7365F6}"/>
    <cellStyle name="Normal 2 2 2 2 2 2 2 2 2 2 2 2 2" xfId="12756" xr:uid="{1F15524A-BD68-4912-BD9C-55B2258826AE}"/>
    <cellStyle name="Normal 2 2 2 2 2 2 2 2 2 2 2 2 2 2" xfId="17665" xr:uid="{6CE78683-6E60-449C-97FB-12BB4A20F722}"/>
    <cellStyle name="Normal 2 2 2 2 2 2 2 2 2 2 2 2 3" xfId="15465" xr:uid="{448FBFCC-9311-41BA-9C84-7C9A66C9EEC7}"/>
    <cellStyle name="Normal 2 2 2 2 2 2 2 2 2 2 2 3" xfId="10444" xr:uid="{7622BC47-6812-4B94-9361-2F31873879B3}"/>
    <cellStyle name="Normal 2 2 2 2 2 2 2 2 2 2 2 3 2" xfId="16772" xr:uid="{1AC8570E-0836-46E3-9669-162736EF949B}"/>
    <cellStyle name="Normal 2 2 2 2 2 2 2 2 2 2 2 4" xfId="14563" xr:uid="{93358619-2DF7-40F9-9879-76D09EC98566}"/>
    <cellStyle name="Normal 2 2 2 2 2 2 2 2 2 2 3" xfId="5635" xr:uid="{71540A9E-C432-4B2D-A745-134619B1E877}"/>
    <cellStyle name="Normal 2 2 2 2 2 2 2 2 2 2 3 2" xfId="11622" xr:uid="{0B9F937D-29AE-47FE-A40A-D0364030B24A}"/>
    <cellStyle name="Normal 2 2 2 2 2 2 2 2 2 2 3 2 2" xfId="17236" xr:uid="{2B6E709B-F4F9-4B8D-9ECB-23CCF4EE8262}"/>
    <cellStyle name="Normal 2 2 2 2 2 2 2 2 2 2 3 3" xfId="15036" xr:uid="{741CB312-BB46-483D-AB40-58659AF64277}"/>
    <cellStyle name="Normal 2 2 2 2 2 2 2 2 2 2 4" xfId="8089" xr:uid="{E9A6B552-053C-48E6-ADCC-FCA7002F1AE6}"/>
    <cellStyle name="Normal 2 2 2 2 2 2 2 2 2 2 4 2" xfId="13216" xr:uid="{E14F420C-0B95-4F5B-B839-148FF4CA8AC8}"/>
    <cellStyle name="Normal 2 2 2 2 2 2 2 2 2 2 4 2 2" xfId="18101" xr:uid="{246022D8-BDF5-4B88-9EF4-9AB521A069B9}"/>
    <cellStyle name="Normal 2 2 2 2 2 2 2 2 2 2 4 3" xfId="15912" xr:uid="{B37AA63C-59D3-4DD5-8D0A-DD035CB4FA4C}"/>
    <cellStyle name="Normal 2 2 2 2 2 2 2 2 2 2 5" xfId="9310" xr:uid="{A59EEACA-BE9E-46AB-91AC-E004B1FC18EE}"/>
    <cellStyle name="Normal 2 2 2 2 2 2 2 2 2 2 5 2" xfId="16347" xr:uid="{EBDABC68-C3AC-4871-A7D9-E79E743AC42A}"/>
    <cellStyle name="Normal 2 2 2 2 2 2 2 2 2 2 6" xfId="14128" xr:uid="{B4B009E7-9F78-4B9C-A4FF-27CE58270882}"/>
    <cellStyle name="Normal 2 2 2 2 2 2 2 2 2 3" xfId="4412" xr:uid="{1B5401B2-CD8B-42C9-9920-490EBC97FB20}"/>
    <cellStyle name="Normal 2 2 2 2 2 2 2 2 2 3 2" xfId="6769" xr:uid="{F22A90B1-99FF-4DC2-B5FA-EBF387249B69}"/>
    <cellStyle name="Normal 2 2 2 2 2 2 2 2 2 3 2 2" xfId="12755" xr:uid="{D3BF2016-0198-49F7-B289-8ED2F6FCA7FB}"/>
    <cellStyle name="Normal 2 2 2 2 2 2 2 2 2 3 2 2 2" xfId="17664" xr:uid="{BEC7C434-AB80-413F-AC99-693685282157}"/>
    <cellStyle name="Normal 2 2 2 2 2 2 2 2 2 3 2 3" xfId="15464" xr:uid="{511CF478-F340-4085-9B0C-3A3702650D72}"/>
    <cellStyle name="Normal 2 2 2 2 2 2 2 2 2 3 3" xfId="10443" xr:uid="{40C083E0-8FE7-49D2-86E0-81FEB39DD9A5}"/>
    <cellStyle name="Normal 2 2 2 2 2 2 2 2 2 3 3 2" xfId="16771" xr:uid="{B9251097-0A79-434D-9ED5-08EF5CB82071}"/>
    <cellStyle name="Normal 2 2 2 2 2 2 2 2 2 3 4" xfId="14562" xr:uid="{CFC825CE-AC6A-430A-9DEA-A5F7DB154B02}"/>
    <cellStyle name="Normal 2 2 2 2 2 2 2 2 2 4" xfId="5634" xr:uid="{CBCF4207-7445-4576-94C0-F7F32D47AB25}"/>
    <cellStyle name="Normal 2 2 2 2 2 2 2 2 2 4 2" xfId="11621" xr:uid="{303143EA-AFA1-4126-8F23-290EFAFD0E29}"/>
    <cellStyle name="Normal 2 2 2 2 2 2 2 2 2 4 2 2" xfId="17235" xr:uid="{006CF0B7-AB03-4A2F-84B6-0A651ABAC667}"/>
    <cellStyle name="Normal 2 2 2 2 2 2 2 2 2 4 3" xfId="15035" xr:uid="{D9E7584F-F472-482C-B7F8-FAD10F21BAE8}"/>
    <cellStyle name="Normal 2 2 2 2 2 2 2 2 2 5" xfId="8128" xr:uid="{16BBF2E2-CB89-4325-B4A4-6D2D2CB9FFED}"/>
    <cellStyle name="Normal 2 2 2 2 2 2 2 2 2 5 2" xfId="13245" xr:uid="{579F2C76-7950-4095-ADCD-A1B235B8204E}"/>
    <cellStyle name="Normal 2 2 2 2 2 2 2 2 2 5 2 2" xfId="18126" xr:uid="{FC0F5505-4EFC-44EC-91F6-40DAE0096B8C}"/>
    <cellStyle name="Normal 2 2 2 2 2 2 2 2 2 5 3" xfId="15937" xr:uid="{98D1D262-0DEE-467A-B756-305A88384182}"/>
    <cellStyle name="Normal 2 2 2 2 2 2 2 2 2 6" xfId="9309" xr:uid="{77591872-6703-433C-BF14-253CCCD59219}"/>
    <cellStyle name="Normal 2 2 2 2 2 2 2 2 2 6 2" xfId="16346" xr:uid="{33509840-61DF-45A4-A373-2F0860114E9F}"/>
    <cellStyle name="Normal 2 2 2 2 2 2 2 2 2 7" xfId="14127" xr:uid="{13A4B333-65AA-4EEB-9064-6273ED5C6C6A}"/>
    <cellStyle name="Normal 2 2 2 2 2 2 2 2 3" xfId="8123" xr:uid="{F95C304A-558F-4D33-A6A6-E22BEBF2D41A}"/>
    <cellStyle name="Normal 2 2 2 2 2 2 2 2 3 2" xfId="20975" xr:uid="{D17420BD-DD15-4640-829C-1A5072F2249B}"/>
    <cellStyle name="Normal 2 2 2 2 2 2 2 2 4" xfId="20726" xr:uid="{B52F1CB1-B8A1-4391-A295-91245B302589}"/>
    <cellStyle name="Normal 2 2 2 2 2 2 2 3" xfId="3197" xr:uid="{F9490441-C19B-468C-AD44-AF8F10AD4DE9}"/>
    <cellStyle name="Normal 2 2 2 2 2 2 2 3 2" xfId="3198" xr:uid="{98908986-CA84-4A88-98E5-7104D7743BE8}"/>
    <cellStyle name="Normal 2 2 2 2 2 2 2 3 2 2" xfId="4415" xr:uid="{E0BF4E87-A473-4F99-BD31-E57F09513334}"/>
    <cellStyle name="Normal 2 2 2 2 2 2 2 3 2 2 2" xfId="6772" xr:uid="{5AF412B3-08B5-4D9E-A442-E16ADF1C0AA3}"/>
    <cellStyle name="Normal 2 2 2 2 2 2 2 3 2 2 2 2" xfId="12758" xr:uid="{03AF454F-3096-469F-B358-3A8B69332619}"/>
    <cellStyle name="Normal 2 2 2 2 2 2 2 3 2 2 2 2 2" xfId="17667" xr:uid="{767E5A56-43E5-4B0B-BA5D-FFBBBFD0C500}"/>
    <cellStyle name="Normal 2 2 2 2 2 2 2 3 2 2 2 3" xfId="15467" xr:uid="{4E4A2FB7-9207-4F4C-BB53-51B345CACF75}"/>
    <cellStyle name="Normal 2 2 2 2 2 2 2 3 2 2 3" xfId="10446" xr:uid="{40DFC8C0-82C7-48DC-A6F4-47B23346C637}"/>
    <cellStyle name="Normal 2 2 2 2 2 2 2 3 2 2 3 2" xfId="16774" xr:uid="{DB9406FD-DA76-4604-A4B8-71248BEED314}"/>
    <cellStyle name="Normal 2 2 2 2 2 2 2 3 2 2 4" xfId="14565" xr:uid="{E712FDCC-FEAE-4B6A-8664-B50D70B31F27}"/>
    <cellStyle name="Normal 2 2 2 2 2 2 2 3 2 3" xfId="5637" xr:uid="{49A8DC51-04DD-4602-A87D-D879CEF9A23C}"/>
    <cellStyle name="Normal 2 2 2 2 2 2 2 3 2 3 2" xfId="11624" xr:uid="{AEE8C276-85DD-4059-942A-68E89D7230CF}"/>
    <cellStyle name="Normal 2 2 2 2 2 2 2 3 2 3 2 2" xfId="17238" xr:uid="{322BA362-DFF6-4116-B875-A934E21EA500}"/>
    <cellStyle name="Normal 2 2 2 2 2 2 2 3 2 3 3" xfId="15038" xr:uid="{4B22AC14-411B-41F0-AFD6-CE29A454BAE0}"/>
    <cellStyle name="Normal 2 2 2 2 2 2 2 3 2 4" xfId="8209" xr:uid="{58F78C11-847B-4F85-9203-82DCD16A426F}"/>
    <cellStyle name="Normal 2 2 2 2 2 2 2 3 2 4 2" xfId="13309" xr:uid="{D5A0AB8C-922B-4A22-9575-5E2B4FF725C4}"/>
    <cellStyle name="Normal 2 2 2 2 2 2 2 3 2 4 2 2" xfId="18181" xr:uid="{9A06CABC-FEBE-4E72-BE7D-65725883C7E9}"/>
    <cellStyle name="Normal 2 2 2 2 2 2 2 3 2 4 3" xfId="15992" xr:uid="{4B33F8A6-E226-43D1-966E-50433086B373}"/>
    <cellStyle name="Normal 2 2 2 2 2 2 2 3 2 5" xfId="9312" xr:uid="{6A9CEACD-2F5C-412D-8D60-27CAEDE3F633}"/>
    <cellStyle name="Normal 2 2 2 2 2 2 2 3 2 5 2" xfId="16349" xr:uid="{033CAC33-D58E-421B-AA11-73116823B22C}"/>
    <cellStyle name="Normal 2 2 2 2 2 2 2 3 2 6" xfId="14130" xr:uid="{B414C613-C98B-4AF7-9631-F95BE62B24DE}"/>
    <cellStyle name="Normal 2 2 2 2 2 2 2 3 3" xfId="4414" xr:uid="{A4FA1B48-A668-4DC9-BC12-0A00F1B0110F}"/>
    <cellStyle name="Normal 2 2 2 2 2 2 2 3 3 2" xfId="6771" xr:uid="{0AD829CF-C356-4A63-A0B1-827FA3427B40}"/>
    <cellStyle name="Normal 2 2 2 2 2 2 2 3 3 2 2" xfId="12757" xr:uid="{6B67ADB6-1C41-4D95-8FF0-ACBB57DDACE7}"/>
    <cellStyle name="Normal 2 2 2 2 2 2 2 3 3 2 2 2" xfId="17666" xr:uid="{7C8C842C-DC37-431A-9F69-565D05AD40AA}"/>
    <cellStyle name="Normal 2 2 2 2 2 2 2 3 3 2 3" xfId="15466" xr:uid="{9BD9FBF1-C44C-4A48-80A7-9C98B6C5734C}"/>
    <cellStyle name="Normal 2 2 2 2 2 2 2 3 3 3" xfId="10445" xr:uid="{95910D00-7E08-42B7-BBD5-034E39B50E77}"/>
    <cellStyle name="Normal 2 2 2 2 2 2 2 3 3 3 2" xfId="16773" xr:uid="{A94A6B97-7593-4175-8396-1445DF7D77D6}"/>
    <cellStyle name="Normal 2 2 2 2 2 2 2 3 3 4" xfId="14564" xr:uid="{5A47FB5F-93EF-4DFC-BD9D-E1468B3FE7DD}"/>
    <cellStyle name="Normal 2 2 2 2 2 2 2 3 4" xfId="5636" xr:uid="{415ED780-6EEF-41C2-A5C3-E654820B5A1B}"/>
    <cellStyle name="Normal 2 2 2 2 2 2 2 3 4 2" xfId="11623" xr:uid="{091755B8-5101-4AA0-B3E1-EEA38A92C4AB}"/>
    <cellStyle name="Normal 2 2 2 2 2 2 2 3 4 2 2" xfId="17237" xr:uid="{7A52CAD8-4563-42DF-AF6B-C665BCD3E6B6}"/>
    <cellStyle name="Normal 2 2 2 2 2 2 2 3 4 3" xfId="15037" xr:uid="{4DFA67C0-C195-4807-AE21-F5EBA500AC72}"/>
    <cellStyle name="Normal 2 2 2 2 2 2 2 3 5" xfId="8023" xr:uid="{53D8EC3F-F964-48CE-AF7A-C5A39497D504}"/>
    <cellStyle name="Normal 2 2 2 2 2 2 2 3 5 2" xfId="13159" xr:uid="{B1166958-A877-4FB5-A2AB-6A3E520FAE31}"/>
    <cellStyle name="Normal 2 2 2 2 2 2 2 3 5 2 2" xfId="18050" xr:uid="{1F76B8DD-1B9A-4BB1-90E4-88A179BF37EA}"/>
    <cellStyle name="Normal 2 2 2 2 2 2 2 3 5 3" xfId="15861" xr:uid="{35668270-AD2D-40B7-8D00-E06DE04DADD0}"/>
    <cellStyle name="Normal 2 2 2 2 2 2 2 3 6" xfId="9311" xr:uid="{72B2CB63-1387-40D9-A168-0EA510EFE280}"/>
    <cellStyle name="Normal 2 2 2 2 2 2 2 3 6 2" xfId="16348" xr:uid="{E82B07B0-0107-45E7-B751-F3364BC0EDBA}"/>
    <cellStyle name="Normal 2 2 2 2 2 2 2 3 7" xfId="14129" xr:uid="{5DAEA192-FA33-4421-8FD3-06EBDCC244CF}"/>
    <cellStyle name="Normal 2 2 2 2 2 2 2 4" xfId="3199" xr:uid="{B6CCD328-BBB2-4388-A198-36067AC9C833}"/>
    <cellStyle name="Normal 2 2 2 2 2 2 2 4 2" xfId="3200" xr:uid="{83FE1D52-D501-4B6F-9C69-03B825A519CC}"/>
    <cellStyle name="Normal 2 2 2 2 2 2 2 4 2 2" xfId="4417" xr:uid="{DF1715F3-278C-4414-9751-3DCC4FD96BB2}"/>
    <cellStyle name="Normal 2 2 2 2 2 2 2 4 2 2 2" xfId="6774" xr:uid="{B0C0C587-7046-40F0-B5DF-784A5417D03C}"/>
    <cellStyle name="Normal 2 2 2 2 2 2 2 4 2 2 2 2" xfId="12760" xr:uid="{08162CCD-A487-43D2-888C-96A2270B3118}"/>
    <cellStyle name="Normal 2 2 2 2 2 2 2 4 2 2 2 2 2" xfId="17669" xr:uid="{04A8EC75-C135-4FD5-96F0-8C1F5F0BF272}"/>
    <cellStyle name="Normal 2 2 2 2 2 2 2 4 2 2 2 3" xfId="15469" xr:uid="{25693D4C-DED9-4906-9D33-DCF0936FC394}"/>
    <cellStyle name="Normal 2 2 2 2 2 2 2 4 2 2 3" xfId="10448" xr:uid="{221C2127-1C47-412C-BF51-208C7D4A1AC7}"/>
    <cellStyle name="Normal 2 2 2 2 2 2 2 4 2 2 3 2" xfId="16776" xr:uid="{5CB8ED5A-05BB-4899-B6AE-F8F2CC132EE1}"/>
    <cellStyle name="Normal 2 2 2 2 2 2 2 4 2 2 4" xfId="14567" xr:uid="{B98F1135-14A9-47BE-B87E-FD51C1CA9165}"/>
    <cellStyle name="Normal 2 2 2 2 2 2 2 4 2 3" xfId="5639" xr:uid="{D9AA652E-CD9E-4275-86E7-F99D21FCDE32}"/>
    <cellStyle name="Normal 2 2 2 2 2 2 2 4 2 3 2" xfId="11626" xr:uid="{C68F9162-324F-432D-BE9D-A103F82107C7}"/>
    <cellStyle name="Normal 2 2 2 2 2 2 2 4 2 3 2 2" xfId="17240" xr:uid="{49FC7F47-74F2-4F42-88F5-CAFF2F971B94}"/>
    <cellStyle name="Normal 2 2 2 2 2 2 2 4 2 3 3" xfId="15040" xr:uid="{419FA309-35FE-405F-9AC4-CFF8871293C1}"/>
    <cellStyle name="Normal 2 2 2 2 2 2 2 4 2 4" xfId="8210" xr:uid="{259E0519-6D36-46A6-A836-35EEC2F71711}"/>
    <cellStyle name="Normal 2 2 2 2 2 2 2 4 2 4 2" xfId="13310" xr:uid="{EDEC747E-2AD1-4F87-A124-8389DE3FC879}"/>
    <cellStyle name="Normal 2 2 2 2 2 2 2 4 2 4 2 2" xfId="18182" xr:uid="{1416723A-C54E-416C-9215-516C63742283}"/>
    <cellStyle name="Normal 2 2 2 2 2 2 2 4 2 4 3" xfId="15993" xr:uid="{554F7BD8-CAB2-426B-992E-62D8FEB09C3A}"/>
    <cellStyle name="Normal 2 2 2 2 2 2 2 4 2 5" xfId="9314" xr:uid="{1A7CB767-3B35-4148-837D-34CE5762ACC2}"/>
    <cellStyle name="Normal 2 2 2 2 2 2 2 4 2 5 2" xfId="16351" xr:uid="{C4FE99EC-639C-4B5D-BFF2-90B96C5FA87D}"/>
    <cellStyle name="Normal 2 2 2 2 2 2 2 4 2 6" xfId="14132" xr:uid="{C0CF617B-D9B8-453A-BE4D-88C3242D7B89}"/>
    <cellStyle name="Normal 2 2 2 2 2 2 2 4 3" xfId="4416" xr:uid="{4475222D-2ECD-4B4D-A43A-AF23F7FA32F1}"/>
    <cellStyle name="Normal 2 2 2 2 2 2 2 4 3 2" xfId="6773" xr:uid="{4FBEB1A3-E01E-4387-9749-2FBE8A79BDEC}"/>
    <cellStyle name="Normal 2 2 2 2 2 2 2 4 3 2 2" xfId="12759" xr:uid="{17322FC8-175E-4A52-B31C-1B0AED669230}"/>
    <cellStyle name="Normal 2 2 2 2 2 2 2 4 3 2 2 2" xfId="17668" xr:uid="{F6F1B381-628C-4303-B61E-FFFB895A4C10}"/>
    <cellStyle name="Normal 2 2 2 2 2 2 2 4 3 2 3" xfId="15468" xr:uid="{13BA2BEE-FD0D-4056-AEBE-F9BA0651E854}"/>
    <cellStyle name="Normal 2 2 2 2 2 2 2 4 3 3" xfId="10447" xr:uid="{090BAE85-E340-48E7-8B28-3701C2795E3C}"/>
    <cellStyle name="Normal 2 2 2 2 2 2 2 4 3 3 2" xfId="16775" xr:uid="{D623CF55-1F8F-44A3-98C3-1CA9BFD9B79C}"/>
    <cellStyle name="Normal 2 2 2 2 2 2 2 4 3 4" xfId="14566" xr:uid="{30651261-AFC9-4743-A224-FB4E47D57085}"/>
    <cellStyle name="Normal 2 2 2 2 2 2 2 4 4" xfId="5638" xr:uid="{7056432D-684C-4985-AA60-CE70426EC40F}"/>
    <cellStyle name="Normal 2 2 2 2 2 2 2 4 4 2" xfId="11625" xr:uid="{D22F9671-C4BB-42D5-A8DD-0BAAF5CEEAAD}"/>
    <cellStyle name="Normal 2 2 2 2 2 2 2 4 4 2 2" xfId="17239" xr:uid="{0635616D-D9F5-409D-BB56-58271F1FE5D6}"/>
    <cellStyle name="Normal 2 2 2 2 2 2 2 4 4 3" xfId="15039" xr:uid="{8929DEE9-0FF2-435E-8450-460CB0D0EBA6}"/>
    <cellStyle name="Normal 2 2 2 2 2 2 2 4 5" xfId="8175" xr:uid="{2978A409-2BE1-4B5A-BBB1-C439C69E3986}"/>
    <cellStyle name="Normal 2 2 2 2 2 2 2 4 5 2" xfId="13280" xr:uid="{308C9FF8-FAFD-46B5-88CC-63238D01B0A5}"/>
    <cellStyle name="Normal 2 2 2 2 2 2 2 4 5 2 2" xfId="18155" xr:uid="{B6798292-0F84-4460-B30A-FDB072A483F4}"/>
    <cellStyle name="Normal 2 2 2 2 2 2 2 4 5 3" xfId="15966" xr:uid="{48EBBF1B-FD05-46B8-A8C5-445C40CA39E1}"/>
    <cellStyle name="Normal 2 2 2 2 2 2 2 4 6" xfId="9313" xr:uid="{63D7C660-4378-4876-ACBF-C83DFD16AF9E}"/>
    <cellStyle name="Normal 2 2 2 2 2 2 2 4 6 2" xfId="16350" xr:uid="{40AB94FA-BF7F-4B5F-8785-AE45EFB64DCC}"/>
    <cellStyle name="Normal 2 2 2 2 2 2 2 4 7" xfId="14131" xr:uid="{18CBA96B-153B-493B-90A1-0963CF83580D}"/>
    <cellStyle name="Normal 2 2 2 2 2 2 2 5" xfId="3201" xr:uid="{B3BF902F-7691-49E4-9526-E6DDF66A89DD}"/>
    <cellStyle name="Normal 2 2 2 2 2 2 2 5 2" xfId="3202" xr:uid="{40AD867B-0050-483C-9E7A-7FECFD037C1D}"/>
    <cellStyle name="Normal 2 2 2 2 2 2 2 5 2 2" xfId="4419" xr:uid="{978FDCF2-2006-4E4C-8247-826605DBF04A}"/>
    <cellStyle name="Normal 2 2 2 2 2 2 2 5 2 2 2" xfId="6776" xr:uid="{C72D3018-EDE9-4D74-9E0D-96EBE1E76926}"/>
    <cellStyle name="Normal 2 2 2 2 2 2 2 5 2 2 2 2" xfId="12762" xr:uid="{BD628ECC-94AD-4218-8CC8-BC559E676AD0}"/>
    <cellStyle name="Normal 2 2 2 2 2 2 2 5 2 2 2 2 2" xfId="17671" xr:uid="{8B95A13A-8FC5-4847-BF0C-65E22FCBFDC5}"/>
    <cellStyle name="Normal 2 2 2 2 2 2 2 5 2 2 2 3" xfId="15471" xr:uid="{37F56FE5-C6ED-4A14-B2D3-1BF008CDF7BD}"/>
    <cellStyle name="Normal 2 2 2 2 2 2 2 5 2 2 3" xfId="10450" xr:uid="{EDFE3874-7148-407D-9935-B51DFF1DAA3A}"/>
    <cellStyle name="Normal 2 2 2 2 2 2 2 5 2 2 3 2" xfId="16778" xr:uid="{817CDDAF-5281-4E6A-BF2B-7EB6D5AFFE89}"/>
    <cellStyle name="Normal 2 2 2 2 2 2 2 5 2 2 4" xfId="14569" xr:uid="{FFE1D309-22D6-4945-AC0A-29C29A321E4E}"/>
    <cellStyle name="Normal 2 2 2 2 2 2 2 5 2 3" xfId="5641" xr:uid="{EE850FC6-1CA0-42C2-901F-6511404A440D}"/>
    <cellStyle name="Normal 2 2 2 2 2 2 2 5 2 3 2" xfId="11628" xr:uid="{E463BF43-61C9-4E6E-8AFF-B11C2EB72BF3}"/>
    <cellStyle name="Normal 2 2 2 2 2 2 2 5 2 3 2 2" xfId="17242" xr:uid="{E07EF23E-10EE-4E9F-9B78-3CCF77608989}"/>
    <cellStyle name="Normal 2 2 2 2 2 2 2 5 2 3 3" xfId="15042" xr:uid="{89C950C3-5E56-4B32-99A5-E2E4A091E985}"/>
    <cellStyle name="Normal 2 2 2 2 2 2 2 5 2 4" xfId="8027" xr:uid="{2690907C-F08A-405E-A59E-09FC31A62E1F}"/>
    <cellStyle name="Normal 2 2 2 2 2 2 2 5 2 4 2" xfId="13163" xr:uid="{B411CD4A-97B8-44A7-BDF5-A98A90B0F23E}"/>
    <cellStyle name="Normal 2 2 2 2 2 2 2 5 2 4 2 2" xfId="18053" xr:uid="{7ADAE2F6-7B38-43EF-93F4-BEE8DF9A5AB2}"/>
    <cellStyle name="Normal 2 2 2 2 2 2 2 5 2 4 3" xfId="15864" xr:uid="{0972D901-5801-4E58-B276-E383824BA765}"/>
    <cellStyle name="Normal 2 2 2 2 2 2 2 5 2 5" xfId="9316" xr:uid="{D65674C5-F238-4D5D-954F-D0D0E0C8B98A}"/>
    <cellStyle name="Normal 2 2 2 2 2 2 2 5 2 5 2" xfId="16353" xr:uid="{BE7C30FE-06FD-43F1-AB0D-905D88B18E89}"/>
    <cellStyle name="Normal 2 2 2 2 2 2 2 5 2 6" xfId="14134" xr:uid="{E66980B2-F7F9-482F-A07D-B154EB993C8E}"/>
    <cellStyle name="Normal 2 2 2 2 2 2 2 5 3" xfId="4418" xr:uid="{CB647D7E-E0DB-4579-A024-E6DDB1D31120}"/>
    <cellStyle name="Normal 2 2 2 2 2 2 2 5 3 2" xfId="6775" xr:uid="{E69D574F-0003-4872-B42C-C68FDBA26211}"/>
    <cellStyle name="Normal 2 2 2 2 2 2 2 5 3 2 2" xfId="12761" xr:uid="{026A99FE-CB00-4301-A2B7-25183E4E5FDF}"/>
    <cellStyle name="Normal 2 2 2 2 2 2 2 5 3 2 2 2" xfId="17670" xr:uid="{03C544F3-0655-4E2D-97A8-19461578EFD1}"/>
    <cellStyle name="Normal 2 2 2 2 2 2 2 5 3 2 3" xfId="15470" xr:uid="{9E45387B-4CF6-4F13-A92D-3A9100C81709}"/>
    <cellStyle name="Normal 2 2 2 2 2 2 2 5 3 3" xfId="10449" xr:uid="{F9CA2830-A9E4-48DD-BDD0-340D1C1D066D}"/>
    <cellStyle name="Normal 2 2 2 2 2 2 2 5 3 3 2" xfId="16777" xr:uid="{D4FD1A8F-FB09-4A91-AA40-6CA7C7814132}"/>
    <cellStyle name="Normal 2 2 2 2 2 2 2 5 3 4" xfId="14568" xr:uid="{55DDD178-EE65-4E93-9CAF-6F1D549ECF89}"/>
    <cellStyle name="Normal 2 2 2 2 2 2 2 5 4" xfId="5640" xr:uid="{F65C4BAB-68DB-4D59-949A-0DA6AC10BDC7}"/>
    <cellStyle name="Normal 2 2 2 2 2 2 2 5 4 2" xfId="11627" xr:uid="{E8E0EA18-4CD9-432A-83E6-29E4CBADE3F4}"/>
    <cellStyle name="Normal 2 2 2 2 2 2 2 5 4 2 2" xfId="17241" xr:uid="{5C60FA0D-7933-4D6E-8C2C-0333F5B0A48D}"/>
    <cellStyle name="Normal 2 2 2 2 2 2 2 5 4 3" xfId="15041" xr:uid="{98203EE4-41AE-4AFA-86D2-731ACAAADF22}"/>
    <cellStyle name="Normal 2 2 2 2 2 2 2 5 5" xfId="8051" xr:uid="{7665EBD2-0BED-451C-B4FB-13F4C99929BF}"/>
    <cellStyle name="Normal 2 2 2 2 2 2 2 5 5 2" xfId="13182" xr:uid="{6B971584-E877-4AAA-97C3-2F59EB2897C3}"/>
    <cellStyle name="Normal 2 2 2 2 2 2 2 5 5 2 2" xfId="18069" xr:uid="{0DE7C8A5-DEAF-4267-B25F-B8993C4272D1}"/>
    <cellStyle name="Normal 2 2 2 2 2 2 2 5 5 3" xfId="15880" xr:uid="{FB425F36-8D6C-4023-AF8F-FCF41C16F7BE}"/>
    <cellStyle name="Normal 2 2 2 2 2 2 2 5 6" xfId="9315" xr:uid="{D94EA559-89F8-461C-A3BA-0F41C8F56766}"/>
    <cellStyle name="Normal 2 2 2 2 2 2 2 5 6 2" xfId="16352" xr:uid="{723D8C92-0AD0-422A-8489-C79BBAADC4DC}"/>
    <cellStyle name="Normal 2 2 2 2 2 2 2 5 7" xfId="14133" xr:uid="{D17ABED9-CE59-47ED-8293-25E7D052E788}"/>
    <cellStyle name="Normal 2 2 2 2 2 2 2 6" xfId="3203" xr:uid="{3BBC2512-CC24-403E-B3E4-D932C87914F1}"/>
    <cellStyle name="Normal 2 2 2 2 2 2 2 6 2" xfId="4420" xr:uid="{F50AB431-4225-4E3D-A9DC-FAFCD9B3DFB8}"/>
    <cellStyle name="Normal 2 2 2 2 2 2 2 6 2 2" xfId="6777" xr:uid="{D43B0CDD-1DA7-405C-9F64-07231A986998}"/>
    <cellStyle name="Normal 2 2 2 2 2 2 2 6 2 2 2" xfId="12763" xr:uid="{364E1FB2-9B50-4606-965D-884073B2456B}"/>
    <cellStyle name="Normal 2 2 2 2 2 2 2 6 2 2 2 2" xfId="17672" xr:uid="{BCC0832B-59E2-45E8-A31C-C6AD4295875F}"/>
    <cellStyle name="Normal 2 2 2 2 2 2 2 6 2 2 3" xfId="15472" xr:uid="{643323AA-B2FE-4ED8-93A3-11C8D71F241A}"/>
    <cellStyle name="Normal 2 2 2 2 2 2 2 6 2 3" xfId="10451" xr:uid="{A0D77697-810A-4908-B0E6-62D8E9F36FD9}"/>
    <cellStyle name="Normal 2 2 2 2 2 2 2 6 2 3 2" xfId="16779" xr:uid="{73D1CEFB-0EFC-4CA1-9167-A37F2990BD42}"/>
    <cellStyle name="Normal 2 2 2 2 2 2 2 6 2 4" xfId="14570" xr:uid="{458D48AA-8835-45D9-A50B-70C9FD29B149}"/>
    <cellStyle name="Normal 2 2 2 2 2 2 2 6 3" xfId="5642" xr:uid="{A115CA24-3C47-49DC-B2C6-481FD5451002}"/>
    <cellStyle name="Normal 2 2 2 2 2 2 2 6 3 2" xfId="11629" xr:uid="{207BF2B5-026A-417F-8FA9-67716394B64E}"/>
    <cellStyle name="Normal 2 2 2 2 2 2 2 6 3 2 2" xfId="17243" xr:uid="{75B4C184-115B-47E5-A4D1-40D78DB6D459}"/>
    <cellStyle name="Normal 2 2 2 2 2 2 2 6 3 3" xfId="15043" xr:uid="{CB636F3B-D982-4145-8008-08CDAF530DCD}"/>
    <cellStyle name="Normal 2 2 2 2 2 2 2 6 4" xfId="8064" xr:uid="{7585BA47-359C-4BF4-942E-5305E649D577}"/>
    <cellStyle name="Normal 2 2 2 2 2 2 2 6 4 2" xfId="13195" xr:uid="{749252FB-2015-4BDD-BF89-E70AB3BA2E06}"/>
    <cellStyle name="Normal 2 2 2 2 2 2 2 6 4 2 2" xfId="18081" xr:uid="{6A98427F-3870-4B72-B50D-19AF2AB2B3FD}"/>
    <cellStyle name="Normal 2 2 2 2 2 2 2 6 4 3" xfId="15892" xr:uid="{C28F07FE-91E6-4BE4-AD4E-FCD9D22220C3}"/>
    <cellStyle name="Normal 2 2 2 2 2 2 2 6 5" xfId="9317" xr:uid="{8C1A3696-417D-4745-98D3-38579541C3EC}"/>
    <cellStyle name="Normal 2 2 2 2 2 2 2 6 5 2" xfId="16354" xr:uid="{9EC117C3-7B83-47DB-95C2-B68C55EE1B34}"/>
    <cellStyle name="Normal 2 2 2 2 2 2 2 6 6" xfId="14135" xr:uid="{BAAA1684-3572-44D6-9B76-2E8590B5B436}"/>
    <cellStyle name="Normal 2 2 2 2 2 2 2 7" xfId="4411" xr:uid="{2066190E-6D37-4C3C-9ADD-47B474BAA00E}"/>
    <cellStyle name="Normal 2 2 2 2 2 2 2 7 2" xfId="6768" xr:uid="{54B832E9-B554-48F4-BD8A-2361407682FF}"/>
    <cellStyle name="Normal 2 2 2 2 2 2 2 7 2 2" xfId="12754" xr:uid="{8EDFD02D-29CE-4599-A807-AD1AADB69F61}"/>
    <cellStyle name="Normal 2 2 2 2 2 2 2 7 2 2 2" xfId="17663" xr:uid="{2EC43093-152F-4BEC-A817-8C9D1B594DA4}"/>
    <cellStyle name="Normal 2 2 2 2 2 2 2 7 2 3" xfId="15463" xr:uid="{3FD1A2A5-48EE-4A86-B62E-95500371756F}"/>
    <cellStyle name="Normal 2 2 2 2 2 2 2 7 3" xfId="10442" xr:uid="{2FB3E29A-D471-4570-8687-CE863381DA0E}"/>
    <cellStyle name="Normal 2 2 2 2 2 2 2 7 3 2" xfId="16770" xr:uid="{D439868C-FA83-46D9-B58F-4C5CEE6C8ECF}"/>
    <cellStyle name="Normal 2 2 2 2 2 2 2 7 4" xfId="14561" xr:uid="{7EC99DB7-55F9-4E67-A52E-AE9EE7C01696}"/>
    <cellStyle name="Normal 2 2 2 2 2 2 2 8" xfId="5633" xr:uid="{CEE2E251-822C-489A-85FF-3F7FA547BD68}"/>
    <cellStyle name="Normal 2 2 2 2 2 2 2 8 2" xfId="11620" xr:uid="{FA8620DC-98EC-4DC2-ACDD-7CAF14215296}"/>
    <cellStyle name="Normal 2 2 2 2 2 2 2 8 2 2" xfId="17234" xr:uid="{2BD03FC9-D29D-44F6-AB98-D8C01DDFF281}"/>
    <cellStyle name="Normal 2 2 2 2 2 2 2 8 3" xfId="15034" xr:uid="{1B1DD519-3F22-48E7-9672-07532A33937E}"/>
    <cellStyle name="Normal 2 2 2 2 2 2 2 9" xfId="8031" xr:uid="{C3939B05-EE5D-43AD-9096-596604D40CF3}"/>
    <cellStyle name="Normal 2 2 2 2 2 2 2 9 2" xfId="13167" xr:uid="{C9F4389E-8879-438B-9B95-1C267038A2A1}"/>
    <cellStyle name="Normal 2 2 2 2 2 2 2 9 2 2" xfId="18056" xr:uid="{F6F36C12-35F6-430D-81C6-292CC109B06F}"/>
    <cellStyle name="Normal 2 2 2 2 2 2 2 9 3" xfId="15867" xr:uid="{0F7F2365-BE48-4FF0-9B08-E90832DE1DEF}"/>
    <cellStyle name="Normal 2 2 2 2 2 2 3" xfId="3273" xr:uid="{1C32A4A4-8D25-41FB-B910-D3A96306EFC7}"/>
    <cellStyle name="Normal 2 2 2 2 2 2 3 2" xfId="20731" xr:uid="{1A21B9CB-D31B-4657-8736-966CF6E99D38}"/>
    <cellStyle name="Normal 2 2 2 2 2 2 4" xfId="18560" xr:uid="{6768705F-E62C-4A96-8ADD-2CA060591D6A}"/>
    <cellStyle name="Normal 2 2 2 2 2 2 4 2" xfId="20725" xr:uid="{0F341CC2-3ECF-4C70-96A8-CADB204D39F4}"/>
    <cellStyle name="Normal 2 2 2 2 2 3" xfId="3204" xr:uid="{59A076FC-255B-4497-96A9-D362417EFC32}"/>
    <cellStyle name="Normal 2 2 2 2 2 3 2" xfId="4421" xr:uid="{F8EDEFC4-9E5E-4103-AE4E-BB90A9F6ED73}"/>
    <cellStyle name="Normal 2 2 2 2 2 3 2 2" xfId="6778" xr:uid="{F4EDDAA5-B467-4EFF-A79D-65D72A649772}"/>
    <cellStyle name="Normal 2 2 2 2 2 3 2 2 2" xfId="12764" xr:uid="{03F113E5-7924-421C-BDB1-09190BDB111B}"/>
    <cellStyle name="Normal 2 2 2 2 2 3 2 2 2 2" xfId="17673" xr:uid="{A180A8D5-29FA-4904-B692-DB2963CA6C81}"/>
    <cellStyle name="Normal 2 2 2 2 2 3 2 2 3" xfId="15473" xr:uid="{0B561CB7-09F4-4B6A-80C1-BC838434B4DC}"/>
    <cellStyle name="Normal 2 2 2 2 2 3 2 3" xfId="10452" xr:uid="{F8060E85-600B-4256-8E0F-B9B30AC57BB4}"/>
    <cellStyle name="Normal 2 2 2 2 2 3 2 3 2" xfId="16780" xr:uid="{76FF88A4-1CB9-4D10-9E13-78DDCAD118BF}"/>
    <cellStyle name="Normal 2 2 2 2 2 3 2 4" xfId="14571" xr:uid="{BF82501D-DAEA-4F0A-ACD0-AB2277A7FD3E}"/>
    <cellStyle name="Normal 2 2 2 2 2 3 3" xfId="5643" xr:uid="{B15C963E-F915-4E81-9107-3BA32BF0B4C5}"/>
    <cellStyle name="Normal 2 2 2 2 2 3 3 2" xfId="11630" xr:uid="{D55B0682-5920-470C-AA59-38256028906A}"/>
    <cellStyle name="Normal 2 2 2 2 2 3 3 2 2" xfId="17244" xr:uid="{F818E388-8809-446A-A357-6F33FD66EB26}"/>
    <cellStyle name="Normal 2 2 2 2 2 3 3 3" xfId="15044" xr:uid="{58D84BFC-DC58-48EE-94E6-2019395BBA43}"/>
    <cellStyle name="Normal 2 2 2 2 2 3 4" xfId="8037" xr:uid="{CFC351B6-E65E-40A5-9F24-FCE1DCDDDE7A}"/>
    <cellStyle name="Normal 2 2 2 2 2 3 4 2" xfId="13173" xr:uid="{9E061705-FDC8-4AD1-ADC9-386202BA28A3}"/>
    <cellStyle name="Normal 2 2 2 2 2 3 4 2 2" xfId="18061" xr:uid="{2DABAE7B-959D-455D-8949-804ABF8B21B8}"/>
    <cellStyle name="Normal 2 2 2 2 2 3 4 3" xfId="15872" xr:uid="{9139CCD1-42DF-4D18-A488-A4219F44AE49}"/>
    <cellStyle name="Normal 2 2 2 2 2 3 5" xfId="9318" xr:uid="{BE42D2AA-54F1-442E-B8E4-C2E7C5C0F56A}"/>
    <cellStyle name="Normal 2 2 2 2 2 3 5 2" xfId="16355" xr:uid="{82139179-7BBD-4377-8922-ABD562E00B9B}"/>
    <cellStyle name="Normal 2 2 2 2 2 3 6" xfId="14136" xr:uid="{A1ADCBB2-9FE3-4AFD-97F8-E9346B25620E}"/>
    <cellStyle name="Normal 2 2 2 2 2 4" xfId="8120" xr:uid="{9462A032-F2D3-4C44-BDA8-E3226F5908EC}"/>
    <cellStyle name="Normal 2 2 2 2 2 4 2" xfId="13239" xr:uid="{8A71B681-ED17-492A-8AF9-5D788048B075}"/>
    <cellStyle name="Normal 2 2 2 2 2 4 2 2" xfId="18121" xr:uid="{5D01E267-731B-4E5A-871D-FAAAA68AAB2F}"/>
    <cellStyle name="Normal 2 2 2 2 2 4 3" xfId="15932" xr:uid="{969679B5-FEDB-4286-920C-F65A1E9F60CF}"/>
    <cellStyle name="Normal 2 2 2 2 3" xfId="18399" xr:uid="{C6B48155-7E37-4C01-B9D3-710AFC92CAD0}"/>
    <cellStyle name="Normal 2 2 2 2 3 2" xfId="20259" xr:uid="{97DA928D-1F44-4FFC-A25A-7E6B7DF23AEA}"/>
    <cellStyle name="Normal 2 2 2 3" xfId="1641" xr:uid="{805CC630-18CC-4D08-98FD-763BCEB2BDD8}"/>
    <cellStyle name="Normal 2 2 2 3 2" xfId="8109" xr:uid="{E0C231AC-9A0B-4B34-B409-D8F9E1169B02}"/>
    <cellStyle name="Normal 2 2 2 3 2 2" xfId="13231" xr:uid="{3D8DA4CF-CE63-4C27-A7DA-E17EEF8F30EB}"/>
    <cellStyle name="Normal 2 2 2 3 2 2 2" xfId="18114" xr:uid="{AA7667BA-F341-4BAD-8749-269616CA5CB3}"/>
    <cellStyle name="Normal 2 2 2 3 2 3" xfId="15925" xr:uid="{32E12C8A-D424-443F-9F7F-A3D31EB117BB}"/>
    <cellStyle name="Normal 2 2 2 4" xfId="8156" xr:uid="{03CD1985-FBC1-48C4-9221-7D5A4AD30D6D}"/>
    <cellStyle name="Normal 2 2 2 4 2" xfId="13267" xr:uid="{96F8803C-1D9E-4B59-9AF4-53D199A0B75B}"/>
    <cellStyle name="Normal 2 2 2 4 2 2" xfId="18146" xr:uid="{DC1495AD-86E9-4991-B78A-AE3830A251C2}"/>
    <cellStyle name="Normal 2 2 2 4 3" xfId="15957" xr:uid="{4EAD1CF0-AA24-4EE3-9557-FF431816537F}"/>
    <cellStyle name="Normal 2 2 2 5" xfId="18342" xr:uid="{B1077D6F-0EA4-4F0E-BC38-1216A94D216F}"/>
    <cellStyle name="Normal 2 2 2 5 2" xfId="20258" xr:uid="{BA9251D4-D531-4790-A6AA-28B5498333FA}"/>
    <cellStyle name="Normal 2 2 3" xfId="1642" xr:uid="{34094EAA-CB5D-4728-B556-538DE7921726}"/>
    <cellStyle name="Normal 2 2 3 2" xfId="1643" xr:uid="{65E88059-33AE-4A25-8CDA-F4B74BD13E48}"/>
    <cellStyle name="Normal 2 2 3 2 2" xfId="18404" xr:uid="{DC69A9D1-5173-48AF-8497-69C5CBAAD4A5}"/>
    <cellStyle name="Normal 2 2 3 2 2 2" xfId="20261" xr:uid="{6C7C90D9-936B-4BB3-810B-FD32C93752C9}"/>
    <cellStyle name="Normal 2 2 3 3" xfId="8196" xr:uid="{169335CC-0ABF-4322-9087-82A83F16C332}"/>
    <cellStyle name="Normal 2 2 3 3 2" xfId="13298" xr:uid="{E29F5D2F-06D1-4530-8DF6-3BC01D99A6C8}"/>
    <cellStyle name="Normal 2 2 3 3 2 2" xfId="18171" xr:uid="{182EDDAC-86D1-4D72-8171-7941A9DC547A}"/>
    <cellStyle name="Normal 2 2 3 3 3" xfId="15982" xr:uid="{24857145-9BAB-4DF7-A195-028E45A8AC68}"/>
    <cellStyle name="Normal 2 2 3 4" xfId="18347" xr:uid="{43B0844C-DB7A-4EC2-98A8-033D986C8DE7}"/>
    <cellStyle name="Normal 2 2 3 4 2" xfId="20260" xr:uid="{D4132357-3301-4E8C-BD33-461538751504}"/>
    <cellStyle name="Normal 2 2 4" xfId="3338" xr:uid="{13CC7F60-37B9-4A56-BDC6-54173583DF8D}"/>
    <cellStyle name="Normal 2 2 4 2" xfId="5739" xr:uid="{142838B3-048A-41F9-8DCD-DB67A364046D}"/>
    <cellStyle name="Normal 2 2 4 2 2" xfId="11726" xr:uid="{CB1AD0FB-E01F-4EFE-902F-68F3F3334DCC}"/>
    <cellStyle name="Normal 2 2 4 2 2 2" xfId="17335" xr:uid="{7022FA26-EB71-4842-B45C-AF416ABD5AC4}"/>
    <cellStyle name="Normal 2 2 4 2 3" xfId="15134" xr:uid="{317379F2-0B23-4389-BEFE-1DC4FDCA5639}"/>
    <cellStyle name="Normal 2 2 4 2 4" xfId="18408" xr:uid="{7019A449-AE80-4D33-A657-03A0830C8C6F}"/>
    <cellStyle name="Normal 2 2 4 3" xfId="9414" xr:uid="{42C6970F-32CC-4048-9678-C5610D95476E}"/>
    <cellStyle name="Normal 2 2 4 3 2" xfId="16445" xr:uid="{622CE77D-78A5-49FD-8C1A-412D78F4C299}"/>
    <cellStyle name="Normal 2 2 4 4" xfId="14227" xr:uid="{056FD00F-6484-4761-9FE9-E166DA7742CC}"/>
    <cellStyle name="Normal 2 2 4 5" xfId="18351" xr:uid="{C58DBE45-3256-4C7B-827E-22A6AE17C7E8}"/>
    <cellStyle name="Normal 2 2 5" xfId="4569" xr:uid="{D9E3FBA7-B6BC-4994-BB1F-95BB71DD12E0}"/>
    <cellStyle name="Normal 2 2 5 2" xfId="10599" xr:uid="{F8568A5F-CF21-49D5-B65D-5F3785F6890A}"/>
    <cellStyle name="Normal 2 2 5 2 2" xfId="16916" xr:uid="{1D62D442-2AF6-448C-97EF-6B49EC3345CB}"/>
    <cellStyle name="Normal 2 2 5 2 3" xfId="18414" xr:uid="{7F15D41A-D5C4-4ED4-9461-770449A64443}"/>
    <cellStyle name="Normal 2 2 5 3" xfId="14705" xr:uid="{04D821FF-F9B6-49D7-8A1A-9621DEAA2FF8}"/>
    <cellStyle name="Normal 2 2 5 4" xfId="18357" xr:uid="{7CCED964-635D-4F55-A3AA-8D1AAA234C03}"/>
    <cellStyle name="Normal 2 2 6" xfId="7663" xr:uid="{30F13798-57CE-4E1D-8164-783BBCBC5EDF}"/>
    <cellStyle name="Normal 2 2 6 2" xfId="18423" xr:uid="{B45657CC-A8CD-4D28-9F3A-8F4BC16CD0A4}"/>
    <cellStyle name="Normal 2 2 6 3" xfId="18366" xr:uid="{45D9DFCE-07D3-40FF-80CE-B0799F1E3B87}"/>
    <cellStyle name="Normal 2 2 7" xfId="8145" xr:uid="{82B2E79B-A088-4CA0-BD26-E8898DFEA81D}"/>
    <cellStyle name="Normal 2 2 7 2" xfId="13258" xr:uid="{07596CD4-B122-47B1-B8FE-F2060228C3E4}"/>
    <cellStyle name="Normal 2 2 7 2 2" xfId="18138" xr:uid="{0B4AACFC-9EFD-482A-9CA8-454A29844F2C}"/>
    <cellStyle name="Normal 2 2 7 2 3" xfId="18428" xr:uid="{63CB6CC7-FD8A-44DB-BF05-1E957C7B7244}"/>
    <cellStyle name="Normal 2 2 7 3" xfId="15949" xr:uid="{50A35533-35A0-4054-86C9-A40BAAB8F01A}"/>
    <cellStyle name="Normal 2 2 7 4" xfId="18371" xr:uid="{A1AABB6C-841A-432F-AD2B-855919FFAF7E}"/>
    <cellStyle name="Normal 2 2 8" xfId="8240" xr:uid="{DFD10F96-3DB9-4D09-8961-D1424767ADD6}"/>
    <cellStyle name="Normal 2 2 8 2" xfId="16016" xr:uid="{16C5E985-A1B4-44D3-8CE3-E8ECA2C5CCB3}"/>
    <cellStyle name="Normal 2 2 8 2 2" xfId="18433" xr:uid="{8CBD9C9A-69F2-47C3-8C13-BDE36E3A358D}"/>
    <cellStyle name="Normal 2 2 8 3" xfId="18376" xr:uid="{2F8AFBCA-20CA-4852-89BF-9194AD76AD1D}"/>
    <cellStyle name="Normal 2 2 9" xfId="13532" xr:uid="{D8BB4CD2-0B53-4725-BC48-E99A05458F48}"/>
    <cellStyle name="Normal 2 2 9 2" xfId="18438" xr:uid="{452B1FC5-A88C-4DB2-B33B-5D9B2DFE2451}"/>
    <cellStyle name="Normal 2 2 9 3" xfId="18382" xr:uid="{F7DE30B6-6EDA-4944-ADBA-692313722E89}"/>
    <cellStyle name="Normal 2 20" xfId="4568" xr:uid="{B41F8169-89EE-4749-96D0-3FA9F671C787}"/>
    <cellStyle name="Normal 2 20 2" xfId="10598" xr:uid="{7854052D-1B36-4C0F-B98C-27ECEA64AE06}"/>
    <cellStyle name="Normal 2 20 2 2" xfId="16915" xr:uid="{CC96F490-83AC-4E4B-BD98-34C0EBEC6B63}"/>
    <cellStyle name="Normal 2 20 2 3" xfId="19010" xr:uid="{2F3F16CA-2016-44F8-A5D4-3D6CBF64A8AC}"/>
    <cellStyle name="Normal 2 20 3" xfId="14704" xr:uid="{584E8F78-E6BB-4811-9DE9-C7B5AE17C656}"/>
    <cellStyle name="Normal 2 20 4" xfId="18483" xr:uid="{DC5480AF-CBA9-4C40-B11E-E5AC626A78C8}"/>
    <cellStyle name="Normal 2 21" xfId="8127" xr:uid="{184C85DB-F2DE-46CF-B353-F87ECDFE3E1B}"/>
    <cellStyle name="Normal 2 21 2" xfId="13244" xr:uid="{6582C172-24C9-41CB-AC08-08A253AAFD04}"/>
    <cellStyle name="Normal 2 21 2 2" xfId="18125" xr:uid="{8BD7438D-D162-41D2-9E9E-0B24B313CE6D}"/>
    <cellStyle name="Normal 2 21 2 3" xfId="18863" xr:uid="{D5BD7B46-2673-4861-917D-BCF98479AFFD}"/>
    <cellStyle name="Normal 2 21 3" xfId="15936" xr:uid="{3EF2E8E6-985B-4938-8DEE-5A1F63E5DB22}"/>
    <cellStyle name="Normal 2 21 4" xfId="18488" xr:uid="{02A46001-4CAE-48B4-82DA-5533D4AAB3DC}"/>
    <cellStyle name="Normal 2 22" xfId="8239" xr:uid="{97EE3C16-1AF0-433D-9530-1B84163201DD}"/>
    <cellStyle name="Normal 2 22 2" xfId="16015" xr:uid="{845D59B3-452C-4A45-81A2-CE7C0FF1ADB7}"/>
    <cellStyle name="Normal 2 22 2 2" xfId="18881" xr:uid="{5CDB8C5F-D902-4BA8-93FA-B1C9CADF4028}"/>
    <cellStyle name="Normal 2 22 3" xfId="18493" xr:uid="{5FC51231-17A0-4C98-B374-43EB3B650B36}"/>
    <cellStyle name="Normal 2 23" xfId="13352" xr:uid="{AB8E1001-917A-4E8D-9735-F96A5F3F2149}"/>
    <cellStyle name="Normal 2 23 2" xfId="13456" xr:uid="{B92674F9-9C1B-45D8-A646-2C345C12A4F0}"/>
    <cellStyle name="Normal 2 23 2 2" xfId="18890" xr:uid="{1BA3B203-55B8-459B-A6DC-F5A8EF3B4694}"/>
    <cellStyle name="Normal 2 23 3" xfId="18906" xr:uid="{E999C9B5-6556-41C7-9328-DF49836099AE}"/>
    <cellStyle name="Normal 2 24" xfId="13457" xr:uid="{C80D13F3-A2C3-4FEB-AB38-BDF79F7B74C8}"/>
    <cellStyle name="Normal 2 24 2" xfId="18910" xr:uid="{90E72CF6-64E4-4A30-8E9B-14EA19D7A6F2}"/>
    <cellStyle name="Normal 2 25" xfId="13509" xr:uid="{891AE878-3E8F-4D25-8C19-366006AF1552}"/>
    <cellStyle name="Normal 2 25 2" xfId="18914" xr:uid="{99829F1D-D3E0-45B4-8DBE-8EF182B66E69}"/>
    <cellStyle name="Normal 2 26" xfId="13527" xr:uid="{CCC02066-31BF-48DD-8320-201774B150DA}"/>
    <cellStyle name="Normal 2 26 2" xfId="18918" xr:uid="{FAD36520-F820-4A33-898A-6A442A500ACD}"/>
    <cellStyle name="Normal 2 27" xfId="13530" xr:uid="{29FD167C-E48B-4031-B83E-7C383359D49D}"/>
    <cellStyle name="Normal 2 27 2" xfId="21214" xr:uid="{BDB470DD-5449-481F-8255-6C5D3CB57BB9}"/>
    <cellStyle name="Normal 2 28" xfId="13545" xr:uid="{10E8E968-EEF6-4634-8349-69443196E8A3}"/>
    <cellStyle name="Normal 2 28 2" xfId="18926" xr:uid="{F18995A1-8ABD-45A8-B4AF-433106DF9BBC}"/>
    <cellStyle name="Normal 2 29" xfId="13580" xr:uid="{BB7D7EB9-95D4-41FF-8774-F0ECEC7570DB}"/>
    <cellStyle name="Normal 2 29 2" xfId="18929" xr:uid="{2A996BF7-A4E5-4DBB-A3C7-A520E08A2030}"/>
    <cellStyle name="Normal 2 3" xfId="127" xr:uid="{569DDF2E-9DFC-4400-9F5D-94FB67E75324}"/>
    <cellStyle name="Normal 2 3 10" xfId="13596" xr:uid="{8261E60A-E7BA-43FE-A331-5BBFA2B8F270}"/>
    <cellStyle name="Normal 2 3 11" xfId="13566" xr:uid="{9E930A72-AED4-4083-9BCC-C7406115A158}"/>
    <cellStyle name="Normal 2 3 12" xfId="18337" xr:uid="{6F5135EB-DCAE-4C38-8318-D0A2733867E8}"/>
    <cellStyle name="Normal 2 3 2" xfId="1644" xr:uid="{40A0960C-6F8D-425C-936C-25BF979761D9}"/>
    <cellStyle name="Normal 2 3 2 2" xfId="3205" xr:uid="{FF128721-B6B4-4124-B37A-F78329E9F89F}"/>
    <cellStyle name="Normal 2 3 2 2 2" xfId="4422" xr:uid="{4EDB4EB2-3999-4344-9F91-16CB832CF4C4}"/>
    <cellStyle name="Normal 2 3 2 2 2 2" xfId="6779" xr:uid="{4551C5F4-436D-42C6-9D0B-3DAB78A31C37}"/>
    <cellStyle name="Normal 2 3 2 2 2 2 2" xfId="12765" xr:uid="{F1E9E5C1-2E2E-4A18-B905-2976D0C2D1DF}"/>
    <cellStyle name="Normal 2 3 2 2 2 2 2 2" xfId="17674" xr:uid="{FD2FA041-0B5F-4B09-821F-4ED82910861C}"/>
    <cellStyle name="Normal 2 3 2 2 2 2 3" xfId="15474" xr:uid="{47285369-5E1B-47A3-BBAE-67D02E894661}"/>
    <cellStyle name="Normal 2 3 2 2 2 3" xfId="10453" xr:uid="{8794F200-C1D4-4CF0-A269-D26315951B45}"/>
    <cellStyle name="Normal 2 3 2 2 2 3 2" xfId="16781" xr:uid="{93B14482-6E55-494E-9F70-C594D398933D}"/>
    <cellStyle name="Normal 2 3 2 2 2 4" xfId="14572" xr:uid="{31EF8468-7E81-48A0-9074-4D9D9A635F8F}"/>
    <cellStyle name="Normal 2 3 2 2 2 5" xfId="19730" xr:uid="{D7B5115B-BC6C-4449-8213-3F686218E0BD}"/>
    <cellStyle name="Normal 2 3 2 2 3" xfId="5644" xr:uid="{14CB5945-7C51-4048-99E4-3CCC29CD997C}"/>
    <cellStyle name="Normal 2 3 2 2 3 2" xfId="11631" xr:uid="{CADA257A-A262-4552-86FB-3135735BDD22}"/>
    <cellStyle name="Normal 2 3 2 2 3 2 2" xfId="17245" xr:uid="{0CD0EBE1-8471-4F3D-AA01-000DEC061129}"/>
    <cellStyle name="Normal 2 3 2 2 3 3" xfId="15045" xr:uid="{AF71AA50-CA0E-46C5-BA98-ACE6D6B87B08}"/>
    <cellStyle name="Normal 2 3 2 2 4" xfId="8078" xr:uid="{6FEC01C9-3A38-4E1A-8C74-B39A4FA37F43}"/>
    <cellStyle name="Normal 2 3 2 2 4 2" xfId="13206" xr:uid="{9DAD79B0-46BF-46EF-A04F-E0D928E2CB08}"/>
    <cellStyle name="Normal 2 3 2 2 4 2 2" xfId="18092" xr:uid="{E1151F22-1A17-4803-A7E5-C18419C6CFA3}"/>
    <cellStyle name="Normal 2 3 2 2 4 3" xfId="15903" xr:uid="{43BCC968-3898-455D-9DF7-8FDC1EA05B30}"/>
    <cellStyle name="Normal 2 3 2 2 5" xfId="9319" xr:uid="{523E3E23-71F3-4015-9E6B-0FF518224216}"/>
    <cellStyle name="Normal 2 3 2 2 5 2" xfId="16356" xr:uid="{C8752813-9361-4CB1-9305-D3D22410D940}"/>
    <cellStyle name="Normal 2 3 2 2 6" xfId="14137" xr:uid="{51D16D08-DBB3-466F-B617-E5377BC1B2CB}"/>
    <cellStyle name="Normal 2 3 2 2 7" xfId="19310" xr:uid="{86EE7914-7A53-4C0F-9583-147DC4E95ABA}"/>
    <cellStyle name="Normal 2 3 2 3" xfId="8203" xr:uid="{3013F21A-CC7B-48C3-A93E-D6A18D44DF9B}"/>
    <cellStyle name="Normal 2 3 2 3 2" xfId="13303" xr:uid="{9EED9C01-2985-48D7-AB15-04A29981A61D}"/>
    <cellStyle name="Normal 2 3 2 3 2 2" xfId="18176" xr:uid="{92AAC68B-A70C-4AF2-AE72-1BF50A1FC29E}"/>
    <cellStyle name="Normal 2 3 2 3 3" xfId="15987" xr:uid="{33320F3A-D97D-4B0F-B651-DA3738C87A74}"/>
    <cellStyle name="Normal 2 3 2 3 4" xfId="19641" xr:uid="{1D0947F1-E6B0-4861-9B69-C916A7E902E0}"/>
    <cellStyle name="Normal 2 3 2 4" xfId="20262" xr:uid="{8660971C-E319-461A-8714-7DC509792880}"/>
    <cellStyle name="Normal 2 3 2 5" xfId="19232" xr:uid="{BB2F59F2-F725-4B57-AF60-37CE45CD55A8}"/>
    <cellStyle name="Normal 2 3 3" xfId="1645" xr:uid="{F332E5C4-EF9A-4FBD-9E9D-C2E3D6951B0B}"/>
    <cellStyle name="Normal 2 3 3 2" xfId="8166" xr:uid="{17FE55CD-B5B0-4898-8A67-45C4391FD023}"/>
    <cellStyle name="Normal 2 3 3 2 2" xfId="13274" xr:uid="{AC62FD82-6A36-451B-BE93-FB69D7C945DA}"/>
    <cellStyle name="Normal 2 3 3 2 2 2" xfId="18150" xr:uid="{0689DE15-876E-4E5A-81CC-C3F1FF7FC4DA}"/>
    <cellStyle name="Normal 2 3 3 2 3" xfId="15961" xr:uid="{F01E320C-48E8-4B38-9071-B1E07D297752}"/>
    <cellStyle name="Normal 2 3 3 2 4" xfId="19690" xr:uid="{D518D06E-BFFB-4B97-BA53-60CEEB55DD4A}"/>
    <cellStyle name="Normal 2 3 3 3" xfId="20263" xr:uid="{0873A39A-063C-4A53-A2AD-89979B7DFB7D}"/>
    <cellStyle name="Normal 2 3 3 4" xfId="19341" xr:uid="{E5B85083-3C09-496D-B247-C29C9B71AD79}"/>
    <cellStyle name="Normal 2 3 4" xfId="3162" xr:uid="{AD0DBA1F-9A50-4574-A421-62C00B2122A6}"/>
    <cellStyle name="Normal 2 3 4 2" xfId="4381" xr:uid="{09E60086-2F00-4B0A-B95F-F2D18C106367}"/>
    <cellStyle name="Normal 2 3 4 2 2" xfId="6738" xr:uid="{DDD5204C-45B7-4C9F-866F-897CD5F6BD13}"/>
    <cellStyle name="Normal 2 3 4 2 2 2" xfId="12724" xr:uid="{A162862F-C010-49D6-A865-05A29757E7CD}"/>
    <cellStyle name="Normal 2 3 4 2 2 2 2" xfId="17633" xr:uid="{68533BDE-788B-43E2-BA87-CDBE93823C16}"/>
    <cellStyle name="Normal 2 3 4 2 2 3" xfId="15433" xr:uid="{7B2DCBA6-A2B9-4EEB-86AF-0512FD70CD1A}"/>
    <cellStyle name="Normal 2 3 4 2 3" xfId="10412" xr:uid="{6468F6ED-2C15-419B-BF42-28A98DF2441C}"/>
    <cellStyle name="Normal 2 3 4 2 3 2" xfId="16740" xr:uid="{5621471F-F7A1-4226-82B9-601DC38BC757}"/>
    <cellStyle name="Normal 2 3 4 2 4" xfId="14531" xr:uid="{F3F9BA10-0063-479F-A00E-1081A9BFD9DF}"/>
    <cellStyle name="Normal 2 3 4 3" xfId="5603" xr:uid="{07FF6661-E5B4-4628-AADF-9FD5FF9B4275}"/>
    <cellStyle name="Normal 2 3 4 3 2" xfId="11590" xr:uid="{7B02ACC9-5A8E-4E75-AF4E-56E4766D60A6}"/>
    <cellStyle name="Normal 2 3 4 3 2 2" xfId="17204" xr:uid="{BDCE316D-139F-48C2-B2AB-ED0E147BE8CD}"/>
    <cellStyle name="Normal 2 3 4 3 3" xfId="15004" xr:uid="{DE30D706-6D21-4135-92A2-97237E538D56}"/>
    <cellStyle name="Normal 2 3 4 4" xfId="9278" xr:uid="{70964D97-548F-4844-BA8F-670997CAAADD}"/>
    <cellStyle name="Normal 2 3 4 4 2" xfId="16315" xr:uid="{F21ECF4A-4010-431A-8BB3-3505A3CF307D}"/>
    <cellStyle name="Normal 2 3 4 5" xfId="14096" xr:uid="{8446A347-DCEC-41F2-B103-1B531B0857F0}"/>
    <cellStyle name="Normal 2 3 4 6" xfId="19593" xr:uid="{64371C85-DB7A-4E0C-93F7-A5DC1CB6A024}"/>
    <cellStyle name="Normal 2 3 5" xfId="3209" xr:uid="{44EE0F34-46B4-4346-BF4F-CF1AB39F69EC}"/>
    <cellStyle name="Normal 2 3 5 2" xfId="4426" xr:uid="{1E7FAF69-607B-4734-962B-BFE4093C9776}"/>
    <cellStyle name="Normal 2 3 5 2 2" xfId="6783" xr:uid="{3C6680A8-E92D-474C-BEE1-85B2302FFBB1}"/>
    <cellStyle name="Normal 2 3 5 2 2 2" xfId="12769" xr:uid="{C28C1A9B-5820-4DF4-9D59-0E80DEB329B0}"/>
    <cellStyle name="Normal 2 3 5 2 2 2 2" xfId="17677" xr:uid="{15AE2FA4-7B19-4140-8C9B-7F5F42F455F6}"/>
    <cellStyle name="Normal 2 3 5 2 2 3" xfId="15477" xr:uid="{A035426F-E2F9-4F82-99D0-49E818E35F19}"/>
    <cellStyle name="Normal 2 3 5 2 3" xfId="10457" xr:uid="{621049F4-007B-4DA5-B0E8-84847FEE7288}"/>
    <cellStyle name="Normal 2 3 5 2 3 2" xfId="16784" xr:uid="{D7705205-F793-429F-9EA8-47E9DF3A207E}"/>
    <cellStyle name="Normal 2 3 5 2 4" xfId="14575" xr:uid="{1E16D63A-AC95-4D45-93AA-5AF7AE37E0CD}"/>
    <cellStyle name="Normal 2 3 5 3" xfId="5648" xr:uid="{2570C259-5A90-4461-A368-05686A865FC5}"/>
    <cellStyle name="Normal 2 3 5 3 2" xfId="11635" xr:uid="{C05A5DDA-08CC-4DCC-A70C-7A5DA8FA26BA}"/>
    <cellStyle name="Normal 2 3 5 3 2 2" xfId="17248" xr:uid="{703F86C0-F14B-415D-88D7-FD34CF4E724A}"/>
    <cellStyle name="Normal 2 3 5 3 3" xfId="15048" xr:uid="{0539B503-AB69-426B-A9F8-9B9363E8D364}"/>
    <cellStyle name="Normal 2 3 5 4" xfId="9323" xr:uid="{675F6347-CE00-4687-A871-121E5BE32F23}"/>
    <cellStyle name="Normal 2 3 5 4 2" xfId="16359" xr:uid="{256E65C9-9AAB-4D23-8A85-B240E0F15723}"/>
    <cellStyle name="Normal 2 3 5 5" xfId="14140" xr:uid="{2DDB4EBE-C860-4EF7-8B8B-E05D2DFB2C6E}"/>
    <cellStyle name="Normal 2 3 6" xfId="6940" xr:uid="{C99E9C9C-BE67-4C2C-AF3E-917120454685}"/>
    <cellStyle name="Normal 2 3 6 2" xfId="12925" xr:uid="{2E302E27-5E29-4413-8801-7ECA1D687920}"/>
    <cellStyle name="Normal 2 3 6 2 2" xfId="17825" xr:uid="{FB479BA1-28B4-4C27-8552-FF82D60B44C3}"/>
    <cellStyle name="Normal 2 3 6 3" xfId="15625" xr:uid="{27995854-96CF-4A91-9031-CE685097551E}"/>
    <cellStyle name="Normal 2 3 7" xfId="6952" xr:uid="{821C58AE-1036-4D24-85FB-EAB54FBE41EB}"/>
    <cellStyle name="Normal 2 3 7 2" xfId="12937" xr:uid="{1566514E-7FFE-4723-8602-F8432BF96A29}"/>
    <cellStyle name="Normal 2 3 7 2 2" xfId="17836" xr:uid="{4A26408C-8811-40D5-B5CF-AF2B753B11D9}"/>
    <cellStyle name="Normal 2 3 7 3" xfId="15636" xr:uid="{57322E26-09C6-469C-843C-7F770C50164C}"/>
    <cellStyle name="Normal 2 3 8" xfId="8195" xr:uid="{E69CE14A-20E5-4F13-8251-052281E68066}"/>
    <cellStyle name="Normal 2 3 8 2" xfId="13297" xr:uid="{E15ABBC2-6B12-4394-8C97-081D4BF5D59B}"/>
    <cellStyle name="Normal 2 3 8 2 2" xfId="18170" xr:uid="{FB4E73A8-7FD0-4001-AFDB-7909EF9DDBFC}"/>
    <cellStyle name="Normal 2 3 8 3" xfId="15981" xr:uid="{AA550A65-8AFF-4CAF-B889-D852AF12ACC7}"/>
    <cellStyle name="Normal 2 3 9" xfId="13531" xr:uid="{99F6D4CF-03C6-414B-BB46-B77AD0B580E8}"/>
    <cellStyle name="Normal 2 3 9 2" xfId="21215" xr:uid="{76AE5C44-F14E-40E7-A55C-5138A0A51B96}"/>
    <cellStyle name="Normal 2 30" xfId="18824" xr:uid="{A4B23F58-95B8-4AC7-8C05-C4353BD1F51E}"/>
    <cellStyle name="Normal 2 31" xfId="18936" xr:uid="{A7917AC1-A3F7-452F-9B0F-3DFBAFCAC764}"/>
    <cellStyle name="Normal 2 32" xfId="18941" xr:uid="{1B33C645-FF4A-4E61-BE97-9A47FD4778DB}"/>
    <cellStyle name="Normal 2 33" xfId="18946" xr:uid="{F764A9A7-73DC-438C-B791-DE3CB7069783}"/>
    <cellStyle name="Normal 2 34" xfId="18951" xr:uid="{6A650FEB-3B5B-4FAD-BBAC-F760985FF090}"/>
    <cellStyle name="Normal 2 35" xfId="18956" xr:uid="{5D46B522-80DB-49E0-A327-A4BEF7270916}"/>
    <cellStyle name="Normal 2 36" xfId="18961" xr:uid="{3B9DE5FF-3C82-4C9A-BECC-2CFE237096E9}"/>
    <cellStyle name="Normal 2 37" xfId="18966" xr:uid="{D585FA33-BFB9-4EB8-B83A-7456B2968E43}"/>
    <cellStyle name="Normal 2 38" xfId="18969" xr:uid="{F2AFAB16-26F5-4BDC-A0F9-24B23557041C}"/>
    <cellStyle name="Normal 2 39" xfId="18974" xr:uid="{EEC32DFC-FEB8-41B1-88DE-58A3A2138778}"/>
    <cellStyle name="Normal 2 4" xfId="128" xr:uid="{510D525C-4BD6-40F7-AFBC-67C979654030}"/>
    <cellStyle name="Normal 2 4 10" xfId="18547" xr:uid="{220EAE34-8ADE-4D4E-87B8-11B1814DBC1E}"/>
    <cellStyle name="Normal 2 4 2" xfId="1646" xr:uid="{AAC106F3-159D-4D0F-8A1E-255CC085B8D4}"/>
    <cellStyle name="Normal 2 4 2 2" xfId="8138" xr:uid="{1D3243C4-F36D-44C5-A177-673D0B4E9A9F}"/>
    <cellStyle name="Normal 2 4 2 2 2" xfId="13252" xr:uid="{2A025E8E-0A6C-485B-8B36-0DF4856F7280}"/>
    <cellStyle name="Normal 2 4 2 2 2 2" xfId="18133" xr:uid="{85FD3222-ED6E-431C-BBB0-22A8A939ADE3}"/>
    <cellStyle name="Normal 2 4 2 2 3" xfId="15944" xr:uid="{A800727B-2CE4-4A29-97AD-373B88EF7966}"/>
    <cellStyle name="Normal 2 4 2 2 4" xfId="19725" xr:uid="{0B765A37-92A1-448E-8996-E3480A6C99F2}"/>
    <cellStyle name="Normal 2 4 2 3" xfId="18396" xr:uid="{78A97E3D-233D-4713-A314-7A0ED3D53AD2}"/>
    <cellStyle name="Normal 2 4 2 3 2" xfId="20264" xr:uid="{8D606040-0BBE-4F74-9DCA-F0DDD5443103}"/>
    <cellStyle name="Normal 2 4 2 4" xfId="18550" xr:uid="{64522E8C-C0BD-4CC7-A65B-B834B0BDC3BB}"/>
    <cellStyle name="Normal 2 4 2 5" xfId="19363" xr:uid="{C9A59151-2548-4B72-B255-2EA03B567E6A}"/>
    <cellStyle name="Normal 2 4 3" xfId="3344" xr:uid="{FF0A1B03-76A0-4236-BED6-E27AB52E3A4D}"/>
    <cellStyle name="Normal 2 4 3 2" xfId="5745" xr:uid="{02882342-061E-4B9A-892B-69C9045FE8E2}"/>
    <cellStyle name="Normal 2 4 3 2 2" xfId="11732" xr:uid="{96E2BC0F-A845-4E0F-BCEC-95C8B6B784A7}"/>
    <cellStyle name="Normal 2 4 3 2 2 2" xfId="17341" xr:uid="{11E8D62F-A83B-4E8F-A5F2-4BEF277F7771}"/>
    <cellStyle name="Normal 2 4 3 2 3" xfId="15140" xr:uid="{43A61DD4-AA8F-4F4F-B998-FF45337FB97C}"/>
    <cellStyle name="Normal 2 4 3 3" xfId="9420" xr:uid="{A4188268-FE4F-4FA1-90F4-1759B9D0D74D}"/>
    <cellStyle name="Normal 2 4 3 3 2" xfId="16451" xr:uid="{C3BDDBD0-A279-4E7C-BD67-A97731BECE4E}"/>
    <cellStyle name="Normal 2 4 3 4" xfId="14233" xr:uid="{B2C40DD8-0344-4F20-AFC0-E26C652DF124}"/>
    <cellStyle name="Normal 2 4 3 5" xfId="18624" xr:uid="{41DAE859-AC67-4E05-AF5A-6BCFA32806E2}"/>
    <cellStyle name="Normal 2 4 3 6" xfId="19636" xr:uid="{4215DE7E-44F4-48E6-B18E-06CAA4C73911}"/>
    <cellStyle name="Normal 2 4 4" xfId="4575" xr:uid="{D11C7259-2EFE-4715-91E0-E4416C468DDE}"/>
    <cellStyle name="Normal 2 4 4 2" xfId="10605" xr:uid="{027A7DDC-C0F3-413E-96AC-A632724C6767}"/>
    <cellStyle name="Normal 2 4 4 2 2" xfId="16922" xr:uid="{6FE63ADE-5FCB-4744-B129-2981761ACC53}"/>
    <cellStyle name="Normal 2 4 4 3" xfId="14711" xr:uid="{BB47FFBC-0B82-4F8D-A6C2-7175C16D841D}"/>
    <cellStyle name="Normal 2 4 5" xfId="8033" xr:uid="{80AEC5E8-805D-42BB-B8C7-A8EF19BCF4FB}"/>
    <cellStyle name="Normal 2 4 5 2" xfId="13169" xr:uid="{3EDACBDB-7355-4A73-B383-52F54B5AB309}"/>
    <cellStyle name="Normal 2 4 5 2 2" xfId="18058" xr:uid="{CAF740BB-E4AA-43A6-ABDC-B849CD80AA4D}"/>
    <cellStyle name="Normal 2 4 5 3" xfId="15869" xr:uid="{DB7E1E82-5902-4BFA-AD3C-36BFD0012D60}"/>
    <cellStyle name="Normal 2 4 6" xfId="8246" xr:uid="{492C92ED-286F-4243-9E81-541F14C4555A}"/>
    <cellStyle name="Normal 2 4 6 2" xfId="16022" xr:uid="{5E82930C-4C11-457B-9A30-88A04BC70504}"/>
    <cellStyle name="Normal 2 4 7" xfId="13534" xr:uid="{4B1C168B-8B21-4860-AF52-2E826855D284}"/>
    <cellStyle name="Normal 2 4 8" xfId="13597" xr:uid="{49640115-0C21-4AAB-BD7B-272BF107D883}"/>
    <cellStyle name="Normal 2 4 9" xfId="18340" xr:uid="{CA411CAA-C5C3-42AA-8FAB-6A14F3548C61}"/>
    <cellStyle name="Normal 2 40" xfId="18977" xr:uid="{70382AEB-8A5B-4780-9D69-776084DC62BA}"/>
    <cellStyle name="Normal 2 41" xfId="19036" xr:uid="{5E6CD228-B851-4871-87C9-C58ACC99D81D}"/>
    <cellStyle name="Normal 2 42" xfId="19039" xr:uid="{A38EB11A-09DE-4649-B891-B3133A9C3433}"/>
    <cellStyle name="Normal 2 43" xfId="19043" xr:uid="{98A5578D-D7C6-4F43-A58D-7E4DB8A6CE80}"/>
    <cellStyle name="Normal 2 44" xfId="21236" xr:uid="{AAED9BCC-8C38-47B0-B9F3-86D100168702}"/>
    <cellStyle name="Normal 2 45" xfId="68" xr:uid="{B18DA3A9-C01E-4469-A9E1-45BEA2889EA6}"/>
    <cellStyle name="Normal 2 5" xfId="1647" xr:uid="{5A00CB77-E785-49D0-8008-9E7D7804E269}"/>
    <cellStyle name="Normal 2 5 2" xfId="1648" xr:uid="{04651949-4316-47A9-AEDC-2C17F070B0D7}"/>
    <cellStyle name="Normal 2 5 2 2" xfId="18401" xr:uid="{C50E568B-F92A-4C88-93C0-B45B23E2269E}"/>
    <cellStyle name="Normal 2 5 2 2 2" xfId="20266" xr:uid="{771C6DFA-B9D0-4270-AF34-40590BC16F68}"/>
    <cellStyle name="Normal 2 5 2 3" xfId="19685" xr:uid="{D2AB9B17-6BD1-4620-9883-D42F74879DEB}"/>
    <cellStyle name="Normal 2 5 3" xfId="8217" xr:uid="{730A147E-7C90-483D-BD61-3A2ED0676759}"/>
    <cellStyle name="Normal 2 5 3 2" xfId="13317" xr:uid="{92BE1665-6F2D-49CA-8160-B3145954A904}"/>
    <cellStyle name="Normal 2 5 3 2 2" xfId="18188" xr:uid="{472D7A2B-037D-4360-B3FD-A3F989F3213C}"/>
    <cellStyle name="Normal 2 5 3 3" xfId="15999" xr:uid="{1A6A5767-DF37-41CA-9B36-1530E291E3ED}"/>
    <cellStyle name="Normal 2 5 4" xfId="18344" xr:uid="{A554E9E9-23F7-479D-BFA2-054DA36B425C}"/>
    <cellStyle name="Normal 2 5 4 2" xfId="20265" xr:uid="{A809A379-8D78-41C3-947E-D29246CA6EAC}"/>
    <cellStyle name="Normal 2 5 5" xfId="18854" xr:uid="{3607516C-2DFC-4BA8-8ADE-8C5475B1B974}"/>
    <cellStyle name="Normal 2 5 6" xfId="19276" xr:uid="{184D4CBA-0463-4BF8-8382-499FF2B7AC37}"/>
    <cellStyle name="Normal 2 6" xfId="1649" xr:uid="{17A1EAA2-6533-44D6-800E-E68B6A2CC842}"/>
    <cellStyle name="Normal 2 6 2" xfId="1650" xr:uid="{2E5F610A-25F0-43FA-B382-0FEC1BE11AF9}"/>
    <cellStyle name="Normal 2 6 2 2" xfId="18407" xr:uid="{550C2EB0-81DE-4F90-B2E0-818F0382A1BB}"/>
    <cellStyle name="Normal 2 6 2 2 2" xfId="20268" xr:uid="{9DE4350E-A8AE-4FA9-8AA3-1D9BB0F7E807}"/>
    <cellStyle name="Normal 2 6 2 3" xfId="19774" xr:uid="{9EED0557-AECE-44EC-8AE7-9F0D5F10E4D1}"/>
    <cellStyle name="Normal 2 6 3" xfId="18350" xr:uid="{E7F4597B-E94A-4331-B1A5-2DA2EE5BBAE1}"/>
    <cellStyle name="Normal 2 6 3 2" xfId="19586" xr:uid="{FA90DB40-7F25-44AA-B8D5-4AB9BA385BD9}"/>
    <cellStyle name="Normal 2 6 4" xfId="20267" xr:uid="{26F2206C-3000-414C-A2D2-68C6475FFCCD}"/>
    <cellStyle name="Normal 2 6 5" xfId="19456" xr:uid="{33896D82-586B-4262-A9AF-A59B4008E906}"/>
    <cellStyle name="Normal 2 7" xfId="1651" xr:uid="{A9630D48-DAEB-4939-A78F-B605B1B13EF4}"/>
    <cellStyle name="Normal 2 7 2" xfId="1652" xr:uid="{AEE0286E-6FCD-42D7-BBF0-CB6DC3B54F9F}"/>
    <cellStyle name="Normal 2 7 2 2" xfId="18413" xr:uid="{B7BDB3F0-5EC9-481A-A863-046F11DBF007}"/>
    <cellStyle name="Normal 2 7 2 2 2" xfId="20270" xr:uid="{D99E3C96-F4C9-4BAB-9C57-5BDA2DED6719}"/>
    <cellStyle name="Normal 2 7 2 3" xfId="19588" xr:uid="{59D2D41B-302E-40B8-A775-96EE608AC0D9}"/>
    <cellStyle name="Normal 2 7 3" xfId="18356" xr:uid="{1DDD5588-B0C9-48AB-9173-36357B6039AA}"/>
    <cellStyle name="Normal 2 7 3 2" xfId="20269" xr:uid="{F080F366-4CED-4CFB-B8BB-3EFBADFB41BD}"/>
    <cellStyle name="Normal 2 7 4" xfId="1653" xr:uid="{6EACB14D-9C35-49C6-8D41-1A3A2F02F6E5}"/>
    <cellStyle name="Normal 2 7 5" xfId="19461" xr:uid="{6708A1A3-EDC8-4E67-938F-34E54E9AD052}"/>
    <cellStyle name="Normal 2 8" xfId="1654" xr:uid="{7E3DDFDE-5DD7-4F02-9BD3-6699BAF05E81}"/>
    <cellStyle name="Normal 2 8 2" xfId="1655" xr:uid="{10334DE4-0F2F-4F8E-8CA0-171955D3AA52}"/>
    <cellStyle name="Normal 2 8 2 2" xfId="1656" xr:uid="{7B78BBCF-4C91-4186-BFC5-DBDDFBA5EAF9}"/>
    <cellStyle name="Normal 2 8 2 3" xfId="18419" xr:uid="{6D585F9E-DCE9-443E-948A-B4B98E6B68AB}"/>
    <cellStyle name="Normal 2 8 3" xfId="1657" xr:uid="{B1AD1E69-FDB2-4927-9392-162DE8077E0A}"/>
    <cellStyle name="Normal 2 8 4" xfId="18362" xr:uid="{23A956BA-EAAB-4B79-8DA4-64B5A3A34523}"/>
    <cellStyle name="Normal 2 8 4 2" xfId="20271" xr:uid="{EAF3D411-C093-4C23-A024-DAD21E0ABA1F}"/>
    <cellStyle name="Normal 2 8 5" xfId="19775" xr:uid="{7C36B8AC-BB10-448E-A6B3-637295201EFA}"/>
    <cellStyle name="Normal 2 9" xfId="1658" xr:uid="{473CE62D-3917-47B9-B36E-DE5C21A86B7F}"/>
    <cellStyle name="Normal 2 9 2" xfId="18424" xr:uid="{C6DC3F4A-784A-4990-B9EA-D5E2358E0F6E}"/>
    <cellStyle name="Normal 2 9 3" xfId="18367" xr:uid="{6393CB13-C7A4-48C2-97B0-01098127BD53}"/>
    <cellStyle name="Normal 2_08-10" xfId="1659" xr:uid="{166953FF-0F4C-40D4-9FB2-47DB38DFFCA6}"/>
    <cellStyle name="Normal 20" xfId="1660" xr:uid="{B86CE813-A91B-4328-96C8-4F0CF29015BB}"/>
    <cellStyle name="Normal 20 10" xfId="18538" xr:uid="{E56D1449-0B17-4873-AC8B-056B1C248506}"/>
    <cellStyle name="Normal 20 10 2" xfId="20272" xr:uid="{1E7CC305-2663-4F1C-A3E0-47446123B860}"/>
    <cellStyle name="Normal 20 11" xfId="20560" xr:uid="{4A2CA058-D1B6-4893-BE66-8AFEC73F55F4}"/>
    <cellStyle name="Normal 20 2" xfId="1661" xr:uid="{901AD1F4-DBF5-401B-A557-BAB96FB226E9}"/>
    <cellStyle name="Normal 20 2 2" xfId="1662" xr:uid="{CF3CC73D-D018-46AB-92A1-4587FFCEB3EB}"/>
    <cellStyle name="Normal 20 2 2 2" xfId="1663" xr:uid="{7CDACCE7-12CD-46BF-8F3B-08B232FAAB34}"/>
    <cellStyle name="Normal 20 2 2 2 2" xfId="20275" xr:uid="{4D9A957A-56BD-4303-AC7D-9C4E9E031C20}"/>
    <cellStyle name="Normal 20 2 2 2 3" xfId="19751" xr:uid="{B4DB2314-822D-424C-AB9E-870FA1E5B898}"/>
    <cellStyle name="Normal 20 2 2 3" xfId="18687" xr:uid="{0509CDEC-5EEE-43B0-81CD-E1AE5C4012B4}"/>
    <cellStyle name="Normal 20 2 2 3 2" xfId="20274" xr:uid="{83AA3801-DB9A-4287-9B24-B38BF2E27CE6}"/>
    <cellStyle name="Normal 20 2 3" xfId="1664" xr:uid="{B3E04961-01B1-4894-BC99-4A4A1721E752}"/>
    <cellStyle name="Normal 20 2 3 2" xfId="20276" xr:uid="{E6287270-860B-46B6-86C5-8CFE7105A7F7}"/>
    <cellStyle name="Normal 20 2 3 3" xfId="19662" xr:uid="{EFD172F4-55CB-4940-B3A6-3A8E863E1739}"/>
    <cellStyle name="Normal 20 2 4" xfId="8052" xr:uid="{9765F065-64CA-4756-901A-D8B821C66825}"/>
    <cellStyle name="Normal 20 2 4 2" xfId="13183" xr:uid="{65936BD2-7A8C-4011-962B-00337BF0F8FB}"/>
    <cellStyle name="Normal 20 2 4 2 2" xfId="18070" xr:uid="{B56EB966-937E-48C1-B081-559D1BD0AD10}"/>
    <cellStyle name="Normal 20 2 4 3" xfId="15881" xr:uid="{D73EDDA8-2924-481C-B67F-7E4D94202D0C}"/>
    <cellStyle name="Normal 20 2 5" xfId="18574" xr:uid="{56594180-80FE-4F78-87B7-FCDC83F239C2}"/>
    <cellStyle name="Normal 20 2 5 2" xfId="20273" xr:uid="{A48A9655-D1AE-45D2-916F-547158F21AF0}"/>
    <cellStyle name="Normal 20 2 6" xfId="19141" xr:uid="{617AEE0A-98A6-4ABE-8EFF-3DA5FA9E3667}"/>
    <cellStyle name="Normal 20 3" xfId="1665" xr:uid="{B8856148-61BC-45E5-BBD0-5DD959189EDF}"/>
    <cellStyle name="Normal 20 3 2" xfId="1666" xr:uid="{CC947D74-0B8D-42E8-A96B-4A426592A73E}"/>
    <cellStyle name="Normal 20 3 2 2" xfId="20278" xr:uid="{CE421AA0-3313-49DA-A740-503100BB3418}"/>
    <cellStyle name="Normal 20 3 2 3" xfId="19701" xr:uid="{C15A01A6-49B9-499D-8550-766E628CEF2F}"/>
    <cellStyle name="Normal 20 3 3" xfId="20277" xr:uid="{108D3682-EEE4-48E6-8295-F2AB811EEAA4}"/>
    <cellStyle name="Normal 20 3 4" xfId="19297" xr:uid="{BA5C87BA-F5AF-448F-A06A-FF014BA05588}"/>
    <cellStyle name="Normal 20 4" xfId="1667" xr:uid="{020B8037-8CB7-414D-A212-E4BA52963F7C}"/>
    <cellStyle name="Normal 20 4 2" xfId="4048" xr:uid="{E2E1DEB2-8A03-47CF-B95D-1BD08387FCAE}"/>
    <cellStyle name="Normal 20 4 2 2" xfId="6449" xr:uid="{74D47E2E-637C-4A75-9432-CEE8AE0B40DC}"/>
    <cellStyle name="Normal 20 4 2 2 2" xfId="12436" xr:uid="{EBFC4806-CDFD-4513-8ADA-16D431BDD421}"/>
    <cellStyle name="Normal 20 4 2 2 2 2" xfId="17418" xr:uid="{8CC377AA-01C8-464C-B485-5503415548B8}"/>
    <cellStyle name="Normal 20 4 2 2 3" xfId="15216" xr:uid="{BABB35BE-D7DA-4F6C-96BE-B0674EED1D81}"/>
    <cellStyle name="Normal 20 4 2 3" xfId="10124" xr:uid="{4304D517-E809-40FD-A618-E05D8AD60BE2}"/>
    <cellStyle name="Normal 20 4 2 3 2" xfId="16526" xr:uid="{762BA3D4-6F3D-47B5-B64B-3FD7E12FECE9}"/>
    <cellStyle name="Normal 20 4 2 4" xfId="14313" xr:uid="{EEEC6FA0-ADF5-419A-BE34-358AE5FEC4AF}"/>
    <cellStyle name="Normal 20 4 3" xfId="5278" xr:uid="{EAE45A57-4926-4BEB-B08D-0AEA79921A55}"/>
    <cellStyle name="Normal 20 4 3 2" xfId="11308" xr:uid="{C05C60EE-52E3-4CAD-8171-EC194619A23D}"/>
    <cellStyle name="Normal 20 4 3 2 2" xfId="16993" xr:uid="{76E8D967-9472-41A5-929F-23D482157A47}"/>
    <cellStyle name="Normal 20 4 3 3" xfId="14791" xr:uid="{93137856-143D-4D36-B98E-02DD33235D3C}"/>
    <cellStyle name="Normal 20 4 4" xfId="8949" xr:uid="{FA2A6582-9B6E-4CE5-9649-34F8533B39F2}"/>
    <cellStyle name="Normal 20 4 4 2" xfId="16098" xr:uid="{FD026196-72CE-4456-8B07-918CA078501F}"/>
    <cellStyle name="Normal 20 4 5" xfId="13799" xr:uid="{4E89E021-8441-469F-8A27-0598241D2CF8}"/>
    <cellStyle name="Normal 20 4 6" xfId="19611" xr:uid="{28F206E5-F764-41E8-837C-9E3B1AF8ECD1}"/>
    <cellStyle name="Normal 20 5" xfId="1668" xr:uid="{CAAD7850-0150-4C44-B09D-F2434A584C04}"/>
    <cellStyle name="Normal 20 5 2" xfId="4049" xr:uid="{9BA5EDF2-77EC-40A5-847D-CA81C58C10DC}"/>
    <cellStyle name="Normal 20 5 2 2" xfId="6450" xr:uid="{599CD81F-54EB-4A29-879E-E39A6A15B396}"/>
    <cellStyle name="Normal 20 5 2 2 2" xfId="12437" xr:uid="{7E97290D-85D9-4C05-B8AF-E16A61986E10}"/>
    <cellStyle name="Normal 20 5 2 2 2 2" xfId="17419" xr:uid="{C1289C50-5205-4D8E-8980-7D723AB55BA8}"/>
    <cellStyle name="Normal 20 5 2 2 3" xfId="15217" xr:uid="{1242B9D3-355C-43B8-943B-7643489C9581}"/>
    <cellStyle name="Normal 20 5 2 3" xfId="10125" xr:uid="{E1FF55F6-C414-4CC4-9FB5-092BA609C861}"/>
    <cellStyle name="Normal 20 5 2 3 2" xfId="16527" xr:uid="{C65FB1D9-5597-4FBA-8424-DD3403A6CBBC}"/>
    <cellStyle name="Normal 20 5 2 4" xfId="14314" xr:uid="{A686A577-57B5-44B8-AA61-28CC02004103}"/>
    <cellStyle name="Normal 20 5 3" xfId="5279" xr:uid="{F69C6B7E-40E7-4DA4-A30A-9C31F6E82CFB}"/>
    <cellStyle name="Normal 20 5 3 2" xfId="11309" xr:uid="{8436A0FA-94F0-4697-BE00-F47A9F32F475}"/>
    <cellStyle name="Normal 20 5 3 2 2" xfId="16994" xr:uid="{139CBB69-BE6C-4316-B2A2-A45CF4FF7E5A}"/>
    <cellStyle name="Normal 20 5 3 3" xfId="14792" xr:uid="{F358155C-82FB-4FB1-AE7E-7E23AEE654FA}"/>
    <cellStyle name="Normal 20 5 4" xfId="8950" xr:uid="{65A0AA37-FBBF-46B6-8D93-042BBAD0079C}"/>
    <cellStyle name="Normal 20 5 4 2" xfId="16099" xr:uid="{2B1A18BE-3C57-4225-9388-031D32FA33C9}"/>
    <cellStyle name="Normal 20 5 5" xfId="13800" xr:uid="{8465EDCE-A2AB-4B65-B90B-4CA9AFA6B0B9}"/>
    <cellStyle name="Normal 20 6" xfId="3033" xr:uid="{94013E22-A6A4-41AF-ACE8-A827199DED95}"/>
    <cellStyle name="Normal 20 7" xfId="7664" xr:uid="{453283D2-ACF2-4642-8552-83A58693D2E2}"/>
    <cellStyle name="Normal 20 8" xfId="8060" xr:uid="{0A4D7D38-3EB9-4F87-B5C4-9395001F9646}"/>
    <cellStyle name="Normal 20 8 2" xfId="13191" xr:uid="{892FB722-1E98-4B2E-A5C4-2626A5822EF7}"/>
    <cellStyle name="Normal 20 8 2 2" xfId="18078" xr:uid="{42FDA4EA-DFF8-457B-9A57-19B1C4ABF3A8}"/>
    <cellStyle name="Normal 20 8 3" xfId="15889" xr:uid="{93E54E9F-C1E6-4B9F-8133-DDC2896F835D}"/>
    <cellStyle name="Normal 20 9" xfId="13511" xr:uid="{32646175-25B6-4712-AA01-1942C9DC2271}"/>
    <cellStyle name="Normal 20_219959" xfId="1669" xr:uid="{72B3FFAD-3312-41E7-9569-63722D45E747}"/>
    <cellStyle name="Normal 200" xfId="3034" xr:uid="{1506573B-62D2-444B-90EE-F53173F645BD}"/>
    <cellStyle name="Normal 200 2" xfId="7665" xr:uid="{BD0D7B79-0916-456F-A7EA-F59CA0DD5E33}"/>
    <cellStyle name="Normal 201" xfId="3035" xr:uid="{731507AE-EB4A-4DCA-B15D-5AE698785118}"/>
    <cellStyle name="Normal 201 2" xfId="7666" xr:uid="{F47A5E23-0D8F-4DF9-ADAD-2E6FE68EC261}"/>
    <cellStyle name="Normal 202" xfId="3036" xr:uid="{20B9AA3D-B676-4C7F-A94C-5BAF274C9924}"/>
    <cellStyle name="Normal 202 2" xfId="7667" xr:uid="{7C29DED7-AC8B-416D-811D-136ED05DE870}"/>
    <cellStyle name="Normal 203" xfId="3037" xr:uid="{78CB7CA3-A225-4BD1-A4D9-77641591C003}"/>
    <cellStyle name="Normal 203 2" xfId="7668" xr:uid="{611B1CC0-07A2-4E7E-9EAA-225DA97F1CF6}"/>
    <cellStyle name="Normal 204" xfId="3038" xr:uid="{6B0DA391-5D5F-4F37-B9A4-94B3BF1D4539}"/>
    <cellStyle name="Normal 204 2" xfId="7669" xr:uid="{481FE13B-41A9-4317-9A96-C4AABD0A56F4}"/>
    <cellStyle name="Normal 205" xfId="3039" xr:uid="{A9B63FDE-0A87-42B4-8D72-4D66341ABB9B}"/>
    <cellStyle name="Normal 205 2" xfId="7670" xr:uid="{CF01F534-5056-4ADC-8601-E310BC2B54E3}"/>
    <cellStyle name="Normal 206" xfId="3161" xr:uid="{8841E146-643E-43D1-89F9-0B3C926DE640}"/>
    <cellStyle name="Normal 206 2" xfId="3233" xr:uid="{0DC853C1-9CD8-4298-9113-F79CF1F75862}"/>
    <cellStyle name="Normal 206 2 2" xfId="8014" xr:uid="{68BDD6F0-E5E8-4CBA-879D-076BCF01740A}"/>
    <cellStyle name="Normal 206 2 2 2" xfId="20957" xr:uid="{1EDFE22E-AE8E-42A7-8BDA-C1616DF6C27A}"/>
    <cellStyle name="Normal 206 2 3" xfId="20730" xr:uid="{A55F84E6-FDEF-4951-8E6B-238489D32465}"/>
    <cellStyle name="Normal 206 3" xfId="8008" xr:uid="{911636D1-BB44-4CD3-B3C0-F601662F6C1D}"/>
    <cellStyle name="Normal 206 3 2" xfId="20951" xr:uid="{D57A5665-86A8-473C-AF84-0F7253D860C2}"/>
    <cellStyle name="Normal 206 4" xfId="20724" xr:uid="{D48F0C41-A77F-4B2D-A646-0DF6CF766152}"/>
    <cellStyle name="Normal 207" xfId="2403" xr:uid="{74E6C0D6-4A87-444D-9F20-D51AD226AA0E}"/>
    <cellStyle name="Normal 207 2" xfId="4288" xr:uid="{E887B73D-4C18-4FDB-9C35-A99E7AE05962}"/>
    <cellStyle name="Normal 207 2 2" xfId="8009" xr:uid="{2F057112-A137-48C1-B47C-BA23630DAAA6}"/>
    <cellStyle name="Normal 207 2 2 2" xfId="20952" xr:uid="{6CE71713-58D6-4FD6-8D18-1B8012615697}"/>
    <cellStyle name="Normal 207 3" xfId="7801" xr:uid="{40B8AEEF-8DF3-496C-ABBA-28AAE4FAB819}"/>
    <cellStyle name="Normal 207 3 2" xfId="20878" xr:uid="{000866E8-F4B3-42DE-92F1-3D2161C68EAD}"/>
    <cellStyle name="Normal 208" xfId="3157" xr:uid="{5EA4024D-6B7E-4BF1-851E-B78321C351D5}"/>
    <cellStyle name="Normal 208 2" xfId="4379" xr:uid="{35B22548-7B92-4721-A6E9-15F5F4ABA629}"/>
    <cellStyle name="Normal 208 2 2" xfId="8010" xr:uid="{C0BA460F-51F4-406B-AC39-D4EF03640CF7}"/>
    <cellStyle name="Normal 208 2 2 2" xfId="20953" xr:uid="{0EBD761C-9ED7-4B16-9BB0-01AE5ACB628C}"/>
    <cellStyle name="Normal 208 3" xfId="7802" xr:uid="{296A4608-E07D-4887-B309-B1297DFC4F93}"/>
    <cellStyle name="Normal 208 3 2" xfId="20879" xr:uid="{1B5925C0-4606-4C2A-9810-6BCBAECF4C18}"/>
    <cellStyle name="Normal 209" xfId="3212" xr:uid="{8676CCA2-7D90-4B07-AB75-83426D56C5AF}"/>
    <cellStyle name="Normal 209 2" xfId="8011" xr:uid="{89EDEDD4-5AC5-4B7E-A986-B95CB68D53BD}"/>
    <cellStyle name="Normal 209 2 2" xfId="20954" xr:uid="{AA7ECC18-B1B6-4BB2-A5D0-A77C00C7D246}"/>
    <cellStyle name="Normal 209 3" xfId="7803" xr:uid="{D90276AE-34E4-4E39-9AEA-1A89A32D03F8}"/>
    <cellStyle name="Normal 209 3 2" xfId="20880" xr:uid="{559121C4-C233-48EF-BEB9-56784DB73EC1}"/>
    <cellStyle name="Normal 209 4" xfId="13508" xr:uid="{5E9F1C0B-8FB5-4487-BE4F-66B664E27FC0}"/>
    <cellStyle name="Normal 209 4 2" xfId="21207" xr:uid="{116B784F-D2A8-4D31-93C5-82228535F9A4}"/>
    <cellStyle name="Normal 209 5" xfId="20729" xr:uid="{BBF71FC6-B95E-4DF4-BBEA-DAEC864C2FF9}"/>
    <cellStyle name="Normal 21" xfId="1670" xr:uid="{4E5DE368-DC14-441C-8FBC-08544E020607}"/>
    <cellStyle name="Normal 21 2" xfId="1671" xr:uid="{3347085A-F089-4792-AA92-A9151105D190}"/>
    <cellStyle name="Normal 21 2 2" xfId="1672" xr:uid="{4708DAF5-5D3C-4B95-816A-FEB9FFADACFD}"/>
    <cellStyle name="Normal 21 2 2 2" xfId="18688" xr:uid="{C593EF8A-5A16-4E91-945C-3B92780079A2}"/>
    <cellStyle name="Normal 21 2 2 3" xfId="20281" xr:uid="{0DFF5FC7-01B3-4CFB-93AE-C38C2BD80476}"/>
    <cellStyle name="Normal 21 2 3" xfId="18575" xr:uid="{474AD3F8-86EE-42F7-B66A-5AC27AE868F1}"/>
    <cellStyle name="Normal 21 2 4" xfId="20280" xr:uid="{A2D83576-0A44-4D3F-9479-160E4B552713}"/>
    <cellStyle name="Normal 21 3" xfId="1673" xr:uid="{4479B975-127C-40C9-A16A-11C78EE589F9}"/>
    <cellStyle name="Normal 21 3 2" xfId="4051" xr:uid="{10CC9D8A-DD09-4276-B44B-3BEBB280475E}"/>
    <cellStyle name="Normal 21 3 2 2" xfId="6452" xr:uid="{B7A8471D-B0AC-4FAD-8E7D-FC6197D5BD20}"/>
    <cellStyle name="Normal 21 3 2 2 2" xfId="12439" xr:uid="{59B9BFA5-6CF9-43C7-B1D6-E6F1258FBF90}"/>
    <cellStyle name="Normal 21 3 2 2 2 2" xfId="17421" xr:uid="{C9971C59-5115-4386-A77A-5217BE3F1799}"/>
    <cellStyle name="Normal 21 3 2 2 3" xfId="15219" xr:uid="{9C9F8501-ACA1-4EEA-944B-9BEBEFB297AB}"/>
    <cellStyle name="Normal 21 3 2 3" xfId="10127" xr:uid="{8DCADDB6-6C7E-49B0-826B-7C783952103B}"/>
    <cellStyle name="Normal 21 3 2 3 2" xfId="16529" xr:uid="{23C8089A-49DF-4F0E-B2D3-05462479446D}"/>
    <cellStyle name="Normal 21 3 2 4" xfId="14316" xr:uid="{9082D92B-7CEE-4EAE-BBE8-27668850AC10}"/>
    <cellStyle name="Normal 21 3 2 5" xfId="19702" xr:uid="{86E59D50-D092-4EA3-8C1A-70D9992292CE}"/>
    <cellStyle name="Normal 21 3 3" xfId="5280" xr:uid="{F35A5F6D-A2CD-43FD-887A-2385CED75F3B}"/>
    <cellStyle name="Normal 21 3 3 2" xfId="11310" xr:uid="{E9EFDE15-64FD-4FD8-B9CA-DEB4627EF935}"/>
    <cellStyle name="Normal 21 3 3 2 2" xfId="16995" xr:uid="{9EB6794F-FE9A-4ACC-8C17-4D2F87F9B14F}"/>
    <cellStyle name="Normal 21 3 3 3" xfId="14793" xr:uid="{32F444AB-582A-410E-B1F6-F8C219E7C724}"/>
    <cellStyle name="Normal 21 3 4" xfId="8951" xr:uid="{3620F6DB-0EE6-4161-B165-9672037F6DC2}"/>
    <cellStyle name="Normal 21 3 4 2" xfId="16100" xr:uid="{5AD3BF2B-5A2A-4056-936C-9D8F00A2EC99}"/>
    <cellStyle name="Normal 21 3 5" xfId="13801" xr:uid="{51A91189-C207-4054-A9E3-D2D12805A4A5}"/>
    <cellStyle name="Normal 21 3 6" xfId="19298" xr:uid="{E42C5F98-DF74-423F-8DEB-D491062E88C2}"/>
    <cellStyle name="Normal 21 4" xfId="1674" xr:uid="{0A95C710-721B-40CB-B2C8-07E0B022912D}"/>
    <cellStyle name="Normal 21 4 2" xfId="4052" xr:uid="{0284ACFC-C841-4EB9-B9DA-FE6BD064C127}"/>
    <cellStyle name="Normal 21 4 2 2" xfId="6453" xr:uid="{130065E1-7383-4E0B-B8F9-167F20AAED98}"/>
    <cellStyle name="Normal 21 4 2 2 2" xfId="12440" xr:uid="{88559EBE-EDF0-413A-9917-C2AFDE39635B}"/>
    <cellStyle name="Normal 21 4 2 2 2 2" xfId="17422" xr:uid="{923863EC-E2B4-4F7E-9FD2-383FF4CE413C}"/>
    <cellStyle name="Normal 21 4 2 2 3" xfId="15220" xr:uid="{FF8C7509-F3BF-4D7B-A330-2A568A3E9C51}"/>
    <cellStyle name="Normal 21 4 2 3" xfId="10128" xr:uid="{AB74AED3-5AA7-4D40-8528-0CBDE61F4E7D}"/>
    <cellStyle name="Normal 21 4 2 3 2" xfId="16530" xr:uid="{B197E740-A29A-489A-B1AD-FDEEC93AE953}"/>
    <cellStyle name="Normal 21 4 2 4" xfId="14317" xr:uid="{AE862CAA-0776-4E33-AECF-8CD38AAA5A71}"/>
    <cellStyle name="Normal 21 4 3" xfId="5281" xr:uid="{E9B46129-2B64-482B-926C-CB8907A4FE16}"/>
    <cellStyle name="Normal 21 4 3 2" xfId="11311" xr:uid="{1AB4363B-269C-41D8-8B4B-80E23BCCE303}"/>
    <cellStyle name="Normal 21 4 3 2 2" xfId="16996" xr:uid="{3EA8C40F-C248-4983-A9E5-DCDADC00FFA0}"/>
    <cellStyle name="Normal 21 4 3 3" xfId="14794" xr:uid="{6A34559C-52B6-4493-906C-9E69FE56967B}"/>
    <cellStyle name="Normal 21 4 4" xfId="8952" xr:uid="{82B6AE41-960E-4655-B7CD-59BFF8F657A0}"/>
    <cellStyle name="Normal 21 4 4 2" xfId="16101" xr:uid="{D8E8260C-AF6C-4818-B737-ACA26CCF5D20}"/>
    <cellStyle name="Normal 21 4 5" xfId="13802" xr:uid="{0DD14E9E-65AD-49E4-8785-FA6E003A2924}"/>
    <cellStyle name="Normal 21 4 6" xfId="19612" xr:uid="{180CC959-FC0D-4176-859F-54C46E1C0A07}"/>
    <cellStyle name="Normal 21 5" xfId="3040" xr:uid="{C39F64D6-1BDA-4D99-83C6-CB61AF413864}"/>
    <cellStyle name="Normal 21 6" xfId="7671" xr:uid="{5CFF2834-4D35-4340-88FE-A9CA88BF80F0}"/>
    <cellStyle name="Normal 21 7" xfId="18539" xr:uid="{3D43D9CF-374C-4A5C-9826-9528F773E636}"/>
    <cellStyle name="Normal 21 7 2" xfId="20279" xr:uid="{172DEF72-D5F2-4680-BD74-CD3D58878DA5}"/>
    <cellStyle name="Normal 21 8" xfId="20562" xr:uid="{3A8DA4B3-54BF-4E36-9FFD-60D3BE339BF4}"/>
    <cellStyle name="Normal 21_219959" xfId="1675" xr:uid="{3BC79E35-2A70-44CA-8138-20C4CED41AFA}"/>
    <cellStyle name="Normal 210" xfId="3213" xr:uid="{BC40AF51-27A3-4129-B8D2-1A91B672F66D}"/>
    <cellStyle name="Normal 210 2" xfId="4430" xr:uid="{901AA3C6-2674-422F-92E5-56CB22DDF8B3}"/>
    <cellStyle name="Normal 210 2 2" xfId="6787" xr:uid="{D3628C75-711E-4857-A683-CDF1ABE7B89B}"/>
    <cellStyle name="Normal 210 2 2 2" xfId="12773" xr:uid="{4A50CDAF-4A60-47CD-A818-13825A23A8FC}"/>
    <cellStyle name="Normal 210 2 2 2 2" xfId="17681" xr:uid="{2E6B4A19-AAA9-4A01-B883-A52B43E982F1}"/>
    <cellStyle name="Normal 210 2 2 3" xfId="15481" xr:uid="{47D40B92-0028-4526-A766-402B47D63DCD}"/>
    <cellStyle name="Normal 210 2 3" xfId="8012" xr:uid="{5D0C75CE-B189-40DB-99CF-96E7B87D09D3}"/>
    <cellStyle name="Normal 210 2 3 2" xfId="20955" xr:uid="{6C00B948-BE85-425D-94A0-2ED325804B0F}"/>
    <cellStyle name="Normal 210 2 4" xfId="10461" xr:uid="{902DC041-CCC5-4DEB-BEF5-EBF02265EA16}"/>
    <cellStyle name="Normal 210 2 4 2" xfId="16788" xr:uid="{8F6609BF-5DE9-45E0-90C2-51B9CE7142E1}"/>
    <cellStyle name="Normal 210 2 5" xfId="14579" xr:uid="{697C6356-97D7-4699-8DEC-3367D4DC71C4}"/>
    <cellStyle name="Normal 210 3" xfId="5651" xr:uid="{E0EE0DA7-02AE-4D9C-9CFE-8155859C4A07}"/>
    <cellStyle name="Normal 210 3 2" xfId="11638" xr:uid="{AC2168C4-EECC-4B50-8501-2C829B08E6DB}"/>
    <cellStyle name="Normal 210 3 2 2" xfId="17251" xr:uid="{45AEA66F-1C34-49AF-8444-F64E26DCCCED}"/>
    <cellStyle name="Normal 210 3 3" xfId="15051" xr:uid="{4F3DB6B9-DAFF-42CD-9006-C9CFC5826059}"/>
    <cellStyle name="Normal 210 4" xfId="7804" xr:uid="{F92B42E3-86B7-460F-B323-988342A3229C}"/>
    <cellStyle name="Normal 210 4 2" xfId="20881" xr:uid="{7E81C2D2-ABA1-4A5A-A39F-9D84AB457123}"/>
    <cellStyle name="Normal 210 5" xfId="9326" xr:uid="{521ACB49-64CA-40AC-A8A0-8097D3BB4967}"/>
    <cellStyle name="Normal 210 5 2" xfId="16362" xr:uid="{86C08DDF-9E57-4249-A413-094201572AFE}"/>
    <cellStyle name="Normal 210 6" xfId="14143" xr:uid="{DB49C821-3F30-4891-9CB7-E304C53F467E}"/>
    <cellStyle name="Normal 211" xfId="3214" xr:uid="{D6F278C2-8755-4740-AFE4-048E93F1D3D8}"/>
    <cellStyle name="Normal 211 2" xfId="4431" xr:uid="{E3879724-58D9-47FA-96E2-27549DAFC32C}"/>
    <cellStyle name="Normal 211 2 2" xfId="6788" xr:uid="{3210240E-1387-41D6-BE8E-DADE481BA96D}"/>
    <cellStyle name="Normal 211 2 2 2" xfId="12774" xr:uid="{8FCF8B6A-BD97-48F9-896A-F8B2CB68E9FA}"/>
    <cellStyle name="Normal 211 2 2 2 2" xfId="17682" xr:uid="{BB532AAC-4C9F-4C19-9BA2-E89B2A497716}"/>
    <cellStyle name="Normal 211 2 2 3" xfId="15482" xr:uid="{BFBC86C3-708C-4492-B5C0-00F8501BB73F}"/>
    <cellStyle name="Normal 211 2 3" xfId="8013" xr:uid="{8C4F1DCF-72CC-43AD-B54D-3C01D4BB67A3}"/>
    <cellStyle name="Normal 211 2 3 2" xfId="20956" xr:uid="{FDD3044F-F36D-4BA8-85F8-3B8CFB45A6A6}"/>
    <cellStyle name="Normal 211 2 4" xfId="10462" xr:uid="{CEB47FAC-6855-457B-BD6F-20A2F7451B91}"/>
    <cellStyle name="Normal 211 2 4 2" xfId="16789" xr:uid="{D6E42BD3-43B3-4654-80D7-717D01E967D0}"/>
    <cellStyle name="Normal 211 2 5" xfId="14580" xr:uid="{4BB438C5-1B1A-4D34-9AA0-13FC92E5000F}"/>
    <cellStyle name="Normal 211 3" xfId="5652" xr:uid="{6AA15CA9-3F0E-401F-8153-D9C414C0B46C}"/>
    <cellStyle name="Normal 211 3 2" xfId="11639" xr:uid="{2E58D6EA-01D5-4CF3-A62B-F3AF3459CD12}"/>
    <cellStyle name="Normal 211 3 2 2" xfId="17252" xr:uid="{60E0841F-3C8D-4F1C-A2F2-30AA16373102}"/>
    <cellStyle name="Normal 211 3 3" xfId="15052" xr:uid="{5F3480D6-FA31-4C4C-B871-E87C6ECB01E2}"/>
    <cellStyle name="Normal 211 4" xfId="7805" xr:uid="{B8877062-F120-4E31-8624-C507A8B7BC39}"/>
    <cellStyle name="Normal 211 4 2" xfId="20882" xr:uid="{0DC22EF7-5005-492D-9B74-DE72AB2399EE}"/>
    <cellStyle name="Normal 211 5" xfId="9327" xr:uid="{887230D1-E45D-49FA-8AD8-5775A778BD59}"/>
    <cellStyle name="Normal 211 5 2" xfId="16363" xr:uid="{ABC61CAA-6351-41E2-A3E1-3F68C30E4908}"/>
    <cellStyle name="Normal 211 6" xfId="14144" xr:uid="{4205BE59-FD7C-4EA9-B3AB-F297F2973073}"/>
    <cellStyle name="Normal 212" xfId="3215" xr:uid="{DD0B99DD-BCE3-4FD8-A61E-3A045261212A}"/>
    <cellStyle name="Normal 212 2" xfId="4432" xr:uid="{A5C676AA-2402-46B4-90AB-CFEFAC9F8D43}"/>
    <cellStyle name="Normal 212 2 2" xfId="6789" xr:uid="{4E3C0B4A-69CC-40B8-A6C3-E8CC11A5AC4E}"/>
    <cellStyle name="Normal 212 2 2 2" xfId="12775" xr:uid="{F27D4160-C776-4939-8E9B-BC2ADC70BCCD}"/>
    <cellStyle name="Normal 212 2 2 2 2" xfId="17683" xr:uid="{A431D369-0302-45E3-8586-D9724D2301A5}"/>
    <cellStyle name="Normal 212 2 2 3" xfId="15483" xr:uid="{896AF27C-2467-4367-87BB-68AD9F73B152}"/>
    <cellStyle name="Normal 212 2 3" xfId="10463" xr:uid="{59AC2473-33D3-4621-8C01-3A3152215370}"/>
    <cellStyle name="Normal 212 2 3 2" xfId="16790" xr:uid="{9D195E58-D6D0-4EE4-B848-3E540C5EA09A}"/>
    <cellStyle name="Normal 212 2 4" xfId="14581" xr:uid="{0D386E0F-FDBE-4E75-8374-7E4CEE3B813C}"/>
    <cellStyle name="Normal 212 3" xfId="5653" xr:uid="{B94B74E9-2771-474C-88EF-9F9DB1647530}"/>
    <cellStyle name="Normal 212 3 2" xfId="11640" xr:uid="{EFC70DE4-BBAF-4067-83DA-DD4A4F96EC6D}"/>
    <cellStyle name="Normal 212 3 2 2" xfId="17253" xr:uid="{34E4ABD5-988B-40B5-A350-6B22F72070D9}"/>
    <cellStyle name="Normal 212 3 3" xfId="15053" xr:uid="{85530811-2C28-4E75-9CB2-F85ADC922002}"/>
    <cellStyle name="Normal 212 4" xfId="7808" xr:uid="{76A6465D-CF9A-438C-988F-4B0348A543DF}"/>
    <cellStyle name="Normal 212 5" xfId="9328" xr:uid="{C440151B-C599-4D99-B7A3-503E9A2DBF05}"/>
    <cellStyle name="Normal 212 5 2" xfId="16364" xr:uid="{F51FB6F1-7D9B-44E4-9B35-9BC979BA2C45}"/>
    <cellStyle name="Normal 212 6" xfId="14145" xr:uid="{13168E5E-F856-4E28-807B-88655AFDA896}"/>
    <cellStyle name="Normal 213" xfId="3216" xr:uid="{64763D27-B732-4B63-981B-1637D7FA5C32}"/>
    <cellStyle name="Normal 213 2" xfId="4433" xr:uid="{5307B6D4-D4AE-48D6-88E4-31A4DADCA65C}"/>
    <cellStyle name="Normal 213 2 2" xfId="6790" xr:uid="{FA448CA7-92D1-4247-937A-3916D271FD12}"/>
    <cellStyle name="Normal 213 2 2 2" xfId="12776" xr:uid="{22D474F3-3582-44B5-8E35-87A7FE728953}"/>
    <cellStyle name="Normal 213 2 2 2 2" xfId="17684" xr:uid="{D9F8CAA5-6B36-4136-9275-3ADED8E7107C}"/>
    <cellStyle name="Normal 213 2 2 3" xfId="15484" xr:uid="{C1143849-F5D7-4020-B435-EA4ED4E971A2}"/>
    <cellStyle name="Normal 213 2 3" xfId="10464" xr:uid="{2CB20732-6A3E-4202-A3C6-52BCD2CD1E1C}"/>
    <cellStyle name="Normal 213 2 3 2" xfId="16791" xr:uid="{AD9C5746-9ECF-48A4-9606-8403AF5479F5}"/>
    <cellStyle name="Normal 213 2 4" xfId="14582" xr:uid="{BC7A1C87-D71D-4212-A164-3D3936CA8CC3}"/>
    <cellStyle name="Normal 213 3" xfId="5654" xr:uid="{F2CEFD59-1ED2-4507-8E73-2B47EEB82F99}"/>
    <cellStyle name="Normal 213 3 2" xfId="11641" xr:uid="{0EEEC34E-7B04-4144-9F42-C3F9A052B630}"/>
    <cellStyle name="Normal 213 3 2 2" xfId="17254" xr:uid="{0250E577-6F58-4D29-8481-9A129000B30A}"/>
    <cellStyle name="Normal 213 3 3" xfId="15054" xr:uid="{9FABD0CA-3462-4429-A8EB-E8623AEA816C}"/>
    <cellStyle name="Normal 213 4" xfId="7825" xr:uid="{CE4AC3B9-C16B-49C6-98F6-0F8F02F75D9C}"/>
    <cellStyle name="Normal 213 5" xfId="9329" xr:uid="{E0D2568D-3AEA-4BA1-AB65-0958A6D9AFC8}"/>
    <cellStyle name="Normal 213 5 2" xfId="16365" xr:uid="{78E81A81-EFD9-4673-8AF1-C5896914281E}"/>
    <cellStyle name="Normal 213 6" xfId="14146" xr:uid="{4B508818-DEB4-4980-8593-D0A9C648114F}"/>
    <cellStyle name="Normal 214" xfId="3217" xr:uid="{6F0831DB-283A-45D2-AE93-988C91C1684A}"/>
    <cellStyle name="Normal 214 2" xfId="4434" xr:uid="{B54C2B58-BE64-4DBF-84D8-EE1CF7191FDE}"/>
    <cellStyle name="Normal 214 2 2" xfId="6791" xr:uid="{402A497A-DCAD-45E4-A384-6674C303FD6F}"/>
    <cellStyle name="Normal 214 2 2 2" xfId="12777" xr:uid="{E52A058D-A13B-4724-9D9F-CC99EF718977}"/>
    <cellStyle name="Normal 214 2 2 2 2" xfId="17685" xr:uid="{5B204A6F-7DA1-4BD0-9B48-3823684A1DD8}"/>
    <cellStyle name="Normal 214 2 2 3" xfId="15485" xr:uid="{7EF6D931-D826-4122-86AA-3D86939AD007}"/>
    <cellStyle name="Normal 214 2 3" xfId="10465" xr:uid="{97A667CC-AFC5-4B7D-AE29-A9A96ADE3BD0}"/>
    <cellStyle name="Normal 214 2 3 2" xfId="16792" xr:uid="{9BCBF6D9-87FF-49DC-AEA2-649BC07F3843}"/>
    <cellStyle name="Normal 214 2 4" xfId="14583" xr:uid="{A9E65E47-4BA2-4327-945B-4389F30B50FC}"/>
    <cellStyle name="Normal 214 3" xfId="5655" xr:uid="{EAB27F83-C40D-4DC0-BB71-B3FDB612CC10}"/>
    <cellStyle name="Normal 214 3 2" xfId="11642" xr:uid="{92C8F42D-0CB7-45DC-BB8F-A130EC18A3A3}"/>
    <cellStyle name="Normal 214 3 2 2" xfId="17255" xr:uid="{750B9429-052D-4B4B-A189-6B7DC3A8E845}"/>
    <cellStyle name="Normal 214 3 3" xfId="15055" xr:uid="{F25DEC17-D44F-4AC4-94AA-833326085721}"/>
    <cellStyle name="Normal 214 4" xfId="7823" xr:uid="{F0CC9869-C1A5-42FE-B1E9-70A69FE1C6F9}"/>
    <cellStyle name="Normal 214 4 2" xfId="13048" xr:uid="{73ED89F6-6EC8-4A51-8BAF-26268E6C926A}"/>
    <cellStyle name="Normal 214 4 2 2" xfId="17944" xr:uid="{CFDEB829-5B31-4E22-91A8-EB1DEBDED09C}"/>
    <cellStyle name="Normal 214 4 3" xfId="15755" xr:uid="{55693173-C727-4D8C-B1CA-AE073D7399FF}"/>
    <cellStyle name="Normal 214 5" xfId="9330" xr:uid="{30DE094F-1E64-4443-B44F-BD25C7F61A03}"/>
    <cellStyle name="Normal 214 5 2" xfId="16366" xr:uid="{CC31E0E6-2841-4968-B8E5-1E1012B8AAA5}"/>
    <cellStyle name="Normal 214 6" xfId="14147" xr:uid="{ECD48CC4-FF8C-41A1-9B50-DC0D74AFE195}"/>
    <cellStyle name="Normal 215" xfId="3218" xr:uid="{D113923D-EC49-4184-B4F3-E2F9CF00246A}"/>
    <cellStyle name="Normal 215 2" xfId="4435" xr:uid="{F15537BC-0179-4E38-BBAC-C18713348603}"/>
    <cellStyle name="Normal 215 2 2" xfId="6792" xr:uid="{68945B09-4ADC-4A0F-BB7A-78708F5F93CD}"/>
    <cellStyle name="Normal 215 2 2 2" xfId="12778" xr:uid="{2A5208AC-7517-4354-949D-5932880FAECD}"/>
    <cellStyle name="Normal 215 2 2 2 2" xfId="17686" xr:uid="{5758CDAE-610B-48C6-BFD5-22488DF956A1}"/>
    <cellStyle name="Normal 215 2 2 3" xfId="15486" xr:uid="{69455E1F-910B-48E5-9C38-4D2E45CD04AA}"/>
    <cellStyle name="Normal 215 2 3" xfId="10466" xr:uid="{B7C52055-89FE-40EB-8B76-0EC4EF9DBE5B}"/>
    <cellStyle name="Normal 215 2 3 2" xfId="16793" xr:uid="{91BC618C-D49B-4094-A8AF-78C7DD8B091D}"/>
    <cellStyle name="Normal 215 2 4" xfId="14584" xr:uid="{F475D8D5-7B39-42A6-B1BD-76E18C2A1BE1}"/>
    <cellStyle name="Normal 215 3" xfId="5656" xr:uid="{F6C6AAD8-F6C6-4CD1-B1DF-0E9A269660C6}"/>
    <cellStyle name="Normal 215 3 2" xfId="11643" xr:uid="{DC0BB3D5-084C-4DF2-8593-15D92FE06017}"/>
    <cellStyle name="Normal 215 3 2 2" xfId="17256" xr:uid="{B2D786B6-5B98-4776-824E-F75652D654DB}"/>
    <cellStyle name="Normal 215 3 3" xfId="15056" xr:uid="{2C923028-FCAB-438C-A329-84C501E0B0B5}"/>
    <cellStyle name="Normal 215 4" xfId="9331" xr:uid="{87B75698-2456-4C68-800C-6CB015C50BC4}"/>
    <cellStyle name="Normal 215 4 2" xfId="16367" xr:uid="{F78BC050-A291-4A60-B502-0B91C685FBAE}"/>
    <cellStyle name="Normal 215 5" xfId="14148" xr:uid="{CD0A0F89-0E1B-4CE1-B67E-83AF32F01236}"/>
    <cellStyle name="Normal 216" xfId="3219" xr:uid="{5BABFB15-D8AB-4008-B9C0-0DA0FED24EDE}"/>
    <cellStyle name="Normal 216 2" xfId="4436" xr:uid="{ED3E67F0-C9F7-403C-8390-97A4BDB316E0}"/>
    <cellStyle name="Normal 216 2 2" xfId="6793" xr:uid="{0E8FC40A-2CA8-4F2C-9A3E-4B9049B82A16}"/>
    <cellStyle name="Normal 216 2 2 2" xfId="12779" xr:uid="{F9DE06EF-809A-4D6D-9C48-81C6960C294C}"/>
    <cellStyle name="Normal 216 2 2 2 2" xfId="17687" xr:uid="{C366AA21-E3AB-4ABA-BC7F-B2CB4A93BBBA}"/>
    <cellStyle name="Normal 216 2 2 3" xfId="15487" xr:uid="{D5EB5754-C43D-45FC-BE3F-E639FCCF3926}"/>
    <cellStyle name="Normal 216 2 3" xfId="10467" xr:uid="{546756A5-CAEB-4FAA-803A-D69F49A6FDB6}"/>
    <cellStyle name="Normal 216 2 3 2" xfId="16794" xr:uid="{7D9A86C9-A1AC-41A9-BD0C-D3631237F00C}"/>
    <cellStyle name="Normal 216 2 4" xfId="14585" xr:uid="{F1751BF5-4EB8-40E8-A739-26292CCA6E1E}"/>
    <cellStyle name="Normal 216 3" xfId="5657" xr:uid="{2C5C99E0-8972-4CA3-8FE4-9D2A0C608867}"/>
    <cellStyle name="Normal 216 3 2" xfId="11644" xr:uid="{1BA0DC20-B709-40AE-A9D2-9395A89608EB}"/>
    <cellStyle name="Normal 216 3 2 2" xfId="17257" xr:uid="{C6E71080-7FDB-4447-BC9F-66F8311F5345}"/>
    <cellStyle name="Normal 216 3 3" xfId="15057" xr:uid="{B8C3DCB3-D397-4812-8205-DC9BC86A0C34}"/>
    <cellStyle name="Normal 216 4" xfId="9332" xr:uid="{34E15E11-0DC6-46DB-A4B8-3FF7DA4D673C}"/>
    <cellStyle name="Normal 216 4 2" xfId="16368" xr:uid="{71369525-47C2-40F8-AC28-18DB3703AC63}"/>
    <cellStyle name="Normal 216 5" xfId="14149" xr:uid="{716771AA-7BA8-492D-A4A4-667C03EB8156}"/>
    <cellStyle name="Normal 217" xfId="3220" xr:uid="{5D5E3F52-CA41-4273-9982-1DCBE7F5B87A}"/>
    <cellStyle name="Normal 217 2" xfId="4437" xr:uid="{C55B0E2B-0C8F-40BA-A960-FF6FF3116D94}"/>
    <cellStyle name="Normal 217 2 2" xfId="6794" xr:uid="{808F7381-0FA8-495D-B26C-D8B376D08C39}"/>
    <cellStyle name="Normal 217 2 2 2" xfId="12780" xr:uid="{4A38A557-BE90-49D2-8690-0296D8E36694}"/>
    <cellStyle name="Normal 217 2 2 2 2" xfId="17688" xr:uid="{44C4DCE8-4EF5-495D-A0D2-1111BC7027C4}"/>
    <cellStyle name="Normal 217 2 2 3" xfId="15488" xr:uid="{708B3D5E-F77E-45A5-95A7-0DB6A864587D}"/>
    <cellStyle name="Normal 217 2 3" xfId="10468" xr:uid="{C6D7A4DD-DFEF-4548-97C7-2DE6BDAB0F5A}"/>
    <cellStyle name="Normal 217 2 3 2" xfId="16795" xr:uid="{03817242-ACF6-49FB-BB2C-8D3A9CD5AFAE}"/>
    <cellStyle name="Normal 217 2 4" xfId="14586" xr:uid="{60EC5FCA-3A5A-479B-B805-2F4D656A86D1}"/>
    <cellStyle name="Normal 217 3" xfId="5658" xr:uid="{9DBA59D9-2E5D-426A-A185-3F7CE86A66F4}"/>
    <cellStyle name="Normal 217 3 2" xfId="11645" xr:uid="{039F6DDB-EEED-4ECD-89A0-64D1CF381BDD}"/>
    <cellStyle name="Normal 217 3 2 2" xfId="17258" xr:uid="{F0A4FFDA-A3E5-4646-8848-4CF643917CAB}"/>
    <cellStyle name="Normal 217 3 3" xfId="15058" xr:uid="{C57950BE-C090-41C7-BB81-93206BC93BFE}"/>
    <cellStyle name="Normal 217 4" xfId="9333" xr:uid="{59A2E0BD-25A1-410B-86EA-A69932CEE92F}"/>
    <cellStyle name="Normal 217 4 2" xfId="16369" xr:uid="{35AE3979-7A56-46D5-9D02-70CC3778B5D4}"/>
    <cellStyle name="Normal 217 5" xfId="14150" xr:uid="{F43E0748-2280-40E7-814D-C6D63E312DE8}"/>
    <cellStyle name="Normal 218" xfId="3222" xr:uid="{D6843914-C323-48AF-8F46-3ADE6F7C3E87}"/>
    <cellStyle name="Normal 218 2" xfId="4439" xr:uid="{3EF9B523-5651-4368-9CFA-C56D8C7A9548}"/>
    <cellStyle name="Normal 218 2 2" xfId="6796" xr:uid="{9537A69F-ACBD-4B01-9FF6-4DA92915CA6C}"/>
    <cellStyle name="Normal 218 2 2 2" xfId="12782" xr:uid="{8AD118FD-9C87-40C9-8D31-7FD1FCA172A8}"/>
    <cellStyle name="Normal 218 2 2 2 2" xfId="17690" xr:uid="{38200BE7-52A4-4483-AFF6-4A0523FCA789}"/>
    <cellStyle name="Normal 218 2 2 3" xfId="15490" xr:uid="{88C0B291-1E39-4D87-8143-6CFF03181B24}"/>
    <cellStyle name="Normal 218 2 3" xfId="10470" xr:uid="{791DB644-12C1-4465-BEF5-F09F3F6AD4A3}"/>
    <cellStyle name="Normal 218 2 3 2" xfId="16797" xr:uid="{563AB943-CC5C-4A47-AADB-84DE310D118C}"/>
    <cellStyle name="Normal 218 2 4" xfId="14588" xr:uid="{ACD94E66-262F-4AC3-B9BB-93C8E3E9FB4C}"/>
    <cellStyle name="Normal 218 3" xfId="5660" xr:uid="{0305016D-5BBA-49E0-9416-F2894B6A3E42}"/>
    <cellStyle name="Normal 218 3 2" xfId="11647" xr:uid="{41316A98-7F82-43B1-8569-CF6E48195F69}"/>
    <cellStyle name="Normal 218 3 2 2" xfId="17260" xr:uid="{BFDD4A0C-832E-4E2B-A4D7-0D758B292043}"/>
    <cellStyle name="Normal 218 3 3" xfId="15060" xr:uid="{3F86AF20-9C75-450B-A350-3743ED8EA076}"/>
    <cellStyle name="Normal 218 4" xfId="9335" xr:uid="{D85D63F4-B35A-4EBB-8042-36D781146751}"/>
    <cellStyle name="Normal 218 4 2" xfId="16371" xr:uid="{A5417163-0803-431D-965D-822602A251D0}"/>
    <cellStyle name="Normal 218 5" xfId="14152" xr:uid="{4EC9EADE-5C84-488B-AF7E-EE1AE088B47D}"/>
    <cellStyle name="Normal 219" xfId="3223" xr:uid="{059AD725-7B85-4E8E-9CA1-7864C6206911}"/>
    <cellStyle name="Normal 219 2" xfId="4440" xr:uid="{8267282E-F144-44B1-B46F-F2295E265E20}"/>
    <cellStyle name="Normal 219 2 2" xfId="6797" xr:uid="{444EA5D6-F09F-4447-807A-7FA63238C920}"/>
    <cellStyle name="Normal 219 2 2 2" xfId="12783" xr:uid="{24F59B3A-80E9-4854-9A97-BA85E8A251A2}"/>
    <cellStyle name="Normal 219 2 2 2 2" xfId="17691" xr:uid="{0E079E48-C102-4B51-B6FB-C715477AD41E}"/>
    <cellStyle name="Normal 219 2 2 3" xfId="15491" xr:uid="{A83B04D1-1F37-49E8-B98A-30200945A5AC}"/>
    <cellStyle name="Normal 219 2 3" xfId="10471" xr:uid="{FF48AF9C-3EFF-4B4B-811A-894FABFD04FE}"/>
    <cellStyle name="Normal 219 2 3 2" xfId="16798" xr:uid="{3F7FB9D6-81B0-479E-948D-8B57D1F4EF30}"/>
    <cellStyle name="Normal 219 2 4" xfId="14589" xr:uid="{DCBF7402-76F8-4210-A8E0-B5D0491A0150}"/>
    <cellStyle name="Normal 219 3" xfId="5661" xr:uid="{3D774C72-C25F-425D-80FF-8E777103BC72}"/>
    <cellStyle name="Normal 219 3 2" xfId="11648" xr:uid="{8FD46BB4-D7AC-48F5-AB7C-E1988613D84B}"/>
    <cellStyle name="Normal 219 3 2 2" xfId="17261" xr:uid="{D371E790-4100-4414-B65F-C2571666EB84}"/>
    <cellStyle name="Normal 219 3 3" xfId="15061" xr:uid="{262189CE-8531-447D-84A3-2C41FBBB6E0E}"/>
    <cellStyle name="Normal 219 4" xfId="9336" xr:uid="{88AB40D8-DD39-4053-BFFC-8CF190985CCF}"/>
    <cellStyle name="Normal 219 4 2" xfId="16372" xr:uid="{19A73726-A105-4934-98E5-920378D884CF}"/>
    <cellStyle name="Normal 219 5" xfId="14153" xr:uid="{ED8DD1D7-1D7A-4137-A40D-B0527552D1F6}"/>
    <cellStyle name="Normal 22" xfId="1676" xr:uid="{6A9B9BE9-8637-49BA-8ED9-4DF18300B5C1}"/>
    <cellStyle name="Normal 22 2" xfId="1677" xr:uid="{0F64447B-5275-46E8-A3F8-08714E2423E3}"/>
    <cellStyle name="Normal 22 2 2" xfId="1678" xr:uid="{B6E85D95-D1A8-4479-82C3-9D935E3FE057}"/>
    <cellStyle name="Normal 22 2 2 2" xfId="1679" xr:uid="{BAAA9A45-45EA-497C-8286-1C3F77FEDEA1}"/>
    <cellStyle name="Normal 22 2 2 2 2" xfId="20285" xr:uid="{CCFFF2A1-704E-4567-AAEB-939A8DB1395C}"/>
    <cellStyle name="Normal 22 2 2 2 3" xfId="19752" xr:uid="{77B4E593-FA64-4C13-ABC1-B1D59A3A9E93}"/>
    <cellStyle name="Normal 22 2 2 3" xfId="18689" xr:uid="{E9EA2774-A789-4BE4-9F84-00F63A606F5B}"/>
    <cellStyle name="Normal 22 2 2 3 2" xfId="20284" xr:uid="{271D9D4B-E135-4E99-8FFD-FC85CD5AC619}"/>
    <cellStyle name="Normal 22 2 3" xfId="1680" xr:uid="{6B97B46C-240E-40D5-987E-F9E849D28B3D}"/>
    <cellStyle name="Normal 22 2 3 2" xfId="20286" xr:uid="{7BF06CE7-496B-4069-B8BE-20E0E3E107A5}"/>
    <cellStyle name="Normal 22 2 3 3" xfId="19663" xr:uid="{AE37D30A-7EC3-41A5-9EC1-14B93A884B47}"/>
    <cellStyle name="Normal 22 2 4" xfId="18576" xr:uid="{85EA2C9F-4DE6-4AAE-AD8D-1BE4C6149979}"/>
    <cellStyle name="Normal 22 2 4 2" xfId="20283" xr:uid="{F571BA97-59B9-40EF-BD40-AFCD1337F289}"/>
    <cellStyle name="Normal 22 2 5" xfId="19142" xr:uid="{2DEA9422-F9F1-4403-9F10-0E48D4A51DE4}"/>
    <cellStyle name="Normal 22 3" xfId="1681" xr:uid="{A08DA26D-8F0A-44E2-A852-D33AF7705D12}"/>
    <cellStyle name="Normal 22 3 2" xfId="1682" xr:uid="{7461BF52-EF77-42D0-A3C3-1AEAB166076D}"/>
    <cellStyle name="Normal 22 3 2 2" xfId="20288" xr:uid="{E997E696-6299-46A3-922A-019E30ED8E8F}"/>
    <cellStyle name="Normal 22 3 2 3" xfId="19703" xr:uid="{0D7018A5-53F4-4213-8C9F-C31696C4E802}"/>
    <cellStyle name="Normal 22 3 3" xfId="20287" xr:uid="{A72A624C-35E6-44F3-98D3-0C22E8FBE23E}"/>
    <cellStyle name="Normal 22 3 4" xfId="19299" xr:uid="{23DF8C9F-0BF0-46E1-9FA2-4D2C3BE7BF2E}"/>
    <cellStyle name="Normal 22 4" xfId="1683" xr:uid="{7A35826D-7DEF-4641-B360-B3367CF823C4}"/>
    <cellStyle name="Normal 22 4 2" xfId="4053" xr:uid="{719F2FEF-D2BD-4031-B500-46374704AB1D}"/>
    <cellStyle name="Normal 22 4 2 2" xfId="6454" xr:uid="{87CD8DA9-BF24-4ABA-92A8-5189934F341D}"/>
    <cellStyle name="Normal 22 4 2 2 2" xfId="12441" xr:uid="{A3BD89F3-28AA-4E4C-8824-2A8F00E2EBDA}"/>
    <cellStyle name="Normal 22 4 2 2 2 2" xfId="17423" xr:uid="{55713AA9-6A2B-4524-A110-257BF9376327}"/>
    <cellStyle name="Normal 22 4 2 2 3" xfId="15221" xr:uid="{8C2AE6B7-C973-4717-B833-F153D69B6624}"/>
    <cellStyle name="Normal 22 4 2 3" xfId="10129" xr:uid="{DD8072FD-CA4B-405D-8AF6-90CE2A00594A}"/>
    <cellStyle name="Normal 22 4 2 3 2" xfId="16531" xr:uid="{A6A5096C-4731-4C3F-AC52-D4E085A7F628}"/>
    <cellStyle name="Normal 22 4 2 4" xfId="14318" xr:uid="{154B33F2-874E-4233-AB18-B3BCD0AFFB13}"/>
    <cellStyle name="Normal 22 4 3" xfId="5282" xr:uid="{410782A0-38FC-46D2-8E20-0E85D0C8EE34}"/>
    <cellStyle name="Normal 22 4 3 2" xfId="11312" xr:uid="{64AD34E2-EC4F-4D87-96F8-AAC0E479C9A0}"/>
    <cellStyle name="Normal 22 4 3 2 2" xfId="16997" xr:uid="{EEC7EE6F-E503-4D96-A055-C58C3C624002}"/>
    <cellStyle name="Normal 22 4 3 3" xfId="14795" xr:uid="{ECD85FBC-7FA2-4A2F-8692-311BD9FE0B52}"/>
    <cellStyle name="Normal 22 4 4" xfId="8953" xr:uid="{F7DBF78E-DF26-4885-B28C-416C168FD327}"/>
    <cellStyle name="Normal 22 4 4 2" xfId="16102" xr:uid="{B6BF56BC-E08B-4D20-AE9E-CE7D8E8AECC1}"/>
    <cellStyle name="Normal 22 4 5" xfId="13803" xr:uid="{208829B8-D606-4F50-8584-2F5248C04019}"/>
    <cellStyle name="Normal 22 4 6" xfId="19613" xr:uid="{841EFD79-6F9F-4ADF-9E03-D11E7FA6D32A}"/>
    <cellStyle name="Normal 22 5" xfId="1684" xr:uid="{B3CAE2D2-E41A-421A-BF8F-EA793758E290}"/>
    <cellStyle name="Normal 22 5 2" xfId="4054" xr:uid="{AEFD3AE1-B851-441F-BCA5-A21930F07EB9}"/>
    <cellStyle name="Normal 22 5 2 2" xfId="6455" xr:uid="{1D1A6B82-E54E-497C-AC6C-515DDE765DDF}"/>
    <cellStyle name="Normal 22 5 2 2 2" xfId="12442" xr:uid="{91F0D5B8-5968-4340-A5F1-E3CA0DDBD73B}"/>
    <cellStyle name="Normal 22 5 2 2 2 2" xfId="17424" xr:uid="{48635174-558F-45CE-91A1-33451415A606}"/>
    <cellStyle name="Normal 22 5 2 2 3" xfId="15222" xr:uid="{7C8BAADE-35A3-47AB-922A-8EE4983D4FD5}"/>
    <cellStyle name="Normal 22 5 2 3" xfId="10130" xr:uid="{ED84EC44-D3D5-465E-A32A-E62C36284D73}"/>
    <cellStyle name="Normal 22 5 2 3 2" xfId="16532" xr:uid="{AC75967B-65D0-40C0-8A38-187122ED7023}"/>
    <cellStyle name="Normal 22 5 2 4" xfId="14319" xr:uid="{1AA0407C-E859-4CBE-AB69-C9C8F431E4AC}"/>
    <cellStyle name="Normal 22 5 3" xfId="5283" xr:uid="{9B4AD99D-9769-4594-81FC-B9E08BEC8EE7}"/>
    <cellStyle name="Normal 22 5 3 2" xfId="11313" xr:uid="{E31464E4-163C-4F4B-AA37-C608567421F3}"/>
    <cellStyle name="Normal 22 5 3 2 2" xfId="16998" xr:uid="{1395B82A-0205-486B-9236-5B6D723E195F}"/>
    <cellStyle name="Normal 22 5 3 3" xfId="14796" xr:uid="{9A3F9049-ED34-4D04-BBC7-BB006A8B1E3E}"/>
    <cellStyle name="Normal 22 5 4" xfId="8954" xr:uid="{C7C44F6A-B947-4E23-BA4F-ED78AF139A2B}"/>
    <cellStyle name="Normal 22 5 4 2" xfId="16103" xr:uid="{ACD59594-B881-4C29-B3EA-7052F510CC44}"/>
    <cellStyle name="Normal 22 5 5" xfId="13804" xr:uid="{BF1E9388-832B-458C-BB20-0D9E6186001D}"/>
    <cellStyle name="Normal 22 6" xfId="3041" xr:uid="{53134541-03D7-481E-BD4D-58926E0AE5E2}"/>
    <cellStyle name="Normal 22 7" xfId="7672" xr:uid="{5D5416C0-6669-4194-908C-3E0A3F0930AB}"/>
    <cellStyle name="Normal 22 8" xfId="18498" xr:uid="{2F5B407F-0CF5-4E0A-8320-DF4B04CA8C4E}"/>
    <cellStyle name="Normal 22 8 2" xfId="20282" xr:uid="{31D7EDF4-C06D-4903-9288-A8EA0D86CBD7}"/>
    <cellStyle name="Normal 22 9" xfId="18540" xr:uid="{9462AB37-53B9-457E-8FE5-99F25041D9E9}"/>
    <cellStyle name="Normal 22 9 2" xfId="20563" xr:uid="{05EE373A-6084-41EC-93E1-05862AEDFFFE}"/>
    <cellStyle name="Normal 22_219959" xfId="1685" xr:uid="{935A0825-2D1F-4643-B9B6-4CD8C3C43E37}"/>
    <cellStyle name="Normal 220" xfId="3225" xr:uid="{6B5622BC-0C50-470A-8AA0-7918EC6E8F35}"/>
    <cellStyle name="Normal 220 2" xfId="4442" xr:uid="{06A8CE6D-F6A2-48EB-BC56-6160147D19DA}"/>
    <cellStyle name="Normal 220 2 2" xfId="6799" xr:uid="{F20CBC99-32EC-40ED-874F-03016C69E169}"/>
    <cellStyle name="Normal 220 2 2 2" xfId="12785" xr:uid="{854B7708-AD61-4208-87E5-64C8855B9842}"/>
    <cellStyle name="Normal 220 2 2 2 2" xfId="17693" xr:uid="{C5CD636B-ABAE-40A2-9595-A117131E2B90}"/>
    <cellStyle name="Normal 220 2 2 3" xfId="15493" xr:uid="{AE50EF55-A767-4740-A3E6-48ADFA4726D8}"/>
    <cellStyle name="Normal 220 2 3" xfId="10473" xr:uid="{A38A1F7C-BA2D-4A8B-91CD-86CE36A32134}"/>
    <cellStyle name="Normal 220 2 3 2" xfId="16800" xr:uid="{25D06561-618D-4CBC-B3AD-8EEC8EC86E04}"/>
    <cellStyle name="Normal 220 2 4" xfId="14591" xr:uid="{00A900BC-A19B-4F52-AC26-447F4F6A68D0}"/>
    <cellStyle name="Normal 220 3" xfId="5663" xr:uid="{7C14C459-EA74-4618-A313-AF1DBAA0E7BC}"/>
    <cellStyle name="Normal 220 3 2" xfId="11650" xr:uid="{F83DB349-ABFF-4D4C-8538-727179D6EE65}"/>
    <cellStyle name="Normal 220 3 2 2" xfId="17263" xr:uid="{85745377-0179-4EB3-ACFD-19387C67F09C}"/>
    <cellStyle name="Normal 220 3 3" xfId="15063" xr:uid="{834300A2-C3B7-4CF3-982B-0E169F350EDB}"/>
    <cellStyle name="Normal 220 4" xfId="9338" xr:uid="{603481B4-06A0-4E4C-88DE-A9EE5C237292}"/>
    <cellStyle name="Normal 220 4 2" xfId="16374" xr:uid="{42DD8009-A040-43F5-BC89-479384479A67}"/>
    <cellStyle name="Normal 220 5" xfId="14155" xr:uid="{3C4077CC-C2CB-41D1-B569-4A7BA8AC470C}"/>
    <cellStyle name="Normal 221" xfId="3226" xr:uid="{8635A5DF-E1CF-4F57-BB1B-1F77BCB4B1A2}"/>
    <cellStyle name="Normal 221 2" xfId="4443" xr:uid="{889CCF81-409A-4F87-988E-04EA6886648C}"/>
    <cellStyle name="Normal 221 2 2" xfId="6800" xr:uid="{9507CB5E-AF55-46E8-A0AD-07FC6C31123F}"/>
    <cellStyle name="Normal 221 2 2 2" xfId="12786" xr:uid="{68A3F872-7EE8-47BA-9E95-87EE2CE595AF}"/>
    <cellStyle name="Normal 221 2 2 2 2" xfId="17694" xr:uid="{91CC2FD2-7081-4717-82CE-9AF58661212E}"/>
    <cellStyle name="Normal 221 2 2 3" xfId="15494" xr:uid="{C1677653-BADC-414C-9608-56B8E93A2B73}"/>
    <cellStyle name="Normal 221 2 3" xfId="10474" xr:uid="{051F3E31-7AF7-4E01-A10D-C40A7BA2BF47}"/>
    <cellStyle name="Normal 221 2 3 2" xfId="16801" xr:uid="{0912C9F5-FFCB-4562-A625-EA687A99615F}"/>
    <cellStyle name="Normal 221 2 4" xfId="14592" xr:uid="{3B13946A-77A4-4CBB-8AC4-18FC5B9C196D}"/>
    <cellStyle name="Normal 221 3" xfId="5664" xr:uid="{16B7C019-3E62-474C-BA31-F32B526DF97B}"/>
    <cellStyle name="Normal 221 3 2" xfId="11651" xr:uid="{A13D7816-EEA9-415B-B8F8-30E471D83C84}"/>
    <cellStyle name="Normal 221 3 2 2" xfId="17264" xr:uid="{5A42381E-F74C-476A-ACEA-5C024B2D2BE6}"/>
    <cellStyle name="Normal 221 3 3" xfId="15064" xr:uid="{4262AAA5-6853-436F-9966-BF3D932B93AF}"/>
    <cellStyle name="Normal 221 4" xfId="9339" xr:uid="{FA11F68A-43E8-438D-B0AB-8BBE798ACB7A}"/>
    <cellStyle name="Normal 221 4 2" xfId="16375" xr:uid="{318F0AC7-17AF-4EF5-B305-E08EBADA4C01}"/>
    <cellStyle name="Normal 221 5" xfId="14156" xr:uid="{877CAEC8-B72E-45BD-B331-0F36C18AD10C}"/>
    <cellStyle name="Normal 222" xfId="3227" xr:uid="{805D9755-D084-4AB5-BB08-20C6F7B543A9}"/>
    <cellStyle name="Normal 222 2" xfId="4444" xr:uid="{8C010B0F-BAAD-4220-A177-CC176E968902}"/>
    <cellStyle name="Normal 222 2 2" xfId="6801" xr:uid="{CC944174-F252-4658-8BB0-471CDF49731D}"/>
    <cellStyle name="Normal 222 2 2 2" xfId="12787" xr:uid="{C35B0F37-D4E4-4E75-81D9-9303C279B645}"/>
    <cellStyle name="Normal 222 2 2 2 2" xfId="17695" xr:uid="{9E1F72EB-4549-4371-ABF3-26C62CDE36A9}"/>
    <cellStyle name="Normal 222 2 2 3" xfId="15495" xr:uid="{6E5148D6-F60F-4198-A63C-B3C22279B780}"/>
    <cellStyle name="Normal 222 2 3" xfId="10475" xr:uid="{B9087163-2F18-4F66-9301-D256F062D8E3}"/>
    <cellStyle name="Normal 222 2 3 2" xfId="16802" xr:uid="{0CC8C031-0D55-4D0C-BBDA-39332A349A37}"/>
    <cellStyle name="Normal 222 2 4" xfId="14593" xr:uid="{68CAE790-D5E0-44DD-8534-F0A22AF1233F}"/>
    <cellStyle name="Normal 222 3" xfId="5665" xr:uid="{D8418295-1B92-4704-B516-1F4243566E6A}"/>
    <cellStyle name="Normal 222 3 2" xfId="11652" xr:uid="{A76B60F8-3232-4C4A-985C-F324CD0BCFDD}"/>
    <cellStyle name="Normal 222 3 2 2" xfId="17265" xr:uid="{4ADCD55D-69BA-4379-9362-546FF5FAA47E}"/>
    <cellStyle name="Normal 222 3 3" xfId="15065" xr:uid="{7F9131E0-C019-43D6-8AB7-EA36EA3E5F11}"/>
    <cellStyle name="Normal 222 4" xfId="9340" xr:uid="{86F1F499-D85F-4C98-95AD-27CC753E93D7}"/>
    <cellStyle name="Normal 222 4 2" xfId="16376" xr:uid="{B59061FD-F87C-4262-92B6-DDA5C217DEC9}"/>
    <cellStyle name="Normal 222 5" xfId="14157" xr:uid="{E3E09EE5-0013-4EBF-A09E-BDF9EE855FCC}"/>
    <cellStyle name="Normal 223" xfId="3228" xr:uid="{FBF48772-8F75-46A5-90D6-8F78C684061D}"/>
    <cellStyle name="Normal 223 2" xfId="4445" xr:uid="{4F60ADFD-6AAF-4514-B945-41CE933F96E5}"/>
    <cellStyle name="Normal 223 2 2" xfId="6802" xr:uid="{35238F4A-A236-42D5-BF8C-AE66FF3C0816}"/>
    <cellStyle name="Normal 223 2 2 2" xfId="12788" xr:uid="{9B762415-ABB9-4DD3-AD77-8CB9731A22C4}"/>
    <cellStyle name="Normal 223 2 2 2 2" xfId="17696" xr:uid="{7168117D-9045-4A8B-8BD0-2FB9C08E56AA}"/>
    <cellStyle name="Normal 223 2 2 3" xfId="15496" xr:uid="{5D673D1B-B661-4D92-88F2-A65B99E1E952}"/>
    <cellStyle name="Normal 223 2 3" xfId="10476" xr:uid="{F2A9C233-3957-4417-93A1-C22F330A0353}"/>
    <cellStyle name="Normal 223 2 3 2" xfId="16803" xr:uid="{E231ADEB-0804-4A73-A02A-DA567457D3D2}"/>
    <cellStyle name="Normal 223 2 4" xfId="14594" xr:uid="{E374E77F-F183-484A-88FE-DFB431727A95}"/>
    <cellStyle name="Normal 223 3" xfId="5666" xr:uid="{8152D406-AB6B-4272-B3FA-7B3E3D062A89}"/>
    <cellStyle name="Normal 223 3 2" xfId="11653" xr:uid="{954D3DC0-56C5-4418-B882-FFAB0A9231CF}"/>
    <cellStyle name="Normal 223 3 2 2" xfId="17266" xr:uid="{47650913-818F-48EB-91EF-465D2A7263C1}"/>
    <cellStyle name="Normal 223 3 3" xfId="15066" xr:uid="{E71B9C84-1E13-4596-9D45-0FB6ADD2BE98}"/>
    <cellStyle name="Normal 223 4" xfId="9341" xr:uid="{99EB0BA7-4840-482D-8244-7B4EFF323572}"/>
    <cellStyle name="Normal 223 4 2" xfId="16377" xr:uid="{89A6F63D-6647-4524-9FF7-E190068A0F12}"/>
    <cellStyle name="Normal 223 5" xfId="14158" xr:uid="{E6788A6C-4CD2-45AB-9997-418C05943683}"/>
    <cellStyle name="Normal 224" xfId="3229" xr:uid="{388B9017-92A3-41A4-A1D8-86B008DA61DB}"/>
    <cellStyle name="Normal 224 2" xfId="4446" xr:uid="{F30069AD-6B61-4A08-9033-FE1E9847F790}"/>
    <cellStyle name="Normal 224 2 2" xfId="6803" xr:uid="{74510CE2-B2AF-43EE-BAF3-597218B33CA1}"/>
    <cellStyle name="Normal 224 2 2 2" xfId="12789" xr:uid="{EFFF1D92-06AF-4082-AC64-09F66114658A}"/>
    <cellStyle name="Normal 224 2 2 2 2" xfId="17697" xr:uid="{A786D286-A06C-4A1D-B462-49D8F6C63FBA}"/>
    <cellStyle name="Normal 224 2 2 3" xfId="15497" xr:uid="{74FB9A7C-FDA9-4D30-8295-B72854572A39}"/>
    <cellStyle name="Normal 224 2 3" xfId="10477" xr:uid="{0CECABC2-2690-42D8-8658-41F024AF4793}"/>
    <cellStyle name="Normal 224 2 3 2" xfId="16804" xr:uid="{19831578-884C-4A89-BE73-31D6C1F7718A}"/>
    <cellStyle name="Normal 224 2 4" xfId="14595" xr:uid="{7865F4CC-F234-4039-B1A2-AF4DFDD70AD0}"/>
    <cellStyle name="Normal 224 3" xfId="5667" xr:uid="{3E58B9B8-0325-4033-9907-EAB024D8861F}"/>
    <cellStyle name="Normal 224 3 2" xfId="11654" xr:uid="{11C524ED-CF29-4694-A748-66CC4D794938}"/>
    <cellStyle name="Normal 224 3 2 2" xfId="17267" xr:uid="{FD97FEC0-C550-4C0F-9F81-4455B231402B}"/>
    <cellStyle name="Normal 224 3 3" xfId="15067" xr:uid="{7D86B0DD-0A02-4C31-ABF3-AFDD8011F668}"/>
    <cellStyle name="Normal 224 4" xfId="9342" xr:uid="{2EEBF91C-5C18-47B1-8A82-255378984B4D}"/>
    <cellStyle name="Normal 224 4 2" xfId="16378" xr:uid="{9FE60C22-292C-4431-BED9-57C26EA9E6FC}"/>
    <cellStyle name="Normal 224 5" xfId="14159" xr:uid="{096BFF46-6095-4E08-80F7-21105295B697}"/>
    <cellStyle name="Normal 225" xfId="3230" xr:uid="{F82B770E-B990-470A-9A8E-CE6EA936FE20}"/>
    <cellStyle name="Normal 225 2" xfId="4447" xr:uid="{A985874E-1F98-4E40-8BBA-C107C54A0131}"/>
    <cellStyle name="Normal 225 2 2" xfId="6804" xr:uid="{8B6FDA2E-1BD7-45D8-8CB3-7FB8ECFA3FE0}"/>
    <cellStyle name="Normal 225 2 2 2" xfId="12790" xr:uid="{DBB49C86-60E2-45E2-B7B7-77AF77F8B864}"/>
    <cellStyle name="Normal 225 2 2 2 2" xfId="17698" xr:uid="{640C4794-6EA0-4882-90DC-82FAF1D4DF50}"/>
    <cellStyle name="Normal 225 2 2 3" xfId="15498" xr:uid="{453CF818-965C-4946-A4E7-71CE8942B777}"/>
    <cellStyle name="Normal 225 2 3" xfId="10478" xr:uid="{7900C459-B560-4A02-AB45-71C8365F6630}"/>
    <cellStyle name="Normal 225 2 3 2" xfId="16805" xr:uid="{F2936878-3AD5-42CD-9C9D-AF61D92DDA8B}"/>
    <cellStyle name="Normal 225 2 4" xfId="14596" xr:uid="{6068FEA8-DD4B-43F9-9585-48A15ACB9744}"/>
    <cellStyle name="Normal 225 3" xfId="5668" xr:uid="{39970071-B333-47C5-98A4-DF6F8F97067F}"/>
    <cellStyle name="Normal 225 3 2" xfId="11655" xr:uid="{430D1495-BC1B-4D64-801E-900FF865D1CE}"/>
    <cellStyle name="Normal 225 3 2 2" xfId="17268" xr:uid="{2BB8618D-85B1-4CAB-B616-939FB52C28E1}"/>
    <cellStyle name="Normal 225 3 3" xfId="15068" xr:uid="{8E7D4131-3900-4F38-8DCF-EB7BF23DC69D}"/>
    <cellStyle name="Normal 225 4" xfId="9343" xr:uid="{016D8D54-56E5-4716-B121-3551D144A836}"/>
    <cellStyle name="Normal 225 4 2" xfId="16379" xr:uid="{6F754BC4-671F-4CAC-96CC-FB2F75FDDF8D}"/>
    <cellStyle name="Normal 225 5" xfId="14160" xr:uid="{DC0A1346-87BD-4138-936B-85834FE47253}"/>
    <cellStyle name="Normal 226" xfId="3231" xr:uid="{A9303731-F3D2-4F47-98D0-5ABA53CBEAA0}"/>
    <cellStyle name="Normal 226 2" xfId="4448" xr:uid="{F0786FFA-CCB1-4833-8FF4-BEDEB6F030E6}"/>
    <cellStyle name="Normal 226 2 2" xfId="6805" xr:uid="{BA38EE95-EDC1-4318-B804-A0C7FF0458FE}"/>
    <cellStyle name="Normal 226 2 2 2" xfId="12791" xr:uid="{C5C2EB86-3D32-4B7B-AC13-7A921EC2C7D1}"/>
    <cellStyle name="Normal 226 2 2 2 2" xfId="17699" xr:uid="{845376AE-CC94-4450-9D7C-F8A06756B4F3}"/>
    <cellStyle name="Normal 226 2 2 3" xfId="15499" xr:uid="{B26FCC2E-252B-44D6-95FB-32E1FABAF4A3}"/>
    <cellStyle name="Normal 226 2 3" xfId="10479" xr:uid="{C185773C-A5A7-421B-AD62-57EA8E92D1D0}"/>
    <cellStyle name="Normal 226 2 3 2" xfId="16806" xr:uid="{483E58CF-AE15-4595-9A43-D9CA8F6B0510}"/>
    <cellStyle name="Normal 226 2 4" xfId="14597" xr:uid="{EB14E59E-929A-4C01-B559-09606ABBADCA}"/>
    <cellStyle name="Normal 226 3" xfId="5669" xr:uid="{3B9FFE27-A8B7-44D9-A83D-4212177824E8}"/>
    <cellStyle name="Normal 226 3 2" xfId="11656" xr:uid="{643111C2-B03D-4DED-8CDF-32F7E5B22155}"/>
    <cellStyle name="Normal 226 3 2 2" xfId="17269" xr:uid="{22E2A085-2B95-4E72-B780-ECFF08519F30}"/>
    <cellStyle name="Normal 226 3 3" xfId="15069" xr:uid="{E8EFAC79-C840-4958-A240-3B405DACF1C6}"/>
    <cellStyle name="Normal 226 4" xfId="9344" xr:uid="{CDF2FEEB-AAC2-40FF-BBFE-D1E22FD00C91}"/>
    <cellStyle name="Normal 226 4 2" xfId="16380" xr:uid="{61229CC0-EBD5-4B2F-B55E-291881E11074}"/>
    <cellStyle name="Normal 226 5" xfId="14161" xr:uid="{3D879A15-E79C-4314-AC01-1A87D16DC38B}"/>
    <cellStyle name="Normal 227" xfId="3234" xr:uid="{78903C16-B0F6-449D-AE7E-0F9D27381C36}"/>
    <cellStyle name="Normal 227 2" xfId="4449" xr:uid="{CAFCDA8F-E1FE-422E-96EF-D667B7B9E770}"/>
    <cellStyle name="Normal 227 2 2" xfId="6806" xr:uid="{EEFF5E3F-6D40-4AB0-816B-CCE137A98BD2}"/>
    <cellStyle name="Normal 227 2 2 2" xfId="12792" xr:uid="{66BE81A5-6A94-4B7C-8710-91AE4F46020F}"/>
    <cellStyle name="Normal 227 2 2 2 2" xfId="17700" xr:uid="{A6913139-E760-4AAE-BBA1-27B5E6C729F1}"/>
    <cellStyle name="Normal 227 2 2 3" xfId="15500" xr:uid="{339DC0F3-4494-487D-A1EF-98B219146347}"/>
    <cellStyle name="Normal 227 2 3" xfId="10480" xr:uid="{99A8D58F-59F6-4DFF-B42D-987D832D02B2}"/>
    <cellStyle name="Normal 227 2 3 2" xfId="16807" xr:uid="{D2E35A54-411E-4EA8-9C19-C1624CB94287}"/>
    <cellStyle name="Normal 227 2 4" xfId="14598" xr:uid="{0B9E22FF-D634-4DC1-A469-E76A5D968AB8}"/>
    <cellStyle name="Normal 227 3" xfId="5670" xr:uid="{51A289A4-E9B2-4274-9779-6176209E2AA9}"/>
    <cellStyle name="Normal 227 3 2" xfId="11657" xr:uid="{612A8CAA-813E-4169-AC94-F98132684E9D}"/>
    <cellStyle name="Normal 227 3 2 2" xfId="17270" xr:uid="{020A42DF-D8AD-48E5-B775-7631CB4E4A4F}"/>
    <cellStyle name="Normal 227 3 3" xfId="15070" xr:uid="{D88FE30D-08A6-407E-AC2C-00A3337C2BF2}"/>
    <cellStyle name="Normal 227 4" xfId="9345" xr:uid="{81353FD0-85FE-4CB6-99C7-BE7385D64620}"/>
    <cellStyle name="Normal 227 4 2" xfId="16381" xr:uid="{A9E65677-6106-4A80-AE5D-E7B13C19C711}"/>
    <cellStyle name="Normal 227 5" xfId="14162" xr:uid="{C9E4EB55-C426-41A6-89B1-292161CAFFB2}"/>
    <cellStyle name="Normal 228" xfId="3236" xr:uid="{4254AE32-1FE5-4B86-84F5-42C59063779F}"/>
    <cellStyle name="Normal 228 2" xfId="4451" xr:uid="{C01F9EBB-8A6C-42F9-A2F3-2F1DD149432E}"/>
    <cellStyle name="Normal 228 2 2" xfId="6808" xr:uid="{51B792A8-DA37-44D4-905A-F8B951117F5F}"/>
    <cellStyle name="Normal 228 2 2 2" xfId="12794" xr:uid="{93220718-9981-4EB2-A91A-650CFC460125}"/>
    <cellStyle name="Normal 228 2 2 2 2" xfId="17702" xr:uid="{D87C6F46-E0A6-4234-83BC-D89372C0C162}"/>
    <cellStyle name="Normal 228 2 2 3" xfId="15502" xr:uid="{83B9DFFA-9DF8-4BE9-9E89-675F09178B70}"/>
    <cellStyle name="Normal 228 2 3" xfId="10482" xr:uid="{CCA3FCAD-B190-4700-8F4E-5F5F61C6B0C1}"/>
    <cellStyle name="Normal 228 2 3 2" xfId="16809" xr:uid="{B35FF928-30B5-45BC-A0E2-42016AF3515C}"/>
    <cellStyle name="Normal 228 2 4" xfId="14600" xr:uid="{FA628E63-D8C3-4FCE-9C51-5D3FB037C7A6}"/>
    <cellStyle name="Normal 228 3" xfId="5672" xr:uid="{E8852940-C739-46EC-AED6-792C8FDDA3C9}"/>
    <cellStyle name="Normal 228 3 2" xfId="11659" xr:uid="{53EDE431-E6DB-40E7-8EEE-203668703E5A}"/>
    <cellStyle name="Normal 228 3 2 2" xfId="17272" xr:uid="{4FE1F760-656A-490E-ADCC-6D8D8C28DD8A}"/>
    <cellStyle name="Normal 228 3 3" xfId="15072" xr:uid="{BBF05F3D-BA23-4660-AA7A-B14FD60BF522}"/>
    <cellStyle name="Normal 228 4" xfId="9347" xr:uid="{16D976CE-CDBD-4BC1-A24D-0E6918EECE8D}"/>
    <cellStyle name="Normal 228 4 2" xfId="16383" xr:uid="{F051B19B-69CD-4E0D-BB97-34CF2F5A84A9}"/>
    <cellStyle name="Normal 228 5" xfId="14164" xr:uid="{9C0CDB88-8D91-45E4-972D-E92B51C90E61}"/>
    <cellStyle name="Normal 229" xfId="3238" xr:uid="{FA3BC336-D3D4-4D4E-9380-EDE9DBBECBC5}"/>
    <cellStyle name="Normal 229 2" xfId="4453" xr:uid="{F09638CC-1234-4428-BDFB-CADEDCDE4E5B}"/>
    <cellStyle name="Normal 229 2 2" xfId="6810" xr:uid="{54851289-8A65-443B-8B16-5DF5CFEE7CF2}"/>
    <cellStyle name="Normal 229 2 2 2" xfId="12796" xr:uid="{2BE9921C-2887-4361-9201-C929153C51BA}"/>
    <cellStyle name="Normal 229 2 2 2 2" xfId="17704" xr:uid="{C45C7BDC-B087-4AB3-A650-596511F5D967}"/>
    <cellStyle name="Normal 229 2 2 3" xfId="15504" xr:uid="{478AB527-0F73-454E-9DF7-0425C5E06068}"/>
    <cellStyle name="Normal 229 2 3" xfId="10484" xr:uid="{94E45E69-7CF7-4A5E-8598-53201FDA5BE8}"/>
    <cellStyle name="Normal 229 2 3 2" xfId="16811" xr:uid="{31703DC8-9DEB-4657-B5ED-83E3EA7FDFFF}"/>
    <cellStyle name="Normal 229 2 4" xfId="14602" xr:uid="{E0161AF2-CF7E-4648-BE10-B4C4382C99C7}"/>
    <cellStyle name="Normal 229 3" xfId="5674" xr:uid="{E8B8C56F-ADB5-4A4D-94BF-1C621FB43D1B}"/>
    <cellStyle name="Normal 229 3 2" xfId="11661" xr:uid="{15B2363B-8A66-4414-9EBC-68D25A33B801}"/>
    <cellStyle name="Normal 229 3 2 2" xfId="17274" xr:uid="{95BD1F79-8907-4437-A2E5-F48234CF1B55}"/>
    <cellStyle name="Normal 229 3 3" xfId="15074" xr:uid="{A366BFB6-3DD8-4A54-A1D7-70F59AC5DAD8}"/>
    <cellStyle name="Normal 229 4" xfId="9349" xr:uid="{B4FEE4A0-046B-43CF-B9B0-C66B4885592A}"/>
    <cellStyle name="Normal 229 4 2" xfId="16385" xr:uid="{2950D4C0-C168-4F49-847E-09ABA9E4D2EF}"/>
    <cellStyle name="Normal 229 5" xfId="14166" xr:uid="{684AE0E7-797A-4AD6-8050-6C72F405DA9C}"/>
    <cellStyle name="Normal 23" xfId="1686" xr:uid="{58FE6EA6-A8E0-4116-B2B4-573CEE551AF3}"/>
    <cellStyle name="Normal 23 2" xfId="1687" xr:uid="{56F85CCE-0787-42DA-86C9-995C2D149609}"/>
    <cellStyle name="Normal 23 2 2" xfId="3043" xr:uid="{6E06F7D2-4119-48C6-9144-C622FD3FA96E}"/>
    <cellStyle name="Normal 23 2 2 2" xfId="18690" xr:uid="{F0C7B8AC-1C9F-4120-8B09-B61C14623384}"/>
    <cellStyle name="Normal 23 2 2 3" xfId="20392" xr:uid="{4C231B5A-D826-4C52-A654-BF1A0D513555}"/>
    <cellStyle name="Normal 23 2 3" xfId="4055" xr:uid="{E5748D93-BA09-4AF1-B87E-F57E88F1DCC2}"/>
    <cellStyle name="Normal 23 2 3 2" xfId="6456" xr:uid="{8E1C5C1F-93FB-4EC2-B0C9-A6AFB2B484C4}"/>
    <cellStyle name="Normal 23 2 3 2 2" xfId="12443" xr:uid="{6584E1F1-9DAE-4EC9-A89C-A82A1A8EC73E}"/>
    <cellStyle name="Normal 23 2 3 2 2 2" xfId="17425" xr:uid="{6410086F-4CB2-4D7E-9033-5E3147F83AAC}"/>
    <cellStyle name="Normal 23 2 3 2 3" xfId="15223" xr:uid="{E8B288F1-0EB3-4270-A059-E694A41610EE}"/>
    <cellStyle name="Normal 23 2 3 3" xfId="10131" xr:uid="{B31B5923-3253-4365-B965-3A368A3F3FA4}"/>
    <cellStyle name="Normal 23 2 3 3 2" xfId="16533" xr:uid="{A4403C0F-5E0E-4205-9921-F419E6B3A451}"/>
    <cellStyle name="Normal 23 2 3 4" xfId="14320" xr:uid="{EA0E077E-C931-408B-9451-B05464714EA3}"/>
    <cellStyle name="Normal 23 2 3 5" xfId="19664" xr:uid="{58E6B3A0-DF21-4765-9634-7C1D50F91FA0}"/>
    <cellStyle name="Normal 23 2 4" xfId="5284" xr:uid="{EE6CAA77-2E8D-4DC7-823E-C1097A1CE003}"/>
    <cellStyle name="Normal 23 2 4 2" xfId="11314" xr:uid="{A891EC71-3BD7-47F7-B867-07ABBAB65DB7}"/>
    <cellStyle name="Normal 23 2 4 2 2" xfId="16999" xr:uid="{B47D2F5E-C96E-40D2-8868-E7F1B2166CB4}"/>
    <cellStyle name="Normal 23 2 4 3" xfId="14797" xr:uid="{9A0FA1E3-271E-4704-A07B-A5161A08815A}"/>
    <cellStyle name="Normal 23 2 5" xfId="7674" xr:uid="{4860A3FD-51CF-4E3D-9611-C94E20D1AA74}"/>
    <cellStyle name="Normal 23 2 6" xfId="8955" xr:uid="{9D5D6BB4-EC6F-4EB7-9843-6CD265CEF319}"/>
    <cellStyle name="Normal 23 2 6 2" xfId="16104" xr:uid="{1C1E4CAB-E545-4D4B-8E14-B8C866FF64AC}"/>
    <cellStyle name="Normal 23 2 7" xfId="13805" xr:uid="{23134A32-EA1E-4165-9B78-E101D36E0585}"/>
    <cellStyle name="Normal 23 2 8" xfId="18578" xr:uid="{6EC61F63-73C4-4DA4-8243-E0233241E52B}"/>
    <cellStyle name="Normal 23 2 9" xfId="19001" xr:uid="{A80E110A-F857-4D05-8C93-6A288C18BDD1}"/>
    <cellStyle name="Normal 23 3" xfId="1688" xr:uid="{857A7B7C-A5A3-4926-B6A2-390F430C0DC8}"/>
    <cellStyle name="Normal 23 3 2" xfId="4056" xr:uid="{9BF04123-163A-45A8-88DC-C705878D9B4D}"/>
    <cellStyle name="Normal 23 3 2 2" xfId="6457" xr:uid="{084DCCD9-5739-45ED-A68E-D6A3811C464B}"/>
    <cellStyle name="Normal 23 3 2 2 2" xfId="12444" xr:uid="{1A462DD7-C786-449D-A0DD-78A91EB80AF6}"/>
    <cellStyle name="Normal 23 3 2 2 2 2" xfId="17426" xr:uid="{A3C20678-7F32-4640-A836-414757261EAA}"/>
    <cellStyle name="Normal 23 3 2 2 3" xfId="15224" xr:uid="{ED281270-D340-465D-B775-5C3083AA6ED7}"/>
    <cellStyle name="Normal 23 3 2 3" xfId="10132" xr:uid="{BD753CAC-B225-4DD3-BC66-838047FB9B5C}"/>
    <cellStyle name="Normal 23 3 2 3 2" xfId="16534" xr:uid="{70ADB3C9-158C-4964-9DAF-CE4C6BF523D1}"/>
    <cellStyle name="Normal 23 3 2 4" xfId="14321" xr:uid="{3CBF344B-283F-42A6-BB99-F0817750DA19}"/>
    <cellStyle name="Normal 23 3 2 5" xfId="19704" xr:uid="{D40769CE-69AF-4E8F-B48A-FB503AAD72AE}"/>
    <cellStyle name="Normal 23 3 3" xfId="5285" xr:uid="{39FEBEF6-EFF6-4BFB-914E-ED0205FA1F1C}"/>
    <cellStyle name="Normal 23 3 3 2" xfId="11315" xr:uid="{947A5379-4810-43C2-8289-CB368EE804DC}"/>
    <cellStyle name="Normal 23 3 3 2 2" xfId="17000" xr:uid="{57494E51-87E8-46CE-9E61-C96301F0D3DC}"/>
    <cellStyle name="Normal 23 3 3 3" xfId="14798" xr:uid="{D2FB9EE0-29D0-4E61-AA52-C3BDD3D7C175}"/>
    <cellStyle name="Normal 23 3 4" xfId="8956" xr:uid="{460AF20F-B0FC-4E16-8890-D12F395E31AA}"/>
    <cellStyle name="Normal 23 3 4 2" xfId="16105" xr:uid="{98FD7987-A5F8-4999-A7A4-B86764DAA5A9}"/>
    <cellStyle name="Normal 23 3 5" xfId="13806" xr:uid="{B7F04904-9F86-4672-8585-7ACD1AC9CF96}"/>
    <cellStyle name="Normal 23 3 6" xfId="19300" xr:uid="{BB8C0D11-3CEB-47C9-8E51-C4361E658DF1}"/>
    <cellStyle name="Normal 23 4" xfId="3042" xr:uid="{7B6D4428-66BB-473E-9472-51003923D971}"/>
    <cellStyle name="Normal 23 4 2" xfId="20391" xr:uid="{1088D4AF-8440-4F2B-9134-99B9DCC77A9A}"/>
    <cellStyle name="Normal 23 4 3" xfId="19614" xr:uid="{DE5018A4-6EA4-456B-B3C2-6F60DA380508}"/>
    <cellStyle name="Normal 23 5" xfId="7673" xr:uid="{B84F8345-DE72-4B7A-B58A-E9FD5D3B189F}"/>
    <cellStyle name="Normal 23 6" xfId="18541" xr:uid="{6902FE36-329B-4653-8C6E-2988E1A2DB2C}"/>
    <cellStyle name="Normal 23 6 2" xfId="20289" xr:uid="{882ECCD8-D492-4141-B4FD-D5DCC4265ED3}"/>
    <cellStyle name="Normal 23 7" xfId="20564" xr:uid="{4EE8A80B-B878-4072-BF7E-2A233BE868DB}"/>
    <cellStyle name="Normal 230" xfId="3240" xr:uid="{4F8BED90-7C2B-475D-B97D-D299A6776AB0}"/>
    <cellStyle name="Normal 230 2" xfId="4455" xr:uid="{1475368E-D7FE-4DC7-B87E-071C46730651}"/>
    <cellStyle name="Normal 230 2 2" xfId="6812" xr:uid="{F0249B56-BF9B-430D-8FAD-F16B659B5AB9}"/>
    <cellStyle name="Normal 230 2 2 2" xfId="12798" xr:uid="{0BB677F5-6CA0-42D7-915C-6C22570D8A99}"/>
    <cellStyle name="Normal 230 2 2 2 2" xfId="17706" xr:uid="{AA2A052F-7493-4037-9681-7BCAA95EA834}"/>
    <cellStyle name="Normal 230 2 2 3" xfId="15506" xr:uid="{323E0EFE-021C-469C-8D91-425BEFF6147A}"/>
    <cellStyle name="Normal 230 2 3" xfId="10486" xr:uid="{81D94092-2B97-4E45-AF10-CB1D5A6ACD1B}"/>
    <cellStyle name="Normal 230 2 3 2" xfId="16813" xr:uid="{FCE89ACF-F676-498E-83C9-67F3B0A36456}"/>
    <cellStyle name="Normal 230 2 4" xfId="14604" xr:uid="{1D5B52A1-7091-4A39-8405-63A558D7F2ED}"/>
    <cellStyle name="Normal 230 3" xfId="5676" xr:uid="{044AEFE0-0BBD-465E-91D6-FB439D122488}"/>
    <cellStyle name="Normal 230 3 2" xfId="11663" xr:uid="{4783A5B9-6351-49EB-B44F-2CA2231843E5}"/>
    <cellStyle name="Normal 230 3 2 2" xfId="17276" xr:uid="{378E5FD3-4050-4582-A234-6D69B994A3BF}"/>
    <cellStyle name="Normal 230 3 3" xfId="15076" xr:uid="{73F203FF-5599-4580-80B1-F99D2D38E4CA}"/>
    <cellStyle name="Normal 230 4" xfId="9351" xr:uid="{797D3F08-DF2A-428C-9207-019B5BBA7E92}"/>
    <cellStyle name="Normal 230 4 2" xfId="16387" xr:uid="{CD1AC5A7-5AF6-4524-B032-716CBC3CF282}"/>
    <cellStyle name="Normal 230 5" xfId="14168" xr:uid="{8C4A05DE-1A4B-43CB-A9F2-43A7EE02B927}"/>
    <cellStyle name="Normal 231" xfId="3242" xr:uid="{26A9F67C-B035-4618-B4B3-6409099D5E23}"/>
    <cellStyle name="Normal 231 2" xfId="4457" xr:uid="{A51FE2A1-0EFE-4D93-83B0-6D80221C2C20}"/>
    <cellStyle name="Normal 231 2 2" xfId="6814" xr:uid="{2E6A329F-F4F5-465F-A47A-1284E71A7CB8}"/>
    <cellStyle name="Normal 231 2 2 2" xfId="12800" xr:uid="{BB9E38F5-2604-44D0-9CE4-DD1F251FD9BD}"/>
    <cellStyle name="Normal 231 2 2 2 2" xfId="17708" xr:uid="{69D0A52B-5013-4607-8182-BAAA31AAE770}"/>
    <cellStyle name="Normal 231 2 2 3" xfId="15508" xr:uid="{98C94FB0-64C9-4AA3-8D46-B5485BC3D6D3}"/>
    <cellStyle name="Normal 231 2 3" xfId="10488" xr:uid="{4D6D7F90-B7F0-4422-8613-F9B30F37D9E7}"/>
    <cellStyle name="Normal 231 2 3 2" xfId="16815" xr:uid="{7F3D3475-3846-44BE-8465-1F29F50EB3C8}"/>
    <cellStyle name="Normal 231 2 4" xfId="14606" xr:uid="{B0A1C416-6893-40FE-A5B5-084D3AFEADE0}"/>
    <cellStyle name="Normal 231 3" xfId="5678" xr:uid="{282B25A6-2FEC-4776-94BD-99727577A82A}"/>
    <cellStyle name="Normal 231 3 2" xfId="11665" xr:uid="{795838F1-15E8-4F40-8BAC-9598490FEC92}"/>
    <cellStyle name="Normal 231 3 2 2" xfId="17278" xr:uid="{EB5E5FE6-831A-40DB-A5EC-DF8E77FF6A65}"/>
    <cellStyle name="Normal 231 3 3" xfId="15078" xr:uid="{E314C420-9475-4AA6-A1C9-01022B3A5992}"/>
    <cellStyle name="Normal 231 4" xfId="9353" xr:uid="{096B096B-56A6-4ADB-8E64-EA397555231E}"/>
    <cellStyle name="Normal 231 4 2" xfId="16389" xr:uid="{9B23FE3C-0A6D-4114-870D-EE53D6716746}"/>
    <cellStyle name="Normal 231 5" xfId="14170" xr:uid="{91548523-E457-4780-B524-63181D705B31}"/>
    <cellStyle name="Normal 232" xfId="3243" xr:uid="{A77D8D3E-9385-46FE-93BC-26472B9776D6}"/>
    <cellStyle name="Normal 232 2" xfId="4458" xr:uid="{82B97CDA-64CC-4D97-BE86-5374294590B0}"/>
    <cellStyle name="Normal 232 2 2" xfId="6815" xr:uid="{96EB3EED-7128-4860-AFA6-B30DD4B3838A}"/>
    <cellStyle name="Normal 232 2 2 2" xfId="12801" xr:uid="{F1CBD860-A24B-41FD-BB15-B16463C07808}"/>
    <cellStyle name="Normal 232 2 2 2 2" xfId="17709" xr:uid="{B2EC5702-C757-4B4D-A2AC-DCD24325FEB1}"/>
    <cellStyle name="Normal 232 2 2 3" xfId="15509" xr:uid="{796AE9C2-6DBE-467F-9152-30BC38578CBF}"/>
    <cellStyle name="Normal 232 2 3" xfId="10489" xr:uid="{C7018900-B22D-449A-BFCF-0C36FCD2B322}"/>
    <cellStyle name="Normal 232 2 3 2" xfId="16816" xr:uid="{5BAB82A3-14CD-4F80-B9B0-2E0C6105AF2B}"/>
    <cellStyle name="Normal 232 2 4" xfId="14607" xr:uid="{CC082EDE-1A9A-426A-ABAF-383AC5B4F547}"/>
    <cellStyle name="Normal 232 3" xfId="5679" xr:uid="{DFAB421B-D9AE-46E9-AAF4-661A7DFB42AD}"/>
    <cellStyle name="Normal 232 3 2" xfId="11666" xr:uid="{4D19A695-8CB9-40FE-BDB2-71D68471380A}"/>
    <cellStyle name="Normal 232 3 2 2" xfId="17279" xr:uid="{2001406E-7A21-44E7-851D-730E566C42FE}"/>
    <cellStyle name="Normal 232 3 3" xfId="15079" xr:uid="{C2109BB2-D6D2-4C65-A6F9-59FE8BEFADAA}"/>
    <cellStyle name="Normal 232 4" xfId="9354" xr:uid="{4D010F12-DE21-4F87-878B-98A63F159156}"/>
    <cellStyle name="Normal 232 4 2" xfId="16390" xr:uid="{8EA8F940-D29D-43BE-84D8-88DC1AB5692D}"/>
    <cellStyle name="Normal 232 5" xfId="14171" xr:uid="{0672D0F0-0D54-4B34-AFAD-9885DA6E2FED}"/>
    <cellStyle name="Normal 233" xfId="3244" xr:uid="{AD5D99A8-0F0A-4876-80CF-2E53C34CDE90}"/>
    <cellStyle name="Normal 233 2" xfId="4459" xr:uid="{3F87244C-1297-4469-A400-8D6E89FB8E2F}"/>
    <cellStyle name="Normal 233 2 2" xfId="6816" xr:uid="{376AE30D-7953-4E4E-B742-39D45E44A770}"/>
    <cellStyle name="Normal 233 2 2 2" xfId="12802" xr:uid="{BD388963-AC04-4947-A4A7-0E520BB158E9}"/>
    <cellStyle name="Normal 233 2 2 2 2" xfId="17710" xr:uid="{2CE0CE9D-BE68-4012-8F78-25632DC559BA}"/>
    <cellStyle name="Normal 233 2 2 3" xfId="15510" xr:uid="{91D612C2-DC62-44B9-9490-12307090B1AB}"/>
    <cellStyle name="Normal 233 2 3" xfId="10490" xr:uid="{7A21B9B3-1555-4E1E-B12C-9D197B9C8FC2}"/>
    <cellStyle name="Normal 233 2 3 2" xfId="16817" xr:uid="{81FEA39F-45BC-4C3B-976C-A9BF452E49A6}"/>
    <cellStyle name="Normal 233 2 4" xfId="14608" xr:uid="{D7BD7554-1450-4023-9037-5BFAA48265B1}"/>
    <cellStyle name="Normal 233 3" xfId="5680" xr:uid="{6ECF7C0B-2818-4DF1-BF5E-FC66BCCCB85C}"/>
    <cellStyle name="Normal 233 3 2" xfId="11667" xr:uid="{E38DB38F-E2F3-49F9-BDF4-3CF903A68D6C}"/>
    <cellStyle name="Normal 233 3 2 2" xfId="17280" xr:uid="{06DD7353-861D-4EB0-9C18-CF8CFD5740B8}"/>
    <cellStyle name="Normal 233 3 3" xfId="15080" xr:uid="{A170DA2E-AEE3-4C7E-9EB3-AE3A29746E8A}"/>
    <cellStyle name="Normal 233 4" xfId="9355" xr:uid="{97F9E819-4526-4FDB-999E-6141611CA2EE}"/>
    <cellStyle name="Normal 233 4 2" xfId="16391" xr:uid="{CD9FAE49-D449-4D3F-9E1F-7C167DC0CFBB}"/>
    <cellStyle name="Normal 233 5" xfId="14172" xr:uid="{E19A32DC-A1BA-4C87-A192-0B52DAB1EC84}"/>
    <cellStyle name="Normal 234" xfId="3245" xr:uid="{DD5CDA07-EE8A-4880-89E5-0ABF7145CF82}"/>
    <cellStyle name="Normal 234 2" xfId="4460" xr:uid="{4D6F7A12-7939-4C6C-B1A6-5D62B8E88ACC}"/>
    <cellStyle name="Normal 234 2 2" xfId="6817" xr:uid="{90E06E00-6244-4E50-8382-52F4E171F764}"/>
    <cellStyle name="Normal 234 2 2 2" xfId="12803" xr:uid="{F4F50976-2291-4713-B078-9D7442509610}"/>
    <cellStyle name="Normal 234 2 2 2 2" xfId="17711" xr:uid="{BADF2D54-BD24-4F2C-B41A-D4B4B1117E78}"/>
    <cellStyle name="Normal 234 2 2 3" xfId="15511" xr:uid="{5FE02C05-452E-4F61-A3D9-152F081BDE74}"/>
    <cellStyle name="Normal 234 2 3" xfId="10491" xr:uid="{EE1F591C-0623-48BC-91CE-B2A542439863}"/>
    <cellStyle name="Normal 234 2 3 2" xfId="16818" xr:uid="{C97D4A07-EAA1-45B4-8A56-DD79969BF488}"/>
    <cellStyle name="Normal 234 2 4" xfId="14609" xr:uid="{AC896767-51E9-41C9-A799-A43210D343B5}"/>
    <cellStyle name="Normal 234 3" xfId="5681" xr:uid="{91168613-45D1-4450-8234-9B7160FDA77E}"/>
    <cellStyle name="Normal 234 3 2" xfId="11668" xr:uid="{6E236646-561E-4A6E-8E6D-86AC7C8E630E}"/>
    <cellStyle name="Normal 234 3 2 2" xfId="17281" xr:uid="{1472FD8F-B161-49B4-A71A-247163A4D8A5}"/>
    <cellStyle name="Normal 234 3 3" xfId="15081" xr:uid="{01FF25E4-08F4-4B11-80C3-A738CF81AD1F}"/>
    <cellStyle name="Normal 234 4" xfId="9356" xr:uid="{89424551-BF3A-4592-89FB-6AAFDEB1A456}"/>
    <cellStyle name="Normal 234 4 2" xfId="16392" xr:uid="{AA021180-525C-4576-AB5F-63554DFD0E3A}"/>
    <cellStyle name="Normal 234 5" xfId="14173" xr:uid="{16A4E3C1-8B4D-4830-8E9F-F09FF2F9D6FA}"/>
    <cellStyle name="Normal 235" xfId="3246" xr:uid="{A31F7322-AC2D-40BF-AC43-8BD956147ED8}"/>
    <cellStyle name="Normal 235 2" xfId="4461" xr:uid="{89BCDB44-4CB9-401C-8DEA-6DFAD0744C3C}"/>
    <cellStyle name="Normal 235 2 2" xfId="6818" xr:uid="{B9F9801D-3C4E-43C7-8BDC-ECC4C0393427}"/>
    <cellStyle name="Normal 235 2 2 2" xfId="12804" xr:uid="{E0C369CA-77E1-4AA0-A011-277E81136A4D}"/>
    <cellStyle name="Normal 235 2 2 2 2" xfId="17712" xr:uid="{11794DB4-2CD7-41EA-B348-A91CE7DC1AD7}"/>
    <cellStyle name="Normal 235 2 2 3" xfId="15512" xr:uid="{73DCEAB3-572A-4ACC-8ED8-9EE7EA7CCAE8}"/>
    <cellStyle name="Normal 235 2 3" xfId="10492" xr:uid="{1210578B-1613-43B2-894A-3F8F4120B522}"/>
    <cellStyle name="Normal 235 2 3 2" xfId="16819" xr:uid="{76627DCB-25F3-40DC-A085-76DB2DA20904}"/>
    <cellStyle name="Normal 235 2 4" xfId="14610" xr:uid="{58A9CF1A-8436-4870-9568-4847AA5F7C5E}"/>
    <cellStyle name="Normal 235 3" xfId="5682" xr:uid="{07366628-1708-4970-B393-0C74E7F06DB0}"/>
    <cellStyle name="Normal 235 3 2" xfId="11669" xr:uid="{908F10F1-D574-4A4B-AEE5-3853AF908669}"/>
    <cellStyle name="Normal 235 3 2 2" xfId="17282" xr:uid="{391216BE-48FB-4269-927D-4C3C2D3709BD}"/>
    <cellStyle name="Normal 235 3 3" xfId="15082" xr:uid="{4C563930-5200-4577-953B-53A584E6EEEA}"/>
    <cellStyle name="Normal 235 4" xfId="9357" xr:uid="{D4431DB2-28B7-4EE5-B859-927E818BC0BA}"/>
    <cellStyle name="Normal 235 4 2" xfId="16393" xr:uid="{4CE6E361-A157-4EC0-99B8-7DFCFDF22D59}"/>
    <cellStyle name="Normal 235 5" xfId="14174" xr:uid="{A286176D-7731-4590-B7BC-C422ED407B31}"/>
    <cellStyle name="Normal 236" xfId="3247" xr:uid="{35F77DA5-E27C-4292-B6C6-41EC4C202AAF}"/>
    <cellStyle name="Normal 236 2" xfId="4462" xr:uid="{3BE360ED-CDB5-4615-8FCA-FD6C71A92EC3}"/>
    <cellStyle name="Normal 236 2 2" xfId="6819" xr:uid="{70C9FBFD-8187-4EB5-A6FE-00E4512D546C}"/>
    <cellStyle name="Normal 236 2 2 2" xfId="12805" xr:uid="{A9CB513A-0DB1-495E-89A2-53C6454055C3}"/>
    <cellStyle name="Normal 236 2 2 2 2" xfId="17713" xr:uid="{8D6EC2FA-0EB0-453C-8A24-45A4AA20ADE3}"/>
    <cellStyle name="Normal 236 2 2 3" xfId="15513" xr:uid="{6F1D343E-C42B-4FA9-8CF3-3C29C249811E}"/>
    <cellStyle name="Normal 236 2 3" xfId="10493" xr:uid="{4A072EB8-C607-4FD8-A8CB-E8BB7BBCA83F}"/>
    <cellStyle name="Normal 236 2 3 2" xfId="16820" xr:uid="{68CEA69A-69DF-458F-A6E1-76D7776960E7}"/>
    <cellStyle name="Normal 236 2 4" xfId="14611" xr:uid="{AF3A6C82-4CD6-4F30-A58C-81E946EA4E12}"/>
    <cellStyle name="Normal 236 3" xfId="5683" xr:uid="{1D63FE63-613E-4935-8490-B5CCFAD3BBF6}"/>
    <cellStyle name="Normal 236 3 2" xfId="11670" xr:uid="{FBF3A7A6-D9E8-46DC-8156-3D6DDD694540}"/>
    <cellStyle name="Normal 236 3 2 2" xfId="17283" xr:uid="{18D82B0E-E194-484D-999F-851F9A0237C6}"/>
    <cellStyle name="Normal 236 3 3" xfId="15083" xr:uid="{590922FB-08B1-4CB3-B6A7-18C2C8B49F94}"/>
    <cellStyle name="Normal 236 4" xfId="9358" xr:uid="{D3937A53-DD78-45F2-A368-BCBEBB81A534}"/>
    <cellStyle name="Normal 236 4 2" xfId="16394" xr:uid="{FA86A8FB-D5E7-41E3-94BA-8DF592EC5B7B}"/>
    <cellStyle name="Normal 236 5" xfId="14175" xr:uid="{BEBC4101-186D-45A8-9E6F-AF268204DD44}"/>
    <cellStyle name="Normal 237" xfId="3248" xr:uid="{4F1D5D8C-8FF8-4744-A5CD-35C3F8863E1B}"/>
    <cellStyle name="Normal 237 2" xfId="4463" xr:uid="{02B4C994-F325-471E-A209-C819023FE2DA}"/>
    <cellStyle name="Normal 237 2 2" xfId="6820" xr:uid="{E77D1068-111D-4F72-AB36-2FDC04E0D365}"/>
    <cellStyle name="Normal 237 2 2 2" xfId="12806" xr:uid="{39B50DAC-A476-4B21-A317-55F3E8A6B0CF}"/>
    <cellStyle name="Normal 237 2 2 2 2" xfId="17714" xr:uid="{B5077F2F-07FA-4C7F-B30A-05C9BDE8585A}"/>
    <cellStyle name="Normal 237 2 2 3" xfId="15514" xr:uid="{ADA1E5B2-3F84-498D-9363-33A83806A5AB}"/>
    <cellStyle name="Normal 237 2 3" xfId="10494" xr:uid="{4C32FA05-7CCC-4716-BEE8-72C46577398A}"/>
    <cellStyle name="Normal 237 2 3 2" xfId="16821" xr:uid="{75D4899B-F69B-4D24-A8FC-73F7F290E7E4}"/>
    <cellStyle name="Normal 237 2 4" xfId="14612" xr:uid="{6538259A-0596-43AC-B5A3-CDB5659A1BF8}"/>
    <cellStyle name="Normal 237 3" xfId="5684" xr:uid="{FA8B1B8C-85DE-4855-A410-08A860B12FDA}"/>
    <cellStyle name="Normal 237 3 2" xfId="11671" xr:uid="{754E943E-3743-4DA5-96AF-2C68BBA6190C}"/>
    <cellStyle name="Normal 237 3 2 2" xfId="17284" xr:uid="{C88FAFDC-93B7-4E31-8C75-CC13DD07BD1A}"/>
    <cellStyle name="Normal 237 3 3" xfId="15084" xr:uid="{F70832AE-6E44-48DC-8E05-F92031291771}"/>
    <cellStyle name="Normal 237 4" xfId="9359" xr:uid="{1826E6A3-02DE-4A90-8E73-234C45E54714}"/>
    <cellStyle name="Normal 237 4 2" xfId="16395" xr:uid="{E6DA483D-56EC-4214-BA71-E8D46995087D}"/>
    <cellStyle name="Normal 237 5" xfId="14176" xr:uid="{9285D8B4-E93B-4635-822D-472D81E6700F}"/>
    <cellStyle name="Normal 238" xfId="3249" xr:uid="{63CF0D11-FDA8-4DAB-85C1-26F5E77CDF9A}"/>
    <cellStyle name="Normal 238 2" xfId="4464" xr:uid="{8B5631D0-F247-430B-9A79-703723111C76}"/>
    <cellStyle name="Normal 238 2 2" xfId="6821" xr:uid="{52B80852-B7B3-4B35-B0D9-7A53FA7B2B9A}"/>
    <cellStyle name="Normal 238 2 2 2" xfId="12807" xr:uid="{39BB5724-1A42-4D8C-8441-17A39BEAA6E5}"/>
    <cellStyle name="Normal 238 2 2 2 2" xfId="17715" xr:uid="{8A3E954C-2FC8-4C1D-82BC-0A3E1F481404}"/>
    <cellStyle name="Normal 238 2 2 3" xfId="15515" xr:uid="{7CA7ABF5-0925-41F2-9C92-491CDC0639B9}"/>
    <cellStyle name="Normal 238 2 3" xfId="10495" xr:uid="{B4F34A56-19B8-44A5-A4A7-07D2E605D000}"/>
    <cellStyle name="Normal 238 2 3 2" xfId="16822" xr:uid="{5A38D913-F227-4516-8A31-2E3F4E2BD69D}"/>
    <cellStyle name="Normal 238 2 4" xfId="14613" xr:uid="{16764ABA-DE3E-4062-9479-9264D15AD75B}"/>
    <cellStyle name="Normal 238 3" xfId="5685" xr:uid="{E617B567-C2FB-496A-B38E-6BEFAA03873E}"/>
    <cellStyle name="Normal 238 3 2" xfId="11672" xr:uid="{8120AC1C-6CF4-4E75-9D57-75459CB4DCFF}"/>
    <cellStyle name="Normal 238 3 2 2" xfId="17285" xr:uid="{21D3749C-8460-47C8-8940-08663FA473FB}"/>
    <cellStyle name="Normal 238 3 3" xfId="15085" xr:uid="{2ED33E22-835A-446D-855D-21E704B0FEEA}"/>
    <cellStyle name="Normal 238 4" xfId="9360" xr:uid="{92896466-DA42-4DA3-B929-557884D1194A}"/>
    <cellStyle name="Normal 238 4 2" xfId="16396" xr:uid="{D57FFB63-DC7E-49A1-9522-ECF8D0AB2B26}"/>
    <cellStyle name="Normal 238 5" xfId="14177" xr:uid="{7DBD3A85-0900-41C5-AB82-4B16A3E89374}"/>
    <cellStyle name="Normal 239" xfId="3250" xr:uid="{1A2778B9-1DD4-48F9-8B72-D979BD9E225F}"/>
    <cellStyle name="Normal 239 2" xfId="4465" xr:uid="{84C039B8-0149-4A94-8185-455FAD28FA6B}"/>
    <cellStyle name="Normal 239 2 2" xfId="6822" xr:uid="{80F10DDF-1A96-4DB6-921C-214684DD3D67}"/>
    <cellStyle name="Normal 239 2 2 2" xfId="12808" xr:uid="{F5B0DD7C-9435-4C2E-B6C1-6E44E01D3DF4}"/>
    <cellStyle name="Normal 239 2 2 2 2" xfId="17716" xr:uid="{3C8B588C-9D1C-4193-A5D6-DECF508BB99D}"/>
    <cellStyle name="Normal 239 2 2 3" xfId="15516" xr:uid="{AF6394F4-AF8F-4F62-876C-B8290F18CAED}"/>
    <cellStyle name="Normal 239 2 3" xfId="10496" xr:uid="{A9232EDE-CD10-46AB-94AE-EDF1069EA3BC}"/>
    <cellStyle name="Normal 239 2 3 2" xfId="16823" xr:uid="{2CC0B222-2617-4F0B-B2C6-80300878D524}"/>
    <cellStyle name="Normal 239 2 4" xfId="14614" xr:uid="{8F58B969-963A-45E8-BBB2-9BF4FD4FE2B9}"/>
    <cellStyle name="Normal 239 3" xfId="5686" xr:uid="{F2EC0CB8-428C-40E6-8804-0AB4D2F474CD}"/>
    <cellStyle name="Normal 239 3 2" xfId="11673" xr:uid="{2828B239-5D0E-4606-B91A-23F5E7193780}"/>
    <cellStyle name="Normal 239 3 2 2" xfId="17286" xr:uid="{5F0E044B-FAEA-484C-A14F-E26C4C641881}"/>
    <cellStyle name="Normal 239 3 3" xfId="15086" xr:uid="{D4C3E9F4-95C7-4A35-8A8C-6CF6455437C8}"/>
    <cellStyle name="Normal 239 4" xfId="9361" xr:uid="{4800D69E-BC31-408C-B111-5F05EF7C06ED}"/>
    <cellStyle name="Normal 239 4 2" xfId="16397" xr:uid="{7B8B9AA0-F60D-4716-9EE0-5E57E1BC890C}"/>
    <cellStyle name="Normal 239 5" xfId="14178" xr:uid="{C6F8C23D-C885-4658-B4F1-52E9BAD5F016}"/>
    <cellStyle name="Normal 24" xfId="1689" xr:uid="{19DEDBAF-C374-4106-BB8A-032F083463B7}"/>
    <cellStyle name="Normal 24 10" xfId="18461" xr:uid="{E94C8FBA-F969-43BB-A291-2D94FC503D49}"/>
    <cellStyle name="Normal 24 11" xfId="18467" xr:uid="{CEC3BD4C-5DA1-46E2-9A90-922165B361E8}"/>
    <cellStyle name="Normal 24 12" xfId="18472" xr:uid="{153A409A-9C37-4D69-89EB-0A8CFA79433A}"/>
    <cellStyle name="Normal 24 13" xfId="18476" xr:uid="{F6178ED7-AFD2-4C51-B29F-E631C534DDD7}"/>
    <cellStyle name="Normal 24 14" xfId="18481" xr:uid="{76114FE6-5145-45DF-B79A-09308EBE04B4}"/>
    <cellStyle name="Normal 24 15" xfId="18486" xr:uid="{B7C8FF81-1CC2-47AA-8476-7EF36094C3A8}"/>
    <cellStyle name="Normal 24 16" xfId="18491" xr:uid="{38FAE5C7-A252-47E1-9C2D-8B3E4EAB4FAE}"/>
    <cellStyle name="Normal 24 17" xfId="18496" xr:uid="{45C723BB-DFBF-47E5-BF77-45F59BAD731E}"/>
    <cellStyle name="Normal 24 18" xfId="18349" xr:uid="{280953DF-DD6B-4F10-A7C2-5B3FECDAE8C0}"/>
    <cellStyle name="Normal 24 19" xfId="19147" xr:uid="{254CC766-18E5-4189-A6AA-447FE034966B}"/>
    <cellStyle name="Normal 24 2" xfId="1690" xr:uid="{4096E55B-3C23-445D-B3FF-4C5215B11837}"/>
    <cellStyle name="Normal 24 2 2" xfId="3045" xr:uid="{18B1766B-E6FB-41D8-BD88-CBBA3E24D0A0}"/>
    <cellStyle name="Normal 24 2 2 2" xfId="18412" xr:uid="{5471A066-FC46-47E5-A86B-2A72E000BE2A}"/>
    <cellStyle name="Normal 24 2 2 2 2" xfId="19754" xr:uid="{38AD1929-C4F0-4FA0-A258-590984C3D7F9}"/>
    <cellStyle name="Normal 24 2 2 3" xfId="18691" xr:uid="{BB2CAB3C-05EA-4E1F-95F4-FFD851F1A373}"/>
    <cellStyle name="Normal 24 2 2 3 2" xfId="20394" xr:uid="{E599D822-8039-4DBC-81F7-829C6EF142CE}"/>
    <cellStyle name="Normal 24 2 3" xfId="4058" xr:uid="{87904472-4F07-4093-8AEB-FC48EAFB313B}"/>
    <cellStyle name="Normal 24 2 3 2" xfId="6459" xr:uid="{AE77F1F1-A4BF-462C-B0BD-452850AD3199}"/>
    <cellStyle name="Normal 24 2 3 2 2" xfId="12446" xr:uid="{5DDF4E91-E594-4350-A400-F958C7248356}"/>
    <cellStyle name="Normal 24 2 3 2 2 2" xfId="17428" xr:uid="{BBEF612B-3E2F-4528-845B-0703BEA35F20}"/>
    <cellStyle name="Normal 24 2 3 2 3" xfId="15226" xr:uid="{F21CD73D-F7E4-45D0-98A2-E3CE39F0A803}"/>
    <cellStyle name="Normal 24 2 3 3" xfId="10134" xr:uid="{361D5529-7DE2-48E0-93F6-4AA6C92D52BA}"/>
    <cellStyle name="Normal 24 2 3 3 2" xfId="16536" xr:uid="{997F2AF1-A4F5-49B3-9B15-B2836AE63905}"/>
    <cellStyle name="Normal 24 2 3 4" xfId="14323" xr:uid="{C068F665-C8CD-421C-9679-CB42FBCBA4F9}"/>
    <cellStyle name="Normal 24 2 3 5" xfId="19666" xr:uid="{689C328E-F0F4-48F3-BDE8-113ADCAE98A6}"/>
    <cellStyle name="Normal 24 2 4" xfId="5287" xr:uid="{8A031745-5492-4C39-8288-0581394D691F}"/>
    <cellStyle name="Normal 24 2 4 2" xfId="11317" xr:uid="{B59A614A-50ED-42D7-9737-4378B7CC2DD0}"/>
    <cellStyle name="Normal 24 2 4 2 2" xfId="17002" xr:uid="{24C819CE-3B36-4845-A94F-CA3F3863B4AD}"/>
    <cellStyle name="Normal 24 2 4 3" xfId="14800" xr:uid="{46109B52-DB68-420F-B9F7-71809BD2EB7A}"/>
    <cellStyle name="Normal 24 2 5" xfId="7676" xr:uid="{F88DD3EB-0C19-422F-BA87-8CA534F8BD61}"/>
    <cellStyle name="Normal 24 2 6" xfId="8958" xr:uid="{B6FA21C4-BDEF-4F58-AFC4-708DC9644B21}"/>
    <cellStyle name="Normal 24 2 6 2" xfId="16107" xr:uid="{7D4048BD-BAD3-4451-8A42-DC0863C782DD}"/>
    <cellStyle name="Normal 24 2 7" xfId="13808" xr:uid="{3115FE07-6CB1-426D-B79E-7978A265725E}"/>
    <cellStyle name="Normal 24 2 8" xfId="18355" xr:uid="{B0D8C144-299D-4E32-89CA-F8F42B14CDE9}"/>
    <cellStyle name="Normal 24 2 9" xfId="18579" xr:uid="{C356F326-5C0E-4997-BECA-E0A9E69056DB}"/>
    <cellStyle name="Normal 24 20" xfId="19149" xr:uid="{276219ED-4749-4A73-A168-B463DA67F9B4}"/>
    <cellStyle name="Normal 24 21" xfId="19151" xr:uid="{6BAF58DB-4C70-49AA-854C-AD171EF0F8D3}"/>
    <cellStyle name="Normal 24 22" xfId="19153" xr:uid="{AF6978F7-6284-4F31-8AEA-E49CB034A743}"/>
    <cellStyle name="Normal 24 23" xfId="19155" xr:uid="{B2A5208E-16C8-42A0-A33F-A5D4530D5F4F}"/>
    <cellStyle name="Normal 24 24" xfId="19157" xr:uid="{D190F3EE-D25C-47D8-BC7D-B958CD1EC9CB}"/>
    <cellStyle name="Normal 24 25" xfId="19159" xr:uid="{696C5A0A-B356-4234-B71F-27B7A4138682}"/>
    <cellStyle name="Normal 24 26" xfId="19161" xr:uid="{279F16DC-06DD-401F-AF10-EC79F9F9CC6B}"/>
    <cellStyle name="Normal 24 27" xfId="19163" xr:uid="{BA64A7D5-2C7D-4937-B227-D1B714C3F2E7}"/>
    <cellStyle name="Normal 24 28" xfId="19165" xr:uid="{4E01F293-2C29-4474-8A27-BC300D2A2062}"/>
    <cellStyle name="Normal 24 29" xfId="19167" xr:uid="{CC825A61-27C1-4C8B-BC14-E3783E1BB269}"/>
    <cellStyle name="Normal 24 3" xfId="1691" xr:uid="{0A9C3E96-AACE-411D-ABC5-AAB3A876BD83}"/>
    <cellStyle name="Normal 24 3 2" xfId="4059" xr:uid="{62AD08D5-E8C3-46E9-8F6D-813E07762EEC}"/>
    <cellStyle name="Normal 24 3 2 2" xfId="6460" xr:uid="{2FA60832-CFDF-460E-81E2-915ED5DEA99A}"/>
    <cellStyle name="Normal 24 3 2 2 2" xfId="12447" xr:uid="{1626025C-54AE-4B71-BAC1-23130E9D8EF6}"/>
    <cellStyle name="Normal 24 3 2 2 2 2" xfId="17429" xr:uid="{34A0F554-3A01-41F1-A920-86083CFED982}"/>
    <cellStyle name="Normal 24 3 2 2 3" xfId="15227" xr:uid="{0F840650-7EA6-433E-BDD5-119664E39D69}"/>
    <cellStyle name="Normal 24 3 2 3" xfId="10135" xr:uid="{BB019213-4DE4-4CE9-AA44-6CFAB2039FF1}"/>
    <cellStyle name="Normal 24 3 2 3 2" xfId="16537" xr:uid="{3E4F4B90-0521-4B48-BF57-7B80E14F95F9}"/>
    <cellStyle name="Normal 24 3 2 4" xfId="14324" xr:uid="{430778A1-EBCE-4AA8-BE45-DF38C7220E84}"/>
    <cellStyle name="Normal 24 3 2 5" xfId="18418" xr:uid="{42046C19-E60F-4C5F-810A-5C98846628D7}"/>
    <cellStyle name="Normal 24 3 2 6" xfId="19706" xr:uid="{94C8C71F-8E26-45DD-BC81-503665D69286}"/>
    <cellStyle name="Normal 24 3 3" xfId="5288" xr:uid="{7901A0CB-91F7-4BF3-89BD-AE3FCC5A3284}"/>
    <cellStyle name="Normal 24 3 3 2" xfId="11318" xr:uid="{A4CC5489-248D-4455-8458-41F32F164E2D}"/>
    <cellStyle name="Normal 24 3 3 2 2" xfId="17003" xr:uid="{985033BD-722E-4C30-B7AB-0EB541503773}"/>
    <cellStyle name="Normal 24 3 3 3" xfId="14801" xr:uid="{D8870DA1-1009-44E4-B257-C7CEC915B162}"/>
    <cellStyle name="Normal 24 3 4" xfId="8959" xr:uid="{7755B0A2-EE3D-408E-959B-BA40FE12DEB7}"/>
    <cellStyle name="Normal 24 3 4 2" xfId="16108" xr:uid="{A3A50F1D-C8AE-47A9-8A1B-2915BF0B407E}"/>
    <cellStyle name="Normal 24 3 5" xfId="13809" xr:uid="{C4EFDB01-F162-4F9B-8D4B-7F6AFBB7BBBD}"/>
    <cellStyle name="Normal 24 3 6" xfId="18361" xr:uid="{2E690DA3-56F1-455C-A3AE-7C846E850942}"/>
    <cellStyle name="Normal 24 3 7" xfId="19301" xr:uid="{D0EAF6DC-D60A-49D7-A14A-6CB06B119909}"/>
    <cellStyle name="Normal 24 30" xfId="19169" xr:uid="{EAC2C899-A21E-4DAA-9A46-FBFD875BD021}"/>
    <cellStyle name="Normal 24 4" xfId="3044" xr:uid="{A4CA109C-FEC9-47FB-BC45-02B07ED14C39}"/>
    <cellStyle name="Normal 24 4 2" xfId="18422" xr:uid="{03EB7FF7-69F8-4DD4-A30C-7397879431AB}"/>
    <cellStyle name="Normal 24 4 2 2" xfId="20393" xr:uid="{AE28735B-1E35-40D3-8578-C75DC1B18F18}"/>
    <cellStyle name="Normal 24 4 3" xfId="18365" xr:uid="{EB5A4FFC-2673-4904-84E2-6A347421AF05}"/>
    <cellStyle name="Normal 24 4 4" xfId="19616" xr:uid="{28B31F00-8ED3-488D-8A05-A8072B70CDD0}"/>
    <cellStyle name="Normal 24 5" xfId="4057" xr:uid="{04EBDF10-C6C6-4772-B033-A7705CC9AC35}"/>
    <cellStyle name="Normal 24 5 2" xfId="6458" xr:uid="{7DD9A465-B13B-4613-8E42-5136ECA24152}"/>
    <cellStyle name="Normal 24 5 2 2" xfId="12445" xr:uid="{71C3C69B-F871-4BEE-BAFF-431EB9D809AE}"/>
    <cellStyle name="Normal 24 5 2 2 2" xfId="17427" xr:uid="{AB3A9E1C-EEF6-4730-8E87-497AE66E292F}"/>
    <cellStyle name="Normal 24 5 2 3" xfId="15225" xr:uid="{AC3706FB-B1B6-4F0F-9FB1-883C69D419A9}"/>
    <cellStyle name="Normal 24 5 2 4" xfId="18427" xr:uid="{BCB917B7-79C3-4AD7-988B-375EE2F3B15F}"/>
    <cellStyle name="Normal 24 5 3" xfId="10133" xr:uid="{46663AB3-3B7E-410F-A094-A0499AB60C10}"/>
    <cellStyle name="Normal 24 5 3 2" xfId="16535" xr:uid="{6007E8EA-F530-43BB-AD8C-FEE4BC5C4C7A}"/>
    <cellStyle name="Normal 24 5 4" xfId="14322" xr:uid="{964289B9-7E37-438C-9598-AF0F02DE41E4}"/>
    <cellStyle name="Normal 24 5 5" xfId="18370" xr:uid="{BC25A31F-1AF4-4CFF-9696-1EEB057125F8}"/>
    <cellStyle name="Normal 24 6" xfId="5286" xr:uid="{6B99D985-AE23-4A83-A984-4DDFBD989C00}"/>
    <cellStyle name="Normal 24 6 2" xfId="11316" xr:uid="{274B4085-765F-4DD2-BBE4-8E0B74120DBD}"/>
    <cellStyle name="Normal 24 6 2 2" xfId="17001" xr:uid="{B1BD4477-D57B-45E0-ACA3-18F331511DDC}"/>
    <cellStyle name="Normal 24 6 2 3" xfId="18432" xr:uid="{C332912E-4283-45A6-8A91-F9C38AF12359}"/>
    <cellStyle name="Normal 24 6 3" xfId="14799" xr:uid="{FCBEFB3E-0F4C-4894-B53B-C289759B7DA3}"/>
    <cellStyle name="Normal 24 6 4" xfId="18375" xr:uid="{92013FEA-8AB5-4AB9-B9E9-1A775A3338CF}"/>
    <cellStyle name="Normal 24 7" xfId="7675" xr:uid="{A19622A5-A849-418C-9967-308FE25B1F8A}"/>
    <cellStyle name="Normal 24 7 2" xfId="18437" xr:uid="{9DE540DB-D785-46D4-84BB-267EBFCE8597}"/>
    <cellStyle name="Normal 24 7 3" xfId="18381" xr:uid="{2F753EAA-647D-41D0-8D45-CCBEB4E605C9}"/>
    <cellStyle name="Normal 24 8" xfId="8957" xr:uid="{B32EAF7B-59DC-4FB6-9740-AA254D7F91CC}"/>
    <cellStyle name="Normal 24 8 2" xfId="16106" xr:uid="{1979179D-CF4D-4A9B-9D85-711493CE771A}"/>
    <cellStyle name="Normal 24 8 3" xfId="18406" xr:uid="{BD76A471-4147-4BB3-BB38-222D05F9D85B}"/>
    <cellStyle name="Normal 24 9" xfId="13807" xr:uid="{EF4E0212-7912-4951-9E85-A9E6A01C24EF}"/>
    <cellStyle name="Normal 24 9 2" xfId="18444" xr:uid="{4C074705-72A9-4727-BBC2-B26144684ABD}"/>
    <cellStyle name="Normal 240" xfId="3251" xr:uid="{9BE1FF73-0478-43E1-A848-18CA3B6E2B7B}"/>
    <cellStyle name="Normal 240 2" xfId="4466" xr:uid="{B67A46BF-F0E2-45F7-B51A-796F7B86C153}"/>
    <cellStyle name="Normal 240 2 2" xfId="6823" xr:uid="{DEC309B3-6C29-4AA1-BADD-28ECBC35D2F5}"/>
    <cellStyle name="Normal 240 2 2 2" xfId="12809" xr:uid="{49205741-EDFB-4EDF-8E37-6496195072A5}"/>
    <cellStyle name="Normal 240 2 2 2 2" xfId="17717" xr:uid="{DEE7C1CD-EF30-4C55-B506-E1221BB3A4A9}"/>
    <cellStyle name="Normal 240 2 2 3" xfId="15517" xr:uid="{769F23CE-404A-46B8-8DD4-A067A6EAEACA}"/>
    <cellStyle name="Normal 240 2 3" xfId="10497" xr:uid="{636E97F1-CCD4-4762-A0B8-D12F48CB8415}"/>
    <cellStyle name="Normal 240 2 3 2" xfId="16824" xr:uid="{FA408735-10E7-490E-9CD0-6ABEBBF5D79C}"/>
    <cellStyle name="Normal 240 2 4" xfId="14615" xr:uid="{B50E7351-AC10-4A9B-BD1C-61966F0C587C}"/>
    <cellStyle name="Normal 240 3" xfId="5687" xr:uid="{ED0D613A-4A4A-4B03-AD31-9D7C3D6C2867}"/>
    <cellStyle name="Normal 240 3 2" xfId="11674" xr:uid="{3456A290-BBCE-487E-BB50-055B6296805E}"/>
    <cellStyle name="Normal 240 3 2 2" xfId="17287" xr:uid="{5799774B-7D2E-4B7B-B4CD-B6C06CCE63D0}"/>
    <cellStyle name="Normal 240 3 3" xfId="15087" xr:uid="{C15A2E58-B26D-4CA0-B0ED-77158A93597E}"/>
    <cellStyle name="Normal 240 4" xfId="9362" xr:uid="{0861A7FE-9815-407C-AF34-5B03BC0AC6DF}"/>
    <cellStyle name="Normal 240 4 2" xfId="16398" xr:uid="{96E70391-3B40-4A36-92EC-C07122FB715D}"/>
    <cellStyle name="Normal 240 5" xfId="14179" xr:uid="{A328EA0A-EEAB-4FFE-9081-6C1C2A9122F1}"/>
    <cellStyle name="Normal 241" xfId="3252" xr:uid="{56DB0AFC-909D-41E4-A934-2CBDE86130A9}"/>
    <cellStyle name="Normal 241 2" xfId="4467" xr:uid="{55FD840F-8DFB-4E59-A8BD-618536372F94}"/>
    <cellStyle name="Normal 241 2 2" xfId="6824" xr:uid="{7ED0AC14-6A53-4603-A6ED-8589CBFCF7C5}"/>
    <cellStyle name="Normal 241 2 2 2" xfId="12810" xr:uid="{307C5A2B-0C14-4A15-AD83-D88B17EAE39E}"/>
    <cellStyle name="Normal 241 2 2 2 2" xfId="17718" xr:uid="{D2B4655E-EF0D-4710-9CD7-D3EA089A0712}"/>
    <cellStyle name="Normal 241 2 2 3" xfId="15518" xr:uid="{B644ED01-0735-4433-9E79-227927ACA031}"/>
    <cellStyle name="Normal 241 2 3" xfId="10498" xr:uid="{DAB955B1-5BEE-4D5B-9875-3F67F9B710C1}"/>
    <cellStyle name="Normal 241 2 3 2" xfId="16825" xr:uid="{CA6FD5E2-4C8D-4563-A2BB-8580EF43DD98}"/>
    <cellStyle name="Normal 241 2 4" xfId="14616" xr:uid="{F04E28AC-F8CD-401A-8BC8-BDD9357D9FC5}"/>
    <cellStyle name="Normal 241 3" xfId="5688" xr:uid="{38E61CE5-A0FC-450E-A3CD-D64A90932B05}"/>
    <cellStyle name="Normal 241 3 2" xfId="11675" xr:uid="{66C7FED1-42D9-4184-90C4-79CC30A64C41}"/>
    <cellStyle name="Normal 241 3 2 2" xfId="17288" xr:uid="{A82E46D2-CD9E-4D6A-B35B-C416446BBA53}"/>
    <cellStyle name="Normal 241 3 3" xfId="15088" xr:uid="{40300E02-3D39-4EAC-A5ED-9B0B2871BAC5}"/>
    <cellStyle name="Normal 241 4" xfId="9363" xr:uid="{AB0AF21B-1981-48ED-9856-BB64257BE875}"/>
    <cellStyle name="Normal 241 4 2" xfId="16399" xr:uid="{23B70C46-2C21-44E4-825D-E528C8E38C98}"/>
    <cellStyle name="Normal 241 5" xfId="14180" xr:uid="{58073DD4-1710-478C-9094-52083404538C}"/>
    <cellStyle name="Normal 242" xfId="3253" xr:uid="{05125238-8443-49B3-8F5E-E6717AC22B3D}"/>
    <cellStyle name="Normal 242 2" xfId="4468" xr:uid="{E3DAF5DE-2512-4733-83C6-B8590994B794}"/>
    <cellStyle name="Normal 242 2 2" xfId="6825" xr:uid="{EB51C37B-2935-41FC-BFC9-2709488F3E42}"/>
    <cellStyle name="Normal 242 2 2 2" xfId="12811" xr:uid="{5231AFD5-D1B9-4016-B1F1-E87D7DEB8AE0}"/>
    <cellStyle name="Normal 242 2 2 2 2" xfId="17719" xr:uid="{AD5E816A-08A7-48E8-BBFF-DAE85C936B16}"/>
    <cellStyle name="Normal 242 2 2 3" xfId="15519" xr:uid="{9BBEC4CB-5B99-474A-9CC5-111B9F9C2745}"/>
    <cellStyle name="Normal 242 2 3" xfId="10499" xr:uid="{3910E3F4-3262-4524-821D-47A2DE8AF575}"/>
    <cellStyle name="Normal 242 2 3 2" xfId="16826" xr:uid="{72F1E334-7EF1-4A1F-9B7B-F8023EE215DE}"/>
    <cellStyle name="Normal 242 2 4" xfId="14617" xr:uid="{3DF2D68D-57E6-49CE-8E2B-66192279634D}"/>
    <cellStyle name="Normal 242 3" xfId="5689" xr:uid="{794CD152-8C50-4234-BD33-41A2F81F5614}"/>
    <cellStyle name="Normal 242 3 2" xfId="11676" xr:uid="{77DA9B6D-9D6F-4DB0-B662-8DF26DD5CC5A}"/>
    <cellStyle name="Normal 242 3 2 2" xfId="17289" xr:uid="{9EBE2FC8-0CE0-4076-AD3C-A45D13E53354}"/>
    <cellStyle name="Normal 242 3 3" xfId="15089" xr:uid="{3461CF6D-CB2C-46F7-8E17-DAAF8779FAA3}"/>
    <cellStyle name="Normal 242 4" xfId="9364" xr:uid="{44BD0B1A-F937-46DE-8ED3-3A6BF152FEB3}"/>
    <cellStyle name="Normal 242 4 2" xfId="16400" xr:uid="{E4783C02-3038-47A8-BF3E-3F0B99BA8343}"/>
    <cellStyle name="Normal 242 5" xfId="14181" xr:uid="{69DCBB71-E0F1-4CF0-9DB0-700DC80CE822}"/>
    <cellStyle name="Normal 243" xfId="3254" xr:uid="{C179A202-A54F-45C8-88FD-13BF546F9C8F}"/>
    <cellStyle name="Normal 243 2" xfId="4469" xr:uid="{6A2C3977-A7A4-4F31-ABF7-7F662CEEBA7C}"/>
    <cellStyle name="Normal 243 2 2" xfId="6826" xr:uid="{73057183-EEDF-45B8-941A-0872F857C026}"/>
    <cellStyle name="Normal 243 2 2 2" xfId="12812" xr:uid="{BF90A7F5-1650-4B7E-B2DF-8D62D5C81B38}"/>
    <cellStyle name="Normal 243 2 2 2 2" xfId="17720" xr:uid="{17CDC190-E2CA-44B8-94A6-984D7A2407FA}"/>
    <cellStyle name="Normal 243 2 2 3" xfId="15520" xr:uid="{BE05BCFF-515E-4CFA-97AE-1619A8168AA5}"/>
    <cellStyle name="Normal 243 2 3" xfId="10500" xr:uid="{ACA15D99-7F9F-46F3-8753-BE9F980DB57F}"/>
    <cellStyle name="Normal 243 2 3 2" xfId="16827" xr:uid="{FE3ECE9B-C23A-46D9-8E5F-5B75A9ADC131}"/>
    <cellStyle name="Normal 243 2 4" xfId="14618" xr:uid="{EBF0D033-E936-47A5-870C-F8689EB5C8BE}"/>
    <cellStyle name="Normal 243 3" xfId="5690" xr:uid="{08C4E8DC-0F3F-407A-B67E-6DCE35124B81}"/>
    <cellStyle name="Normal 243 3 2" xfId="11677" xr:uid="{BA88C6D7-4B93-4561-8555-11D9CEACB5A9}"/>
    <cellStyle name="Normal 243 3 2 2" xfId="17290" xr:uid="{96E4953E-7599-427B-ACE6-7B0282EED989}"/>
    <cellStyle name="Normal 243 3 3" xfId="15090" xr:uid="{3F520A93-ECDF-4BC3-9807-A1A01D8781A0}"/>
    <cellStyle name="Normal 243 4" xfId="9365" xr:uid="{5EEDC528-644C-4525-A40A-663CC73C9E78}"/>
    <cellStyle name="Normal 243 4 2" xfId="16401" xr:uid="{B68A87B7-8413-4F3B-8337-66ADC81FAD5F}"/>
    <cellStyle name="Normal 243 5" xfId="14182" xr:uid="{8CE5B2F4-5384-4CC0-9C11-E848C1467E39}"/>
    <cellStyle name="Normal 244" xfId="3255" xr:uid="{7D9F3393-D622-4637-8E99-399DDBCFBFF7}"/>
    <cellStyle name="Normal 244 2" xfId="4470" xr:uid="{20141E0F-258A-4209-9F08-8AA7F50A884D}"/>
    <cellStyle name="Normal 244 2 2" xfId="6827" xr:uid="{9EA55CFE-E4C3-4E78-9DD9-6BC0D73BE67A}"/>
    <cellStyle name="Normal 244 2 2 2" xfId="12813" xr:uid="{70EE36AF-8103-484C-B559-E9A5B8415B57}"/>
    <cellStyle name="Normal 244 2 2 2 2" xfId="17721" xr:uid="{360B4F90-2AA8-43DD-B5EE-EE28E6DB6C5E}"/>
    <cellStyle name="Normal 244 2 2 3" xfId="15521" xr:uid="{8E8AA452-FF28-461B-B24C-83B0FF4E02B5}"/>
    <cellStyle name="Normal 244 2 3" xfId="10501" xr:uid="{20D9397C-AF5D-40A9-9563-BC7601151A76}"/>
    <cellStyle name="Normal 244 2 3 2" xfId="16828" xr:uid="{9A63D488-A691-4D59-9818-2DF903FD7FE9}"/>
    <cellStyle name="Normal 244 2 4" xfId="14619" xr:uid="{D3A80FC6-7DFD-4662-9ACF-482087D6970A}"/>
    <cellStyle name="Normal 244 3" xfId="5691" xr:uid="{D3C82580-9063-46D5-9075-D9EF7BFB006E}"/>
    <cellStyle name="Normal 244 3 2" xfId="11678" xr:uid="{783CAE3E-161A-43D8-A9FD-670F5ABD94B2}"/>
    <cellStyle name="Normal 244 3 2 2" xfId="17291" xr:uid="{D7B13D56-BDA5-422E-A02B-D2395010F7C9}"/>
    <cellStyle name="Normal 244 3 3" xfId="15091" xr:uid="{81A958AE-208D-43F1-830D-D2F6FDD6C784}"/>
    <cellStyle name="Normal 244 4" xfId="9366" xr:uid="{8F23EDA9-01AF-4FD2-8C37-A77CD2BB208B}"/>
    <cellStyle name="Normal 244 4 2" xfId="16402" xr:uid="{D7493C11-C782-45FA-B831-C560D2D33794}"/>
    <cellStyle name="Normal 244 5" xfId="14183" xr:uid="{86B21C4E-B0DD-49FE-9ED9-DB3DB26C3DB8}"/>
    <cellStyle name="Normal 245" xfId="3257" xr:uid="{723E9D26-37EA-4894-BC13-0E919EAFE4C4}"/>
    <cellStyle name="Normal 245 2" xfId="4472" xr:uid="{A3BFD59E-3F10-4AA9-9125-65109C47FF88}"/>
    <cellStyle name="Normal 245 2 2" xfId="6829" xr:uid="{1D579730-C162-42C8-A43E-6789972612CD}"/>
    <cellStyle name="Normal 245 2 2 2" xfId="12815" xr:uid="{1832D924-0DE7-4D85-9FB7-DAD20B52DC5A}"/>
    <cellStyle name="Normal 245 2 2 2 2" xfId="17723" xr:uid="{092C1FDD-4325-4DA3-9D1B-479BED13A2C4}"/>
    <cellStyle name="Normal 245 2 2 3" xfId="15523" xr:uid="{24347F3B-C393-4E79-996C-0915D6D9727B}"/>
    <cellStyle name="Normal 245 2 3" xfId="10503" xr:uid="{EED653D9-EDB3-4F99-9209-D2B95A955705}"/>
    <cellStyle name="Normal 245 2 3 2" xfId="16830" xr:uid="{0E871374-FA57-4407-9D38-1A536CC16797}"/>
    <cellStyle name="Normal 245 2 4" xfId="14621" xr:uid="{198E8EA9-CD9C-48D0-9736-DD8266E912D8}"/>
    <cellStyle name="Normal 245 3" xfId="5693" xr:uid="{BAB4B330-F4AE-4E58-B5A4-0096BBB1A5D3}"/>
    <cellStyle name="Normal 245 3 2" xfId="11680" xr:uid="{4E7C93B8-6984-458B-AF4C-0A6A02C98338}"/>
    <cellStyle name="Normal 245 3 2 2" xfId="17293" xr:uid="{35C9B327-5B96-4189-A192-D33190E9F397}"/>
    <cellStyle name="Normal 245 3 3" xfId="15093" xr:uid="{4718C254-8371-4681-B915-84555BDC38E8}"/>
    <cellStyle name="Normal 245 4" xfId="9368" xr:uid="{7CFEF74B-B743-47D5-B22E-5B3CD65C0F7A}"/>
    <cellStyle name="Normal 245 4 2" xfId="16404" xr:uid="{328AF3C5-5752-4436-B6FB-56492E9B6E5F}"/>
    <cellStyle name="Normal 245 5" xfId="14185" xr:uid="{E396BF3C-38DD-4AB9-A4DE-F43B899958FD}"/>
    <cellStyle name="Normal 246" xfId="3259" xr:uid="{A039511E-E31A-45DE-9A17-78D11F937CE8}"/>
    <cellStyle name="Normal 246 2" xfId="4474" xr:uid="{ECDAF4C3-33BC-4D61-935A-48ADBDD19A93}"/>
    <cellStyle name="Normal 246 2 2" xfId="6831" xr:uid="{0AE1B9F3-5C74-4D3E-ADC9-02CE120C2558}"/>
    <cellStyle name="Normal 246 2 2 2" xfId="12817" xr:uid="{5549DFA4-9B62-42C6-BBD9-2CA7A07C1D66}"/>
    <cellStyle name="Normal 246 2 2 2 2" xfId="17725" xr:uid="{3FFE63AA-2AB8-4557-B484-F5C8919CA212}"/>
    <cellStyle name="Normal 246 2 2 3" xfId="15525" xr:uid="{F809241B-5AD9-46A0-850A-94CCCE7FB4AD}"/>
    <cellStyle name="Normal 246 2 3" xfId="10505" xr:uid="{C9408662-A04E-456A-A63C-D2A695D69C3F}"/>
    <cellStyle name="Normal 246 2 3 2" xfId="16832" xr:uid="{CD538067-1F34-4D72-9E99-540064023164}"/>
    <cellStyle name="Normal 246 2 4" xfId="14623" xr:uid="{0F3B0CDF-1E23-4155-9FDF-962FAFAE2BC9}"/>
    <cellStyle name="Normal 246 3" xfId="5695" xr:uid="{DACB5083-844D-4963-9561-3A0D9EC3CE52}"/>
    <cellStyle name="Normal 246 3 2" xfId="11682" xr:uid="{4DD42F3F-ED4D-4BB9-9932-3AFA17AC5E93}"/>
    <cellStyle name="Normal 246 3 2 2" xfId="17295" xr:uid="{8A524E1B-7815-4446-9AA7-81CD4DCCB362}"/>
    <cellStyle name="Normal 246 3 3" xfId="15095" xr:uid="{1A3A8219-77AE-4862-A489-D16CC5796399}"/>
    <cellStyle name="Normal 246 4" xfId="9370" xr:uid="{3FBB8D5C-1863-47D6-ADA9-D56D23C2167D}"/>
    <cellStyle name="Normal 246 4 2" xfId="16406" xr:uid="{0E5F48A4-3C78-4DA4-981A-C5F7C34DC88C}"/>
    <cellStyle name="Normal 246 5" xfId="14187" xr:uid="{9F682DE7-AA72-4543-B8C8-F1A69F973D4A}"/>
    <cellStyle name="Normal 247" xfId="3260" xr:uid="{13859900-7F1F-40EC-BDFF-7A1169F7E17D}"/>
    <cellStyle name="Normal 247 2" xfId="4475" xr:uid="{FC0E58AA-87D1-413D-AE3A-2BEE6AD9F416}"/>
    <cellStyle name="Normal 247 2 2" xfId="6832" xr:uid="{8657ADC3-A96F-45AB-B96C-CC3050E0B20C}"/>
    <cellStyle name="Normal 247 2 2 2" xfId="12818" xr:uid="{0ACDCAF4-C90A-4560-9704-647C9529B8FE}"/>
    <cellStyle name="Normal 247 2 2 2 2" xfId="17726" xr:uid="{5F7D843F-C501-4703-B829-3C1852247F7A}"/>
    <cellStyle name="Normal 247 2 2 3" xfId="15526" xr:uid="{061FD449-D36E-4C3D-86CF-3F7ABA01C9A7}"/>
    <cellStyle name="Normal 247 2 3" xfId="10506" xr:uid="{88B0599A-1FB4-42FC-9FAF-906B3A4F838A}"/>
    <cellStyle name="Normal 247 2 3 2" xfId="16833" xr:uid="{96A1FF66-68E4-4F55-A8E2-E0340F566BA7}"/>
    <cellStyle name="Normal 247 2 4" xfId="14624" xr:uid="{81B89F6C-4850-48C1-B91C-28E42224CCDA}"/>
    <cellStyle name="Normal 247 3" xfId="5696" xr:uid="{C3027F3C-E214-43B5-B164-6F1997794A32}"/>
    <cellStyle name="Normal 247 3 2" xfId="11683" xr:uid="{13D73967-9EB5-488D-90DF-71A21BBA1C0C}"/>
    <cellStyle name="Normal 247 3 2 2" xfId="17296" xr:uid="{8DF51C7B-2E8C-4E2B-B56B-46262E7B1A12}"/>
    <cellStyle name="Normal 247 3 3" xfId="15096" xr:uid="{E5514887-3BF9-4595-A6B7-570831F1CC13}"/>
    <cellStyle name="Normal 247 4" xfId="9371" xr:uid="{5FEC9368-FBB7-4E38-8669-5D13DBE85A00}"/>
    <cellStyle name="Normal 247 4 2" xfId="16407" xr:uid="{A2E0DFF8-74F7-4CB3-A217-0BFD4A5B5DD9}"/>
    <cellStyle name="Normal 247 5" xfId="14188" xr:uid="{472EA5E8-7A03-4F50-A062-4171E322E264}"/>
    <cellStyle name="Normal 248" xfId="3261" xr:uid="{ABDAB14E-9FEA-4099-968F-7B95D4ED6D43}"/>
    <cellStyle name="Normal 248 2" xfId="4476" xr:uid="{643ABFAC-7912-46DB-91A1-58BA5DFFF2ED}"/>
    <cellStyle name="Normal 248 2 2" xfId="6833" xr:uid="{E4A326E6-32C5-4F92-BAF6-4DCBFABFD61E}"/>
    <cellStyle name="Normal 248 2 2 2" xfId="12819" xr:uid="{F84A7C6B-2ABE-45DD-BBE4-AB667567277B}"/>
    <cellStyle name="Normal 248 2 2 2 2" xfId="17727" xr:uid="{8D73AA3A-70A6-4DBF-823C-9743BEEB946F}"/>
    <cellStyle name="Normal 248 2 2 3" xfId="15527" xr:uid="{0F04B27C-EE61-4B93-B6BF-197BAE3071CB}"/>
    <cellStyle name="Normal 248 2 3" xfId="10507" xr:uid="{CB9E0386-9C18-4232-AD8E-299FB1D751AC}"/>
    <cellStyle name="Normal 248 2 3 2" xfId="16834" xr:uid="{6D3F214A-DC0C-40C0-A7DE-B9BB22AABFB1}"/>
    <cellStyle name="Normal 248 2 4" xfId="14625" xr:uid="{3045F699-B2F7-4914-AD8F-7FB9B36EC06C}"/>
    <cellStyle name="Normal 248 3" xfId="5697" xr:uid="{A1E7C253-6B79-43E8-AA11-EA74536B1945}"/>
    <cellStyle name="Normal 248 3 2" xfId="11684" xr:uid="{61800B2B-E721-4BD4-961B-24625DC9100A}"/>
    <cellStyle name="Normal 248 3 2 2" xfId="17297" xr:uid="{D575DFBA-A262-4A02-993E-59F40557D9C9}"/>
    <cellStyle name="Normal 248 3 3" xfId="15097" xr:uid="{7314AF45-DE14-4160-968B-19901D5CAC73}"/>
    <cellStyle name="Normal 248 4" xfId="9372" xr:uid="{F43FBA3B-9A45-44DB-AF5B-AB8F6F75A42E}"/>
    <cellStyle name="Normal 248 4 2" xfId="16408" xr:uid="{5385B825-7D33-4765-9B60-12805E1D0792}"/>
    <cellStyle name="Normal 248 5" xfId="14189" xr:uid="{85B03964-5177-4BD3-BCF2-C0FB72DE7442}"/>
    <cellStyle name="Normal 249" xfId="3262" xr:uid="{7E245162-3245-4035-8663-671F33C4E96F}"/>
    <cellStyle name="Normal 249 2" xfId="4477" xr:uid="{669A9AD0-5A57-45D2-9DDB-58311F5297C5}"/>
    <cellStyle name="Normal 249 2 2" xfId="6834" xr:uid="{095C51A1-6C13-47CE-8758-17B4E8F3A628}"/>
    <cellStyle name="Normal 249 2 2 2" xfId="12820" xr:uid="{030B2672-B105-47EA-A348-A938E39A76BB}"/>
    <cellStyle name="Normal 249 2 2 2 2" xfId="17728" xr:uid="{40D9FE61-6062-45D1-A60E-40C54B3E5C37}"/>
    <cellStyle name="Normal 249 2 2 3" xfId="15528" xr:uid="{AF4DF781-D431-4CBF-84DA-C3C75E10C490}"/>
    <cellStyle name="Normal 249 2 3" xfId="10508" xr:uid="{61C6012E-7CA9-4BB8-8EF8-82282BE0F683}"/>
    <cellStyle name="Normal 249 2 3 2" xfId="16835" xr:uid="{93E19110-6763-4F09-AB3B-58AA5CC1342C}"/>
    <cellStyle name="Normal 249 2 4" xfId="14626" xr:uid="{C0AA662F-98C1-4F1D-BF1E-93B6F4353706}"/>
    <cellStyle name="Normal 249 3" xfId="5698" xr:uid="{F38E5D71-7CBB-42FF-8610-07698E0F6CA8}"/>
    <cellStyle name="Normal 249 3 2" xfId="11685" xr:uid="{841EE2AD-AC5E-4829-BC9D-D26CCA0AB935}"/>
    <cellStyle name="Normal 249 3 2 2" xfId="17298" xr:uid="{BD907759-B586-4453-A59A-9D51CB3D631F}"/>
    <cellStyle name="Normal 249 3 3" xfId="15098" xr:uid="{E9B1903E-EB52-4B16-8273-5B344BCD9FC1}"/>
    <cellStyle name="Normal 249 4" xfId="9373" xr:uid="{2297066B-C079-4057-A53C-AB882DCDB3D3}"/>
    <cellStyle name="Normal 249 4 2" xfId="16409" xr:uid="{FCD12096-0C2D-48F2-8768-23770C37527C}"/>
    <cellStyle name="Normal 249 5" xfId="14190" xr:uid="{B09D6A6C-639B-445E-8F9F-75873F491D69}"/>
    <cellStyle name="Normal 25" xfId="1692" xr:uid="{2AA7B996-20D2-4524-A855-367645B0149D}"/>
    <cellStyle name="Normal 25 2" xfId="1693" xr:uid="{7D63FFB5-8CB3-417A-B4DD-EE23A3AC6698}"/>
    <cellStyle name="Normal 25 2 2" xfId="3047" xr:uid="{59E01ABE-5A6A-4263-9392-A6A2B546C133}"/>
    <cellStyle name="Normal 25 2 2 2" xfId="18692" xr:uid="{415A9596-96A6-470E-8019-211BB68654B1}"/>
    <cellStyle name="Normal 25 2 2 3" xfId="20396" xr:uid="{9F310D63-88E9-4C4D-80AC-0D0001B15343}"/>
    <cellStyle name="Normal 25 2 3" xfId="4060" xr:uid="{286DDC74-08D4-4AAD-9853-AEEDE618CBF7}"/>
    <cellStyle name="Normal 25 2 3 2" xfId="6461" xr:uid="{C177C4C2-11A4-4DC8-80B1-9038F03507DC}"/>
    <cellStyle name="Normal 25 2 3 2 2" xfId="12448" xr:uid="{6DAA5D5D-E17E-4221-A66F-DC48E3192338}"/>
    <cellStyle name="Normal 25 2 3 2 2 2" xfId="17430" xr:uid="{7D05F403-F40D-4326-BAFF-827E10056A2D}"/>
    <cellStyle name="Normal 25 2 3 2 3" xfId="15228" xr:uid="{D8E03087-B8D9-4ED7-84E6-CD63C821E046}"/>
    <cellStyle name="Normal 25 2 3 3" xfId="10136" xr:uid="{7FF1CAA0-165E-40ED-812B-756BEC7C40B3}"/>
    <cellStyle name="Normal 25 2 3 3 2" xfId="16538" xr:uid="{EEBB1534-A1E4-443B-B306-E34D8455A39A}"/>
    <cellStyle name="Normal 25 2 3 4" xfId="14325" xr:uid="{6E101824-55D5-4819-8F5A-7BB248183227}"/>
    <cellStyle name="Normal 25 2 3 5" xfId="19668" xr:uid="{B7DE4B55-FFBE-4D75-A917-EA93932394BA}"/>
    <cellStyle name="Normal 25 2 4" xfId="5289" xr:uid="{608AB7A5-B496-4EB1-AA94-CB0BA1FAA6A3}"/>
    <cellStyle name="Normal 25 2 4 2" xfId="11319" xr:uid="{CFD47DEC-EFFF-4F6A-AFA3-ADA050889635}"/>
    <cellStyle name="Normal 25 2 4 2 2" xfId="17004" xr:uid="{6DB6324F-5C64-4021-B1CE-651E117A4148}"/>
    <cellStyle name="Normal 25 2 4 3" xfId="14802" xr:uid="{F767ECDC-9309-46C8-B089-08AC55B935AE}"/>
    <cellStyle name="Normal 25 2 5" xfId="7678" xr:uid="{4B5A2CC5-13E4-476F-85FE-AB01D53112E3}"/>
    <cellStyle name="Normal 25 2 6" xfId="8960" xr:uid="{AA7F1639-26CB-462F-8878-EAB2FD82A7F6}"/>
    <cellStyle name="Normal 25 2 6 2" xfId="16109" xr:uid="{BE542C93-C029-47F8-92EC-77F64C89BED8}"/>
    <cellStyle name="Normal 25 2 7" xfId="13810" xr:uid="{DF4891C0-41FE-4613-9DF4-587CE8E88CED}"/>
    <cellStyle name="Normal 25 2 8" xfId="18580" xr:uid="{A1A10319-0C49-4CE3-87D1-AC9CFD8937BE}"/>
    <cellStyle name="Normal 25 3" xfId="1694" xr:uid="{E8868E4F-71FD-4994-B5FF-100D7EAFB54B}"/>
    <cellStyle name="Normal 25 3 2" xfId="4061" xr:uid="{071B6FB9-5390-4463-97AD-E5735258A5DE}"/>
    <cellStyle name="Normal 25 3 2 2" xfId="6462" xr:uid="{56B11258-7273-4ADE-BC78-7F3ED5CA75D4}"/>
    <cellStyle name="Normal 25 3 2 2 2" xfId="12449" xr:uid="{67CA6368-45CD-4570-AE68-8A2D6B9848D0}"/>
    <cellStyle name="Normal 25 3 2 2 2 2" xfId="17431" xr:uid="{D346D9D1-6858-4490-81A5-A49E2A88850E}"/>
    <cellStyle name="Normal 25 3 2 2 3" xfId="15229" xr:uid="{2122B49A-2254-47AB-A02C-BC39138DB69A}"/>
    <cellStyle name="Normal 25 3 2 3" xfId="10137" xr:uid="{CD719168-41B9-4D0C-91A7-9D7267925CFB}"/>
    <cellStyle name="Normal 25 3 2 3 2" xfId="16539" xr:uid="{B9852461-052C-472B-9745-B9436D0C8F28}"/>
    <cellStyle name="Normal 25 3 2 4" xfId="14326" xr:uid="{0652DA59-BE4B-4D20-8AED-1681BFFA3837}"/>
    <cellStyle name="Normal 25 3 2 5" xfId="19708" xr:uid="{5A969604-2529-4D88-812F-4FFEB4E0DCDE}"/>
    <cellStyle name="Normal 25 3 3" xfId="5290" xr:uid="{45197F3E-DD47-455B-8013-2C66057910A6}"/>
    <cellStyle name="Normal 25 3 3 2" xfId="11320" xr:uid="{F65D850C-6E6A-4A82-B637-1F140D386C43}"/>
    <cellStyle name="Normal 25 3 3 2 2" xfId="17005" xr:uid="{CCF0242C-7A20-4995-8CBC-FA630C958DC8}"/>
    <cellStyle name="Normal 25 3 3 3" xfId="14803" xr:uid="{FFAFB9CF-9209-4D04-9A07-564297E42FA0}"/>
    <cellStyle name="Normal 25 3 4" xfId="8961" xr:uid="{53AD1023-50BE-4AE9-B84C-1B1A26F04629}"/>
    <cellStyle name="Normal 25 3 4 2" xfId="16110" xr:uid="{5C030C04-CA70-484A-8653-32DA9B6DE900}"/>
    <cellStyle name="Normal 25 3 5" xfId="13811" xr:uid="{B3183C5D-B057-419F-9FAB-D0AC88954615}"/>
    <cellStyle name="Normal 25 3 6" xfId="19302" xr:uid="{6C7148D9-B395-4E12-9EDD-A80E5DB801A5}"/>
    <cellStyle name="Normal 25 4" xfId="3046" xr:uid="{642EFA0E-0C6B-4176-BFA4-D700CFB8BE76}"/>
    <cellStyle name="Normal 25 4 2" xfId="20395" xr:uid="{4654F57F-9FDF-436B-B614-5D80F06D5DBB}"/>
    <cellStyle name="Normal 25 4 3" xfId="19618" xr:uid="{6C183602-0443-445E-8BCA-0A02FD3A2F56}"/>
    <cellStyle name="Normal 25 5" xfId="7677" xr:uid="{6D95411E-2DD9-4A36-BC5D-10D4FCCD1AB7}"/>
    <cellStyle name="Normal 25 6" xfId="13512" xr:uid="{A1752572-0F19-41DC-999B-1C7474EB92CA}"/>
    <cellStyle name="Normal 25 7" xfId="18542" xr:uid="{7D906DF6-37CC-4374-8019-7222963D2BF6}"/>
    <cellStyle name="Normal 25 7 2" xfId="20290" xr:uid="{8EFC23A6-B473-450B-9C73-D636F3E7F88C}"/>
    <cellStyle name="Normal 25 8" xfId="18843" xr:uid="{61D772CD-02AD-4D7E-BE98-B05CD37CCCBF}"/>
    <cellStyle name="Normal 25 8 2" xfId="20565" xr:uid="{5BF58815-5EDB-412D-9DB6-8A3A5C3A7420}"/>
    <cellStyle name="Normal 250" xfId="3263" xr:uid="{1241287B-2720-4A31-BBF5-F3E463E253F6}"/>
    <cellStyle name="Normal 250 2" xfId="4478" xr:uid="{02952B1D-96A8-4B60-9263-BEA9504512D2}"/>
    <cellStyle name="Normal 250 2 2" xfId="6835" xr:uid="{C39A3710-F872-4A1B-9E9F-0D5848E7920C}"/>
    <cellStyle name="Normal 250 2 2 2" xfId="12821" xr:uid="{6B3DAF22-EEDF-4E42-BC92-AA5EC3F0A1D6}"/>
    <cellStyle name="Normal 250 2 2 2 2" xfId="17729" xr:uid="{541A8218-017D-430C-A813-03278B3E61D2}"/>
    <cellStyle name="Normal 250 2 2 3" xfId="15529" xr:uid="{77DFA5CC-4332-43B1-B2EA-B5BF526DE71F}"/>
    <cellStyle name="Normal 250 2 3" xfId="10509" xr:uid="{8BDB0845-19BF-42D8-93B0-DF3FB62FAAA4}"/>
    <cellStyle name="Normal 250 2 3 2" xfId="16836" xr:uid="{F6CBDF58-15E9-4A4E-8976-5DD011FB4F04}"/>
    <cellStyle name="Normal 250 2 4" xfId="14627" xr:uid="{D4BB9ECD-6A32-4207-A452-7889A104A2C3}"/>
    <cellStyle name="Normal 250 3" xfId="5699" xr:uid="{692F382D-74AF-4DE2-B6B0-7A92F5FEF0C7}"/>
    <cellStyle name="Normal 250 3 2" xfId="11686" xr:uid="{7954392C-7149-4102-AF22-EA1A35720851}"/>
    <cellStyle name="Normal 250 3 2 2" xfId="17299" xr:uid="{FB3BD435-024C-4165-8DBE-93CF2C408C4B}"/>
    <cellStyle name="Normal 250 3 3" xfId="15099" xr:uid="{43EB08D4-2F00-48D4-AAFB-BB26A46491FA}"/>
    <cellStyle name="Normal 250 4" xfId="9374" xr:uid="{0416849F-8844-4017-B32A-F32211FF5460}"/>
    <cellStyle name="Normal 250 4 2" xfId="16410" xr:uid="{5DE85A1B-F010-4FA7-B9DB-013D3D3591CA}"/>
    <cellStyle name="Normal 250 5" xfId="14191" xr:uid="{A0A1B6D9-D8E7-478D-89EB-148A84C1F217}"/>
    <cellStyle name="Normal 251" xfId="3264" xr:uid="{0FBED111-F485-4BDE-9B56-06857CD3565E}"/>
    <cellStyle name="Normal 251 2" xfId="4479" xr:uid="{87B97308-98D3-45C4-A582-6484CD9AAA63}"/>
    <cellStyle name="Normal 251 2 2" xfId="6836" xr:uid="{25AB3866-BA3F-4E29-A891-1A297EE8FA33}"/>
    <cellStyle name="Normal 251 2 2 2" xfId="12822" xr:uid="{92068FB9-298A-41CC-9B92-1AA1DD8DA6DF}"/>
    <cellStyle name="Normal 251 2 2 2 2" xfId="17730" xr:uid="{7CE10BA4-D627-4225-B509-6A2AEAE92ADE}"/>
    <cellStyle name="Normal 251 2 2 3" xfId="15530" xr:uid="{60B6F776-FB41-4A56-A163-7CC3563D20C8}"/>
    <cellStyle name="Normal 251 2 3" xfId="10510" xr:uid="{D718A532-6F1C-4C7A-8A09-622E49B7AF56}"/>
    <cellStyle name="Normal 251 2 3 2" xfId="16837" xr:uid="{333A5582-6523-4FAA-84B9-3F349ED2CB8B}"/>
    <cellStyle name="Normal 251 2 4" xfId="14628" xr:uid="{0F2BC557-1359-4B96-AF60-DDB33CE806C3}"/>
    <cellStyle name="Normal 251 3" xfId="5700" xr:uid="{E894EE91-7186-4BCC-914E-DD24F584EED0}"/>
    <cellStyle name="Normal 251 3 2" xfId="11687" xr:uid="{CDB0596F-77EE-48A3-B1F2-7EBB798224E7}"/>
    <cellStyle name="Normal 251 3 2 2" xfId="17300" xr:uid="{EDD4C6BB-4CF1-4921-9ADE-37235ABD9A45}"/>
    <cellStyle name="Normal 251 3 3" xfId="15100" xr:uid="{B1CA4C68-9763-48F0-BF7F-E44709667E51}"/>
    <cellStyle name="Normal 251 4" xfId="9375" xr:uid="{6B45B490-0456-40E8-8379-92F6CAD79C4C}"/>
    <cellStyle name="Normal 251 4 2" xfId="16411" xr:uid="{AF58BBC5-E67C-4DCA-81D9-6AC9BA5A769B}"/>
    <cellStyle name="Normal 251 5" xfId="14192" xr:uid="{ADA6716F-2D08-49EA-A53C-98251CDF6097}"/>
    <cellStyle name="Normal 252" xfId="3265" xr:uid="{7DB1FF3E-75E4-456B-B2EA-C3602F69E9F4}"/>
    <cellStyle name="Normal 252 2" xfId="4480" xr:uid="{2AAC0A61-EFA7-43D8-821A-9FB77BFB4F3D}"/>
    <cellStyle name="Normal 252 2 2" xfId="6837" xr:uid="{57D5FCAE-9412-4B89-BDA0-624112B89F92}"/>
    <cellStyle name="Normal 252 2 2 2" xfId="12823" xr:uid="{28E7D517-2BF8-402F-AE5C-83D0AE18C454}"/>
    <cellStyle name="Normal 252 2 2 2 2" xfId="17731" xr:uid="{3EC0CD8F-99DD-4811-B18D-B7E5DEFE19E5}"/>
    <cellStyle name="Normal 252 2 2 3" xfId="15531" xr:uid="{2D5663D7-465A-496F-9006-C4566BE99DEE}"/>
    <cellStyle name="Normal 252 2 3" xfId="10511" xr:uid="{D2C3BA24-9280-4A45-A040-D133F79A0672}"/>
    <cellStyle name="Normal 252 2 3 2" xfId="16838" xr:uid="{AF3DD60A-084D-4C07-8822-61CA8E0FA20D}"/>
    <cellStyle name="Normal 252 2 4" xfId="14629" xr:uid="{4738D1BA-E0B3-4A69-B616-9A9604B8BB96}"/>
    <cellStyle name="Normal 252 3" xfId="5701" xr:uid="{CE37397E-5891-4627-B6C3-B5CC183B2AC0}"/>
    <cellStyle name="Normal 252 3 2" xfId="11688" xr:uid="{0F4AC5A6-AF0E-44BC-A82B-5F1B9D81C1F8}"/>
    <cellStyle name="Normal 252 3 2 2" xfId="17301" xr:uid="{74210026-B537-46AD-BAD2-895045337B2A}"/>
    <cellStyle name="Normal 252 3 3" xfId="15101" xr:uid="{FF0C7DE2-F243-49C3-87EC-7CB09BDB14E2}"/>
    <cellStyle name="Normal 252 4" xfId="9376" xr:uid="{7E28F595-34CF-4DF2-9EE7-53F43D08F0CD}"/>
    <cellStyle name="Normal 252 4 2" xfId="16412" xr:uid="{F6617B00-D061-4638-BFB8-A3C1DD87F122}"/>
    <cellStyle name="Normal 252 5" xfId="14193" xr:uid="{FD34B54A-C99C-47DF-8A3E-B79F1D69437F}"/>
    <cellStyle name="Normal 253" xfId="3266" xr:uid="{C26593AD-336E-49E8-A533-51013EB32B6C}"/>
    <cellStyle name="Normal 253 2" xfId="4481" xr:uid="{BE7B5E52-AA75-4B65-AC4D-ED62339088D0}"/>
    <cellStyle name="Normal 253 2 2" xfId="6838" xr:uid="{E6AF22DF-56D4-4749-A91F-6BBE874E39F9}"/>
    <cellStyle name="Normal 253 2 2 2" xfId="12824" xr:uid="{06A00893-2A1C-4966-8AD3-15CBD33D2DD4}"/>
    <cellStyle name="Normal 253 2 2 2 2" xfId="17732" xr:uid="{46EADE46-4561-4079-A9E4-A2A1D2E52FF6}"/>
    <cellStyle name="Normal 253 2 2 3" xfId="15532" xr:uid="{40F6B4CB-9700-4746-A042-72F28A93FF1D}"/>
    <cellStyle name="Normal 253 2 3" xfId="10512" xr:uid="{4A71E93B-C163-43BC-8CD4-561340FEBD2D}"/>
    <cellStyle name="Normal 253 2 3 2" xfId="16839" xr:uid="{66590961-CA90-4A48-8736-B921FE1A7C14}"/>
    <cellStyle name="Normal 253 2 4" xfId="14630" xr:uid="{AEA5D290-D9FA-47C3-9F15-25FE71C7C386}"/>
    <cellStyle name="Normal 253 3" xfId="5702" xr:uid="{2653159C-1F48-4E86-B443-B39FEAAAA7C1}"/>
    <cellStyle name="Normal 253 3 2" xfId="11689" xr:uid="{A0350D10-0BD5-4A49-BA70-DBCFF34D6923}"/>
    <cellStyle name="Normal 253 3 2 2" xfId="17302" xr:uid="{1FD0C15C-5757-433B-AC1B-50172FF3664C}"/>
    <cellStyle name="Normal 253 3 3" xfId="15102" xr:uid="{47182993-81DC-402F-B337-CEA837EABBE8}"/>
    <cellStyle name="Normal 253 4" xfId="9377" xr:uid="{D23CE22B-00D6-4C49-A4E7-0FD85056B3AD}"/>
    <cellStyle name="Normal 253 4 2" xfId="16413" xr:uid="{F86EFE98-3249-45FB-9BBA-8652C2FB3BFA}"/>
    <cellStyle name="Normal 253 5" xfId="14194" xr:uid="{D7FC8E8A-A659-4E3D-81DD-9B8D208F9343}"/>
    <cellStyle name="Normal 254" xfId="3267" xr:uid="{C845BA3F-FB3F-4E28-BAE2-DD6B675F24C2}"/>
    <cellStyle name="Normal 254 2" xfId="4482" xr:uid="{2EFB1324-9C49-49C3-BDEC-3ADCBD0A5651}"/>
    <cellStyle name="Normal 254 2 2" xfId="6839" xr:uid="{A097A408-7C66-4511-B7AD-C474D7A581D7}"/>
    <cellStyle name="Normal 254 2 2 2" xfId="12825" xr:uid="{ECFD23A4-DC84-4F73-A257-646A435749D7}"/>
    <cellStyle name="Normal 254 2 2 2 2" xfId="17733" xr:uid="{98ED93DB-E968-4874-B214-0C102DF739CA}"/>
    <cellStyle name="Normal 254 2 2 3" xfId="15533" xr:uid="{9333008C-7E50-43EC-8B2A-32417D327D44}"/>
    <cellStyle name="Normal 254 2 3" xfId="10513" xr:uid="{DB45F58C-5CF4-4EB3-8894-3CC5EC85B32C}"/>
    <cellStyle name="Normal 254 2 3 2" xfId="16840" xr:uid="{671F40FF-8F67-4D0A-BC1D-CFD25D3DCDC6}"/>
    <cellStyle name="Normal 254 2 4" xfId="14631" xr:uid="{C39BC461-1516-4629-A1D3-0F01B7B9A2C8}"/>
    <cellStyle name="Normal 254 3" xfId="5703" xr:uid="{9544C0F1-A622-48EA-A7EA-43FE27F4CDD1}"/>
    <cellStyle name="Normal 254 3 2" xfId="11690" xr:uid="{5D2DC099-EA9F-45A9-A4EE-05C924665FD2}"/>
    <cellStyle name="Normal 254 3 2 2" xfId="17303" xr:uid="{1328B4AE-36C1-411F-B298-297EF1568E27}"/>
    <cellStyle name="Normal 254 3 3" xfId="15103" xr:uid="{DA675A02-215A-4019-89D4-F50735E06902}"/>
    <cellStyle name="Normal 254 4" xfId="9378" xr:uid="{4CD23B87-4388-4EC0-866A-E9D7DBDAC7D7}"/>
    <cellStyle name="Normal 254 4 2" xfId="16414" xr:uid="{726FFB89-D1CB-43BA-8A2E-F66835160129}"/>
    <cellStyle name="Normal 254 5" xfId="14195" xr:uid="{B764FC0F-3DD2-4B91-9FD6-CFAA44F4C1C6}"/>
    <cellStyle name="Normal 255" xfId="3269" xr:uid="{BA57D310-B233-4494-98ED-D8C9F860142E}"/>
    <cellStyle name="Normal 255 2" xfId="4484" xr:uid="{8EA79BB1-9C1B-419C-B282-978C910E5B65}"/>
    <cellStyle name="Normal 255 2 2" xfId="6841" xr:uid="{F9DF64AE-2E18-477C-9B51-6D3A67F63644}"/>
    <cellStyle name="Normal 255 2 2 2" xfId="12827" xr:uid="{B57E16BA-1E38-4D9D-9D1A-F084173FA143}"/>
    <cellStyle name="Normal 255 2 2 2 2" xfId="17735" xr:uid="{C5CA2799-C98E-474F-B33F-15687EE106E7}"/>
    <cellStyle name="Normal 255 2 2 3" xfId="15535" xr:uid="{67A49E6C-2AB3-4FAC-A7F1-E3F11B131E39}"/>
    <cellStyle name="Normal 255 2 3" xfId="10515" xr:uid="{90BFECA8-2AA5-4F5E-BEA9-8AFC3C0FB64F}"/>
    <cellStyle name="Normal 255 2 3 2" xfId="16842" xr:uid="{95777F9F-C148-48BD-8A8D-F8FF8562F692}"/>
    <cellStyle name="Normal 255 2 4" xfId="14633" xr:uid="{9A028300-F98B-40F6-A757-90F5C682B8C3}"/>
    <cellStyle name="Normal 255 3" xfId="5705" xr:uid="{6BAAEB96-A8A6-4F14-848B-B59F33245590}"/>
    <cellStyle name="Normal 255 3 2" xfId="11692" xr:uid="{678BCD08-E98E-4438-B915-5D8A1F77DF6A}"/>
    <cellStyle name="Normal 255 3 2 2" xfId="17305" xr:uid="{C8EE584B-62B6-4524-93A7-E1F10F6011A2}"/>
    <cellStyle name="Normal 255 3 3" xfId="15105" xr:uid="{26831054-6345-4133-B1DB-7F6B5B133BD0}"/>
    <cellStyle name="Normal 255 4" xfId="9380" xr:uid="{F55518F6-818C-4F8A-B10D-C8BB44D94D11}"/>
    <cellStyle name="Normal 255 4 2" xfId="16416" xr:uid="{CE72F40A-B3DD-4BF3-9F9A-AAFC35A6132D}"/>
    <cellStyle name="Normal 255 5" xfId="14197" xr:uid="{B140934F-C420-4F67-979B-1A1BC0E2D53F}"/>
    <cellStyle name="Normal 256" xfId="3268" xr:uid="{E4D2B8E4-DB20-44E9-BB00-F220C5D9F6B8}"/>
    <cellStyle name="Normal 256 2" xfId="4483" xr:uid="{FCAD3FB1-1B99-4DE7-96D1-6563ACBFEA17}"/>
    <cellStyle name="Normal 256 2 2" xfId="6840" xr:uid="{B538F250-B4ED-4288-A798-D7BED5737D6F}"/>
    <cellStyle name="Normal 256 2 2 2" xfId="12826" xr:uid="{9BE1595B-AB97-41A5-9788-526E719C6A07}"/>
    <cellStyle name="Normal 256 2 2 2 2" xfId="17734" xr:uid="{2BA0691A-D73D-4F0E-8E99-E3A939122D7D}"/>
    <cellStyle name="Normal 256 2 2 3" xfId="15534" xr:uid="{2C1283E5-5383-45D8-AFCF-36E72B69689B}"/>
    <cellStyle name="Normal 256 2 3" xfId="10514" xr:uid="{EE0AFAAE-3768-483F-BC5E-A4BFFBFA4AAC}"/>
    <cellStyle name="Normal 256 2 3 2" xfId="16841" xr:uid="{CD4EE216-84AD-4B48-BF4C-688772DE4409}"/>
    <cellStyle name="Normal 256 2 4" xfId="14632" xr:uid="{5CF543F3-D29E-44F8-97F8-B73C77749A8B}"/>
    <cellStyle name="Normal 256 3" xfId="5704" xr:uid="{A84B0683-0FBD-4807-96E2-DBF79345A9BE}"/>
    <cellStyle name="Normal 256 3 2" xfId="11691" xr:uid="{FC6546CB-DEBA-4A56-B556-B3AA1D943530}"/>
    <cellStyle name="Normal 256 3 2 2" xfId="17304" xr:uid="{34066162-39BD-42A1-A9CF-59C819200786}"/>
    <cellStyle name="Normal 256 3 3" xfId="15104" xr:uid="{E6FE062E-707A-4AFD-8F23-D31AB272567F}"/>
    <cellStyle name="Normal 256 4" xfId="9379" xr:uid="{A629C8F0-F4F1-42E1-922D-6938BA70607A}"/>
    <cellStyle name="Normal 256 4 2" xfId="16415" xr:uid="{FEC74264-FE2D-4310-B32C-96005BC2B884}"/>
    <cellStyle name="Normal 256 5" xfId="14196" xr:uid="{34C5B29B-6BCE-4DFB-9564-BAC21953B8C3}"/>
    <cellStyle name="Normal 257" xfId="3270" xr:uid="{B10C89AE-7C4B-4FBA-BA1D-635E5030A948}"/>
    <cellStyle name="Normal 257 2" xfId="4485" xr:uid="{37CD7FA4-09FE-4256-8668-AB730809A542}"/>
    <cellStyle name="Normal 257 2 2" xfId="6842" xr:uid="{8344F3E2-DD72-475D-980E-963CD0B06EEE}"/>
    <cellStyle name="Normal 257 2 2 2" xfId="12828" xr:uid="{C130F023-83C8-42CE-A9DD-AEAC20681DC3}"/>
    <cellStyle name="Normal 257 2 2 2 2" xfId="17736" xr:uid="{79730F2E-8A16-4E34-AFDE-B76E4421576C}"/>
    <cellStyle name="Normal 257 2 2 3" xfId="15536" xr:uid="{333BF4EB-0D5A-4A22-8290-24C7E5FB1D5D}"/>
    <cellStyle name="Normal 257 2 3" xfId="10516" xr:uid="{1F7A7AF1-787B-4434-8741-9122C2E773CD}"/>
    <cellStyle name="Normal 257 2 3 2" xfId="16843" xr:uid="{A7DEA86C-785A-4035-9FEA-AA6D51A56833}"/>
    <cellStyle name="Normal 257 2 4" xfId="14634" xr:uid="{22F663BB-CC2E-4DFB-A4D3-715AA21D83F4}"/>
    <cellStyle name="Normal 257 3" xfId="5706" xr:uid="{77DA782B-F4BD-43CE-8FC4-B82A3CAA9BE8}"/>
    <cellStyle name="Normal 257 3 2" xfId="11693" xr:uid="{E97D6429-7E1F-4BFD-A3E4-B0E1C7B311A0}"/>
    <cellStyle name="Normal 257 3 2 2" xfId="17306" xr:uid="{BE9C4879-9A3C-4D49-91A8-404E314D3D4D}"/>
    <cellStyle name="Normal 257 3 3" xfId="15106" xr:uid="{A07B347C-A355-4C78-9FF3-49F4378255A6}"/>
    <cellStyle name="Normal 257 4" xfId="9381" xr:uid="{7649E685-CF28-4B92-A52E-55A1F255ED30}"/>
    <cellStyle name="Normal 257 4 2" xfId="16417" xr:uid="{BD90E51D-3AFB-4BF9-A688-40A969CCEA3B}"/>
    <cellStyle name="Normal 257 5" xfId="14198" xr:uid="{8FF0B42E-C4EA-4E7B-899F-1ED051668A26}"/>
    <cellStyle name="Normal 258" xfId="3274" xr:uid="{F34A738B-2B8A-40C5-9060-195ED7F76DAD}"/>
    <cellStyle name="Normal 258 2" xfId="4486" xr:uid="{880C9562-BA5A-4B6A-A9A7-ABEEAD6C957B}"/>
    <cellStyle name="Normal 258 2 2" xfId="6843" xr:uid="{2B107AEA-9F53-4690-818F-E02CE967EDE9}"/>
    <cellStyle name="Normal 258 2 2 2" xfId="12829" xr:uid="{72BB5408-B571-42D1-8B66-14A2989C1BDE}"/>
    <cellStyle name="Normal 258 2 2 2 2" xfId="17737" xr:uid="{6044424E-822C-4E4E-91C3-349B64F1D4EF}"/>
    <cellStyle name="Normal 258 2 2 3" xfId="15537" xr:uid="{B6134441-AA00-486B-AFED-A0B431073FB0}"/>
    <cellStyle name="Normal 258 2 3" xfId="10517" xr:uid="{51518404-FF36-42C1-82D2-52D03CFF5AF7}"/>
    <cellStyle name="Normal 258 2 3 2" xfId="16844" xr:uid="{2CC74E7A-B9EA-41B1-A9BD-67342DFA33A7}"/>
    <cellStyle name="Normal 258 2 4" xfId="14635" xr:uid="{8AEA1AA2-BE79-4532-93BE-274440C0050E}"/>
    <cellStyle name="Normal 258 3" xfId="5707" xr:uid="{45F8C890-91BE-404C-9476-C5E1C48C186F}"/>
    <cellStyle name="Normal 258 3 2" xfId="11694" xr:uid="{4137026F-E0F3-4445-99A5-43CE91BE14BE}"/>
    <cellStyle name="Normal 258 3 2 2" xfId="17307" xr:uid="{5D39B515-9B99-4A03-BE94-0789EB8711C7}"/>
    <cellStyle name="Normal 258 3 3" xfId="15107" xr:uid="{5E27CD2A-2E4D-4805-87B5-6C580E7DCF2D}"/>
    <cellStyle name="Normal 258 4" xfId="9382" xr:uid="{A5E2A2B0-E888-47B8-9B32-5B328C2B07BC}"/>
    <cellStyle name="Normal 258 4 2" xfId="16418" xr:uid="{B891D508-BCEC-4B28-96CD-F42C1898B0AC}"/>
    <cellStyle name="Normal 258 5" xfId="14200" xr:uid="{4F8B2273-4D82-42AE-B0AA-25492A333CD7}"/>
    <cellStyle name="Normal 259" xfId="3275" xr:uid="{8E13DBA7-FBCF-46FE-9639-D031B832C79A}"/>
    <cellStyle name="Normal 259 2" xfId="4487" xr:uid="{1E4E9FC3-9F67-4EDC-9254-103EEC5946F6}"/>
    <cellStyle name="Normal 259 2 2" xfId="6844" xr:uid="{9D276970-EB9C-4F0C-A62E-8E6F11863F5B}"/>
    <cellStyle name="Normal 259 2 2 2" xfId="12830" xr:uid="{94B93F4B-BDB0-4BD9-92CD-408E0445E466}"/>
    <cellStyle name="Normal 259 2 2 2 2" xfId="17738" xr:uid="{B85273FB-BC3C-4648-9D42-941B0D19933E}"/>
    <cellStyle name="Normal 259 2 2 3" xfId="15538" xr:uid="{4AE8EBF8-6001-4E4A-B049-40E6000F35CC}"/>
    <cellStyle name="Normal 259 2 3" xfId="10518" xr:uid="{DEDE861A-6DF3-4205-B3FC-D3D8B6E33780}"/>
    <cellStyle name="Normal 259 2 3 2" xfId="16845" xr:uid="{D70B123D-0336-49EF-B7AA-2EB5959B1BE7}"/>
    <cellStyle name="Normal 259 2 4" xfId="14636" xr:uid="{4A8F3514-9DA8-4A56-B98C-1D37E3FF4A68}"/>
    <cellStyle name="Normal 259 3" xfId="5708" xr:uid="{3C964118-667D-469F-ACDE-C98EAD0BFBE0}"/>
    <cellStyle name="Normal 259 3 2" xfId="11695" xr:uid="{7C9A98BE-8C0E-48BE-BE86-5277C8701640}"/>
    <cellStyle name="Normal 259 3 2 2" xfId="17308" xr:uid="{1CFAD38C-45E3-460D-B624-0D12FE2DC5BE}"/>
    <cellStyle name="Normal 259 3 3" xfId="15108" xr:uid="{B8309C99-967F-48C5-B9A3-AF4F1F9BF51D}"/>
    <cellStyle name="Normal 259 4" xfId="9383" xr:uid="{57E005AC-618A-4007-A972-4B396F548453}"/>
    <cellStyle name="Normal 259 4 2" xfId="16419" xr:uid="{EE6EC02A-E721-4EC1-9592-E49BFFF629A1}"/>
    <cellStyle name="Normal 259 5" xfId="14201" xr:uid="{8A4BEE90-CE9F-49B1-B5EB-15C791A4D670}"/>
    <cellStyle name="Normal 26" xfId="1695" xr:uid="{5BE290F8-B429-42FD-B388-5C9386D6B0C1}"/>
    <cellStyle name="Normal 26 2" xfId="1696" xr:uid="{E40959A6-E8A3-4368-B221-B7A836A552CD}"/>
    <cellStyle name="Normal 26 2 2" xfId="4062" xr:uid="{CF82F0D0-6C6D-4C25-84CE-B15F55CB1FEC}"/>
    <cellStyle name="Normal 26 2 2 2" xfId="6463" xr:uid="{4A620E82-8915-4514-A621-A66E5C739153}"/>
    <cellStyle name="Normal 26 2 2 2 2" xfId="12450" xr:uid="{6EDEF7BC-1796-4A80-A0F3-6F06F23E269F}"/>
    <cellStyle name="Normal 26 2 2 2 2 2" xfId="17432" xr:uid="{F98771D2-90F5-4E47-8F9D-743B52717F95}"/>
    <cellStyle name="Normal 26 2 2 2 3" xfId="15230" xr:uid="{326BCC99-6948-4306-A552-57EB1547B1A1}"/>
    <cellStyle name="Normal 26 2 2 2 4" xfId="19757" xr:uid="{D16C80C6-05A4-4039-A33A-7BC1B8643524}"/>
    <cellStyle name="Normal 26 2 2 3" xfId="10138" xr:uid="{5A6A1018-F38C-4F1D-85AE-BF7C0513DB01}"/>
    <cellStyle name="Normal 26 2 2 3 2" xfId="16540" xr:uid="{B9CFC87A-6436-4F18-AD0E-EDFD7AA12934}"/>
    <cellStyle name="Normal 26 2 2 4" xfId="14327" xr:uid="{1C695C26-BEE9-4DA7-B8A0-028801164773}"/>
    <cellStyle name="Normal 26 2 2 5" xfId="18693" xr:uid="{53866988-AB46-4719-A3B6-9F8D1EDDB193}"/>
    <cellStyle name="Normal 26 2 3" xfId="5291" xr:uid="{EEC9328A-EA34-42DC-B157-02A98D35B042}"/>
    <cellStyle name="Normal 26 2 3 2" xfId="11321" xr:uid="{6645C21E-D03E-45A1-AB8D-AB3D4CE2266B}"/>
    <cellStyle name="Normal 26 2 3 2 2" xfId="17006" xr:uid="{7450CAFC-DF2B-444B-800A-9F1E55DEA494}"/>
    <cellStyle name="Normal 26 2 3 3" xfId="14804" xr:uid="{9C79356E-1922-4DA7-B191-0D990AD88A6B}"/>
    <cellStyle name="Normal 26 2 3 4" xfId="19670" xr:uid="{96B6199C-E2BB-494F-B04F-24D576762175}"/>
    <cellStyle name="Normal 26 2 4" xfId="8962" xr:uid="{EE0F4804-8135-48DE-8166-C59C8ABDF2A2}"/>
    <cellStyle name="Normal 26 2 4 2" xfId="16111" xr:uid="{2B424C87-82F8-44D2-BA74-5C2AB6995BE1}"/>
    <cellStyle name="Normal 26 2 5" xfId="13812" xr:uid="{72AC29D9-E387-4CB7-9279-B2888941A187}"/>
    <cellStyle name="Normal 26 2 6" xfId="18581" xr:uid="{246B0B4D-97FD-465F-B337-63BBEC21D5FE}"/>
    <cellStyle name="Normal 26 3" xfId="1697" xr:uid="{AD1BAC6F-E66F-4A61-9AC8-73469CCDA7BF}"/>
    <cellStyle name="Normal 26 3 2" xfId="4063" xr:uid="{8013AAA7-F74C-416B-8F3B-F92D06DECE8A}"/>
    <cellStyle name="Normal 26 3 2 2" xfId="6464" xr:uid="{A686C37E-E966-492D-A7A0-5343B87475CD}"/>
    <cellStyle name="Normal 26 3 2 2 2" xfId="12451" xr:uid="{117E4302-FABE-4A4D-AE11-B4DB62383F10}"/>
    <cellStyle name="Normal 26 3 2 2 2 2" xfId="17433" xr:uid="{7077678C-C1D9-4680-9FB9-DA851952C80C}"/>
    <cellStyle name="Normal 26 3 2 2 3" xfId="15231" xr:uid="{92080043-2CBD-4C3D-9AC3-DFBA45546BF8}"/>
    <cellStyle name="Normal 26 3 2 3" xfId="10139" xr:uid="{FFBE28D1-1272-40F8-8C65-44A9814E85BA}"/>
    <cellStyle name="Normal 26 3 2 3 2" xfId="16541" xr:uid="{B38DA4A0-2EAF-4F73-947C-F3220E69297C}"/>
    <cellStyle name="Normal 26 3 2 4" xfId="14328" xr:uid="{1A170672-137B-4A1B-9D92-F83F64DC6175}"/>
    <cellStyle name="Normal 26 3 2 5" xfId="19710" xr:uid="{0D812CAD-9FC0-44F3-AE24-372BF8EE8740}"/>
    <cellStyle name="Normal 26 3 3" xfId="5292" xr:uid="{500834CC-5D4F-4DAE-A62D-DD2399CF056C}"/>
    <cellStyle name="Normal 26 3 3 2" xfId="11322" xr:uid="{A769EEEF-7841-4821-B605-A3850C4D8954}"/>
    <cellStyle name="Normal 26 3 3 2 2" xfId="17007" xr:uid="{503E54B9-7D2A-4B2A-82D2-29ECEDE617D8}"/>
    <cellStyle name="Normal 26 3 3 3" xfId="14805" xr:uid="{5B0F6D9A-C918-4A59-9577-F42591FE9BF0}"/>
    <cellStyle name="Normal 26 3 4" xfId="8963" xr:uid="{87C9571D-429F-439C-927F-830537BF438D}"/>
    <cellStyle name="Normal 26 3 4 2" xfId="16112" xr:uid="{9BD9EE6C-5544-4A0B-8200-99D2302BE9D6}"/>
    <cellStyle name="Normal 26 3 5" xfId="13813" xr:uid="{962086F0-B589-49AF-99C3-881A1ABFA9C3}"/>
    <cellStyle name="Normal 26 3 6" xfId="19303" xr:uid="{1D999179-6D21-438F-A6D7-BA28AD2798B1}"/>
    <cellStyle name="Normal 26 4" xfId="2420" xr:uid="{AD59B2CD-CAA7-4ECD-A561-B48DB717D3E7}"/>
    <cellStyle name="Normal 26 4 2" xfId="20386" xr:uid="{A3676FD2-5865-495A-907C-3036F57565A8}"/>
    <cellStyle name="Normal 26 4 3" xfId="19620" xr:uid="{923724BF-571F-439B-8C8F-CFF6B4BB4869}"/>
    <cellStyle name="Normal 26 5" xfId="7012" xr:uid="{F9B1B5BB-9396-40AF-9F09-ADD792554569}"/>
    <cellStyle name="Normal 26 6" xfId="18543" xr:uid="{6A52B981-06E5-4A43-BD24-7607755BDEA0}"/>
    <cellStyle name="Normal 26 6 2" xfId="20291" xr:uid="{6E87D709-FA0F-4040-BBD4-870A37586161}"/>
    <cellStyle name="Normal 26 7" xfId="19126" xr:uid="{351D20F4-C7AB-4141-B745-E5F0C1824BD8}"/>
    <cellStyle name="Normal 26 7 2" xfId="20566" xr:uid="{F1450CFF-777A-4E43-891B-2D3C83998D4D}"/>
    <cellStyle name="Normal 260" xfId="3276" xr:uid="{63F9FA42-A9D3-4249-BF58-E48DFB0B09F3}"/>
    <cellStyle name="Normal 261" xfId="3318" xr:uid="{C6377430-3911-4E39-A5FE-F6A32BF1A29C}"/>
    <cellStyle name="Normal 261 2" xfId="4501" xr:uid="{432535C7-EFFF-4174-9343-146B531C42FB}"/>
    <cellStyle name="Normal 261 2 2" xfId="6858" xr:uid="{70750217-11D2-47F3-9E7A-D926732D2759}"/>
    <cellStyle name="Normal 261 2 2 2" xfId="12844" xr:uid="{DF9C9A2F-25E9-48B4-8D85-7E23A922947C}"/>
    <cellStyle name="Normal 261 2 2 2 2" xfId="17752" xr:uid="{4D5FD449-1B44-4724-9FA7-A8ABC568BD6F}"/>
    <cellStyle name="Normal 261 2 2 3" xfId="15552" xr:uid="{C8F44EA7-9FF8-4000-B883-460DA7ED8B63}"/>
    <cellStyle name="Normal 261 2 3" xfId="10532" xr:uid="{BF7C6719-D5BA-4CF6-A854-A23E89BA4758}"/>
    <cellStyle name="Normal 261 2 3 2" xfId="16859" xr:uid="{753B3490-AB10-45AF-8EC0-FFD4727AFD37}"/>
    <cellStyle name="Normal 261 2 4" xfId="14650" xr:uid="{B3D31B8A-E128-41D0-B06F-58E8F5D4390F}"/>
    <cellStyle name="Normal 261 3" xfId="5722" xr:uid="{A372B1E7-8210-4708-9EF1-A3F7C2939CFC}"/>
    <cellStyle name="Normal 261 3 2" xfId="11709" xr:uid="{2C92259D-CCC1-4CB7-A69F-85CF30838B6F}"/>
    <cellStyle name="Normal 261 3 2 2" xfId="17322" xr:uid="{57B6EDF3-9F15-4860-AE4D-0FE89115F0DC}"/>
    <cellStyle name="Normal 261 3 3" xfId="15122" xr:uid="{4AD824EF-0789-4D06-85A4-1CFC070A129E}"/>
    <cellStyle name="Normal 261 4" xfId="9397" xr:uid="{048D181B-4703-4D9B-9298-D43F1529C3F8}"/>
    <cellStyle name="Normal 261 4 2" xfId="16433" xr:uid="{C7E967B5-D3AD-4228-BCBB-175752E1DD1C}"/>
    <cellStyle name="Normal 261 5" xfId="14215" xr:uid="{1A546F42-3F00-4F48-8217-2F53E70AE3CD}"/>
    <cellStyle name="Normal 262" xfId="3319" xr:uid="{F4453079-316A-4FA1-9844-CDC48CBFF07D}"/>
    <cellStyle name="Normal 262 2" xfId="4502" xr:uid="{7DA44E38-6215-45E9-9748-3A9E1B7DAC6E}"/>
    <cellStyle name="Normal 262 2 2" xfId="6859" xr:uid="{C12A439D-BE2B-45BC-8695-9EA3325AF7FA}"/>
    <cellStyle name="Normal 262 2 2 2" xfId="12845" xr:uid="{16CF4002-D324-49E5-9203-0BBCE89110D6}"/>
    <cellStyle name="Normal 262 2 2 2 2" xfId="17753" xr:uid="{C6EF14E3-443B-4BB0-8047-2CD286E38E35}"/>
    <cellStyle name="Normal 262 2 2 3" xfId="15553" xr:uid="{B6A9A857-A943-4F19-8DE4-CA6430F9DB26}"/>
    <cellStyle name="Normal 262 2 3" xfId="10533" xr:uid="{F326CAE8-8678-4A91-92BF-966A48BD426F}"/>
    <cellStyle name="Normal 262 2 3 2" xfId="16860" xr:uid="{19D3E4DE-D0C6-482A-B143-47E65F914CC6}"/>
    <cellStyle name="Normal 262 2 4" xfId="14651" xr:uid="{2DE3E988-C748-4BB4-A95C-FD9D77301D3A}"/>
    <cellStyle name="Normal 262 3" xfId="5723" xr:uid="{0E32B680-0EB4-4331-9F5E-947ACCD1A98A}"/>
    <cellStyle name="Normal 262 3 2" xfId="11710" xr:uid="{09B48AC7-1471-44DF-9D46-600CB740A6FC}"/>
    <cellStyle name="Normal 262 3 2 2" xfId="17323" xr:uid="{9842DEB9-FF26-4265-8EB0-616588360CBD}"/>
    <cellStyle name="Normal 262 3 3" xfId="15123" xr:uid="{43C3AF34-7A05-4CDB-91BD-017BC316DE2D}"/>
    <cellStyle name="Normal 262 4" xfId="9398" xr:uid="{83F59366-DAC0-464B-8465-7A9A72D8D258}"/>
    <cellStyle name="Normal 262 4 2" xfId="16434" xr:uid="{9C17B038-B485-428D-8759-19847C88555E}"/>
    <cellStyle name="Normal 262 5" xfId="14216" xr:uid="{5F450F4E-1DED-4173-8211-BD5C703024DF}"/>
    <cellStyle name="Normal 263" xfId="3320" xr:uid="{98899A79-2F5E-48DC-859B-843F5A92D7CF}"/>
    <cellStyle name="Normal 263 2" xfId="4503" xr:uid="{2834FCFB-FFB5-462A-AEBC-881B99973836}"/>
    <cellStyle name="Normal 263 2 2" xfId="6860" xr:uid="{B5AE177C-9BD1-4832-8C73-E87B26342A42}"/>
    <cellStyle name="Normal 263 2 2 2" xfId="12846" xr:uid="{CE08AA8A-4E60-4B7B-B741-A0EFC8CAC2A3}"/>
    <cellStyle name="Normal 263 2 2 2 2" xfId="17754" xr:uid="{5CD95049-8482-461C-99D4-CD6D277117EC}"/>
    <cellStyle name="Normal 263 2 2 3" xfId="15554" xr:uid="{291BBEF2-FADC-4567-A54B-7C8C57F9390E}"/>
    <cellStyle name="Normal 263 2 3" xfId="10534" xr:uid="{C477E9CB-14B3-4ED4-AEA9-1F2690A186A2}"/>
    <cellStyle name="Normal 263 2 3 2" xfId="16861" xr:uid="{BD828B19-A6EC-48B9-B17B-E2B9B34B1D0C}"/>
    <cellStyle name="Normal 263 2 4" xfId="14652" xr:uid="{96FDFC84-0084-4CE9-9028-7541768CDF3A}"/>
    <cellStyle name="Normal 263 3" xfId="5724" xr:uid="{FD281E64-8431-4279-B45A-FCA4AADA87C2}"/>
    <cellStyle name="Normal 263 3 2" xfId="11711" xr:uid="{34FC3D75-D486-4ECD-A9C8-CDAA06E67F23}"/>
    <cellStyle name="Normal 263 3 2 2" xfId="17324" xr:uid="{B56E8221-EEC6-4D4E-90FB-941FDBAF4FCF}"/>
    <cellStyle name="Normal 263 3 3" xfId="15124" xr:uid="{CA27C39C-059E-42F4-9674-B2D01A7CA7AE}"/>
    <cellStyle name="Normal 263 4" xfId="9399" xr:uid="{35F44F51-E8DD-46E9-9F49-82CA82706ACD}"/>
    <cellStyle name="Normal 263 4 2" xfId="16435" xr:uid="{E806DD7C-DBEA-45E6-8026-439E48BE67CC}"/>
    <cellStyle name="Normal 263 5" xfId="14217" xr:uid="{DC83C6F3-1C7A-451D-96FA-DDC1C8B2E8F5}"/>
    <cellStyle name="Normal 264" xfId="3322" xr:uid="{9E7F960D-885D-4CD4-9373-88BB8EA59AEF}"/>
    <cellStyle name="Normal 265" xfId="3323" xr:uid="{27F6D2EF-4487-48C7-A7DA-3F89A862E7A6}"/>
    <cellStyle name="Normal 265 2" xfId="4504" xr:uid="{84977597-B42D-4C2C-85DA-DD93899B39C7}"/>
    <cellStyle name="Normal 265 2 2" xfId="6861" xr:uid="{25AB6ECE-F0B2-4A68-B6C8-07A12C2E51B7}"/>
    <cellStyle name="Normal 265 2 2 2" xfId="12847" xr:uid="{37125BC5-73E8-48F3-B2AB-05970AEAF4A8}"/>
    <cellStyle name="Normal 265 2 2 2 2" xfId="17755" xr:uid="{6C2E0C2A-19AA-470A-9910-B826AB29B1B3}"/>
    <cellStyle name="Normal 265 2 2 3" xfId="15555" xr:uid="{CA6556DE-0155-49BE-81F8-9B059E9B312D}"/>
    <cellStyle name="Normal 265 2 3" xfId="10535" xr:uid="{0468A075-7EEC-4A3A-AC57-970B62E1DF82}"/>
    <cellStyle name="Normal 265 2 3 2" xfId="16862" xr:uid="{F0022F30-2F4C-42A1-86E7-F848D6D0377C}"/>
    <cellStyle name="Normal 265 2 4" xfId="14653" xr:uid="{7B0F94A0-B943-45C5-937E-A10D603D2075}"/>
    <cellStyle name="Normal 265 3" xfId="5725" xr:uid="{6A5C8E6B-8862-4709-8091-908509E47735}"/>
    <cellStyle name="Normal 265 3 2" xfId="11712" xr:uid="{93074DD1-6AB5-4A56-90AE-59937035E8DE}"/>
    <cellStyle name="Normal 265 3 2 2" xfId="17325" xr:uid="{194000DF-4B9C-4A4F-B668-9A1D9012B92D}"/>
    <cellStyle name="Normal 265 3 3" xfId="15125" xr:uid="{4305CFFD-D363-4F5A-8ED6-3F6844BE86CF}"/>
    <cellStyle name="Normal 265 4" xfId="9400" xr:uid="{2D312013-E2F4-4C6C-B23E-D35F78B5F088}"/>
    <cellStyle name="Normal 265 4 2" xfId="16436" xr:uid="{C7381C68-54A1-4D52-8888-177C637EF6F1}"/>
    <cellStyle name="Normal 265 5" xfId="14218" xr:uid="{6D4FE83F-289A-4CE3-8020-9138C3DFC186}"/>
    <cellStyle name="Normal 266" xfId="3325" xr:uid="{4FD7EA61-4E15-48A2-84C8-8F9A8C8335AB}"/>
    <cellStyle name="Normal 266 2" xfId="5727" xr:uid="{2E0110FE-7F25-4366-94C6-CA3420FCFE6A}"/>
    <cellStyle name="Normal 266 2 2" xfId="11714" xr:uid="{2B6590AB-FC91-4CBF-86F5-DDEEC5AAC449}"/>
    <cellStyle name="Normal 266 2 2 2" xfId="17327" xr:uid="{21310C0C-3124-44B9-8B75-AA7F63B0ED19}"/>
    <cellStyle name="Normal 266 2 3" xfId="15127" xr:uid="{39E6F1C1-D607-4F77-A747-AB50D0772001}"/>
    <cellStyle name="Normal 266 3" xfId="9402" xr:uid="{006DDEFB-F3DF-4D4C-95E2-D9E058544F28}"/>
    <cellStyle name="Normal 266 3 2" xfId="16438" xr:uid="{84B9FCE3-0E78-41F6-AD53-96306823F0B4}"/>
    <cellStyle name="Normal 266 4" xfId="14220" xr:uid="{B246CDA0-F4D0-4D6B-A641-13181B883E24}"/>
    <cellStyle name="Normal 267" xfId="3327" xr:uid="{18AFC89E-3EB7-4C5A-B2EC-F1A6AEC4CBC0}"/>
    <cellStyle name="Normal 267 2" xfId="5729" xr:uid="{DAD37C74-E3E1-4878-9CFB-911EE86FD209}"/>
    <cellStyle name="Normal 267 2 2" xfId="11716" xr:uid="{11D502AE-77DF-4001-9609-76A427AACE07}"/>
    <cellStyle name="Normal 267 2 2 2" xfId="17329" xr:uid="{7EEA26BD-2755-409A-AB3B-0B4C0525EE19}"/>
    <cellStyle name="Normal 267 2 3" xfId="15129" xr:uid="{BC38BF52-6F5F-449D-9913-F027211D7738}"/>
    <cellStyle name="Normal 267 3" xfId="9404" xr:uid="{765F0EBF-8AFD-4A40-B53F-6D9742ECDF25}"/>
    <cellStyle name="Normal 267 3 2" xfId="16440" xr:uid="{71AFDA91-3BE2-48D5-A207-DE445FB7DF59}"/>
    <cellStyle name="Normal 267 4" xfId="14222" xr:uid="{6A46C959-529E-484F-83C5-C6B2C0D936F6}"/>
    <cellStyle name="Normal 268" xfId="3331" xr:uid="{75CAE322-0EE7-469A-B377-89AA411EC357}"/>
    <cellStyle name="Normal 268 2" xfId="20733" xr:uid="{37DA49DA-B08F-4FC9-8218-D15D7880E59B}"/>
    <cellStyle name="Normal 269" xfId="3329" xr:uid="{738EB73D-ECF5-44B0-B5F4-46CC73EE13EC}"/>
    <cellStyle name="Normal 269 2" xfId="5731" xr:uid="{5D555BE9-CF11-4C67-ACCF-6E1280E538B1}"/>
    <cellStyle name="Normal 269 2 2" xfId="11718" xr:uid="{228035A0-2C39-43FC-A891-C0E022063A9F}"/>
    <cellStyle name="Normal 269 2 2 2" xfId="17331" xr:uid="{0A8ED40C-C02E-4D08-8F4E-7A405D27F99E}"/>
    <cellStyle name="Normal 269 2 3" xfId="15131" xr:uid="{899B1051-6458-4899-B17E-5A7F627AE8A4}"/>
    <cellStyle name="Normal 269 3" xfId="9406" xr:uid="{70ED1CBB-8F15-4C8B-A9A7-0E3A09C515C6}"/>
    <cellStyle name="Normal 269 3 2" xfId="16442" xr:uid="{BD9E8A97-CE26-4D94-9B9E-25AEDD89C9E9}"/>
    <cellStyle name="Normal 269 4" xfId="14224" xr:uid="{33FAE57C-14D9-4825-8048-EA0B14014E95}"/>
    <cellStyle name="Normal 27" xfId="1698" xr:uid="{915D7961-A9FF-4C89-B661-85FB3EE976DC}"/>
    <cellStyle name="Normal 27 2" xfId="1699" xr:uid="{3CE7D5EF-66DF-4083-9829-C3BA9719C87C}"/>
    <cellStyle name="Normal 27 2 2" xfId="4064" xr:uid="{C6681492-CFF6-40C0-9D55-C9A9A14D2677}"/>
    <cellStyle name="Normal 27 2 2 2" xfId="6465" xr:uid="{5ABC88AD-418E-435F-A270-3A300BD0344E}"/>
    <cellStyle name="Normal 27 2 2 2 2" xfId="12452" xr:uid="{2EAC8F10-B2A4-4B0D-A3DC-47F1149307F8}"/>
    <cellStyle name="Normal 27 2 2 2 2 2" xfId="17434" xr:uid="{870A7296-F89F-45F3-8096-72FD3A6B3573}"/>
    <cellStyle name="Normal 27 2 2 2 3" xfId="15232" xr:uid="{FC948B1E-BA4E-40D0-ADBD-208394587AAF}"/>
    <cellStyle name="Normal 27 2 2 2 4" xfId="19758" xr:uid="{9AA418A0-E9E3-4167-819D-6B417FE0A089}"/>
    <cellStyle name="Normal 27 2 2 3" xfId="10140" xr:uid="{253AFD27-D440-4BE2-971D-5AF19B9F72E7}"/>
    <cellStyle name="Normal 27 2 2 3 2" xfId="16542" xr:uid="{3678C346-29C2-49C6-AD8B-4CBB3DA940C2}"/>
    <cellStyle name="Normal 27 2 2 4" xfId="14329" xr:uid="{2A5BA1A2-7020-4DB0-9546-9A6E5B9EBE7F}"/>
    <cellStyle name="Normal 27 2 2 5" xfId="18694" xr:uid="{8CA93161-0CD0-4C61-8A8A-DC00D08C220B}"/>
    <cellStyle name="Normal 27 2 3" xfId="5293" xr:uid="{453A09B2-0024-486E-8383-314BF77B7BEA}"/>
    <cellStyle name="Normal 27 2 3 2" xfId="11323" xr:uid="{5982B7FC-15F5-4035-B03A-2E98DCB67B4B}"/>
    <cellStyle name="Normal 27 2 3 2 2" xfId="17008" xr:uid="{F848BCC5-3B5D-4E2E-A240-496B8BB56CE1}"/>
    <cellStyle name="Normal 27 2 3 3" xfId="14806" xr:uid="{EE075A58-BA15-4EA6-80CC-4361A9E88B27}"/>
    <cellStyle name="Normal 27 2 3 4" xfId="19671" xr:uid="{7C07123E-D685-4F76-AA3D-B477BB062539}"/>
    <cellStyle name="Normal 27 2 4" xfId="8964" xr:uid="{9353F658-92F9-465B-B3BD-E2F3C661AF19}"/>
    <cellStyle name="Normal 27 2 4 2" xfId="16113" xr:uid="{47AE5175-AF74-49BC-90C7-C7BD6FA60A81}"/>
    <cellStyle name="Normal 27 2 5" xfId="13814" xr:uid="{8094168A-7E26-42AD-ADCF-CEAB03AA8A85}"/>
    <cellStyle name="Normal 27 2 6" xfId="18582" xr:uid="{5E7E07D1-8C2B-4845-A032-75765B8B4194}"/>
    <cellStyle name="Normal 27 2 7" xfId="18850" xr:uid="{A98E6279-72A8-4DCB-B428-82BCC6EFC40F}"/>
    <cellStyle name="Normal 27 3" xfId="1700" xr:uid="{89EE1D3D-E7A1-4031-9ECE-E18A311B0E15}"/>
    <cellStyle name="Normal 27 3 2" xfId="4065" xr:uid="{2908EAF3-DDA2-4245-89FB-CAB365644A98}"/>
    <cellStyle name="Normal 27 3 2 2" xfId="6466" xr:uid="{2E7A4AC3-DD22-4FD0-BAAB-2ED4B1B00CFC}"/>
    <cellStyle name="Normal 27 3 2 2 2" xfId="12453" xr:uid="{2E530DC5-ACB0-4E2F-9A85-D6E5F0DDF3CB}"/>
    <cellStyle name="Normal 27 3 2 2 2 2" xfId="17435" xr:uid="{6AA48681-33B0-4CC9-8B02-F3D0A6FC6D84}"/>
    <cellStyle name="Normal 27 3 2 2 3" xfId="15233" xr:uid="{A28A619A-8059-46C2-A770-34823A409BE2}"/>
    <cellStyle name="Normal 27 3 2 3" xfId="10141" xr:uid="{C397902F-E7C2-4524-89A9-4B6B7D2DFD62}"/>
    <cellStyle name="Normal 27 3 2 3 2" xfId="16543" xr:uid="{2B7F2866-C31F-49E6-8874-3DFE17C0CB7C}"/>
    <cellStyle name="Normal 27 3 2 4" xfId="14330" xr:uid="{7DC39B85-CC3B-4AAB-BAC7-E25D6C7AC0ED}"/>
    <cellStyle name="Normal 27 3 2 5" xfId="19711" xr:uid="{E6A788DA-FBA6-49C1-84C4-18A507B8E59D}"/>
    <cellStyle name="Normal 27 3 3" xfId="5294" xr:uid="{F9D2B44A-796B-47F4-9402-FF9BDE2A143D}"/>
    <cellStyle name="Normal 27 3 3 2" xfId="11324" xr:uid="{6A5E7CB0-C4FE-4084-9CC3-9C7A53DEDB81}"/>
    <cellStyle name="Normal 27 3 3 2 2" xfId="17009" xr:uid="{52F0AEE7-3CF8-414E-B6CE-E79D14EE4281}"/>
    <cellStyle name="Normal 27 3 3 3" xfId="14807" xr:uid="{02EA044C-D31E-4C99-AA85-3CAF84D10899}"/>
    <cellStyle name="Normal 27 3 4" xfId="8965" xr:uid="{C6CF70C4-40AF-4D1C-970B-2A4D9DA98030}"/>
    <cellStyle name="Normal 27 3 4 2" xfId="16114" xr:uid="{26B9FBBE-6ECC-41C6-8FDB-C6071E9F38F4}"/>
    <cellStyle name="Normal 27 3 5" xfId="13815" xr:uid="{7E58FED5-880B-4A6A-B410-F5F28D298030}"/>
    <cellStyle name="Normal 27 3 6" xfId="19304" xr:uid="{2A557684-2331-44D2-9D84-91E797E9C18C}"/>
    <cellStyle name="Normal 27 4" xfId="3048" xr:uid="{667AA366-14F2-4D2A-9931-4A63604B7F99}"/>
    <cellStyle name="Normal 27 4 2" xfId="20397" xr:uid="{24EA7C45-2AFB-41A1-ABF9-E71E9B1EEFB2}"/>
    <cellStyle name="Normal 27 4 3" xfId="19621" xr:uid="{5DBE1ACE-25A6-4788-A088-4935576B5592}"/>
    <cellStyle name="Normal 27 5" xfId="7679" xr:uid="{13D98256-6235-4885-9647-8A867B69C981}"/>
    <cellStyle name="Normal 27 6" xfId="18544" xr:uid="{E69E64A9-13E0-4157-B7E6-F0AC41CDA23D}"/>
    <cellStyle name="Normal 27 6 2" xfId="20292" xr:uid="{20104477-FCE6-4AFD-AC6D-C8B4B5697AF2}"/>
    <cellStyle name="Normal 270" xfId="4241" xr:uid="{92F2CAF7-7A8C-40AE-8397-168BCE0A37F1}"/>
    <cellStyle name="Normal 270 2" xfId="6642" xr:uid="{37BAAAE3-5F8D-4D97-B48B-AD2D21783B08}"/>
    <cellStyle name="Normal 270 2 2" xfId="12628" xr:uid="{59DFC8F1-49B9-4E4C-8C06-F0C5F5304498}"/>
    <cellStyle name="Normal 270 2 2 2" xfId="17542" xr:uid="{63C8F119-FAAE-47EA-8A2C-9FE54BD20EEA}"/>
    <cellStyle name="Normal 270 2 3" xfId="15342" xr:uid="{3785404D-BC8A-4CE5-B730-D1FC8AEA7F15}"/>
    <cellStyle name="Normal 270 3" xfId="10316" xr:uid="{BFB3DB84-636D-4AD9-B8E4-0059793DBBED}"/>
    <cellStyle name="Normal 270 3 2" xfId="16649" xr:uid="{CDEA9D8B-DB44-4C71-A17B-7762748E6EC5}"/>
    <cellStyle name="Normal 270 4" xfId="14440" xr:uid="{2F882671-1297-45F2-B55E-95951017AC03}"/>
    <cellStyle name="Normal 271" xfId="4510" xr:uid="{5297F7E2-1294-4A0B-ABF9-ABB068DFDDA8}"/>
    <cellStyle name="Normal 271 2" xfId="6867" xr:uid="{A8994CD3-ACD9-4B4B-8E5A-C17BD463063C}"/>
    <cellStyle name="Normal 271 2 2" xfId="12853" xr:uid="{27B24B6B-561A-467F-BB80-46B57BD4E37E}"/>
    <cellStyle name="Normal 271 2 2 2" xfId="17760" xr:uid="{9CE7D694-C1D1-435C-A5F2-978BA128BA15}"/>
    <cellStyle name="Normal 271 2 3" xfId="15560" xr:uid="{FD936893-E036-4761-8D7F-5E9D6AA183F7}"/>
    <cellStyle name="Normal 271 3" xfId="10541" xr:uid="{391E81D3-4ABE-4039-9F69-EFFBE1A1111F}"/>
    <cellStyle name="Normal 271 3 2" xfId="16867" xr:uid="{3DFA95B8-1DB3-4C9E-953D-048579F0BD08}"/>
    <cellStyle name="Normal 271 4" xfId="14658" xr:uid="{15952D1D-B777-4538-B3B1-BC4AD53D5FD8}"/>
    <cellStyle name="Normal 272" xfId="4239" xr:uid="{C5446728-B05D-4D1B-ABA8-FBAAF5F7410B}"/>
    <cellStyle name="Normal 272 2" xfId="6640" xr:uid="{9A93FFC3-A856-4ED7-B952-18A210D1EA2D}"/>
    <cellStyle name="Normal 272 2 2" xfId="12626" xr:uid="{33CFCE67-5A09-40FB-A980-B4D3E862830E}"/>
    <cellStyle name="Normal 272 2 2 2" xfId="17540" xr:uid="{F85DBEF6-E3B4-4C8E-A8A7-F2229BD9B4BE}"/>
    <cellStyle name="Normal 272 2 3" xfId="15340" xr:uid="{33150D5C-55A2-409C-A0FC-560C651B3496}"/>
    <cellStyle name="Normal 272 3" xfId="10314" xr:uid="{DFC4CEAB-8D4E-4673-87BE-68C904F8133B}"/>
    <cellStyle name="Normal 272 3 2" xfId="16647" xr:uid="{A775BDC0-6432-4857-8000-162F86437770}"/>
    <cellStyle name="Normal 272 4" xfId="14438" xr:uid="{A699DD07-F1A9-4BD8-87F7-77AB97D39C9A}"/>
    <cellStyle name="Normal 273" xfId="4508" xr:uid="{347F8296-B795-42F2-A15A-613695E2570D}"/>
    <cellStyle name="Normal 273 2" xfId="6865" xr:uid="{66C6DFEA-1CCD-4BC9-BDAC-7045DB9158D8}"/>
    <cellStyle name="Normal 273 2 2" xfId="12851" xr:uid="{44140016-5873-41C9-BAF8-DD75787A7D31}"/>
    <cellStyle name="Normal 273 2 2 2" xfId="17758" xr:uid="{4EF73291-24A9-494E-B0FC-CF9D2FFD7AD7}"/>
    <cellStyle name="Normal 273 2 3" xfId="15558" xr:uid="{6C0A666F-2FEF-4AB3-B1C1-536C7F9AD8CB}"/>
    <cellStyle name="Normal 273 3" xfId="10539" xr:uid="{D7463C76-2A8C-4840-B73B-615FADA9966B}"/>
    <cellStyle name="Normal 273 3 2" xfId="16865" xr:uid="{7C2C12FB-54DE-4B88-9B9C-160F1BB7FE35}"/>
    <cellStyle name="Normal 273 4" xfId="14656" xr:uid="{0FCC8AF5-A9CF-4106-A786-44DDEA16D776}"/>
    <cellStyle name="Normal 274" xfId="4429" xr:uid="{325B3D36-73D4-438E-99F9-D11B63B5FAAD}"/>
    <cellStyle name="Normal 274 2" xfId="6786" xr:uid="{A84693EE-AA27-4A85-B9B9-6874597FF0C4}"/>
    <cellStyle name="Normal 274 2 2" xfId="12772" xr:uid="{107F6A7D-BA1B-41E7-BD5C-7BFF51DEFCE6}"/>
    <cellStyle name="Normal 274 2 2 2" xfId="17680" xr:uid="{8D3022FE-35A3-414E-B0F0-1FA70E59B5F6}"/>
    <cellStyle name="Normal 274 2 3" xfId="15480" xr:uid="{5ADB0175-FDCA-4384-8D2E-7746F3B5431B}"/>
    <cellStyle name="Normal 274 3" xfId="10460" xr:uid="{486B144D-EC57-409E-A27A-B8AA85673BFE}"/>
    <cellStyle name="Normal 274 3 2" xfId="16787" xr:uid="{51390466-0DDE-4FEB-BB43-51C201FA69B3}"/>
    <cellStyle name="Normal 274 4" xfId="14578" xr:uid="{78F1C1E9-3196-4145-B0D6-5C217662D064}"/>
    <cellStyle name="Normal 275" xfId="4519" xr:uid="{E296C3ED-193D-4A90-85C9-0C5686F355D7}"/>
    <cellStyle name="Normal 275 2" xfId="6876" xr:uid="{30FB7E95-7561-4549-B690-0B00971A4E8F}"/>
    <cellStyle name="Normal 275 2 2" xfId="12862" xr:uid="{92588F6B-002C-40B8-A198-5DE9A0FEBBC7}"/>
    <cellStyle name="Normal 275 2 2 2" xfId="17765" xr:uid="{F2C62A26-7152-4B07-818E-C964DC83E178}"/>
    <cellStyle name="Normal 275 2 3" xfId="15565" xr:uid="{B08501DA-91DF-46CD-A9B8-8CF7759ACE45}"/>
    <cellStyle name="Normal 275 3" xfId="10550" xr:uid="{162CAA49-1428-467B-95E5-78B3D75E60F0}"/>
    <cellStyle name="Normal 275 3 2" xfId="16872" xr:uid="{68B43331-8418-4A01-BE86-6DE5F7ED5E6F}"/>
    <cellStyle name="Normal 275 4" xfId="14663" xr:uid="{14A01AD3-A7CC-4E65-B318-2E63CE9546F6}"/>
    <cellStyle name="Normal 276" xfId="4520" xr:uid="{CD90F38C-2BBE-460C-8B2E-E939FCBD83A9}"/>
    <cellStyle name="Normal 276 2" xfId="6877" xr:uid="{7A333CED-E079-470F-BC4B-4D559F37F1BB}"/>
    <cellStyle name="Normal 276 2 2" xfId="12863" xr:uid="{79D274DF-1DB2-4CC0-B689-8F8D168EB2FC}"/>
    <cellStyle name="Normal 276 2 2 2" xfId="17766" xr:uid="{C68F6B4A-E842-4078-86CF-6DA9290F5E48}"/>
    <cellStyle name="Normal 276 2 3" xfId="15566" xr:uid="{A445F002-0BBE-4E1B-B51F-BD10C899AD1B}"/>
    <cellStyle name="Normal 276 3" xfId="10551" xr:uid="{07E16A7B-23B9-49ED-BE54-6179F1B41670}"/>
    <cellStyle name="Normal 276 3 2" xfId="16873" xr:uid="{E123DB8B-D7BF-4AF7-B6FB-56D10D9A9717}"/>
    <cellStyle name="Normal 276 4" xfId="14664" xr:uid="{BFFC73F4-07D8-4465-9E2A-8E05999AD05F}"/>
    <cellStyle name="Normal 277" xfId="4521" xr:uid="{D2CD0B12-C41C-41C7-9799-D581E6B05DC8}"/>
    <cellStyle name="Normal 277 2" xfId="6878" xr:uid="{44AA49CD-AA63-452D-B32B-3D49C007467C}"/>
    <cellStyle name="Normal 277 2 2" xfId="12864" xr:uid="{52DDAEA1-2627-4E82-BD61-229CAE8A4162}"/>
    <cellStyle name="Normal 277 2 2 2" xfId="17767" xr:uid="{BAC38F45-1862-4BE3-A57C-65BF03C34E2A}"/>
    <cellStyle name="Normal 277 2 3" xfId="15567" xr:uid="{4BAE47E7-25C8-483B-8EB6-FAE54AF7B6DC}"/>
    <cellStyle name="Normal 277 3" xfId="10552" xr:uid="{E4FC4BB3-95B6-45AD-91EE-D64F1157B147}"/>
    <cellStyle name="Normal 277 3 2" xfId="16874" xr:uid="{9D1C028A-44CB-4382-AE9E-3904339B1E7A}"/>
    <cellStyle name="Normal 277 4" xfId="14665" xr:uid="{F529ABDA-6EC2-46DA-B502-859073B61CC9}"/>
    <cellStyle name="Normal 278" xfId="4522" xr:uid="{2F87D556-A725-4C1F-AA22-F0ED465E6EB4}"/>
    <cellStyle name="Normal 278 2" xfId="6879" xr:uid="{8F874C3E-3DAF-4D23-B88E-2CACC1302D73}"/>
    <cellStyle name="Normal 278 2 2" xfId="12865" xr:uid="{D8040AFD-81FD-4AE0-8831-B587B4137B19}"/>
    <cellStyle name="Normal 278 2 2 2" xfId="17768" xr:uid="{1518E474-1700-406A-AB61-FA7BECA4267F}"/>
    <cellStyle name="Normal 278 2 3" xfId="15568" xr:uid="{C1ADFAD0-8315-44BF-8C4C-29F89E1DE2C6}"/>
    <cellStyle name="Normal 278 3" xfId="10553" xr:uid="{EBD5071A-AAA8-4C9B-A3E5-D0E24837040A}"/>
    <cellStyle name="Normal 278 3 2" xfId="16875" xr:uid="{856DBFD4-789B-417D-A020-D246F9780377}"/>
    <cellStyle name="Normal 278 4" xfId="14666" xr:uid="{392C8372-2999-4420-B19A-527051FDDA7C}"/>
    <cellStyle name="Normal 279" xfId="4523" xr:uid="{AAC7EC31-3CFF-4AE2-82D0-DFA274EE1021}"/>
    <cellStyle name="Normal 279 2" xfId="6880" xr:uid="{311ACAB8-D4EA-4809-B1A9-6CBD1EE709C7}"/>
    <cellStyle name="Normal 279 2 2" xfId="12866" xr:uid="{C3D30172-6CB2-4B12-851B-83B7EDE3DDED}"/>
    <cellStyle name="Normal 279 2 2 2" xfId="17769" xr:uid="{5F02CAC7-367D-4613-AC7D-332BE8EC23AD}"/>
    <cellStyle name="Normal 279 2 3" xfId="15569" xr:uid="{72B2CF35-24AE-44C9-932B-9914F2A9A994}"/>
    <cellStyle name="Normal 279 3" xfId="10554" xr:uid="{BFF132CD-A810-4C0C-B7F5-37CC77573C0E}"/>
    <cellStyle name="Normal 279 3 2" xfId="16876" xr:uid="{792654CB-4AA7-4FB7-B0D7-1C53CB9BCD38}"/>
    <cellStyle name="Normal 279 4" xfId="13544" xr:uid="{45AE6FDA-2F57-4E3A-ADC7-76771946BE63}"/>
    <cellStyle name="Normal 28" xfId="1701" xr:uid="{10A3E6C4-5B89-4B5C-982D-41A2233D6F17}"/>
    <cellStyle name="Normal 28 2" xfId="1702" xr:uid="{A10A33C4-E87F-4A1E-ADCF-D418C8BC27BF}"/>
    <cellStyle name="Normal 28 2 2" xfId="4066" xr:uid="{2AE24EF9-94E3-4BAF-97EC-07C04E0CD9CA}"/>
    <cellStyle name="Normal 28 2 2 2" xfId="6467" xr:uid="{0845B743-296E-44E7-B308-ECA936623458}"/>
    <cellStyle name="Normal 28 2 2 2 2" xfId="12454" xr:uid="{53D86E97-055A-41B6-9089-CE22412E8D31}"/>
    <cellStyle name="Normal 28 2 2 2 2 2" xfId="17436" xr:uid="{821FC5C8-8556-467E-8667-F9D7302B90AD}"/>
    <cellStyle name="Normal 28 2 2 2 3" xfId="15234" xr:uid="{3B0F4211-4EF0-4E00-838B-78A2020DDA45}"/>
    <cellStyle name="Normal 28 2 2 2 4" xfId="19759" xr:uid="{1C900004-0A83-4C00-A4C6-0664F3BB9B85}"/>
    <cellStyle name="Normal 28 2 2 3" xfId="10142" xr:uid="{4EE391B1-1F5D-4334-B4F5-796CF732B9F0}"/>
    <cellStyle name="Normal 28 2 2 3 2" xfId="16544" xr:uid="{53352F8D-371D-41B8-A087-6E987AD71D92}"/>
    <cellStyle name="Normal 28 2 2 4" xfId="14331" xr:uid="{CAB3AB25-7611-4B19-826C-B3333BE7D69F}"/>
    <cellStyle name="Normal 28 2 2 5" xfId="18695" xr:uid="{90572FD2-5A2E-4A9C-8A35-D9D94A3AF4B4}"/>
    <cellStyle name="Normal 28 2 3" xfId="5295" xr:uid="{95631AE0-F564-42CD-B0F0-F3BC57BF44D8}"/>
    <cellStyle name="Normal 28 2 3 2" xfId="11325" xr:uid="{96A6BA14-A256-486C-B91F-C1578B59A3E9}"/>
    <cellStyle name="Normal 28 2 3 2 2" xfId="17010" xr:uid="{633A97D6-241C-4424-9816-3399BA3B3B8A}"/>
    <cellStyle name="Normal 28 2 3 3" xfId="14808" xr:uid="{0D3446D1-C5C0-4493-929A-4E65B72701A6}"/>
    <cellStyle name="Normal 28 2 3 4" xfId="19672" xr:uid="{DADD34F3-8F86-41EB-A316-120815B2EFF4}"/>
    <cellStyle name="Normal 28 2 4" xfId="8966" xr:uid="{F6446A7E-633D-441A-A170-6C33D2C59148}"/>
    <cellStyle name="Normal 28 2 4 2" xfId="16115" xr:uid="{95475D35-BA67-4B9C-86D8-B3EFEDCACB3B}"/>
    <cellStyle name="Normal 28 2 5" xfId="13816" xr:uid="{62D96AD5-9D90-43FA-9790-6B353765C59C}"/>
    <cellStyle name="Normal 28 2 6" xfId="18583" xr:uid="{7ABCC68D-0398-4B6A-8A25-25C5E56DA9CE}"/>
    <cellStyle name="Normal 28 3" xfId="1703" xr:uid="{8139C938-73B6-45E4-87C1-604E95FE1AA2}"/>
    <cellStyle name="Normal 28 3 2" xfId="4067" xr:uid="{D043B9F5-6414-4619-8354-8314E8A38537}"/>
    <cellStyle name="Normal 28 3 2 2" xfId="6468" xr:uid="{0EA4D458-7A5E-4CA4-8912-579E5AE08499}"/>
    <cellStyle name="Normal 28 3 2 2 2" xfId="12455" xr:uid="{885A1A80-AFBC-4956-8294-8493961AE6BE}"/>
    <cellStyle name="Normal 28 3 2 2 2 2" xfId="17437" xr:uid="{D6D57B41-559E-4974-9B91-59A51E1A205D}"/>
    <cellStyle name="Normal 28 3 2 2 3" xfId="15235" xr:uid="{49937BAE-48AC-4B58-9372-E9A3E59ABD54}"/>
    <cellStyle name="Normal 28 3 2 3" xfId="10143" xr:uid="{01661308-D188-4A8A-97EF-E94E103FF63B}"/>
    <cellStyle name="Normal 28 3 2 3 2" xfId="16545" xr:uid="{C63FE35A-00C8-4090-AD98-560FE8C03CB1}"/>
    <cellStyle name="Normal 28 3 2 4" xfId="14332" xr:uid="{0930722F-B791-482D-9D50-7F1FF0B608D2}"/>
    <cellStyle name="Normal 28 3 2 5" xfId="19712" xr:uid="{FB3D7ECF-A7B5-41B2-B284-F80CE8451A20}"/>
    <cellStyle name="Normal 28 3 3" xfId="5296" xr:uid="{CAE267EE-9F36-44B4-9A4D-4C89CF79D1CB}"/>
    <cellStyle name="Normal 28 3 3 2" xfId="11326" xr:uid="{4938A2C5-3CD7-4002-A62F-A34D153F6C26}"/>
    <cellStyle name="Normal 28 3 3 2 2" xfId="17011" xr:uid="{B792BD8E-E269-4770-9C45-7F84AA8E3767}"/>
    <cellStyle name="Normal 28 3 3 3" xfId="14809" xr:uid="{BD19177A-E48C-428E-914B-C8D3213F66CC}"/>
    <cellStyle name="Normal 28 3 4" xfId="8967" xr:uid="{77D63A3E-8588-4D9E-9B45-F1AC87C4C6C3}"/>
    <cellStyle name="Normal 28 3 4 2" xfId="16116" xr:uid="{4449A886-9C8D-4DEF-ABF3-A1AC1FD75558}"/>
    <cellStyle name="Normal 28 3 5" xfId="13817" xr:uid="{3069DE13-3CEF-454C-8BED-515F57E9A801}"/>
    <cellStyle name="Normal 28 3 6" xfId="19305" xr:uid="{EF2B65F6-A46B-41F0-8E1B-327B059C1076}"/>
    <cellStyle name="Normal 28 4" xfId="3049" xr:uid="{A9C0E283-A00A-43D5-97D9-82B683444483}"/>
    <cellStyle name="Normal 28 4 2" xfId="20398" xr:uid="{81C5F708-3B4C-470F-8829-64B515D4A75B}"/>
    <cellStyle name="Normal 28 4 3" xfId="19622" xr:uid="{A9B78329-3CE6-40F2-80DB-167937679438}"/>
    <cellStyle name="Normal 28 5" xfId="7680" xr:uid="{05F3667C-7168-498A-B62F-269FAB1EAC9B}"/>
    <cellStyle name="Normal 28 6" xfId="18545" xr:uid="{D8111C45-C493-42C3-BB68-F49E67E8C29C}"/>
    <cellStyle name="Normal 28 6 2" xfId="20293" xr:uid="{69B7E3B5-14A9-4F39-B1E9-6693E53ACCEA}"/>
    <cellStyle name="Normal 28 7" xfId="18904" xr:uid="{E280308E-CA8E-47C8-BCF9-C233B45B6C2E}"/>
    <cellStyle name="Normal 280" xfId="4524" xr:uid="{1D36E1F4-99D3-4B86-989B-B2BE966A4BB9}"/>
    <cellStyle name="Normal 280 2" xfId="6881" xr:uid="{52495A4B-00BB-4FF9-9F3D-23AC7CED11C0}"/>
    <cellStyle name="Normal 280 2 2" xfId="12867" xr:uid="{8719C056-7DBC-41D9-ABA4-611055B90197}"/>
    <cellStyle name="Normal 280 2 2 2" xfId="17770" xr:uid="{A48FA00C-DB89-4765-888F-5449CA999977}"/>
    <cellStyle name="Normal 280 2 3" xfId="15570" xr:uid="{34BB7319-F6BE-44A7-AF21-AEB2503310B6}"/>
    <cellStyle name="Normal 280 3" xfId="10555" xr:uid="{4404B47D-4DD5-40B9-9F49-301D64C89ED2}"/>
    <cellStyle name="Normal 280 3 2" xfId="16877" xr:uid="{99968B3A-6331-4253-B75C-154F25691F06}"/>
    <cellStyle name="Normal 280 4" xfId="13543" xr:uid="{3E7E32FC-241D-483B-BFDA-A47FCC1D79A7}"/>
    <cellStyle name="Normal 281" xfId="4525" xr:uid="{CD591DE8-8A54-4B86-9B46-2056DE553CF1}"/>
    <cellStyle name="Normal 281 2" xfId="6882" xr:uid="{04E14ACB-7B76-4A0B-8F06-FC88F309804F}"/>
    <cellStyle name="Normal 281 2 2" xfId="12868" xr:uid="{3043BD91-D037-4AF4-AB31-E08783F22E72}"/>
    <cellStyle name="Normal 281 2 2 2" xfId="17771" xr:uid="{F09A7A33-740E-49EA-A1D7-5CE6C3EAE3EB}"/>
    <cellStyle name="Normal 281 2 3" xfId="15571" xr:uid="{B6245FF0-5D5E-4C94-A6C6-E6C48EBB71CC}"/>
    <cellStyle name="Normal 281 3" xfId="10556" xr:uid="{4D5A4E2C-CEF6-4332-9091-BD5BBA388AF4}"/>
    <cellStyle name="Normal 281 3 2" xfId="16878" xr:uid="{3D3627E6-FE1D-426C-933D-3AD0232DF5A4}"/>
    <cellStyle name="Normal 281 4" xfId="14667" xr:uid="{1675A19A-E818-4944-A81C-AA2371271C05}"/>
    <cellStyle name="Normal 282" xfId="4526" xr:uid="{D94BB84F-CE81-4F97-8836-AD2F1C4F1286}"/>
    <cellStyle name="Normal 282 2" xfId="6883" xr:uid="{C58EDFC4-18A1-48CA-8731-4A1EBEB4D5FB}"/>
    <cellStyle name="Normal 282 2 2" xfId="12869" xr:uid="{48A1BE3D-061E-440B-9996-B752CE489A87}"/>
    <cellStyle name="Normal 282 2 2 2" xfId="17772" xr:uid="{05C8B728-4060-444D-AE0A-DAB903B25DB7}"/>
    <cellStyle name="Normal 282 2 3" xfId="15572" xr:uid="{0C5B4425-4F9B-49C7-80A7-57AF0BEDBC15}"/>
    <cellStyle name="Normal 282 3" xfId="10557" xr:uid="{4B1FBD18-88ED-4973-BC4C-D0050949C0BB}"/>
    <cellStyle name="Normal 282 3 2" xfId="16879" xr:uid="{24D75302-4374-45A1-9ECE-96FBAD988E76}"/>
    <cellStyle name="Normal 282 4" xfId="14668" xr:uid="{5FB07999-2A38-4BCF-ACA4-6C01C2BDD1D2}"/>
    <cellStyle name="Normal 283" xfId="4527" xr:uid="{CC5C5DB7-3553-4E27-A869-92A0B42FB3EA}"/>
    <cellStyle name="Normal 283 2" xfId="6884" xr:uid="{B4F60CB7-985A-45EA-92C5-8485AC68BDE9}"/>
    <cellStyle name="Normal 283 2 2" xfId="12870" xr:uid="{7F43A1E3-4A8A-4153-908C-83DD5371853A}"/>
    <cellStyle name="Normal 283 2 2 2" xfId="17773" xr:uid="{B0762EE3-3788-423E-BE7F-405B42348A9F}"/>
    <cellStyle name="Normal 283 2 3" xfId="15573" xr:uid="{270735E3-099B-4F10-A767-406A1E6A826A}"/>
    <cellStyle name="Normal 283 3" xfId="10558" xr:uid="{CE8B9D7D-F6B0-4E32-9073-F8A7A7E9FAB1}"/>
    <cellStyle name="Normal 283 3 2" xfId="16880" xr:uid="{C99C6434-D0EA-4401-BA2B-A9C5AC00FD3E}"/>
    <cellStyle name="Normal 283 4" xfId="14669" xr:uid="{652BB418-1D8F-42E4-A930-E918CAE617F1}"/>
    <cellStyle name="Normal 284" xfId="4528" xr:uid="{0FAA3C8F-551A-4F0E-AA4B-F8CBE5154123}"/>
    <cellStyle name="Normal 284 2" xfId="6885" xr:uid="{66EF7A95-886B-47B0-B552-C8CF2F0FD21F}"/>
    <cellStyle name="Normal 284 2 2" xfId="12871" xr:uid="{969F1AB8-0EA4-4457-906D-9E2B540FA443}"/>
    <cellStyle name="Normal 284 2 2 2" xfId="17774" xr:uid="{38DDAAC7-7C17-44BF-8D2D-B60BC88DBC28}"/>
    <cellStyle name="Normal 284 2 3" xfId="15574" xr:uid="{29177C2F-EA6A-428C-8451-C6135F0DF64D}"/>
    <cellStyle name="Normal 284 3" xfId="10559" xr:uid="{62610CCC-3522-456B-ADAC-87ED1AB1733C}"/>
    <cellStyle name="Normal 284 3 2" xfId="16881" xr:uid="{CBC9ADE0-CF5F-4468-BF05-01D74E4E1C74}"/>
    <cellStyle name="Normal 284 4" xfId="14670" xr:uid="{3F0A8FE6-6289-434F-AF36-5E707562FBAB}"/>
    <cellStyle name="Normal 285" xfId="4529" xr:uid="{75B8225D-2719-40F3-9D84-9F3BCDB23C74}"/>
    <cellStyle name="Normal 285 2" xfId="6886" xr:uid="{99D9A053-C613-4808-B52D-0D72409D9BC2}"/>
    <cellStyle name="Normal 285 2 2" xfId="12872" xr:uid="{38F69446-4364-4BED-A14D-2A2C2618776E}"/>
    <cellStyle name="Normal 285 2 2 2" xfId="17775" xr:uid="{7EEA1A73-3DCA-4995-8536-C979D30487C9}"/>
    <cellStyle name="Normal 285 2 3" xfId="15575" xr:uid="{E5A40C7A-100D-4E19-9CDB-AF34EB3C8C26}"/>
    <cellStyle name="Normal 285 3" xfId="10560" xr:uid="{82A5BFFF-6A52-444D-AB00-274F56B4DA54}"/>
    <cellStyle name="Normal 285 3 2" xfId="16882" xr:uid="{419FCAD9-0557-482F-8B7F-5E79B8D3CE13}"/>
    <cellStyle name="Normal 285 4" xfId="14671" xr:uid="{62034D0C-0384-4FB1-9775-D9A4165D71B2}"/>
    <cellStyle name="Normal 286" xfId="4530" xr:uid="{DEAB0483-899A-463E-8196-6F79EAA60C78}"/>
    <cellStyle name="Normal 286 2" xfId="6887" xr:uid="{6FD0942C-0B34-43B4-90DB-D73956715DAB}"/>
    <cellStyle name="Normal 286 2 2" xfId="12873" xr:uid="{A01C14C1-49F6-4312-8492-E0480C641844}"/>
    <cellStyle name="Normal 286 2 2 2" xfId="17776" xr:uid="{43416C36-DAA9-4458-A739-3E978B2C70BD}"/>
    <cellStyle name="Normal 286 2 3" xfId="15576" xr:uid="{BDF50BCD-471D-4E42-A3BA-231D0C261CA8}"/>
    <cellStyle name="Normal 286 3" xfId="10561" xr:uid="{C4D7B8F8-CCD1-4892-9851-1B130F21AD29}"/>
    <cellStyle name="Normal 286 3 2" xfId="16883" xr:uid="{C2C97B1A-E2D7-4687-A2D8-F8C737318EB4}"/>
    <cellStyle name="Normal 286 4" xfId="14672" xr:uid="{2C7D619A-5A91-4DC1-91F0-756898EF92E2}"/>
    <cellStyle name="Normal 287" xfId="4531" xr:uid="{4958EBD5-A3C1-4203-A09B-28F603F6E97C}"/>
    <cellStyle name="Normal 287 2" xfId="6888" xr:uid="{1CD53AF9-6645-468D-A760-C73EBE563F42}"/>
    <cellStyle name="Normal 287 2 2" xfId="12874" xr:uid="{CF65D677-74D9-4D31-B568-F6C10D1948CF}"/>
    <cellStyle name="Normal 287 2 2 2" xfId="17777" xr:uid="{7CEC7A10-4056-4B7B-97E2-73408706620A}"/>
    <cellStyle name="Normal 287 2 3" xfId="15577" xr:uid="{C2805EB8-36D0-47D5-9820-71DCE9DDEF1B}"/>
    <cellStyle name="Normal 287 3" xfId="10562" xr:uid="{65425081-DA74-484E-BE31-CBD91F08A3A5}"/>
    <cellStyle name="Normal 287 3 2" xfId="16884" xr:uid="{634D7BBF-914D-4702-A599-F32E33992A58}"/>
    <cellStyle name="Normal 287 4" xfId="14673" xr:uid="{28F35D55-C6A8-47B3-B828-C01D21222FA5}"/>
    <cellStyle name="Normal 288" xfId="4532" xr:uid="{827CDEFF-A146-44B0-8BF3-E0E96509BF3B}"/>
    <cellStyle name="Normal 288 2" xfId="6889" xr:uid="{46249C82-CBC5-478F-B079-18C1186FF8B9}"/>
    <cellStyle name="Normal 288 2 2" xfId="12875" xr:uid="{07F04637-1902-4332-9B24-FFBDF0DD6908}"/>
    <cellStyle name="Normal 288 2 2 2" xfId="17778" xr:uid="{840BF754-9B24-4855-810F-2419F970CFC6}"/>
    <cellStyle name="Normal 288 2 3" xfId="15578" xr:uid="{3D018D66-475F-4F44-BF76-C56A1AC1B64E}"/>
    <cellStyle name="Normal 288 3" xfId="10563" xr:uid="{F85C0143-8677-41CE-B588-9FF3EB123035}"/>
    <cellStyle name="Normal 288 3 2" xfId="16885" xr:uid="{35C51293-2406-47E4-BBC8-8103171201EB}"/>
    <cellStyle name="Normal 288 4" xfId="14674" xr:uid="{D0913F1A-1471-40BD-B736-56E3CA87DBE1}"/>
    <cellStyle name="Normal 289" xfId="4533" xr:uid="{D3EE00E6-B8A6-4633-B8AB-D61B98E71B1A}"/>
    <cellStyle name="Normal 289 2" xfId="6890" xr:uid="{714AE1B2-B5DD-4EB4-BEF0-82EFDD8F0F4D}"/>
    <cellStyle name="Normal 289 2 2" xfId="12876" xr:uid="{4FC3D912-7DE0-4FE0-923F-131DA268AE23}"/>
    <cellStyle name="Normal 289 2 2 2" xfId="17779" xr:uid="{77D63700-BF2E-43F1-9F9A-D0D6905FAC02}"/>
    <cellStyle name="Normal 289 2 3" xfId="15579" xr:uid="{AAE201B6-F354-408B-8FAF-D18ED29D5876}"/>
    <cellStyle name="Normal 289 3" xfId="10564" xr:uid="{2E114761-73E6-4532-AE90-823BC29E7511}"/>
    <cellStyle name="Normal 289 3 2" xfId="16886" xr:uid="{3D8DF782-29F5-48E7-9730-4C589ACE9000}"/>
    <cellStyle name="Normal 289 4" xfId="14675" xr:uid="{CD285F5F-352C-442D-B124-19EC3F03C672}"/>
    <cellStyle name="Normal 29" xfId="1704" xr:uid="{8DFA169A-569A-49D4-BD6F-A3D96900F786}"/>
    <cellStyle name="Normal 29 2" xfId="1705" xr:uid="{1222AE71-1F5F-442E-BCCB-D66877F385FF}"/>
    <cellStyle name="Normal 29 2 2" xfId="4068" xr:uid="{D0B8C8CB-85A2-420B-9839-B47B1DD1A9E1}"/>
    <cellStyle name="Normal 29 2 2 2" xfId="6469" xr:uid="{38CECF67-4CE1-4BBF-9489-F96790821DA6}"/>
    <cellStyle name="Normal 29 2 2 2 2" xfId="12456" xr:uid="{A0DE97E1-7408-4EB0-9F89-2300147243C1}"/>
    <cellStyle name="Normal 29 2 2 2 2 2" xfId="17438" xr:uid="{CFF58A7D-0E1B-4233-B3D3-DACA957905EC}"/>
    <cellStyle name="Normal 29 2 2 2 3" xfId="15236" xr:uid="{569D5534-6C67-4006-A92D-F5A22766C052}"/>
    <cellStyle name="Normal 29 2 2 2 4" xfId="19760" xr:uid="{91561397-2FA4-489D-855D-A61DCD744E24}"/>
    <cellStyle name="Normal 29 2 2 3" xfId="10144" xr:uid="{3284C52F-E090-4185-89B5-F436CEC0C306}"/>
    <cellStyle name="Normal 29 2 2 3 2" xfId="16546" xr:uid="{4EA735BD-D991-4429-AC3C-4DC3A155D2AC}"/>
    <cellStyle name="Normal 29 2 2 4" xfId="14333" xr:uid="{2B817E4F-6C90-4E95-AC59-B9ACAA3FB948}"/>
    <cellStyle name="Normal 29 2 2 5" xfId="18696" xr:uid="{5A8BD470-CD90-4A2C-93AB-833B97811490}"/>
    <cellStyle name="Normal 29 2 3" xfId="5297" xr:uid="{3C8D4A9C-B801-4ED8-AB35-266B6B79D6FF}"/>
    <cellStyle name="Normal 29 2 3 2" xfId="11327" xr:uid="{2F8639ED-C013-4553-9E86-C42FDAA7040D}"/>
    <cellStyle name="Normal 29 2 3 2 2" xfId="17012" xr:uid="{EA2ED37A-0DFE-4FC3-BAE9-17E38ABCA5B6}"/>
    <cellStyle name="Normal 29 2 3 3" xfId="14810" xr:uid="{8D678531-D0ED-431E-A12F-0B1A18CECED2}"/>
    <cellStyle name="Normal 29 2 3 4" xfId="19673" xr:uid="{3617ED78-E6F4-4CAB-B9F8-182EC1D6C95D}"/>
    <cellStyle name="Normal 29 2 4" xfId="8968" xr:uid="{DB8CD784-266D-421A-928D-36C49B99FACC}"/>
    <cellStyle name="Normal 29 2 4 2" xfId="16117" xr:uid="{F0A8FB1B-2A78-4550-91A3-65A9210CBD46}"/>
    <cellStyle name="Normal 29 2 5" xfId="13818" xr:uid="{EF87E0AF-3826-40A7-805C-53108BB500FB}"/>
    <cellStyle name="Normal 29 2 6" xfId="18549" xr:uid="{1985A8C4-BFD3-4007-BC4E-22442D5BB618}"/>
    <cellStyle name="Normal 29 2 7" xfId="18822" xr:uid="{A3458588-CA6B-4E39-A178-3EE9934E7A4F}"/>
    <cellStyle name="Normal 29 3" xfId="1706" xr:uid="{474261B2-81EB-452C-9330-0138603E4175}"/>
    <cellStyle name="Normal 29 3 2" xfId="4069" xr:uid="{FC63058C-0F04-428C-A91C-46F5C23AED23}"/>
    <cellStyle name="Normal 29 3 2 2" xfId="6470" xr:uid="{4C53D38E-812B-4859-8E8F-54D182F7BC85}"/>
    <cellStyle name="Normal 29 3 2 2 2" xfId="12457" xr:uid="{2C59EE97-1A90-41D0-8776-9F04C35CA31B}"/>
    <cellStyle name="Normal 29 3 2 2 2 2" xfId="17439" xr:uid="{92E89371-2740-4FAB-B63D-4C4744A378A8}"/>
    <cellStyle name="Normal 29 3 2 2 3" xfId="15237" xr:uid="{94D870E7-1140-47BB-BDD8-2A5608517186}"/>
    <cellStyle name="Normal 29 3 2 3" xfId="10145" xr:uid="{FEA69F2C-B239-4A6E-9587-94019104B716}"/>
    <cellStyle name="Normal 29 3 2 3 2" xfId="16547" xr:uid="{EE03E57C-6F99-46B4-935F-D09685C2F564}"/>
    <cellStyle name="Normal 29 3 2 4" xfId="14334" xr:uid="{179E1151-2E1D-4CCA-83D0-62B582A24BAB}"/>
    <cellStyle name="Normal 29 3 2 5" xfId="19713" xr:uid="{5C2A8C90-FBBF-4D90-8067-45846918990B}"/>
    <cellStyle name="Normal 29 3 3" xfId="5298" xr:uid="{5F646397-1BAC-4D09-91C3-003E4FF3FFE5}"/>
    <cellStyle name="Normal 29 3 3 2" xfId="11328" xr:uid="{E1B017F1-A8BC-4568-834E-D45FB8159B78}"/>
    <cellStyle name="Normal 29 3 3 2 2" xfId="17013" xr:uid="{416F7D39-57FC-495C-9D23-93D871A74B3A}"/>
    <cellStyle name="Normal 29 3 3 3" xfId="14811" xr:uid="{9C4AE194-D13A-4C82-9965-F95D41E5C9CF}"/>
    <cellStyle name="Normal 29 3 4" xfId="8969" xr:uid="{019EC565-4B87-4C34-9A77-CE08E0B22915}"/>
    <cellStyle name="Normal 29 3 4 2" xfId="16118" xr:uid="{3D415A7F-22B7-4E2C-B35D-EC527A0DA2D7}"/>
    <cellStyle name="Normal 29 3 5" xfId="13819" xr:uid="{E1196BAA-3D57-40DB-AF70-0C3702534071}"/>
    <cellStyle name="Normal 29 3 6" xfId="19306" xr:uid="{AEFE3C2D-F3FE-4EB5-B02B-B061DDC12C83}"/>
    <cellStyle name="Normal 29 4" xfId="3050" xr:uid="{FC7B11EA-D7D0-4749-B54B-13D11A181AF6}"/>
    <cellStyle name="Normal 29 4 2" xfId="20399" xr:uid="{BDB41237-D4D4-4655-AEE8-FD086A19B156}"/>
    <cellStyle name="Normal 29 4 3" xfId="19623" xr:uid="{AC2A0444-097F-40AB-8FD7-1D402D2F16D0}"/>
    <cellStyle name="Normal 29 5" xfId="7681" xr:uid="{0F6A4541-0C8B-4A52-9064-4313F97C343C}"/>
    <cellStyle name="Normal 29 6" xfId="18546" xr:uid="{1BAEC0EA-7D36-4D09-A26B-8840BE66A2B7}"/>
    <cellStyle name="Normal 29 6 2" xfId="20294" xr:uid="{FE45B38C-2D38-4408-9A79-37D466D6EB02}"/>
    <cellStyle name="Normal 290" xfId="4534" xr:uid="{618496A1-1800-466D-885C-3BEF122F6CD2}"/>
    <cellStyle name="Normal 290 2" xfId="6891" xr:uid="{762842E3-6BC1-40BD-B6C3-A9DA2E5E86A2}"/>
    <cellStyle name="Normal 290 2 2" xfId="12877" xr:uid="{6DF25925-62D8-4A94-AAE9-70CE0D354994}"/>
    <cellStyle name="Normal 290 2 2 2" xfId="17780" xr:uid="{D9D93B82-4774-41EE-A364-E865B623909E}"/>
    <cellStyle name="Normal 290 2 3" xfId="15580" xr:uid="{91798C02-7D5A-443D-9E54-3CC04B9462F9}"/>
    <cellStyle name="Normal 290 3" xfId="10565" xr:uid="{E3122B19-CE68-4E2A-83EF-233E1E4E4071}"/>
    <cellStyle name="Normal 290 3 2" xfId="16887" xr:uid="{3B9AD2B1-E850-4EB3-8B8B-30DAA47131D6}"/>
    <cellStyle name="Normal 290 4" xfId="14676" xr:uid="{B0D0F45C-F514-4FB4-8882-6C219F1A91F4}"/>
    <cellStyle name="Normal 291" xfId="4535" xr:uid="{36BB5B53-F285-4F65-8BE6-53B93C610EE7}"/>
    <cellStyle name="Normal 291 2" xfId="6892" xr:uid="{BC38CC61-6043-4038-8977-03E488AAFC68}"/>
    <cellStyle name="Normal 291 2 2" xfId="12878" xr:uid="{99608328-24EB-4B94-874E-7582F4B05A09}"/>
    <cellStyle name="Normal 291 2 2 2" xfId="17781" xr:uid="{DF217CD6-6677-4445-89CD-C5E5D5C8F332}"/>
    <cellStyle name="Normal 291 2 3" xfId="15581" xr:uid="{286B5204-14BD-499D-9C97-5B56D06B84F5}"/>
    <cellStyle name="Normal 291 3" xfId="10566" xr:uid="{9FAB4D14-68D3-401A-B251-E216539D1DFF}"/>
    <cellStyle name="Normal 291 3 2" xfId="16888" xr:uid="{96C08128-5BE1-4049-9E3A-3A3F22642016}"/>
    <cellStyle name="Normal 291 4" xfId="14677" xr:uid="{C285C419-58F4-41A3-9FE3-56FB18F65069}"/>
    <cellStyle name="Normal 292" xfId="4536" xr:uid="{74BC8998-180C-439B-A63D-F5120B046D5E}"/>
    <cellStyle name="Normal 292 2" xfId="6893" xr:uid="{A6868AAE-8C01-43DB-93B4-AB3FF2FB9014}"/>
    <cellStyle name="Normal 292 2 2" xfId="12879" xr:uid="{EB70E357-FE32-44AF-B4E3-577B1B8D9EF8}"/>
    <cellStyle name="Normal 292 2 2 2" xfId="17782" xr:uid="{E4DAA29D-0DE0-4E47-9132-9492A4EB507E}"/>
    <cellStyle name="Normal 292 2 3" xfId="15582" xr:uid="{CE5EBB2B-DFE8-4196-8043-6014FB2A3496}"/>
    <cellStyle name="Normal 292 3" xfId="10567" xr:uid="{63A88501-737B-4529-95F7-895600BC4778}"/>
    <cellStyle name="Normal 292 3 2" xfId="16889" xr:uid="{EC41A521-8D52-4ED4-B03D-867E15520131}"/>
    <cellStyle name="Normal 292 4" xfId="14678" xr:uid="{2ADC19EC-5473-465B-B349-0BADD98AF509}"/>
    <cellStyle name="Normal 293" xfId="4537" xr:uid="{25A87BB5-E2C6-4292-A053-3ADB478B48D1}"/>
    <cellStyle name="Normal 293 2" xfId="6894" xr:uid="{E778BD34-72BA-49DF-8C78-29E27AD27780}"/>
    <cellStyle name="Normal 293 2 2" xfId="12880" xr:uid="{EDA7870E-15F8-4220-82BD-244A796341B7}"/>
    <cellStyle name="Normal 293 2 2 2" xfId="17783" xr:uid="{DFB9165E-326B-4ED7-BBC4-2FA7E0A0D5A5}"/>
    <cellStyle name="Normal 293 2 3" xfId="15583" xr:uid="{AEA6F06B-9D04-48A7-B960-78AD92E986E6}"/>
    <cellStyle name="Normal 293 3" xfId="10568" xr:uid="{0F261915-C747-4D85-9194-9330B5DCF0F2}"/>
    <cellStyle name="Normal 293 3 2" xfId="16890" xr:uid="{502A462B-FA89-4469-9D3C-08EABA39E636}"/>
    <cellStyle name="Normal 293 4" xfId="14679" xr:uid="{014A5DC5-6C8C-46D9-A6C5-20D0EDFB4073}"/>
    <cellStyle name="Normal 294" xfId="4538" xr:uid="{88FD9817-4F83-4C8B-B54D-0B000580BC3D}"/>
    <cellStyle name="Normal 294 2" xfId="6895" xr:uid="{BD14ACE8-8B3E-4C23-B063-30A186615EDC}"/>
    <cellStyle name="Normal 294 2 2" xfId="12881" xr:uid="{3060F387-22D6-4C54-A01B-CF9B56ECE79C}"/>
    <cellStyle name="Normal 294 2 2 2" xfId="17784" xr:uid="{A62CF6A7-906E-4FA0-8377-DDE43D8DCAD1}"/>
    <cellStyle name="Normal 294 2 3" xfId="15584" xr:uid="{7E53D258-95DC-4ABC-B9CC-F92656B05876}"/>
    <cellStyle name="Normal 294 3" xfId="10569" xr:uid="{08B81A95-3947-487B-ACE0-271AEC4F711F}"/>
    <cellStyle name="Normal 294 3 2" xfId="16891" xr:uid="{CD9CD191-137F-48ED-BB14-FF589F4CC72D}"/>
    <cellStyle name="Normal 294 4" xfId="14680" xr:uid="{E904FBDC-45EB-4BA8-A0FD-5EBECD3D625F}"/>
    <cellStyle name="Normal 295" xfId="4539" xr:uid="{B2926A96-3CAC-4269-8DD3-0F146A7C5618}"/>
    <cellStyle name="Normal 295 2" xfId="6896" xr:uid="{6994E664-DC9E-4888-A753-8CE554E8B42A}"/>
    <cellStyle name="Normal 295 2 2" xfId="12882" xr:uid="{44CD1E03-E6A5-4134-B982-5B3C0B2B3E1A}"/>
    <cellStyle name="Normal 295 2 2 2" xfId="17785" xr:uid="{5A217209-F1E8-46DF-833C-CC08A074F578}"/>
    <cellStyle name="Normal 295 2 3" xfId="15585" xr:uid="{AB113353-1E75-4554-B882-6E69FDB3C107}"/>
    <cellStyle name="Normal 295 3" xfId="10570" xr:uid="{4F0D4B07-4AEF-42E0-BE90-18B113E2FC87}"/>
    <cellStyle name="Normal 295 3 2" xfId="16892" xr:uid="{18C49682-4DEC-49B0-BB14-7CECF59BE26E}"/>
    <cellStyle name="Normal 295 4" xfId="14681" xr:uid="{A03944D7-3B0B-41F7-BF75-56E84F80E861}"/>
    <cellStyle name="Normal 296" xfId="4540" xr:uid="{19978D40-155D-4676-BBA8-5075213B2E7A}"/>
    <cellStyle name="Normal 296 2" xfId="6897" xr:uid="{AA9820D6-28F6-4EAF-A246-1DFD7B401CC0}"/>
    <cellStyle name="Normal 296 2 2" xfId="12883" xr:uid="{778F73D3-1B61-47D6-8C12-D9151838F1CD}"/>
    <cellStyle name="Normal 296 2 2 2" xfId="17786" xr:uid="{C363150A-9DD0-4026-A77C-8ED9A5A6EB72}"/>
    <cellStyle name="Normal 296 2 3" xfId="15586" xr:uid="{3E1A2D37-5509-475D-B7AA-033BEEF39FF3}"/>
    <cellStyle name="Normal 296 3" xfId="10571" xr:uid="{7B20B0B4-B550-440A-9DDC-72B147D24AF2}"/>
    <cellStyle name="Normal 296 3 2" xfId="16893" xr:uid="{5626748D-AE0A-4914-94EA-248A140AB895}"/>
    <cellStyle name="Normal 296 4" xfId="14682" xr:uid="{6043412D-D4DB-4EFB-99BE-2F1029D334AF}"/>
    <cellStyle name="Normal 297" xfId="4541" xr:uid="{47017992-5B45-4348-A7EC-839ED16ABE0F}"/>
    <cellStyle name="Normal 297 2" xfId="6898" xr:uid="{1DDF0092-138C-4AAB-A4A1-E14CE48DDF9C}"/>
    <cellStyle name="Normal 297 2 2" xfId="12884" xr:uid="{FC2774C7-3A41-40BE-8549-135FED72A282}"/>
    <cellStyle name="Normal 297 2 2 2" xfId="17787" xr:uid="{FA56EA7B-5F9E-479F-8965-46DFEA7100D2}"/>
    <cellStyle name="Normal 297 2 3" xfId="15587" xr:uid="{DAB74338-81E1-46E5-8743-6B438DEEAD69}"/>
    <cellStyle name="Normal 297 3" xfId="10572" xr:uid="{C7CEE916-4A12-41FB-BBD4-EA6776C6CD30}"/>
    <cellStyle name="Normal 297 3 2" xfId="16894" xr:uid="{EDB65CA1-03A3-42CF-BF87-935EA8F3C028}"/>
    <cellStyle name="Normal 297 4" xfId="14683" xr:uid="{1CEE62DC-14F1-4DE0-B4FA-24D963A6CBA1}"/>
    <cellStyle name="Normal 298" xfId="4542" xr:uid="{98AE46C6-3891-46A6-BD4D-221FDF4E43D0}"/>
    <cellStyle name="Normal 298 2" xfId="6899" xr:uid="{2FBEDD26-DD5C-423D-A53A-4E43712BF89B}"/>
    <cellStyle name="Normal 298 2 2" xfId="12885" xr:uid="{6870FA9E-03DA-460A-8814-744822454D5B}"/>
    <cellStyle name="Normal 298 2 2 2" xfId="17788" xr:uid="{721BFC83-7575-4806-B6B5-E5BAFB3C70A4}"/>
    <cellStyle name="Normal 298 2 3" xfId="15588" xr:uid="{AF10176D-BA3A-46BD-A0C3-CD14A9C2D589}"/>
    <cellStyle name="Normal 298 3" xfId="10573" xr:uid="{76C54C0C-7643-475E-BC5E-02789BF7D076}"/>
    <cellStyle name="Normal 298 3 2" xfId="16895" xr:uid="{B68ED31B-E61A-4D9A-ACC7-3A34157005BA}"/>
    <cellStyle name="Normal 298 4" xfId="14684" xr:uid="{962F82E2-C416-49A1-B9DB-693024DE6B62}"/>
    <cellStyle name="Normal 299" xfId="4543" xr:uid="{8FF3F5FB-136B-43C5-864A-95BD30A1083C}"/>
    <cellStyle name="Normal 299 2" xfId="6900" xr:uid="{135444B1-BCE4-4B17-9E95-A5D5AC01F9AA}"/>
    <cellStyle name="Normal 299 2 2" xfId="12886" xr:uid="{F1161C9E-8EEB-4C6F-92CD-DC0FFDFEC0A8}"/>
    <cellStyle name="Normal 299 2 2 2" xfId="17789" xr:uid="{84BBDA30-7E1A-4061-BF0B-0B53696EF99A}"/>
    <cellStyle name="Normal 299 2 3" xfId="15589" xr:uid="{093E59DE-9AA1-4D36-AD99-20960DDE267E}"/>
    <cellStyle name="Normal 299 3" xfId="10574" xr:uid="{48F0CD5A-5B43-4EF8-B9C0-95BDF20D20D8}"/>
    <cellStyle name="Normal 299 3 2" xfId="16896" xr:uid="{C9556E7C-04C5-4CDE-9526-997C3EC5029D}"/>
    <cellStyle name="Normal 299 4" xfId="14685" xr:uid="{FD466A2C-52B6-4FF9-BA51-C7AA3B3CDBF4}"/>
    <cellStyle name="Normal 3" xfId="18" xr:uid="{00000000-0005-0000-0000-000014000000}"/>
    <cellStyle name="Normal 3 10" xfId="3339" xr:uid="{DA78524B-F9E1-465C-9EEE-89CDAA63DE75}"/>
    <cellStyle name="Normal 3 10 2" xfId="5740" xr:uid="{760F6491-820D-4909-A27C-5B3D6FD3CB52}"/>
    <cellStyle name="Normal 3 10 2 2" xfId="11727" xr:uid="{F32A02D0-0D87-480A-82B3-453D6C4FD3C3}"/>
    <cellStyle name="Normal 3 10 2 2 2" xfId="17336" xr:uid="{720CAB89-8570-4E61-B8E8-C8D70BA16E35}"/>
    <cellStyle name="Normal 3 10 2 3" xfId="15135" xr:uid="{9F7D56D5-03A8-42D9-A1B2-A58AB60D5D43}"/>
    <cellStyle name="Normal 3 10 3" xfId="9415" xr:uid="{BCD0D676-793D-4859-849F-012E9B5F86AC}"/>
    <cellStyle name="Normal 3 10 3 2" xfId="16446" xr:uid="{89B18B13-E0B6-47BB-ABD7-702F064DF800}"/>
    <cellStyle name="Normal 3 10 4" xfId="14228" xr:uid="{3D58CD77-2DD9-4012-9B28-E5DBEC2ACE9E}"/>
    <cellStyle name="Normal 3 10 5" xfId="19061" xr:uid="{99F30BCA-D079-4A63-8EBC-92DFA093185B}"/>
    <cellStyle name="Normal 3 11" xfId="4570" xr:uid="{7460B5A8-A179-41C9-9A77-DF2123FE5E34}"/>
    <cellStyle name="Normal 3 11 2" xfId="10600" xr:uid="{E6A448EC-1C2C-4D42-8EB1-6EB1E4B69974}"/>
    <cellStyle name="Normal 3 11 2 2" xfId="16917" xr:uid="{ABBBDAD1-2AA7-4963-824B-EDF68BCF2069}"/>
    <cellStyle name="Normal 3 11 3" xfId="14706" xr:uid="{41D0844F-97B3-4B98-996A-7541174F7E89}"/>
    <cellStyle name="Normal 3 11 4" xfId="19064" xr:uid="{7DE69A69-5214-48F6-8128-E44577A75241}"/>
    <cellStyle name="Normal 3 12" xfId="7009" xr:uid="{060ED06F-6433-455B-BF94-AAEF4B1E0160}"/>
    <cellStyle name="Normal 3 12 2" xfId="19066" xr:uid="{51EE0BF6-BF32-438C-A298-FE1F62DCE98A}"/>
    <cellStyle name="Normal 3 13" xfId="8093" xr:uid="{68DE1E4D-E82E-4F44-9545-724B36ECFEF0}"/>
    <cellStyle name="Normal 3 13 2" xfId="19069" xr:uid="{DCC58AEB-4DA8-4105-AD6E-98F1FBFAD0F9}"/>
    <cellStyle name="Normal 3 13 2 2" xfId="20969" xr:uid="{BD04B74D-13BB-455E-B671-26C34721977A}"/>
    <cellStyle name="Normal 3 14" xfId="8241" xr:uid="{BFDBEE7E-EB84-4360-B947-993D693837D3}"/>
    <cellStyle name="Normal 3 14 2" xfId="16017" xr:uid="{C28DADBD-89E4-40DA-BE31-D22FA1BE8794}"/>
    <cellStyle name="Normal 3 14 3" xfId="19072" xr:uid="{AB45B83C-F490-410A-AFB3-ED4A3E9D2634}"/>
    <cellStyle name="Normal 3 15" xfId="13513" xr:uid="{833486D9-7624-4B23-A787-010D623D605B}"/>
    <cellStyle name="Normal 3 15 2" xfId="19075" xr:uid="{23E8A80E-24CB-471A-A563-55C69B770AFE}"/>
    <cellStyle name="Normal 3 16" xfId="13582" xr:uid="{E89BE1BD-75B8-4A13-BFFD-10B07CDC6655}"/>
    <cellStyle name="Normal 3 16 2" xfId="19078" xr:uid="{603F9641-06C0-4A2A-934B-E43F61EA6DAD}"/>
    <cellStyle name="Normal 3 17" xfId="13558" xr:uid="{C94D1FCA-A39B-4B1C-941E-D71263BA1B78}"/>
    <cellStyle name="Normal 3 18" xfId="18377" xr:uid="{9D596064-33E3-4604-A6E4-165189030299}"/>
    <cellStyle name="Normal 3 18 2" xfId="19083" xr:uid="{7878EBD5-7390-40FF-A956-630354B1F2F7}"/>
    <cellStyle name="Normal 3 19" xfId="19086" xr:uid="{338AAB40-DDA9-4766-8D0D-61254D5F6312}"/>
    <cellStyle name="Normal 3 2" xfId="100" xr:uid="{7E7105A0-BF50-44DD-B2EB-4F6054B2E721}"/>
    <cellStyle name="Normal 3 2 2" xfId="1707" xr:uid="{8D343986-CD2E-422C-A841-4A4C7CE1A934}"/>
    <cellStyle name="Normal 3 2 2 2" xfId="18439" xr:uid="{476F8D8D-7383-4DAD-966C-8980C0F46405}"/>
    <cellStyle name="Normal 3 2 2 2 2" xfId="19726" xr:uid="{81BDF35D-96E0-4FF6-8F84-4F3A073FE3E6}"/>
    <cellStyle name="Normal 3 2 2 3" xfId="18821" xr:uid="{28CEF7FE-6B71-4768-92B9-30F8E296CC78}"/>
    <cellStyle name="Normal 3 2 2 3 2" xfId="20295" xr:uid="{CE02F753-DE7F-4875-978E-E071F25211EC}"/>
    <cellStyle name="Normal 3 2 3" xfId="1708" xr:uid="{E7D8B85A-635C-419F-B50A-53CEA1DA3AA3}"/>
    <cellStyle name="Normal 3 2 3 2" xfId="18452" xr:uid="{739622A5-41A3-4624-B6C1-4A9AF1A1B031}"/>
    <cellStyle name="Normal 3 2 3 2 2" xfId="20296" xr:uid="{039776D8-145F-45E8-875E-3A01C23D9606}"/>
    <cellStyle name="Normal 3 2 3 3" xfId="19637" xr:uid="{099432D7-29F5-4E22-AD47-B9E3FDAF4862}"/>
    <cellStyle name="Normal 3 2 4" xfId="8190" xr:uid="{FDD349A4-116C-4969-9E34-8D5CF66D006E}"/>
    <cellStyle name="Normal 3 2 4 2" xfId="13293" xr:uid="{1FB06AA0-F916-4558-863C-36FA72B3AA93}"/>
    <cellStyle name="Normal 3 2 4 2 2" xfId="18166" xr:uid="{955A2264-9F1B-4C28-B7C8-F15E40CE78FF}"/>
    <cellStyle name="Normal 3 2 4 3" xfId="15977" xr:uid="{87D97C30-4ADF-47D3-90FE-E99F7DA2E709}"/>
    <cellStyle name="Normal 3 2 5" xfId="13343" xr:uid="{C7B70B4B-DE8B-412B-86A9-5D74A7FCD655}"/>
    <cellStyle name="Normal 3 2 5 2" xfId="13425" xr:uid="{11D85762-2380-4ECA-A056-288B5F8E1E64}"/>
    <cellStyle name="Normal 3 2 6" xfId="13589" xr:uid="{BEB5295A-9B55-495F-8BA7-11A8F4CB1CDA}"/>
    <cellStyle name="Normal 3 2 7" xfId="13568" xr:uid="{A4EAEB73-082D-4622-837C-557FEDFBA962}"/>
    <cellStyle name="Normal 3 2 8" xfId="18385" xr:uid="{77BF1B6C-0FEA-4E89-AE54-379FDFD1A330}"/>
    <cellStyle name="Normal 3 2 9" xfId="18516" xr:uid="{2AABDC49-C7C7-436F-ADD9-ECD74ACB0997}"/>
    <cellStyle name="Normal 3 20" xfId="19089" xr:uid="{672D3DD2-E471-4360-BEF7-813618EE2E48}"/>
    <cellStyle name="Normal 3 21" xfId="19092" xr:uid="{912733C7-57AB-4122-96AC-70A71EC997AA}"/>
    <cellStyle name="Normal 3 22" xfId="19095" xr:uid="{DC50569F-68E4-470F-8CB7-9C281C8FFABE}"/>
    <cellStyle name="Normal 3 23" xfId="19098" xr:uid="{0EC0AC0B-066A-4CAA-88B8-FAC61598BA16}"/>
    <cellStyle name="Normal 3 24" xfId="19101" xr:uid="{7A4C830C-C307-49D1-AEC2-2958ECE5B2AB}"/>
    <cellStyle name="Normal 3 25" xfId="19104" xr:uid="{29321F30-3BD7-4ED3-AF17-F2BEEBE0EDCD}"/>
    <cellStyle name="Normal 3 26" xfId="19107" xr:uid="{AFF4FD7B-5AAA-414D-A1AB-A182BEDB75BB}"/>
    <cellStyle name="Normal 3 27" xfId="19110" xr:uid="{8881C318-456A-49A6-9557-72D7BE30DFF8}"/>
    <cellStyle name="Normal 3 28" xfId="70" xr:uid="{2EB5A247-1295-4FCE-9364-2DADDCB7DA6B}"/>
    <cellStyle name="Normal 3 3" xfId="1709" xr:uid="{0BF34FBD-1F45-45AE-B300-D96A026F18DF}"/>
    <cellStyle name="Normal 3 3 2" xfId="1710" xr:uid="{81D408E1-2DC0-4F89-9311-D7B8C635893F}"/>
    <cellStyle name="Normal 3 3 2 2" xfId="20297" xr:uid="{FD917F9C-67C6-46DC-9652-7566D95A5399}"/>
    <cellStyle name="Normal 3 3 2 3" xfId="19686" xr:uid="{EA3DB1F3-0F17-4FB5-9838-75779C913036}"/>
    <cellStyle name="Normal 3 3 3" xfId="1711" xr:uid="{F3C76509-30D5-495C-91E3-14E412BDFC09}"/>
    <cellStyle name="Normal 3 3 4" xfId="7553" xr:uid="{3437D702-C12A-4F8F-B989-003575DBE796}"/>
    <cellStyle name="Normal 3 3 4 2" xfId="20859" xr:uid="{2953864B-83E9-4177-853E-1AC8290A4268}"/>
    <cellStyle name="Normal 3 3 5" xfId="13820" xr:uid="{48DC9870-C19C-447C-9DE9-FBF5C47106F6}"/>
    <cellStyle name="Normal 3 3 6" xfId="13570" xr:uid="{96DD4F93-12C9-4C68-B70A-3A7161CEA4B0}"/>
    <cellStyle name="Normal 3 3 7" xfId="18445" xr:uid="{28D33758-EE62-43D0-A9F3-372AF3123A49}"/>
    <cellStyle name="Normal 3 3 8" xfId="18515" xr:uid="{E044BFC9-C8F5-4A74-A641-6FC3CA21696F}"/>
    <cellStyle name="Normal 3 3 9" xfId="18506" xr:uid="{7DEE9C42-5860-448D-A3D1-52BC694F55F9}"/>
    <cellStyle name="Normal 3 4" xfId="1712" xr:uid="{4D706092-F71E-4654-93E3-D7C9180BD56B}"/>
    <cellStyle name="Normal 3 4 2" xfId="18523" xr:uid="{F6D962CF-19DD-447F-8D4F-59D1266C5B45}"/>
    <cellStyle name="Normal 3 4 2 2" xfId="19589" xr:uid="{E73A1E85-0C20-4C3E-8DE1-1F209667B162}"/>
    <cellStyle name="Normal 3 4 3" xfId="19841" xr:uid="{BA2CE6F4-F6A1-4CFB-AD0B-03A212A1EBD5}"/>
    <cellStyle name="Normal 3 4 4" xfId="20298" xr:uid="{3C310090-26F9-48A8-A702-994F3239DF99}"/>
    <cellStyle name="Normal 3 5" xfId="1713" xr:uid="{077C8A1D-9F78-4E0D-9BD8-0B37593A82C7}"/>
    <cellStyle name="Normal 3 5 2" xfId="18552" xr:uid="{296D49F2-2DA2-4B66-9540-4D0F526C105F}"/>
    <cellStyle name="Normal 3 5 2 2" xfId="20299" xr:uid="{D60CA4AB-AE56-4A3B-B663-10C8A6F312CF}"/>
    <cellStyle name="Normal 3 5 3" xfId="18853" xr:uid="{32ECD537-EE07-4840-B605-488DFD4CD1D8}"/>
    <cellStyle name="Normal 3 5 4" xfId="19046" xr:uid="{958BE4E4-9903-4A21-B4D9-FA9DB1667C25}"/>
    <cellStyle name="Normal 3 6" xfId="1714" xr:uid="{5AFE79A9-CA07-43E0-BCCA-2A984FD96EBB}"/>
    <cellStyle name="Normal 3 6 2" xfId="4070" xr:uid="{938310B2-4696-434C-9928-53C6F77B87CB}"/>
    <cellStyle name="Normal 3 6 2 2" xfId="6471" xr:uid="{C6648523-C999-462A-9D0F-6C1C7A1952CB}"/>
    <cellStyle name="Normal 3 6 2 2 2" xfId="12458" xr:uid="{67B0AD88-D43F-45F1-A083-4D9E569EB3A1}"/>
    <cellStyle name="Normal 3 6 2 2 2 2" xfId="17440" xr:uid="{1BEC4BA5-05F6-461A-99EE-7ACC686F7E4E}"/>
    <cellStyle name="Normal 3 6 2 2 3" xfId="15238" xr:uid="{014DEC6A-EA57-4C98-9AD8-5E861A5F897D}"/>
    <cellStyle name="Normal 3 6 2 3" xfId="10146" xr:uid="{D8019411-C4FC-42E1-A765-FAD1FA50FDF6}"/>
    <cellStyle name="Normal 3 6 2 3 2" xfId="16548" xr:uid="{B679944A-423A-421A-A51C-BD946ED01593}"/>
    <cellStyle name="Normal 3 6 2 4" xfId="14335" xr:uid="{AB7BB8BE-4D7B-4A69-ACCC-CC4483B82F7A}"/>
    <cellStyle name="Normal 3 6 3" xfId="5299" xr:uid="{59A95278-41DE-43C3-8E9C-E617200C1938}"/>
    <cellStyle name="Normal 3 6 3 2" xfId="11329" xr:uid="{320EF22E-12ED-42C4-AB07-3E2A4F53037F}"/>
    <cellStyle name="Normal 3 6 3 2 2" xfId="17014" xr:uid="{E886C90F-FC57-4110-ABCC-C85D4676F65A}"/>
    <cellStyle name="Normal 3 6 3 3" xfId="14812" xr:uid="{A36F9437-89CE-407B-966B-3675AD739BBC}"/>
    <cellStyle name="Normal 3 6 4" xfId="8970" xr:uid="{541875A0-E0C2-483E-B521-0690EEDD821C}"/>
    <cellStyle name="Normal 3 6 4 2" xfId="16119" xr:uid="{C5E270D6-341E-4A46-B885-1DE347EC8BA1}"/>
    <cellStyle name="Normal 3 6 5" xfId="13821" xr:uid="{EC104FE4-DFAC-4B29-8078-60D82D3FF1C5}"/>
    <cellStyle name="Normal 3 6 6" xfId="19049" xr:uid="{AA833781-871E-4BB4-95F7-1AC54DE9979B}"/>
    <cellStyle name="Normal 3 6 7" xfId="19016" xr:uid="{032C00D6-43E0-44D0-9AC1-BEED2A67C54B}"/>
    <cellStyle name="Normal 3 7" xfId="1715" xr:uid="{5525205A-8AFA-48F9-887A-FEF10391942C}"/>
    <cellStyle name="Normal 3 7 2" xfId="19052" xr:uid="{98ECD3ED-3623-4AFD-BFCE-F167E6F779E5}"/>
    <cellStyle name="Normal 3 7 2 2" xfId="20567" xr:uid="{922C12E7-2600-483C-9236-9C39A5B832A6}"/>
    <cellStyle name="Normal 3 8" xfId="2417" xr:uid="{BE7C2AC7-BD36-4F2A-A077-AC74A0C58768}"/>
    <cellStyle name="Normal 3 8 2" xfId="19055" xr:uid="{0832FB93-E838-4DA2-BECF-4FF1121BF357}"/>
    <cellStyle name="Normal 3 9" xfId="3272" xr:uid="{20A91BF2-EAF1-483A-A270-10C81F2784F1}"/>
    <cellStyle name="Normal 3 9 2" xfId="18577" xr:uid="{F9B0E26E-2C9B-4ECD-880A-7961E9B53486}"/>
    <cellStyle name="Normal 3 9 3" xfId="19058" xr:uid="{8E6952ED-ACA7-4090-B37B-63880AECB107}"/>
    <cellStyle name="Normal 3_Sheet1" xfId="1716" xr:uid="{4CFEA9C0-CA1C-4D8F-99CE-EDEDA762EEA8}"/>
    <cellStyle name="Normal 30" xfId="1717" xr:uid="{C8CF0E39-FB30-417D-8CBE-698BA83176B7}"/>
    <cellStyle name="Normal 30 2" xfId="1718" xr:uid="{98DBAD17-D3D0-48E6-9C58-DA877B39C056}"/>
    <cellStyle name="Normal 30 2 2" xfId="4071" xr:uid="{CC75CCB5-BC58-4D1F-B073-FEB4C822AB2B}"/>
    <cellStyle name="Normal 30 2 2 2" xfId="6472" xr:uid="{129DF41C-D371-4341-A095-E3DA00907C6A}"/>
    <cellStyle name="Normal 30 2 2 2 2" xfId="12459" xr:uid="{A06E05DA-3989-4F06-ADDF-FFAEE84A82F0}"/>
    <cellStyle name="Normal 30 2 2 2 2 2" xfId="17441" xr:uid="{2217ABBB-1854-4F95-82DC-7C62D59F43D1}"/>
    <cellStyle name="Normal 30 2 2 2 3" xfId="15239" xr:uid="{3B1C73C3-152E-406C-AA57-171AC847F900}"/>
    <cellStyle name="Normal 30 2 2 2 4" xfId="19761" xr:uid="{0D492EB6-7A92-4F0B-8D5C-41EACD0BA589}"/>
    <cellStyle name="Normal 30 2 2 3" xfId="10147" xr:uid="{FB577980-D9A3-4186-9EEC-D7C0E17EF414}"/>
    <cellStyle name="Normal 30 2 2 3 2" xfId="16549" xr:uid="{E4F574F7-16C4-42C8-9700-320CF0594233}"/>
    <cellStyle name="Normal 30 2 2 4" xfId="14336" xr:uid="{552A7BFA-3A66-4C8B-BCBF-D249AF2C4EE1}"/>
    <cellStyle name="Normal 30 2 2 5" xfId="18697" xr:uid="{B30F8922-3084-496C-BE35-A55BBE7F2104}"/>
    <cellStyle name="Normal 30 2 3" xfId="5300" xr:uid="{80546C64-5F6C-410D-8FDB-C99010566057}"/>
    <cellStyle name="Normal 30 2 3 2" xfId="11330" xr:uid="{EBA2CA9D-AC6F-4EB0-9FB7-767F8BF24324}"/>
    <cellStyle name="Normal 30 2 3 2 2" xfId="17015" xr:uid="{2663EF02-DC37-4C46-AFCA-C5597C4BCD53}"/>
    <cellStyle name="Normal 30 2 3 3" xfId="14813" xr:uid="{61055FE0-242E-47AB-9F26-52212A85D52E}"/>
    <cellStyle name="Normal 30 2 3 4" xfId="19674" xr:uid="{0C72B6E4-45EC-4C0A-8A6B-1C52B88107F1}"/>
    <cellStyle name="Normal 30 2 4" xfId="8971" xr:uid="{C2C31B66-812F-4D65-8B41-2D0F9882DA6D}"/>
    <cellStyle name="Normal 30 2 4 2" xfId="16120" xr:uid="{899E7F7B-F25F-43D0-9B0E-D10E2568E5BA}"/>
    <cellStyle name="Normal 30 2 5" xfId="13822" xr:uid="{B881B053-391E-4D18-A007-A6D40EEC94CD}"/>
    <cellStyle name="Normal 30 2 6" xfId="18594" xr:uid="{7B840418-D1A2-4469-9B1A-8C410965AF6F}"/>
    <cellStyle name="Normal 30 3" xfId="1719" xr:uid="{AEE5BB02-DB21-4ED8-B89D-E0A929CA3520}"/>
    <cellStyle name="Normal 30 3 2" xfId="4072" xr:uid="{EFD3007C-13AA-4A9D-A488-D04E2B1F12F4}"/>
    <cellStyle name="Normal 30 3 2 2" xfId="6473" xr:uid="{64C47C3E-5680-42C2-A703-714CCC0CDA07}"/>
    <cellStyle name="Normal 30 3 2 2 2" xfId="12460" xr:uid="{81764503-D55D-4B4C-8824-AF61CE13B7A7}"/>
    <cellStyle name="Normal 30 3 2 2 2 2" xfId="17442" xr:uid="{4BFA0D23-6A7B-45E0-9443-C0B279AD06F8}"/>
    <cellStyle name="Normal 30 3 2 2 3" xfId="15240" xr:uid="{24805CAC-7C1C-40E6-B902-3B56823D9B8D}"/>
    <cellStyle name="Normal 30 3 2 3" xfId="10148" xr:uid="{4889CC5F-C9C4-452A-92A3-E7C9D5780EDC}"/>
    <cellStyle name="Normal 30 3 2 3 2" xfId="16550" xr:uid="{99992588-E510-485D-A127-F861A0CB8504}"/>
    <cellStyle name="Normal 30 3 2 4" xfId="14337" xr:uid="{40A2629E-C01F-4431-B353-168CD97182D6}"/>
    <cellStyle name="Normal 30 3 2 5" xfId="18698" xr:uid="{43F91F17-9425-4B7C-A888-5D4172CCD111}"/>
    <cellStyle name="Normal 30 3 3" xfId="5301" xr:uid="{5EA51600-8055-48EC-AEFA-D73B9BFC6040}"/>
    <cellStyle name="Normal 30 3 3 2" xfId="11331" xr:uid="{4E948FB4-1E67-4211-A6B5-DF44DD640319}"/>
    <cellStyle name="Normal 30 3 3 2 2" xfId="17016" xr:uid="{61B50903-6C04-4236-B36B-DCF043649D53}"/>
    <cellStyle name="Normal 30 3 3 3" xfId="14814" xr:uid="{E1379E2A-E065-44A7-9E8B-DF115A6B5B7E}"/>
    <cellStyle name="Normal 30 3 4" xfId="8972" xr:uid="{5D406C91-7A53-48CE-9893-759FD0B62052}"/>
    <cellStyle name="Normal 30 3 4 2" xfId="16121" xr:uid="{1F0A98EF-2740-4489-9AB3-AF21CF8AA961}"/>
    <cellStyle name="Normal 30 3 5" xfId="13823" xr:uid="{25F1F17F-CC82-4FD9-8D80-D9C42879058C}"/>
    <cellStyle name="Normal 30 3 6" xfId="18585" xr:uid="{D199FBEA-62D4-43D6-87AF-62650A8D6F57}"/>
    <cellStyle name="Normal 30 4" xfId="3051" xr:uid="{017CC2C6-D815-480D-A149-DF9A95210824}"/>
    <cellStyle name="Normal 30 4 2" xfId="20400" xr:uid="{893819BA-8992-425E-8B77-3BD0D7D26813}"/>
    <cellStyle name="Normal 30 4 3" xfId="19624" xr:uid="{998722EE-67EA-482D-AF1E-F51DDD84EEBF}"/>
    <cellStyle name="Normal 30 5" xfId="7682" xr:uid="{1E188244-9E3D-491A-8544-FD38A0867A92}"/>
    <cellStyle name="Normal 30 6" xfId="13515" xr:uid="{A20A7391-C890-419F-ADA7-DEE52D50FA6C}"/>
    <cellStyle name="Normal 30 7" xfId="18548" xr:uid="{AB3A968C-6C63-42CE-B4D2-951C85F4E434}"/>
    <cellStyle name="Normal 30 7 2" xfId="20300" xr:uid="{189DC915-7DA3-49F3-A466-DE54B300B02C}"/>
    <cellStyle name="Normal 30 8" xfId="18845" xr:uid="{99DC9250-26EA-4320-BCF2-1E413C32BAAD}"/>
    <cellStyle name="Normal 300" xfId="4544" xr:uid="{6DF0C502-149F-40A3-9C0F-0A84106D80DD}"/>
    <cellStyle name="Normal 300 2" xfId="6901" xr:uid="{48AACC5F-42EE-417E-9CB0-1494C7D5698A}"/>
    <cellStyle name="Normal 300 2 2" xfId="12887" xr:uid="{B59B27F3-E11A-4630-AC6F-85D0002028FF}"/>
    <cellStyle name="Normal 300 2 2 2" xfId="17790" xr:uid="{A2E7F5A6-FB36-4EFA-9B9A-24F3935B59E1}"/>
    <cellStyle name="Normal 300 2 3" xfId="15590" xr:uid="{207FE5E7-7901-45EB-912B-5A26C318E607}"/>
    <cellStyle name="Normal 300 3" xfId="10575" xr:uid="{2ED94C8A-3ABC-4D51-BB8F-738EA7CEAF8F}"/>
    <cellStyle name="Normal 300 3 2" xfId="16897" xr:uid="{A2E1470B-3CE9-40A4-B747-BB0A8DD83126}"/>
    <cellStyle name="Normal 300 4" xfId="14686" xr:uid="{5C9CF234-00AF-4112-A899-D09569A9D2ED}"/>
    <cellStyle name="Normal 301" xfId="4545" xr:uid="{7007C457-7AFD-4220-A1FD-B2F352D73D9A}"/>
    <cellStyle name="Normal 301 2" xfId="6902" xr:uid="{1A9B309D-5C46-4D60-B487-077143BB2443}"/>
    <cellStyle name="Normal 301 2 2" xfId="12888" xr:uid="{599CB320-03C9-4B0B-B0C4-38E166A11818}"/>
    <cellStyle name="Normal 301 2 2 2" xfId="17791" xr:uid="{8D8ABCA8-74A4-448E-8BCE-9F4FF8584308}"/>
    <cellStyle name="Normal 301 2 3" xfId="15591" xr:uid="{86FCCB09-CD7B-4EE7-B226-12A18653C827}"/>
    <cellStyle name="Normal 301 3" xfId="10576" xr:uid="{69F7E8CD-58F9-4FCD-9E73-7DFA164B8D86}"/>
    <cellStyle name="Normal 301 3 2" xfId="16898" xr:uid="{3BE233FF-61E3-497F-B93D-F8CDD1AFEEA3}"/>
    <cellStyle name="Normal 301 4" xfId="14687" xr:uid="{6A986AF5-DA32-4561-BA8B-1E9041712F74}"/>
    <cellStyle name="Normal 302" xfId="4546" xr:uid="{72AB614B-10A4-4D4B-B148-3F9F34480360}"/>
    <cellStyle name="Normal 302 2" xfId="6903" xr:uid="{A9FB4E46-F8C3-49CD-A495-1BA5C0DE4979}"/>
    <cellStyle name="Normal 302 2 2" xfId="12889" xr:uid="{999EA348-8839-4B4A-AC05-30744A659302}"/>
    <cellStyle name="Normal 302 2 2 2" xfId="17792" xr:uid="{0D797D8E-3B3F-4574-A853-A4878AA46FB3}"/>
    <cellStyle name="Normal 302 2 3" xfId="15592" xr:uid="{7BE9C373-31AD-463D-B078-BA56EBB529A0}"/>
    <cellStyle name="Normal 302 3" xfId="10577" xr:uid="{9BDEB868-C745-40CD-8F6B-4D947D0A2E2C}"/>
    <cellStyle name="Normal 302 3 2" xfId="16899" xr:uid="{A40A8126-F192-4E75-961B-D67745C6FBAF}"/>
    <cellStyle name="Normal 302 4" xfId="14688" xr:uid="{0970C52E-7FEA-4ED0-A16F-6D62D9AEC09A}"/>
    <cellStyle name="Normal 303" xfId="4547" xr:uid="{BFC48B21-C752-43F7-A9A7-CB36FD97F62D}"/>
    <cellStyle name="Normal 303 2" xfId="6904" xr:uid="{0872A948-3C65-42A2-9868-9E2657A9FFA4}"/>
    <cellStyle name="Normal 303 2 2" xfId="12890" xr:uid="{8738A566-4E48-4CE8-83FD-9729010F5864}"/>
    <cellStyle name="Normal 303 2 2 2" xfId="17793" xr:uid="{C5F72EFA-B2DB-4CDD-B3E2-0C02F201CC3B}"/>
    <cellStyle name="Normal 303 2 3" xfId="15593" xr:uid="{6983A1ED-2E31-4028-B9F3-A0EBDA93270A}"/>
    <cellStyle name="Normal 303 3" xfId="10578" xr:uid="{B1615869-B99A-43C4-902A-CC5DF9B025A9}"/>
    <cellStyle name="Normal 303 3 2" xfId="16900" xr:uid="{AE4F261F-6023-40C0-8163-EB7141DC0C7A}"/>
    <cellStyle name="Normal 303 4" xfId="14689" xr:uid="{8F1FC014-1966-4910-86B6-404759BAE866}"/>
    <cellStyle name="Normal 304" xfId="4548" xr:uid="{7BA0F5BB-2238-4E8A-A29E-1CA6F2A4F4D2}"/>
    <cellStyle name="Normal 304 2" xfId="6905" xr:uid="{38EAD62D-1EBF-42C8-B41F-05E5F9F0EF2E}"/>
    <cellStyle name="Normal 304 2 2" xfId="12891" xr:uid="{3619C393-1E18-41F6-BB76-9EE3B11C4361}"/>
    <cellStyle name="Normal 304 2 2 2" xfId="17794" xr:uid="{1B753261-0266-4B35-BCCF-3622494705C6}"/>
    <cellStyle name="Normal 304 2 3" xfId="15594" xr:uid="{1FB90743-2C88-4004-8E91-40343B5D8504}"/>
    <cellStyle name="Normal 304 3" xfId="10579" xr:uid="{9E9C1994-BCE8-442D-88A4-F7353DFCEE75}"/>
    <cellStyle name="Normal 304 3 2" xfId="16901" xr:uid="{B9F8C3F5-68EE-4C48-A21C-128593821AA8}"/>
    <cellStyle name="Normal 304 4" xfId="14690" xr:uid="{293F1973-DEB1-47AB-A3CC-916410CA3D18}"/>
    <cellStyle name="Normal 305" xfId="4549" xr:uid="{ECFEED1E-FD62-426B-A9E6-3B94E98B2F78}"/>
    <cellStyle name="Normal 305 2" xfId="6906" xr:uid="{F9F21568-7E62-4789-9D4C-1DAC01ADFC17}"/>
    <cellStyle name="Normal 305 2 2" xfId="12892" xr:uid="{998A6E26-7CC4-44A4-B66E-9F1D75AB9974}"/>
    <cellStyle name="Normal 305 2 2 2" xfId="17795" xr:uid="{D5512AC1-B270-446E-987C-545E4C4FD4DD}"/>
    <cellStyle name="Normal 305 2 3" xfId="15595" xr:uid="{29256A9A-AD55-46A1-AE88-B23C80E6A955}"/>
    <cellStyle name="Normal 305 3" xfId="10580" xr:uid="{32AAE007-3CCF-4335-89C6-6794DD963A36}"/>
    <cellStyle name="Normal 305 3 2" xfId="16902" xr:uid="{CE6D11BD-7DB2-4338-8FB1-4F31CABBE58F}"/>
    <cellStyle name="Normal 305 4" xfId="14691" xr:uid="{4D6DE3E5-A5C7-4F0B-BBC5-3CC52AC28B78}"/>
    <cellStyle name="Normal 306" xfId="4550" xr:uid="{12B4DF2D-35FD-40EA-9ABB-C46EE47119A5}"/>
    <cellStyle name="Normal 306 2" xfId="6907" xr:uid="{7A7BE3D6-AD32-4A89-BD83-7B18B56ED9F0}"/>
    <cellStyle name="Normal 306 2 2" xfId="12893" xr:uid="{7D21B7D3-74FE-4870-9F22-98F7E9286C1E}"/>
    <cellStyle name="Normal 306 2 2 2" xfId="17796" xr:uid="{FD84CE23-479F-4A65-A460-702E452C5D93}"/>
    <cellStyle name="Normal 306 2 3" xfId="15596" xr:uid="{72D8D855-697F-4D50-9C5E-BE56AF29C454}"/>
    <cellStyle name="Normal 306 3" xfId="10581" xr:uid="{2DEFDD38-5795-4A30-B7A2-9FC32B7F6D59}"/>
    <cellStyle name="Normal 306 3 2" xfId="16903" xr:uid="{A7754CE3-46FB-4FF2-B8CB-E5F90EE4BC55}"/>
    <cellStyle name="Normal 306 4" xfId="14692" xr:uid="{9953A31A-8E13-4BDF-B5FF-920FA3EE74F9}"/>
    <cellStyle name="Normal 307" xfId="4551" xr:uid="{05B6C4A8-A17D-4B4A-994F-A9D1E6471CE5}"/>
    <cellStyle name="Normal 307 2" xfId="6908" xr:uid="{CE277125-5AEB-4517-B5D7-C569CC916AC3}"/>
    <cellStyle name="Normal 307 2 2" xfId="12894" xr:uid="{9DB17BF6-0CE2-43D7-B0BE-473D609944D9}"/>
    <cellStyle name="Normal 307 2 2 2" xfId="17797" xr:uid="{9630B370-EE6E-4108-9FC7-E6D362735C6B}"/>
    <cellStyle name="Normal 307 2 3" xfId="15597" xr:uid="{2214AC26-B0DF-4CB3-AB22-0ED401DE2497}"/>
    <cellStyle name="Normal 307 3" xfId="10582" xr:uid="{E3E882CD-BE6C-47F4-8BB4-5FB4898D0EC1}"/>
    <cellStyle name="Normal 307 3 2" xfId="16904" xr:uid="{BB02DA69-230D-4008-BD42-24402FF1BA5D}"/>
    <cellStyle name="Normal 307 4" xfId="14693" xr:uid="{31AED59F-8B73-4ED8-8F9D-7773A0A4F987}"/>
    <cellStyle name="Normal 308" xfId="4552" xr:uid="{E5E190E7-D893-4BE3-907F-5F736F3DA3C8}"/>
    <cellStyle name="Normal 308 2" xfId="6909" xr:uid="{45F3F95F-B317-447F-9F43-869E4CCB3B3A}"/>
    <cellStyle name="Normal 308 2 2" xfId="12895" xr:uid="{278E263D-1395-4B9F-9896-DFC76EC99D7A}"/>
    <cellStyle name="Normal 308 2 2 2" xfId="17798" xr:uid="{698138FD-567E-4368-97C6-5C6412DF7BE0}"/>
    <cellStyle name="Normal 308 2 3" xfId="15598" xr:uid="{15EE91B5-F41B-4CE1-A576-A736DC058F4F}"/>
    <cellStyle name="Normal 308 3" xfId="10583" xr:uid="{ABF3BFDE-A25E-4FD3-8A5C-E9BA84506258}"/>
    <cellStyle name="Normal 308 3 2" xfId="16905" xr:uid="{93493B28-B004-4BAC-9AA8-C4B9BACFFA70}"/>
    <cellStyle name="Normal 308 4" xfId="14694" xr:uid="{5CCF9906-C361-4208-9BE0-7A34AA207073}"/>
    <cellStyle name="Normal 309" xfId="4553" xr:uid="{A95ACA01-7993-4D73-8563-59725C328EDB}"/>
    <cellStyle name="Normal 309 2" xfId="6910" xr:uid="{2AD91312-97D7-4AE2-BEC1-4BBDE2EAAC7A}"/>
    <cellStyle name="Normal 309 2 2" xfId="12896" xr:uid="{FDE5DBCE-5C93-46A2-AC07-DA4745EF723E}"/>
    <cellStyle name="Normal 309 2 2 2" xfId="17799" xr:uid="{5E644142-99F7-4BC8-8906-A4C3B5E2A108}"/>
    <cellStyle name="Normal 309 2 3" xfId="15599" xr:uid="{D520A9C0-F7CF-4CE0-BFBF-29F12790D8EB}"/>
    <cellStyle name="Normal 309 3" xfId="10584" xr:uid="{23162BA3-F74D-4E5E-AF77-1D07EB55B2A6}"/>
    <cellStyle name="Normal 309 3 2" xfId="16906" xr:uid="{FB2AB99F-EFFB-4892-803F-9946BDA56F0A}"/>
    <cellStyle name="Normal 309 4" xfId="14695" xr:uid="{D638D99A-1521-4CF2-A95B-384FC6547505}"/>
    <cellStyle name="Normal 31" xfId="1720" xr:uid="{4B2C0F66-D94B-4F0B-B28A-83F39317D1D5}"/>
    <cellStyle name="Normal 31 2" xfId="1721" xr:uid="{988BB656-D3EF-485D-8CC7-C27779CAB41A}"/>
    <cellStyle name="Normal 31 2 2" xfId="18699" xr:uid="{659B6F2B-ED0F-43C9-A868-9C837FFCC32F}"/>
    <cellStyle name="Normal 31 2 2 2" xfId="19762" xr:uid="{893411DD-A81F-432A-8142-FCE708484BC1}"/>
    <cellStyle name="Normal 31 2 3" xfId="19675" xr:uid="{898FD0CA-00DF-4605-B416-6C2EC1ACED26}"/>
    <cellStyle name="Normal 31 2 4" xfId="20302" xr:uid="{41715CFF-3923-4372-921A-23A3680FF12E}"/>
    <cellStyle name="Normal 31 3" xfId="1722" xr:uid="{754FBE47-4A07-43B4-9F1E-8BC3CA5F0B86}"/>
    <cellStyle name="Normal 31 3 2" xfId="4073" xr:uid="{7EED1B0D-CF82-4FEF-BDB7-99BA31CC18DF}"/>
    <cellStyle name="Normal 31 3 2 2" xfId="6474" xr:uid="{32FA644B-A772-417F-A430-742651DE1792}"/>
    <cellStyle name="Normal 31 3 2 2 2" xfId="12461" xr:uid="{B280883C-C4D4-4D78-8DCA-9FD99CFA8F9D}"/>
    <cellStyle name="Normal 31 3 2 2 2 2" xfId="17443" xr:uid="{33BFE30D-90E0-4E18-967D-A2F19431703C}"/>
    <cellStyle name="Normal 31 3 2 2 3" xfId="15241" xr:uid="{9C93522F-B55B-4FE6-8A40-11CE139966E3}"/>
    <cellStyle name="Normal 31 3 2 3" xfId="10149" xr:uid="{2144C5E0-21BC-4794-B4FE-150D1FAEA09C}"/>
    <cellStyle name="Normal 31 3 2 3 2" xfId="16551" xr:uid="{1AF0C3E4-65B4-4902-8726-1B00714D2020}"/>
    <cellStyle name="Normal 31 3 2 4" xfId="14338" xr:uid="{AF3C9FA4-9105-4E59-B0AA-BA434F44905F}"/>
    <cellStyle name="Normal 31 3 2 5" xfId="19714" xr:uid="{19BE1F9A-0BA8-4940-832E-A837009A070F}"/>
    <cellStyle name="Normal 31 3 3" xfId="5302" xr:uid="{F81E2EA6-544A-4386-9EEE-0B9C1C4616D2}"/>
    <cellStyle name="Normal 31 3 3 2" xfId="11332" xr:uid="{9FCE8FD9-BE6C-41D0-B6F0-FC0EA3093FC8}"/>
    <cellStyle name="Normal 31 3 3 2 2" xfId="17017" xr:uid="{45C2553E-EEE2-4E7E-9E67-6D1038F4094E}"/>
    <cellStyle name="Normal 31 3 3 3" xfId="14815" xr:uid="{47E469EC-98C9-4FE4-8132-E8F4284D634D}"/>
    <cellStyle name="Normal 31 3 4" xfId="8973" xr:uid="{EE449C9A-98C1-4FB3-A8D2-410886DCCA1F}"/>
    <cellStyle name="Normal 31 3 4 2" xfId="16122" xr:uid="{EC7E9A56-1BE6-4242-AD8E-97BBC08AE5C8}"/>
    <cellStyle name="Normal 31 3 5" xfId="13824" xr:uid="{960AFE4C-5F95-4AE8-93D4-8CABDDE19803}"/>
    <cellStyle name="Normal 31 3 6" xfId="19307" xr:uid="{D201BC82-B01F-462F-A7F9-CC279B71A698}"/>
    <cellStyle name="Normal 31 4" xfId="1723" xr:uid="{09BC8696-BD26-4581-AC4B-B68A278AD85F}"/>
    <cellStyle name="Normal 31 4 2" xfId="4074" xr:uid="{7D59716A-D506-41F2-9872-1D37006876F2}"/>
    <cellStyle name="Normal 31 4 2 2" xfId="6475" xr:uid="{06D3B02D-B2F6-4F60-BC95-60CF335A4F86}"/>
    <cellStyle name="Normal 31 4 2 2 2" xfId="12462" xr:uid="{3AA75873-B648-4131-8876-935F5331C43D}"/>
    <cellStyle name="Normal 31 4 2 2 2 2" xfId="17444" xr:uid="{341F9BAF-19C0-403D-989E-0BCD2BEE68B4}"/>
    <cellStyle name="Normal 31 4 2 2 3" xfId="15242" xr:uid="{67B5C1D9-9779-44C5-A9CB-B97E4F940ACC}"/>
    <cellStyle name="Normal 31 4 2 3" xfId="10150" xr:uid="{1E6700FF-6323-4E62-A0C8-BF4F53E1E8FF}"/>
    <cellStyle name="Normal 31 4 2 3 2" xfId="16552" xr:uid="{94B17574-CAA3-4D9F-A558-9A988F2CD68D}"/>
    <cellStyle name="Normal 31 4 2 4" xfId="14339" xr:uid="{D4F99CDA-0763-432B-A556-911FD42A7918}"/>
    <cellStyle name="Normal 31 4 3" xfId="5303" xr:uid="{C0785853-D8DF-42F3-A502-F2FFC2B47DA5}"/>
    <cellStyle name="Normal 31 4 3 2" xfId="11333" xr:uid="{1E5AB9FA-555C-4F32-92D1-7D876E88E010}"/>
    <cellStyle name="Normal 31 4 3 2 2" xfId="17018" xr:uid="{3917DA68-740C-41DB-9E72-C420AE0734CA}"/>
    <cellStyle name="Normal 31 4 3 3" xfId="14816" xr:uid="{40C291AE-BB35-4D78-B837-335802FFB89D}"/>
    <cellStyle name="Normal 31 4 4" xfId="8974" xr:uid="{04E9A757-029F-43A9-A6B7-14AD5BD0440A}"/>
    <cellStyle name="Normal 31 4 4 2" xfId="16123" xr:uid="{4BB38FFE-1F4D-469E-99D2-3BD1ACB3F9A5}"/>
    <cellStyle name="Normal 31 4 5" xfId="13825" xr:uid="{02F38FFD-B9CE-4C79-80F2-A2753E7B102D}"/>
    <cellStyle name="Normal 31 4 6" xfId="19625" xr:uid="{D8617B92-F43F-4FFE-9341-990DE0D33BC8}"/>
    <cellStyle name="Normal 31 5" xfId="3052" xr:uid="{7E462A4A-9FC4-48AD-B8BD-22F15879704E}"/>
    <cellStyle name="Normal 31 6" xfId="7683" xr:uid="{02FE980E-E058-42FE-BF27-DEE857DC7D60}"/>
    <cellStyle name="Normal 31 7" xfId="18502" xr:uid="{76E1BC98-2211-4F66-890C-0C014BFEE27B}"/>
    <cellStyle name="Normal 31 7 2" xfId="20301" xr:uid="{BB4EAA4C-0727-482A-BE69-BDA8E6B07698}"/>
    <cellStyle name="Normal 31 8" xfId="18939" xr:uid="{D20D20FC-69CA-432A-9C00-AA5D71A2BFBF}"/>
    <cellStyle name="Normal 31 8 2" xfId="20568" xr:uid="{2BEE6EBE-568C-47BF-B456-0CAB3AFC80A4}"/>
    <cellStyle name="Normal 31 9" xfId="19145" xr:uid="{80AC18B9-DC61-4532-98F3-433C7B94CDF4}"/>
    <cellStyle name="Normal 310" xfId="4554" xr:uid="{0DADB0EC-4BFF-47BA-954D-037B6592FCFA}"/>
    <cellStyle name="Normal 310 2" xfId="6911" xr:uid="{2FF6E726-FE94-41B4-BE37-DA0AC012685D}"/>
    <cellStyle name="Normal 310 2 2" xfId="12897" xr:uid="{D28AA78D-F897-4838-9224-0BADBB53B8BB}"/>
    <cellStyle name="Normal 310 2 2 2" xfId="17800" xr:uid="{EC172B76-2FAD-44CB-8778-8A6B8A0E7FFE}"/>
    <cellStyle name="Normal 310 2 3" xfId="15600" xr:uid="{72B78310-5F02-42B6-8520-F167F30A23AF}"/>
    <cellStyle name="Normal 310 3" xfId="10585" xr:uid="{AF855170-9B9C-42E9-B72B-C48BF6BEBBAD}"/>
    <cellStyle name="Normal 310 3 2" xfId="16907" xr:uid="{498E6FC2-B148-4A88-A898-5E9DC7647567}"/>
    <cellStyle name="Normal 310 4" xfId="14696" xr:uid="{72DA2E1E-4E4A-480A-8511-A91CF0DAAEFC}"/>
    <cellStyle name="Normal 311" xfId="4555" xr:uid="{00D2493C-E01A-4545-BA2D-A2F651449A44}"/>
    <cellStyle name="Normal 311 2" xfId="6912" xr:uid="{76B2EAE8-EDEA-4FB2-956A-C099DF287BE3}"/>
    <cellStyle name="Normal 311 2 2" xfId="12898" xr:uid="{8B535942-61B9-4D1A-A83C-A832364FD124}"/>
    <cellStyle name="Normal 311 2 2 2" xfId="17801" xr:uid="{6A8C808E-693C-4E1D-BA21-BF052FC34708}"/>
    <cellStyle name="Normal 311 2 3" xfId="15601" xr:uid="{C83101A2-13EA-4F2F-ABFA-BC637E8AAA2B}"/>
    <cellStyle name="Normal 311 3" xfId="10586" xr:uid="{CCF52C7F-F397-44AA-87EC-7A127034B26B}"/>
    <cellStyle name="Normal 311 3 2" xfId="16908" xr:uid="{CF39B3FD-7346-4DE3-87D8-ACAF2E578BBC}"/>
    <cellStyle name="Normal 311 4" xfId="14697" xr:uid="{3F98ED4D-4DDE-4F14-AFD9-9F7660843F7A}"/>
    <cellStyle name="Normal 312" xfId="4556" xr:uid="{4565C813-B67B-4F07-9ADE-7994D044FBA1}"/>
    <cellStyle name="Normal 312 2" xfId="6913" xr:uid="{735AFC5F-CFAE-4354-AB1A-DF5CA7E3D00B}"/>
    <cellStyle name="Normal 312 2 2" xfId="12899" xr:uid="{02EE08E1-05D8-4534-967F-1B34E392DD9D}"/>
    <cellStyle name="Normal 312 2 2 2" xfId="17802" xr:uid="{20152F91-E6B8-4BD1-A425-66494ABB1598}"/>
    <cellStyle name="Normal 312 2 3" xfId="15602" xr:uid="{0C82981A-792F-4D35-8C30-D4BFF00A3A3D}"/>
    <cellStyle name="Normal 312 3" xfId="10587" xr:uid="{46BC9DDC-BC66-4C36-A776-3BD6B3346CF7}"/>
    <cellStyle name="Normal 312 3 2" xfId="16909" xr:uid="{0DC40D67-A4A9-4642-9DA8-F78F2E6D2D1D}"/>
    <cellStyle name="Normal 312 4" xfId="14698" xr:uid="{847547F4-2550-4BDA-9F85-43FEB920056B}"/>
    <cellStyle name="Normal 313" xfId="4557" xr:uid="{1C7B6E40-7EDE-460E-B79C-8CE8CC74196C}"/>
    <cellStyle name="Normal 313 2" xfId="6914" xr:uid="{5C8A6A00-7489-4E59-90D8-9853001C1061}"/>
    <cellStyle name="Normal 313 2 2" xfId="12900" xr:uid="{DFD5DADB-AD93-4BA0-8783-2E91E8053928}"/>
    <cellStyle name="Normal 313 2 2 2" xfId="17803" xr:uid="{25823228-C736-4C1B-8E80-AE8DD4733CC8}"/>
    <cellStyle name="Normal 313 2 3" xfId="15603" xr:uid="{E13B570C-C148-4627-A0D1-5CCDC0CF3B98}"/>
    <cellStyle name="Normal 313 3" xfId="10588" xr:uid="{4E1AC9CC-4374-4B65-A820-5F1AA9B04C72}"/>
    <cellStyle name="Normal 313 3 2" xfId="16910" xr:uid="{E3EEDA01-212F-45AF-884B-502B8F85697C}"/>
    <cellStyle name="Normal 313 4" xfId="14699" xr:uid="{9F4ECB7B-9D02-49EA-ACCE-1B2AB46FF571}"/>
    <cellStyle name="Normal 314" xfId="4558" xr:uid="{2B284785-1D99-4388-B08B-7163A5450C0C}"/>
    <cellStyle name="Normal 314 2" xfId="6915" xr:uid="{1AB7DA69-74C9-46B6-8A13-6F5C66D16764}"/>
    <cellStyle name="Normal 314 2 2" xfId="12901" xr:uid="{D6687B43-2FB2-495D-AA3C-4D7E035427F0}"/>
    <cellStyle name="Normal 314 2 2 2" xfId="17804" xr:uid="{2166E3D5-1846-43D5-BE8A-66AFB936226B}"/>
    <cellStyle name="Normal 314 2 3" xfId="15604" xr:uid="{DB98A083-72E2-4C4A-95AF-A8EF0151E385}"/>
    <cellStyle name="Normal 314 3" xfId="10589" xr:uid="{AEACD405-40C5-420D-BBBC-972835215191}"/>
    <cellStyle name="Normal 314 3 2" xfId="16911" xr:uid="{C8991B5D-97AB-49CD-B085-8F62C5D599F0}"/>
    <cellStyle name="Normal 314 4" xfId="14700" xr:uid="{007B8DCD-1BF2-4EBE-AC29-39A351E35277}"/>
    <cellStyle name="Normal 315" xfId="4559" xr:uid="{01C81F35-3FD6-4427-85CA-398F7F609FBB}"/>
    <cellStyle name="Normal 315 2" xfId="6916" xr:uid="{3D440A2B-05F9-48A1-B52F-42D5452D6511}"/>
    <cellStyle name="Normal 315 2 2" xfId="12902" xr:uid="{9E14509A-9AE3-4595-94EE-894FF435E55B}"/>
    <cellStyle name="Normal 315 2 2 2" xfId="17805" xr:uid="{BFAF7E33-892D-4BB9-994D-74FA0D3D866C}"/>
    <cellStyle name="Normal 315 2 3" xfId="15605" xr:uid="{491BF9C9-91BA-44F2-BEDF-5ADA8FDA8833}"/>
    <cellStyle name="Normal 315 3" xfId="10590" xr:uid="{4767D779-77DB-474C-A812-13A0A9D0F3A2}"/>
    <cellStyle name="Normal 315 3 2" xfId="16912" xr:uid="{00FEE793-89A1-42A3-A875-CAA6C45C09E3}"/>
    <cellStyle name="Normal 315 4" xfId="14701" xr:uid="{D30F0807-D212-451E-A0B3-E83B26931709}"/>
    <cellStyle name="Normal 316" xfId="4560" xr:uid="{803DA307-5D53-4556-82E5-DD17A2217173}"/>
    <cellStyle name="Normal 316 2" xfId="6917" xr:uid="{D0100F2B-3A69-4630-92D6-7F10E29CE826}"/>
    <cellStyle name="Normal 316 2 2" xfId="12903" xr:uid="{D36966A1-9868-40E9-BC96-B3244647B684}"/>
    <cellStyle name="Normal 316 2 2 2" xfId="17806" xr:uid="{F44E725E-EA1A-4C3C-AD1C-C3BFAB1A2CC9}"/>
    <cellStyle name="Normal 316 2 3" xfId="15606" xr:uid="{7B347F6E-6757-479E-B904-0873606D72C5}"/>
    <cellStyle name="Normal 316 3" xfId="10591" xr:uid="{42B0AA65-67E7-4A06-B2C8-8ADB95529DF7}"/>
    <cellStyle name="Normal 316 3 2" xfId="16913" xr:uid="{8C600429-0045-4D20-A778-3CCB32532EFA}"/>
    <cellStyle name="Normal 316 4" xfId="14702" xr:uid="{07E47878-7AE7-4483-979A-FBA6B7D29E48}"/>
    <cellStyle name="Normal 317" xfId="4562" xr:uid="{B8C4CB8F-B1DC-476D-A357-24E958263A3A}"/>
    <cellStyle name="Normal 317 2" xfId="20760" xr:uid="{566EFB53-7896-4E78-951E-958D944F5D29}"/>
    <cellStyle name="Normal 318" xfId="4561" xr:uid="{DF7D8A4F-29F0-4088-AC2B-67803ADE4A2F}"/>
    <cellStyle name="Normal 318 2" xfId="10592" xr:uid="{E47D0FFD-1BC4-44B0-804D-EB2336A6A539}"/>
    <cellStyle name="Normal 318 2 2" xfId="16914" xr:uid="{17398530-950D-4FEE-AED8-7332B87B8697}"/>
    <cellStyle name="Normal 318 3" xfId="14703" xr:uid="{45BE3F32-CCCF-4A3E-A26D-36E52A2461AC}"/>
    <cellStyle name="Normal 319" xfId="5467" xr:uid="{EEA506E5-C0CA-4584-A81D-8605BA810D14}"/>
    <cellStyle name="Normal 319 2" xfId="11496" xr:uid="{DB4B1B78-8F99-4092-8D1F-57CB3FD5FB5B}"/>
    <cellStyle name="Normal 319 2 2" xfId="17113" xr:uid="{8FBDDFAC-C8A9-4898-B670-CA9DA51EC490}"/>
    <cellStyle name="Normal 319 3" xfId="14913" xr:uid="{ACFB2F1D-1601-4E8E-8558-1BBA8BDE4116}"/>
    <cellStyle name="Normal 32" xfId="1724" xr:uid="{827C1508-6F75-426C-A5F5-A687853A6F8F}"/>
    <cellStyle name="Normal 32 2" xfId="1725" xr:uid="{95426FF0-706D-435C-84F9-2052246C46DE}"/>
    <cellStyle name="Normal 32 2 2" xfId="4075" xr:uid="{3BCB037A-271A-4A67-A499-A17A96B61628}"/>
    <cellStyle name="Normal 32 2 2 2" xfId="6476" xr:uid="{BC53D667-3964-4F7D-9D1D-1EB3AC34722D}"/>
    <cellStyle name="Normal 32 2 2 2 2" xfId="12463" xr:uid="{41C740DE-ACC6-4F9C-B23A-AD7A6B454E02}"/>
    <cellStyle name="Normal 32 2 2 2 2 2" xfId="17445" xr:uid="{FE1F4ACD-8F16-4725-9CE2-A277BCD02D7B}"/>
    <cellStyle name="Normal 32 2 2 2 3" xfId="15243" xr:uid="{855824E2-88F1-43C9-B484-323AE697FF00}"/>
    <cellStyle name="Normal 32 2 2 2 4" xfId="19763" xr:uid="{C440350B-71AD-43EC-9533-908CE2178ACF}"/>
    <cellStyle name="Normal 32 2 2 3" xfId="10151" xr:uid="{2C4AB6B2-10FF-4DED-9109-8BBA658D72E4}"/>
    <cellStyle name="Normal 32 2 2 3 2" xfId="16553" xr:uid="{9AB08BF5-21AE-472D-AD3A-9994B4A39EAD}"/>
    <cellStyle name="Normal 32 2 2 4" xfId="14340" xr:uid="{25E37A52-A755-42E2-B872-A940A427283A}"/>
    <cellStyle name="Normal 32 2 2 5" xfId="19389" xr:uid="{1B948C62-54C3-4A53-B102-4DEAD3A2E012}"/>
    <cellStyle name="Normal 32 2 3" xfId="5304" xr:uid="{0ECA5DA5-05AE-46EB-AD66-629F700255B8}"/>
    <cellStyle name="Normal 32 2 3 2" xfId="11334" xr:uid="{B489132D-690D-4878-BB54-57908586BD7A}"/>
    <cellStyle name="Normal 32 2 3 2 2" xfId="17019" xr:uid="{53AD5E8A-F696-4E60-8A07-DAEFAFBC629E}"/>
    <cellStyle name="Normal 32 2 3 3" xfId="14817" xr:uid="{060AB7B5-88F0-4B3C-83CA-1C13626CCAF4}"/>
    <cellStyle name="Normal 32 2 3 4" xfId="19676" xr:uid="{85C876BF-7A9D-4ECA-B1CA-064462E6F3C0}"/>
    <cellStyle name="Normal 32 2 4" xfId="8975" xr:uid="{2082DA6C-B482-4009-97B2-938FD9791A8E}"/>
    <cellStyle name="Normal 32 2 4 2" xfId="16124" xr:uid="{DD8DD213-CCAE-485C-824A-9FB82A5D4CDC}"/>
    <cellStyle name="Normal 32 2 5" xfId="13826" xr:uid="{8EDC7256-70EE-4A1C-AC5E-046A918D8821}"/>
    <cellStyle name="Normal 32 2 6" xfId="18700" xr:uid="{A0990222-559A-439E-A0CC-7F5B0DAE331F}"/>
    <cellStyle name="Normal 32 3" xfId="1726" xr:uid="{BF27C18A-63CA-4425-BA47-98D3918506D8}"/>
    <cellStyle name="Normal 32 3 2" xfId="4076" xr:uid="{FC872EF0-8FD3-434A-AC16-B725FF2ECA3E}"/>
    <cellStyle name="Normal 32 3 2 2" xfId="6477" xr:uid="{594729B0-A7E6-4AF3-B3D3-4438F564F555}"/>
    <cellStyle name="Normal 32 3 2 2 2" xfId="12464" xr:uid="{6200D699-5E40-4ED0-A7BE-FA1EAEBED0EC}"/>
    <cellStyle name="Normal 32 3 2 2 2 2" xfId="17446" xr:uid="{FA780386-5ACB-45AD-89EC-A54E54AFFB37}"/>
    <cellStyle name="Normal 32 3 2 2 3" xfId="15244" xr:uid="{12A02B31-2F4C-4157-8CA6-D7979297AC36}"/>
    <cellStyle name="Normal 32 3 2 3" xfId="10152" xr:uid="{328E9113-C408-43DF-83C1-A8DD16F915B3}"/>
    <cellStyle name="Normal 32 3 2 3 2" xfId="16554" xr:uid="{63048F25-E875-4362-8B7D-FA9B74B45B0F}"/>
    <cellStyle name="Normal 32 3 2 4" xfId="14341" xr:uid="{A7FD4B0B-10AE-4486-8108-4673CACC21A1}"/>
    <cellStyle name="Normal 32 3 2 5" xfId="19715" xr:uid="{45EF9D5A-9340-4FC2-80B3-A6962C4BF494}"/>
    <cellStyle name="Normal 32 3 3" xfId="5305" xr:uid="{14D2B539-903D-4256-AB87-554E9CF14F4F}"/>
    <cellStyle name="Normal 32 3 3 2" xfId="11335" xr:uid="{6FB2B9AF-94FF-4BF7-A59F-82FFA2F471CF}"/>
    <cellStyle name="Normal 32 3 3 2 2" xfId="17020" xr:uid="{58046C66-5D0A-4292-8B29-CAAE95AD86FC}"/>
    <cellStyle name="Normal 32 3 3 3" xfId="14818" xr:uid="{60332CC8-0FAC-4822-A447-2D6FA8B6E5A4}"/>
    <cellStyle name="Normal 32 3 4" xfId="8976" xr:uid="{89CF874D-FD6C-40B2-BEE1-314E85BEF4C9}"/>
    <cellStyle name="Normal 32 3 4 2" xfId="16125" xr:uid="{9A16716D-876C-4608-A12C-41F133B08145}"/>
    <cellStyle name="Normal 32 3 5" xfId="13827" xr:uid="{FB969BE1-D686-46D5-B7C1-6AAC00C8B485}"/>
    <cellStyle name="Normal 32 3 6" xfId="19308" xr:uid="{E72F1249-CA35-4037-A9DD-0BCACF1DA322}"/>
    <cellStyle name="Normal 32 4" xfId="3053" xr:uid="{6C5A6AFC-FF00-4AD4-A431-BCD03261EB1F}"/>
    <cellStyle name="Normal 32 4 2" xfId="20401" xr:uid="{8F2CA3A1-50A5-49CB-A746-B58D847AE0D2}"/>
    <cellStyle name="Normal 32 4 3" xfId="19626" xr:uid="{300360B9-CC7B-45FA-B544-C9633B87FA95}"/>
    <cellStyle name="Normal 32 5" xfId="7684" xr:uid="{78472D9D-6BF5-4365-A45A-E9C6654F7287}"/>
    <cellStyle name="Normal 32 6" xfId="18586" xr:uid="{D01BCD09-0307-4D15-9D02-79E62881277C}"/>
    <cellStyle name="Normal 32 6 2" xfId="20303" xr:uid="{DF2A90D4-8C4B-433C-A0D9-260C6B0B5B96}"/>
    <cellStyle name="Normal 32 7" xfId="18944" xr:uid="{2C5E2388-9771-442D-AD67-DE51660DB040}"/>
    <cellStyle name="Normal 32 7 2" xfId="20569" xr:uid="{7ADD3497-84A3-4D5D-9333-AB3652BC010A}"/>
    <cellStyle name="Normal 320" xfId="6919" xr:uid="{B835D4F2-323B-4FC4-9C3C-8106F7494A87}"/>
    <cellStyle name="Normal 320 2" xfId="12905" xr:uid="{95409618-46C6-4769-9A54-F3B6A84923A8}"/>
    <cellStyle name="Normal 320 2 2" xfId="17807" xr:uid="{6E171D9C-6988-4943-98A2-59B06ACEAD79}"/>
    <cellStyle name="Normal 320 3" xfId="15607" xr:uid="{D9738345-47F6-4CA6-8D54-FD6BFBFF84A5}"/>
    <cellStyle name="Normal 321" xfId="6920" xr:uid="{CA7E0F04-97A5-4D81-B1EF-71577064C13A}"/>
    <cellStyle name="Normal 321 2" xfId="12906" xr:uid="{302B6AEB-6FC8-4B2F-AF3A-029AD448E8A1}"/>
    <cellStyle name="Normal 321 2 2" xfId="17808" xr:uid="{F2ACAAF6-D898-4549-9FAC-D44C1516E5F4}"/>
    <cellStyle name="Normal 321 3" xfId="15608" xr:uid="{6362A6A1-CF94-4C83-ADCC-58BD1D12443D}"/>
    <cellStyle name="Normal 322" xfId="6922" xr:uid="{D14B9C0D-5EC6-4E81-992F-5299385C5A27}"/>
    <cellStyle name="Normal 322 2" xfId="12908" xr:uid="{68BCBD11-6BB5-4D28-88BB-C2DACE06B471}"/>
    <cellStyle name="Normal 322 2 2" xfId="17809" xr:uid="{653E04B5-2D9B-44A8-9F5E-3C9971FD1769}"/>
    <cellStyle name="Normal 322 3" xfId="15609" xr:uid="{1828E5E5-DA92-4132-B26D-859394D37F95}"/>
    <cellStyle name="Normal 323" xfId="6924" xr:uid="{DA836066-7580-435D-AEA9-F6579130AC6B}"/>
    <cellStyle name="Normal 323 2" xfId="12910" xr:uid="{67D87338-756D-464B-9CEA-43A2EA909A70}"/>
    <cellStyle name="Normal 323 2 2" xfId="17810" xr:uid="{C4DF7B9C-CC05-4EE3-A409-75FD89946BA2}"/>
    <cellStyle name="Normal 323 3" xfId="15610" xr:uid="{305268A5-8CC9-4759-BA56-78C3A090152B}"/>
    <cellStyle name="Normal 324" xfId="6925" xr:uid="{4EA9515B-DD88-4995-B114-EE19BFD4E2A6}"/>
    <cellStyle name="Normal 324 2" xfId="12911" xr:uid="{8B922CE1-A4D9-4EE5-A9A1-42ACC185D453}"/>
    <cellStyle name="Normal 324 2 2" xfId="17811" xr:uid="{0AA93E32-9337-45ED-8284-20C6132B299B}"/>
    <cellStyle name="Normal 324 3" xfId="15611" xr:uid="{5FB83379-599B-4FEA-A9CC-DC3EF472BEB0}"/>
    <cellStyle name="Normal 325" xfId="6926" xr:uid="{D38D0477-E0B6-4C0E-906E-BA0184B874CF}"/>
    <cellStyle name="Normal 325 2" xfId="12912" xr:uid="{2478444A-9231-4163-BB45-BC824B7C4943}"/>
    <cellStyle name="Normal 325 2 2" xfId="17812" xr:uid="{D2C70E93-A616-4C0A-B220-EE66440B2BA1}"/>
    <cellStyle name="Normal 325 3" xfId="15612" xr:uid="{B4F8C2DE-1FAB-4964-8B3D-871AC58E9E40}"/>
    <cellStyle name="Normal 326" xfId="6927" xr:uid="{EA7D895D-C608-424C-92AF-893E35EDCEB2}"/>
    <cellStyle name="Normal 326 2" xfId="12913" xr:uid="{75CDF1D7-2B5F-4695-BF3F-0D12608EE3FF}"/>
    <cellStyle name="Normal 326 2 2" xfId="17813" xr:uid="{F4806D5B-6D55-4A51-9FC8-299B73BECD7E}"/>
    <cellStyle name="Normal 326 3" xfId="15613" xr:uid="{1388B1B6-F83E-40EC-B73F-DE69AD058D47}"/>
    <cellStyle name="Normal 327" xfId="6929" xr:uid="{F58DC4A1-5D44-48AD-A373-E9CADEB9F896}"/>
    <cellStyle name="Normal 327 2" xfId="12915" xr:uid="{0C803007-3240-42C6-A16A-2E7F89159FAC}"/>
    <cellStyle name="Normal 327 2 2" xfId="17815" xr:uid="{4904401E-4E95-4A72-8E26-8704EB96A46E}"/>
    <cellStyle name="Normal 327 3" xfId="15615" xr:uid="{AC564F56-A985-40BB-9FD1-604986B3E6EB}"/>
    <cellStyle name="Normal 328" xfId="6931" xr:uid="{B840C22B-9091-49C0-A141-A2E2F7754619}"/>
    <cellStyle name="Normal 328 2" xfId="12917" xr:uid="{4F0D2303-7A9F-41D1-8466-63FD911C6D01}"/>
    <cellStyle name="Normal 328 2 2" xfId="17817" xr:uid="{F66F3EF8-0065-471B-A524-D0AFC97B74E1}"/>
    <cellStyle name="Normal 328 3" xfId="15617" xr:uid="{1E221DDA-758D-496B-8A5B-CDE2FACAA32D}"/>
    <cellStyle name="Normal 329" xfId="6933" xr:uid="{064F988F-F2E5-4464-89A9-626604A1D1B5}"/>
    <cellStyle name="Normal 329 2" xfId="12919" xr:uid="{29990101-B94A-4EC7-B9EA-C3AB9367DD00}"/>
    <cellStyle name="Normal 329 2 2" xfId="17819" xr:uid="{6C4EC0C2-2209-4AF3-9CA2-A2B20622C550}"/>
    <cellStyle name="Normal 329 3" xfId="15619" xr:uid="{E02C49E1-DE80-442E-841E-868DCF97F50D}"/>
    <cellStyle name="Normal 33" xfId="1727" xr:uid="{7722D59C-5010-42A7-B54E-ED72C2684775}"/>
    <cellStyle name="Normal 33 2" xfId="1728" xr:uid="{6558111E-CE93-4947-BC1E-BFEDCB55FB93}"/>
    <cellStyle name="Normal 33 2 2" xfId="4077" xr:uid="{01EAAC6F-2A00-4688-A77E-A3DB2DAAFE88}"/>
    <cellStyle name="Normal 33 2 2 2" xfId="6478" xr:uid="{DDBCA149-0F7B-4F19-BDBD-2BF6D2E49917}"/>
    <cellStyle name="Normal 33 2 2 2 2" xfId="12465" xr:uid="{14A5D640-5523-4B26-89B0-1C9F72085BE3}"/>
    <cellStyle name="Normal 33 2 2 2 2 2" xfId="17447" xr:uid="{F80A6B99-550C-42AC-A274-00E357C30598}"/>
    <cellStyle name="Normal 33 2 2 2 3" xfId="15245" xr:uid="{761B363E-65CB-4587-B28B-DEF12931DA79}"/>
    <cellStyle name="Normal 33 2 2 2 4" xfId="19764" xr:uid="{5628D0AD-74EA-46A1-8502-86171A86FB70}"/>
    <cellStyle name="Normal 33 2 2 3" xfId="10153" xr:uid="{F3B628AB-EB87-4E24-B3BC-A60D2074C08A}"/>
    <cellStyle name="Normal 33 2 2 3 2" xfId="16555" xr:uid="{1FE7A8A8-13D6-4B4C-B8A4-FABA9DB022C1}"/>
    <cellStyle name="Normal 33 2 2 4" xfId="14342" xr:uid="{8C680563-0F0D-4B41-A93C-984FE368A5B1}"/>
    <cellStyle name="Normal 33 2 2 5" xfId="18702" xr:uid="{66EB50D8-6209-46EF-8B4E-9218F5FD0616}"/>
    <cellStyle name="Normal 33 2 3" xfId="5306" xr:uid="{6C632D2D-ACAC-4930-AC19-12F8325C89C5}"/>
    <cellStyle name="Normal 33 2 3 2" xfId="11336" xr:uid="{1888610A-19C4-46FF-803E-D4269E290682}"/>
    <cellStyle name="Normal 33 2 3 2 2" xfId="17021" xr:uid="{2FD04C9C-5EB4-4164-8995-7349822D2138}"/>
    <cellStyle name="Normal 33 2 3 3" xfId="14819" xr:uid="{7332524A-A42F-46E0-90AD-8419A5B5C241}"/>
    <cellStyle name="Normal 33 2 3 4" xfId="19677" xr:uid="{2C6B53D5-A4AC-45A7-9F19-4CA989C579F3}"/>
    <cellStyle name="Normal 33 2 4" xfId="8977" xr:uid="{A5C0093A-F3F1-4420-84FA-BB5350D58BB3}"/>
    <cellStyle name="Normal 33 2 4 2" xfId="16126" xr:uid="{3D2B96CC-DCD7-4C27-8696-E0B844331BCB}"/>
    <cellStyle name="Normal 33 2 5" xfId="13828" xr:uid="{A54AC636-01AC-4C94-B6B9-85AD38CDDDEF}"/>
    <cellStyle name="Normal 33 2 6" xfId="18593" xr:uid="{552E9EAF-2044-4BC4-859C-6628C541DC53}"/>
    <cellStyle name="Normal 33 3" xfId="1729" xr:uid="{1C07B1F6-116A-436B-8EF5-D4B55D50757F}"/>
    <cellStyle name="Normal 33 3 2" xfId="4078" xr:uid="{DA1370AC-EA10-4078-A12C-1BDFAFBD4CEE}"/>
    <cellStyle name="Normal 33 3 2 2" xfId="6479" xr:uid="{CA0017C2-FAF9-425C-B3F1-D6A986DE9B35}"/>
    <cellStyle name="Normal 33 3 2 2 2" xfId="12466" xr:uid="{540E2361-ABB7-44B8-9042-44E825E8507E}"/>
    <cellStyle name="Normal 33 3 2 2 2 2" xfId="17448" xr:uid="{CB49D416-AA4A-4952-873D-7944DBCFA488}"/>
    <cellStyle name="Normal 33 3 2 2 3" xfId="15246" xr:uid="{BEEE86E4-E1EC-482E-82E8-DFC34B6C31CA}"/>
    <cellStyle name="Normal 33 3 2 3" xfId="10154" xr:uid="{745C5326-1AAF-4FC4-9F51-C0DD0599A236}"/>
    <cellStyle name="Normal 33 3 2 3 2" xfId="16556" xr:uid="{9F116595-2F00-450D-A0F3-522B6689B2FC}"/>
    <cellStyle name="Normal 33 3 2 4" xfId="14343" xr:uid="{AFB2C231-734E-4FDA-8E39-46D675335BC4}"/>
    <cellStyle name="Normal 33 3 2 5" xfId="19356" xr:uid="{7206BDC5-09EE-4DBF-B158-B6E2FC0B4C8B}"/>
    <cellStyle name="Normal 33 3 3" xfId="5307" xr:uid="{7CFB5597-311D-47D5-A2D2-DCD6D5981268}"/>
    <cellStyle name="Normal 33 3 3 2" xfId="11337" xr:uid="{A8B6D485-4FF8-4231-83FE-AEC6F06F4C74}"/>
    <cellStyle name="Normal 33 3 3 2 2" xfId="17022" xr:uid="{602DA162-C3E7-4BBC-840B-E45BFB86B3B1}"/>
    <cellStyle name="Normal 33 3 3 3" xfId="14820" xr:uid="{AC0BD39B-0A28-44DF-BE7C-F72732109D57}"/>
    <cellStyle name="Normal 33 3 4" xfId="8978" xr:uid="{B0A11470-B3A1-4594-B869-8D066AF153E9}"/>
    <cellStyle name="Normal 33 3 4 2" xfId="16127" xr:uid="{CE997474-3C84-4DA4-98A1-368669AA48CC}"/>
    <cellStyle name="Normal 33 3 5" xfId="13829" xr:uid="{C7F058B5-5A78-4BF3-BB8B-42E22A36B7CE}"/>
    <cellStyle name="Normal 33 3 6" xfId="18701" xr:uid="{9AC1B051-8C51-444B-9514-BF6BE38A05BB}"/>
    <cellStyle name="Normal 33 3 7" xfId="19309" xr:uid="{BF41221C-01EB-41D5-ACC6-D083744AE045}"/>
    <cellStyle name="Normal 33 4" xfId="3054" xr:uid="{0191FCB5-B853-4961-AB8D-6F38DB89B56D}"/>
    <cellStyle name="Normal 33 4 2" xfId="20402" xr:uid="{29B4F9C2-A2AB-4D5A-9DEE-7890B4B19B92}"/>
    <cellStyle name="Normal 33 4 3" xfId="19627" xr:uid="{E2E81F88-8EBA-4D9B-9F7B-063E51F3681D}"/>
    <cellStyle name="Normal 33 5" xfId="7685" xr:uid="{93F1AE65-623F-467A-8533-4E665FDDEE93}"/>
    <cellStyle name="Normal 33 6" xfId="18588" xr:uid="{1CC7E1F0-C942-4C59-A4B7-F86472059B18}"/>
    <cellStyle name="Normal 33 6 2" xfId="20304" xr:uid="{8710952C-B055-4FBB-A518-4D268A409D8C}"/>
    <cellStyle name="Normal 33 7" xfId="18949" xr:uid="{6DF61C74-1DF3-4F52-A1F7-DA90F1D0BE34}"/>
    <cellStyle name="Normal 33 7 2" xfId="20570" xr:uid="{6DBBE7F8-25CD-4088-939A-1EC8DCF462C9}"/>
    <cellStyle name="Normal 330" xfId="6935" xr:uid="{14F9FA16-10BC-4A0C-A388-E35D8C3DD7EA}"/>
    <cellStyle name="Normal 330 2" xfId="12921" xr:uid="{79048C19-2A4E-4BCC-BE94-0C2E09193BE3}"/>
    <cellStyle name="Normal 330 2 2" xfId="17821" xr:uid="{7926E307-93E0-448E-B3D5-9B2C96B8E672}"/>
    <cellStyle name="Normal 330 3" xfId="15621" xr:uid="{8F6C6F43-C9BF-4480-AE10-E1EF70E4A0D1}"/>
    <cellStyle name="Normal 331" xfId="6937" xr:uid="{E5EF76C3-23A7-4448-8DF7-766D3B0B71DB}"/>
    <cellStyle name="Normal 331 2" xfId="12923" xr:uid="{7E3D22C8-9700-4BEF-B939-6CF7454F890B}"/>
    <cellStyle name="Normal 331 2 2" xfId="17823" xr:uid="{47AE932C-CC94-4835-BD09-9A56FF513336}"/>
    <cellStyle name="Normal 331 3" xfId="15623" xr:uid="{2EDCC085-7F7C-4EE1-9906-EC12CF26316C}"/>
    <cellStyle name="Normal 332" xfId="6945" xr:uid="{3E3643DA-EDCC-4412-BE47-49575EA2F984}"/>
    <cellStyle name="Normal 332 2" xfId="12930" xr:uid="{179CC340-8846-402D-8BED-D9706CE3C73E}"/>
    <cellStyle name="Normal 332 2 2" xfId="17829" xr:uid="{6A739D59-516D-40E9-B067-8229A1C010DB}"/>
    <cellStyle name="Normal 332 3" xfId="15629" xr:uid="{6010C6FF-086F-41A0-9807-BCD2E35BCBD9}"/>
    <cellStyle name="Normal 333" xfId="6946" xr:uid="{E353B622-822E-47AF-98B6-9C6312745755}"/>
    <cellStyle name="Normal 333 2" xfId="12931" xr:uid="{43B4CDDD-EADE-4D56-A704-2F3F0101FF70}"/>
    <cellStyle name="Normal 333 2 2" xfId="17830" xr:uid="{38B99E2D-A0DA-4189-B3CD-71F1E962E66A}"/>
    <cellStyle name="Normal 333 3" xfId="15630" xr:uid="{CEE57CED-FB04-40BC-B7F2-A117B51CE125}"/>
    <cellStyle name="Normal 334" xfId="6947" xr:uid="{0212FA4C-997D-4747-9456-6AE558F85AE4}"/>
    <cellStyle name="Normal 334 2" xfId="12932" xr:uid="{B651EF5C-9F51-49A5-9216-F34B8BEAAEE3}"/>
    <cellStyle name="Normal 334 2 2" xfId="17831" xr:uid="{69FE8DD1-267D-46B9-90E9-19302F98F270}"/>
    <cellStyle name="Normal 334 3" xfId="15631" xr:uid="{923CD5A7-51C7-4104-B772-9349DECF40FF}"/>
    <cellStyle name="Normal 335" xfId="6948" xr:uid="{F3FB7911-E1FC-41A4-B223-341FD5D191EC}"/>
    <cellStyle name="Normal 335 2" xfId="12933" xr:uid="{72E81E20-1B90-42C1-980B-0CB7BFE956FA}"/>
    <cellStyle name="Normal 335 2 2" xfId="17832" xr:uid="{0593AB03-C1E6-4261-891D-77CC32A58BEF}"/>
    <cellStyle name="Normal 335 3" xfId="15632" xr:uid="{B585EC39-6E6F-46C1-BED1-6DFFC3A1548D}"/>
    <cellStyle name="Normal 336" xfId="6953" xr:uid="{35E4F6C5-0A6D-4FF3-8108-97F3C9F3C578}"/>
    <cellStyle name="Normal 336 2" xfId="12938" xr:uid="{5225FEB5-306A-411F-BDBA-CB01B730545A}"/>
    <cellStyle name="Normal 336 2 2" xfId="17837" xr:uid="{AF05F1B4-922D-420B-B9E7-4E09CCC876B3}"/>
    <cellStyle name="Normal 336 3" xfId="15637" xr:uid="{D5968081-2488-41AD-A09F-9A24B37A6600}"/>
    <cellStyle name="Normal 337" xfId="6954" xr:uid="{52CBEC66-6DD0-4332-934A-1624C6B12820}"/>
    <cellStyle name="Normal 338" xfId="7800" xr:uid="{5D72AC92-CC56-4B45-88CE-DA73A08EB8DB}"/>
    <cellStyle name="Normal 339" xfId="8171" xr:uid="{20B941B5-9BD6-4A6D-A5C5-BAEE89C01E0D}"/>
    <cellStyle name="Normal 34" xfId="1730" xr:uid="{1EA07FA0-280B-4BA8-914C-226ED14778F9}"/>
    <cellStyle name="Normal 34 2" xfId="1731" xr:uid="{FDC184FD-5303-4BAA-8BCA-D1D8F3CC772D}"/>
    <cellStyle name="Normal 34 2 2" xfId="4079" xr:uid="{1E8738FA-0169-4994-ABF4-46C68894E016}"/>
    <cellStyle name="Normal 34 2 2 2" xfId="6480" xr:uid="{0C7FB6B6-18CB-4033-A791-76030BB59C54}"/>
    <cellStyle name="Normal 34 2 2 2 2" xfId="12467" xr:uid="{3E05B8F8-6310-46C8-81F4-8EC46D821CB9}"/>
    <cellStyle name="Normal 34 2 2 2 2 2" xfId="17449" xr:uid="{A73E6EFE-2BD6-4FB8-AA76-E1714D739C45}"/>
    <cellStyle name="Normal 34 2 2 2 3" xfId="15247" xr:uid="{8AB79246-1249-4B9C-81D0-1A155BB83966}"/>
    <cellStyle name="Normal 34 2 2 2 4" xfId="19765" xr:uid="{504F4B7A-BCA1-4993-8D60-71FFED5A4DC2}"/>
    <cellStyle name="Normal 34 2 2 3" xfId="10155" xr:uid="{5643F314-9694-4F93-85EA-BE6FA0CD9215}"/>
    <cellStyle name="Normal 34 2 2 3 2" xfId="16557" xr:uid="{E0EE8152-B653-429A-986F-314290A352B6}"/>
    <cellStyle name="Normal 34 2 2 4" xfId="14344" xr:uid="{7E66E326-E5B5-422D-AAE0-11A514D5D121}"/>
    <cellStyle name="Normal 34 2 2 5" xfId="19390" xr:uid="{B110220A-6C6F-4313-9B8C-1A38CD2E6FDD}"/>
    <cellStyle name="Normal 34 2 3" xfId="5308" xr:uid="{63612457-E21E-42A4-8126-A606FB38B7E1}"/>
    <cellStyle name="Normal 34 2 3 2" xfId="11338" xr:uid="{6D03ACBD-7CF4-4A83-BE7F-7CE8C95D6F3A}"/>
    <cellStyle name="Normal 34 2 3 2 2" xfId="17023" xr:uid="{A3EA9443-29C3-40B8-A5F7-B27D0E1C499C}"/>
    <cellStyle name="Normal 34 2 3 3" xfId="14821" xr:uid="{AB954B88-EC27-44C2-B503-B043E9BE2225}"/>
    <cellStyle name="Normal 34 2 3 4" xfId="19678" xr:uid="{5C602C63-D3CE-4EA5-92A3-59D9E6ED48E1}"/>
    <cellStyle name="Normal 34 2 4" xfId="8979" xr:uid="{B69532FE-CCB6-4C33-A73D-60ED318E86D2}"/>
    <cellStyle name="Normal 34 2 4 2" xfId="16128" xr:uid="{5A9710B0-5DE9-4B02-97CE-CBECEDF4B362}"/>
    <cellStyle name="Normal 34 2 5" xfId="13830" xr:uid="{CB0EF670-76F9-4CBE-A7B8-BE4F183E8932}"/>
    <cellStyle name="Normal 34 2 6" xfId="18703" xr:uid="{1C7C1040-847D-40DC-8AB8-310C11CAE913}"/>
    <cellStyle name="Normal 34 3" xfId="1732" xr:uid="{1D2D8ADC-3F7A-4D47-842D-48FCD3986D2D}"/>
    <cellStyle name="Normal 34 3 2" xfId="4080" xr:uid="{A1593461-1691-4095-8DFF-0AC2537947AC}"/>
    <cellStyle name="Normal 34 3 2 2" xfId="6481" xr:uid="{E68BF4E6-6977-4EE2-8F34-4547F818E7F8}"/>
    <cellStyle name="Normal 34 3 2 2 2" xfId="12468" xr:uid="{07249691-42BB-4ED3-B3B6-362F28ECFCCD}"/>
    <cellStyle name="Normal 34 3 2 2 2 2" xfId="17450" xr:uid="{8CF02953-635A-419A-A5D5-FEB4A5F10EE0}"/>
    <cellStyle name="Normal 34 3 2 2 3" xfId="15248" xr:uid="{78B5DE57-7ED1-4A87-83EC-3A4BB9ED7436}"/>
    <cellStyle name="Normal 34 3 2 3" xfId="10156" xr:uid="{2E8DED77-5020-4F14-9ABC-4572F567CF6E}"/>
    <cellStyle name="Normal 34 3 2 3 2" xfId="16558" xr:uid="{6BCC0D06-9571-4D1A-A1EE-024EA6257CBE}"/>
    <cellStyle name="Normal 34 3 2 4" xfId="14345" xr:uid="{3ECD7790-EDF3-407B-B2BF-92294963B73C}"/>
    <cellStyle name="Normal 34 3 2 5" xfId="19716" xr:uid="{48889C01-E800-4FBC-ABE4-CF058ACD0DBE}"/>
    <cellStyle name="Normal 34 3 3" xfId="5309" xr:uid="{501357AC-9929-46C4-8B3E-16DB0B6BA26B}"/>
    <cellStyle name="Normal 34 3 3 2" xfId="11339" xr:uid="{92ACFBB4-C879-4286-81F5-1A1FC0D63B35}"/>
    <cellStyle name="Normal 34 3 3 2 2" xfId="17024" xr:uid="{09D12B40-C913-4D13-BBA3-9994BE00EA4A}"/>
    <cellStyle name="Normal 34 3 3 3" xfId="14822" xr:uid="{BBC479A9-5701-439C-9DB9-568DEFDB25AA}"/>
    <cellStyle name="Normal 34 3 4" xfId="8980" xr:uid="{0D3E683A-CB57-49CA-9AD1-47E06A0EE985}"/>
    <cellStyle name="Normal 34 3 4 2" xfId="16129" xr:uid="{1D047C3B-9C05-4573-8A79-F45ACFE3A9C9}"/>
    <cellStyle name="Normal 34 3 5" xfId="13831" xr:uid="{8B8C4732-DE0B-4335-8F6E-85EAEE5F17A6}"/>
    <cellStyle name="Normal 34 3 6" xfId="19357" xr:uid="{BDFB605B-B837-4E09-9163-268BA4E2881C}"/>
    <cellStyle name="Normal 34 4" xfId="3055" xr:uid="{226BB9DA-1BF6-4FC1-AA6A-EF3B2CA887CF}"/>
    <cellStyle name="Normal 34 4 2" xfId="20403" xr:uid="{F3A5F222-777E-4E65-B06B-E98B574E2747}"/>
    <cellStyle name="Normal 34 4 3" xfId="19628" xr:uid="{3C1B2C79-E00E-41A7-AE44-5928D36965B4}"/>
    <cellStyle name="Normal 34 5" xfId="7686" xr:uid="{E1F20763-D6AD-4C24-9253-31786B60272D}"/>
    <cellStyle name="Normal 34 6" xfId="18590" xr:uid="{71EDCAB3-1636-4E2B-95A0-87E531E8F3B5}"/>
    <cellStyle name="Normal 34 6 2" xfId="20305" xr:uid="{B3D0B9EF-76E1-4D8B-B6C7-1A41CB95A925}"/>
    <cellStyle name="Normal 34 7" xfId="18954" xr:uid="{B099CD6E-56FB-49A5-AF80-3EAF673BD917}"/>
    <cellStyle name="Normal 34 7 2" xfId="20571" xr:uid="{17A826F0-BC5D-44E5-BBA5-AA10E555AC57}"/>
    <cellStyle name="Normal 340" xfId="8047" xr:uid="{2AA67D42-81B3-4650-9370-86FCD526FA0A}"/>
    <cellStyle name="Normal 341" xfId="8161" xr:uid="{EAF0FA69-2520-4665-8CCA-76D99EA59241}"/>
    <cellStyle name="Normal 342" xfId="8049" xr:uid="{5CF4F0A3-80A0-48F7-89AF-1356E243A0E2}"/>
    <cellStyle name="Normal 343" xfId="8131" xr:uid="{A2496FC7-E98C-4CC4-A53E-F4320ED0B23B}"/>
    <cellStyle name="Normal 344" xfId="8069" xr:uid="{599E8BFA-2FB7-45E6-9676-619C63F08D39}"/>
    <cellStyle name="Normal 345" xfId="8111" xr:uid="{13313F2F-F368-4D9D-B5B4-E38361BAFB85}"/>
    <cellStyle name="Normal 346" xfId="8202" xr:uid="{366A49C4-B95C-4065-9667-4CC31EC67A6B}"/>
    <cellStyle name="Normal 347" xfId="8044" xr:uid="{BB215582-FC22-4D8B-9C4C-7909FD5AC0BA}"/>
    <cellStyle name="Normal 348" xfId="8088" xr:uid="{05C066E1-C26B-41DA-B40C-9EC3DA3F3AE2}"/>
    <cellStyle name="Normal 349" xfId="8134" xr:uid="{A1BF4853-F4CA-45A3-998C-381F9D8FF4AD}"/>
    <cellStyle name="Normal 35" xfId="1733" xr:uid="{3730BBBB-4F49-4F73-92F2-54481B94F2DE}"/>
    <cellStyle name="Normal 35 2" xfId="1734" xr:uid="{AE6B42C7-D61B-43B3-9E2C-7E4DD6E135E2}"/>
    <cellStyle name="Normal 35 2 2" xfId="4081" xr:uid="{EE20755E-9962-4C50-B5C2-A1A6AAF68DEB}"/>
    <cellStyle name="Normal 35 2 2 2" xfId="6482" xr:uid="{C1F66A35-E55C-4C45-9B3D-5435A5F85D07}"/>
    <cellStyle name="Normal 35 2 2 2 2" xfId="12469" xr:uid="{85381406-DBA1-4004-85D0-2B3FF21D8CCA}"/>
    <cellStyle name="Normal 35 2 2 2 2 2" xfId="17451" xr:uid="{9BF50303-8DD8-428C-AC35-19AA0DF2BBDC}"/>
    <cellStyle name="Normal 35 2 2 2 3" xfId="15249" xr:uid="{6CF77C32-79DA-46B1-91A0-B318ADDF41A6}"/>
    <cellStyle name="Normal 35 2 2 2 4" xfId="19766" xr:uid="{203582C2-E268-4A73-A2DF-035A483D63E5}"/>
    <cellStyle name="Normal 35 2 2 3" xfId="10157" xr:uid="{DA795C18-1C41-4E98-B984-B06E90F3A284}"/>
    <cellStyle name="Normal 35 2 2 3 2" xfId="16559" xr:uid="{F4BDD895-7987-435A-BF5E-BA2D7094F943}"/>
    <cellStyle name="Normal 35 2 2 4" xfId="14346" xr:uid="{98304F85-74E3-4FA1-B8E5-E7F3E4D0D339}"/>
    <cellStyle name="Normal 35 2 2 5" xfId="18705" xr:uid="{66CE6A3B-8B70-43E7-88BB-A083927C9383}"/>
    <cellStyle name="Normal 35 2 3" xfId="5310" xr:uid="{664464FF-0966-4200-B76A-90AFF6889558}"/>
    <cellStyle name="Normal 35 2 3 2" xfId="11340" xr:uid="{0E1198FB-3C40-4BC7-9D5C-C329AB5AC196}"/>
    <cellStyle name="Normal 35 2 3 2 2" xfId="17025" xr:uid="{5FEF0B20-F1EB-4820-BD80-DD51120F90EA}"/>
    <cellStyle name="Normal 35 2 3 3" xfId="14823" xr:uid="{CDD330D6-992E-45CE-8991-6F602D3E19DD}"/>
    <cellStyle name="Normal 35 2 3 4" xfId="19679" xr:uid="{A034AFD1-FCDD-468C-9FE8-9208E0C4663F}"/>
    <cellStyle name="Normal 35 2 4" xfId="8981" xr:uid="{E0E1EDE8-C74B-4F83-B4D2-FC74AA27EF3B}"/>
    <cellStyle name="Normal 35 2 4 2" xfId="16130" xr:uid="{432C00E5-A540-4344-AC12-E4E03EE631B1}"/>
    <cellStyle name="Normal 35 2 5" xfId="13832" xr:uid="{6F1D7333-1C12-42E6-82F1-AC2EAC9B5365}"/>
    <cellStyle name="Normal 35 2 6" xfId="18604" xr:uid="{0F8A6E91-08FC-41F6-8473-5F2525D80362}"/>
    <cellStyle name="Normal 35 3" xfId="1735" xr:uid="{25A480A8-6683-4BDD-82AB-D3818AF314BC}"/>
    <cellStyle name="Normal 35 3 2" xfId="4082" xr:uid="{16624D9D-0A72-448B-A3ED-545A21320096}"/>
    <cellStyle name="Normal 35 3 2 2" xfId="6483" xr:uid="{8ED7E8DC-3222-4849-BF2A-0A062030508B}"/>
    <cellStyle name="Normal 35 3 2 2 2" xfId="12470" xr:uid="{3CD435FB-E60F-4331-9E77-BB5B5B4FFCFC}"/>
    <cellStyle name="Normal 35 3 2 2 2 2" xfId="17452" xr:uid="{9B04BB11-C6AB-464E-9CB8-D21292189198}"/>
    <cellStyle name="Normal 35 3 2 2 3" xfId="15250" xr:uid="{6FDCAFD5-4192-4329-86CC-FC5D38169173}"/>
    <cellStyle name="Normal 35 3 2 3" xfId="10158" xr:uid="{294E1128-F898-45AC-B56B-775B5CFBA2AB}"/>
    <cellStyle name="Normal 35 3 2 3 2" xfId="16560" xr:uid="{CBD0DEE1-C11D-4EBA-9807-5CAECCE58435}"/>
    <cellStyle name="Normal 35 3 2 4" xfId="14347" xr:uid="{2A51C53A-F910-4415-9B83-B46871335053}"/>
    <cellStyle name="Normal 35 3 2 5" xfId="19717" xr:uid="{9235CA2F-E016-4C11-A3B9-B80A4832A928}"/>
    <cellStyle name="Normal 35 3 3" xfId="5311" xr:uid="{A67C4504-464F-42B8-ADCB-EBF51F79B136}"/>
    <cellStyle name="Normal 35 3 3 2" xfId="11341" xr:uid="{F433FADE-56CC-4546-8CE3-1CE30C5D11C0}"/>
    <cellStyle name="Normal 35 3 3 2 2" xfId="17026" xr:uid="{5F3A4819-7BDC-4FA9-A3E1-96908BA29B32}"/>
    <cellStyle name="Normal 35 3 3 3" xfId="14824" xr:uid="{0F7A625C-0098-4F97-B9B2-CEC9886C0C4F}"/>
    <cellStyle name="Normal 35 3 4" xfId="8982" xr:uid="{2BE1EED7-6486-4CC2-A228-D32EF179001F}"/>
    <cellStyle name="Normal 35 3 4 2" xfId="16131" xr:uid="{678CA12F-1B99-4ED6-8AFB-4B81DD1AE9D2}"/>
    <cellStyle name="Normal 35 3 5" xfId="13833" xr:uid="{2A1B31B5-12DA-48AC-BDAB-1CB02C251D0A}"/>
    <cellStyle name="Normal 35 3 6" xfId="18704" xr:uid="{97330418-AA50-4373-8CC9-B0E26F14300E}"/>
    <cellStyle name="Normal 35 4" xfId="3056" xr:uid="{C18D34EE-B7BA-4036-9F42-144143DC43FF}"/>
    <cellStyle name="Normal 35 4 2" xfId="20404" xr:uid="{F63E704F-27DE-45B2-97C0-4D43026313C6}"/>
    <cellStyle name="Normal 35 4 3" xfId="19629" xr:uid="{BC46E5E6-E985-4DE8-B531-41E4A459EDF1}"/>
    <cellStyle name="Normal 35 5" xfId="7687" xr:uid="{B8DFE910-2F1D-4AAD-850F-A5545C9C82E4}"/>
    <cellStyle name="Normal 35 6" xfId="18591" xr:uid="{393224C2-9C41-40B1-AE26-F00E9B5BF1FD}"/>
    <cellStyle name="Normal 35 6 2" xfId="20306" xr:uid="{6D6AA0E0-F539-4928-9CD1-A48A109BB9BB}"/>
    <cellStyle name="Normal 35 7" xfId="18959" xr:uid="{4DF6728E-8DEB-4A10-8539-608ADDD5F171}"/>
    <cellStyle name="Normal 35 7 2" xfId="20572" xr:uid="{A657D455-67E1-445E-87F3-0CB708F32C15}"/>
    <cellStyle name="Normal 350" xfId="8066" xr:uid="{C1FE4072-F982-4D21-A4F3-9C528C0ED8E7}"/>
    <cellStyle name="Normal 351" xfId="8177" xr:uid="{76C122E5-EB40-4686-A613-73A9348AB142}"/>
    <cellStyle name="Normal 352" xfId="8041" xr:uid="{7DFBAF17-AF77-4CF6-8127-9464BF1FA8EA}"/>
    <cellStyle name="Normal 353" xfId="8163" xr:uid="{AE802E4C-0BF2-48AC-BB02-510F9567E147}"/>
    <cellStyle name="Normal 354" xfId="8168" xr:uid="{6F0B2869-36DE-4CCE-B250-DF95E7C162C4}"/>
    <cellStyle name="Normal 355" xfId="8094" xr:uid="{EB8D9FE6-F0B8-481D-8B60-0944942B372F}"/>
    <cellStyle name="Normal 356" xfId="8059" xr:uid="{6FA7E77C-E4D0-4008-BE11-A2603ABFA50E}"/>
    <cellStyle name="Normal 356 2" xfId="13190" xr:uid="{670FB818-B69F-40EC-9F6C-C0D97883A448}"/>
    <cellStyle name="Normal 356 2 2" xfId="18077" xr:uid="{B4BAA508-1265-4B69-9B1D-EA2DE2A51664}"/>
    <cellStyle name="Normal 356 3" xfId="15888" xr:uid="{FC5B82DA-F94A-40D3-BF52-5D7BA33E87BE}"/>
    <cellStyle name="Normal 357" xfId="8043" xr:uid="{501566B1-2EB4-4A9E-89DF-81BC62F043C0}"/>
    <cellStyle name="Normal 357 2" xfId="13177" xr:uid="{95E9835A-93C9-4555-B611-F1D27DE23266}"/>
    <cellStyle name="Normal 357 2 2" xfId="18065" xr:uid="{99D41481-629C-45C9-8779-9AD359A88639}"/>
    <cellStyle name="Normal 357 3" xfId="15876" xr:uid="{BB2B2EBD-3AE2-4F2C-972B-0AEEF8E29100}"/>
    <cellStyle name="Normal 358" xfId="8207" xr:uid="{6AFC99A3-AA11-459E-ADC8-17050A68229B}"/>
    <cellStyle name="Normal 358 2" xfId="13307" xr:uid="{397176AE-B78B-4DAB-93EC-3F8B9E5EB964}"/>
    <cellStyle name="Normal 358 2 2" xfId="18179" xr:uid="{D860FBB3-C37C-4BA3-B777-B8A28BE80AC5}"/>
    <cellStyle name="Normal 358 3" xfId="15990" xr:uid="{1F43CA3D-0876-4A69-AB41-5CEEA3621DFD}"/>
    <cellStyle name="Normal 359" xfId="8030" xr:uid="{B4ADF7A8-B650-4D21-8E53-50C6D1725CEC}"/>
    <cellStyle name="Normal 359 2" xfId="13166" xr:uid="{11754918-BE86-4F26-98D4-1CBE4994124A}"/>
    <cellStyle name="Normal 359 2 2" xfId="18055" xr:uid="{552B7514-2FFF-4DA6-8422-E592E7A5D3A5}"/>
    <cellStyle name="Normal 359 3" xfId="15866" xr:uid="{6C944675-D661-4E36-B1BB-00176B902D17}"/>
    <cellStyle name="Normal 36" xfId="1736" xr:uid="{66149A96-E1A8-4DE3-A776-D0CBEFCFBD11}"/>
    <cellStyle name="Normal 36 2" xfId="1737" xr:uid="{0E2308D9-833C-45DE-9F51-BF52D6CDE3F5}"/>
    <cellStyle name="Normal 36 2 2" xfId="4083" xr:uid="{BBD80F92-07AE-4E29-AE78-9AC324EE4682}"/>
    <cellStyle name="Normal 36 2 2 2" xfId="6484" xr:uid="{98629745-992B-45AA-A8D9-43065F442806}"/>
    <cellStyle name="Normal 36 2 2 2 2" xfId="12471" xr:uid="{2556A8AD-AF45-4891-B384-35D0C4FE24FC}"/>
    <cellStyle name="Normal 36 2 2 2 2 2" xfId="17453" xr:uid="{4C27E9B4-2800-44F8-AF77-35A7E3398E9A}"/>
    <cellStyle name="Normal 36 2 2 2 3" xfId="15251" xr:uid="{B28CD99B-C55A-4909-82D4-7831461B622F}"/>
    <cellStyle name="Normal 36 2 2 2 4" xfId="19767" xr:uid="{1F86421A-740D-4594-8F72-2A9031F57862}"/>
    <cellStyle name="Normal 36 2 2 3" xfId="10159" xr:uid="{0083436E-4B14-4B54-BBAD-DA3343CBD335}"/>
    <cellStyle name="Normal 36 2 2 3 2" xfId="16561" xr:uid="{327FFE81-CB73-4548-BA15-2D7CE277A4EE}"/>
    <cellStyle name="Normal 36 2 2 4" xfId="14348" xr:uid="{1B6B64E7-F32F-4F78-B01F-961D3713AAA6}"/>
    <cellStyle name="Normal 36 2 2 5" xfId="19391" xr:uid="{F6C65977-B5CF-4DBF-BBFF-E70DF1F78C32}"/>
    <cellStyle name="Normal 36 2 3" xfId="5312" xr:uid="{3CEE5A76-A4EE-4C0A-8C8B-A2C82B55333D}"/>
    <cellStyle name="Normal 36 2 3 2" xfId="11342" xr:uid="{CF995C97-E19F-462E-BE98-40F122944741}"/>
    <cellStyle name="Normal 36 2 3 2 2" xfId="17027" xr:uid="{1ABDFE4D-BDD4-4D00-AEC1-B09BC0A40661}"/>
    <cellStyle name="Normal 36 2 3 3" xfId="14825" xr:uid="{F7A4F76C-B2D5-4502-A088-FF6918B17361}"/>
    <cellStyle name="Normal 36 2 3 4" xfId="19680" xr:uid="{7E1253F4-FC52-4544-8FBF-EC9A4446C966}"/>
    <cellStyle name="Normal 36 2 4" xfId="8983" xr:uid="{C0B91BE7-0007-4AE6-8820-A0D33198CD6B}"/>
    <cellStyle name="Normal 36 2 4 2" xfId="16132" xr:uid="{0812FF6C-40FC-4770-B824-7F970E9BCC55}"/>
    <cellStyle name="Normal 36 2 5" xfId="13834" xr:uid="{C87D5747-30B3-4698-BF15-EA518E9689BC}"/>
    <cellStyle name="Normal 36 2 6" xfId="18706" xr:uid="{9254CBBB-20E2-43B4-8589-3F947A35C40A}"/>
    <cellStyle name="Normal 36 3" xfId="1738" xr:uid="{48438DC1-D037-4058-9C82-BA2A56741894}"/>
    <cellStyle name="Normal 36 3 2" xfId="4084" xr:uid="{328477E3-7560-417F-A92E-DA46F41FA029}"/>
    <cellStyle name="Normal 36 3 2 2" xfId="6485" xr:uid="{5D6AFC13-9FA7-4719-BA79-2509F8FB0A06}"/>
    <cellStyle name="Normal 36 3 2 2 2" xfId="12472" xr:uid="{5D5AD827-31C7-4E0D-8DD0-50DAB2944968}"/>
    <cellStyle name="Normal 36 3 2 2 2 2" xfId="17454" xr:uid="{2F1A4E8C-A60C-41EF-A240-33B82174EC44}"/>
    <cellStyle name="Normal 36 3 2 2 3" xfId="15252" xr:uid="{ECE152FA-B501-4676-8ACC-D4D34AF2A414}"/>
    <cellStyle name="Normal 36 3 2 3" xfId="10160" xr:uid="{065AEACD-A688-4580-94F5-76B43B8947D1}"/>
    <cellStyle name="Normal 36 3 2 3 2" xfId="16562" xr:uid="{FD56A8BB-71D0-4BEF-B2D3-65700523DDB1}"/>
    <cellStyle name="Normal 36 3 2 4" xfId="14349" xr:uid="{D3F651A2-D7BC-48AD-ACA8-4D7EA4957C80}"/>
    <cellStyle name="Normal 36 3 2 5" xfId="19718" xr:uid="{62603053-AC25-4CE0-B25A-ADF504C60647}"/>
    <cellStyle name="Normal 36 3 3" xfId="5313" xr:uid="{A061EC3C-91A7-4313-A9AB-A136E251D69D}"/>
    <cellStyle name="Normal 36 3 3 2" xfId="11343" xr:uid="{B74D3143-261A-4E4E-BC80-AEADEE9DB9D7}"/>
    <cellStyle name="Normal 36 3 3 2 2" xfId="17028" xr:uid="{25E13172-41DA-422C-A977-2FA3472C4917}"/>
    <cellStyle name="Normal 36 3 3 3" xfId="14826" xr:uid="{21FBF0F7-EE0C-4138-A4C8-AAB445A6CB3F}"/>
    <cellStyle name="Normal 36 3 4" xfId="8984" xr:uid="{9B6BCB91-BB8A-4474-B415-FB7BE88C56BD}"/>
    <cellStyle name="Normal 36 3 4 2" xfId="16133" xr:uid="{BEDA826E-5ED8-4FDB-B364-D025B58F31AB}"/>
    <cellStyle name="Normal 36 3 5" xfId="13835" xr:uid="{F0249CAE-4A84-4B92-BA7A-C1FC301C5BBF}"/>
    <cellStyle name="Normal 36 3 6" xfId="19358" xr:uid="{8C025E28-2FBE-4A92-82EC-2625EDDA4324}"/>
    <cellStyle name="Normal 36 4" xfId="3057" xr:uid="{C7C3ECC0-84F7-4072-8BB3-41C59A9C0423}"/>
    <cellStyle name="Normal 36 4 2" xfId="20405" xr:uid="{A144FC9A-5D1E-4A82-9F78-F16FBCF3F188}"/>
    <cellStyle name="Normal 36 4 3" xfId="19630" xr:uid="{35A4EBCE-CB20-498E-B589-09AE46001BD6}"/>
    <cellStyle name="Normal 36 5" xfId="7688" xr:uid="{2EBEBCCC-8E6E-4454-8911-EFACB068010A}"/>
    <cellStyle name="Normal 36 6" xfId="18595" xr:uid="{EA949A40-B5DD-4FEA-8CE8-991AFD7A74B7}"/>
    <cellStyle name="Normal 36 6 2" xfId="20307" xr:uid="{714534C2-4FBF-4710-86CB-8D9F87C0A2F6}"/>
    <cellStyle name="Normal 36 7" xfId="18964" xr:uid="{5CB9F3B5-D0CF-4A76-BF34-F38C1F08140E}"/>
    <cellStyle name="Normal 36 7 2" xfId="20573" xr:uid="{FEFAB461-0C08-4556-BCC8-DD0B99D7BB03}"/>
    <cellStyle name="Normal 360" xfId="8221" xr:uid="{1CB00EB8-5383-4F27-8C5F-A4ECE1B744AF}"/>
    <cellStyle name="Normal 360 2" xfId="13321" xr:uid="{1CE6F04C-EDA6-4071-959A-963D4253ACE4}"/>
    <cellStyle name="Normal 360 2 2" xfId="18192" xr:uid="{16F4EB62-8023-4149-87A9-D95D508C8AA7}"/>
    <cellStyle name="Normal 360 3" xfId="16003" xr:uid="{F0BC7320-0C8F-4C7D-815E-279A26D7E533}"/>
    <cellStyle name="Normal 361" xfId="8222" xr:uid="{AF07E9D9-79FB-4495-A733-0FB81B3292A8}"/>
    <cellStyle name="Normal 361 2" xfId="13322" xr:uid="{22B5A69B-563A-4C95-87EB-69738C6F638A}"/>
    <cellStyle name="Normal 361 2 2" xfId="18193" xr:uid="{A9C0F173-45E1-4816-ABD8-6AE7504B50DB}"/>
    <cellStyle name="Normal 361 3" xfId="16004" xr:uid="{6C29D282-403A-4394-B945-2C9FB17EB7E5}"/>
    <cellStyle name="Normal 362" xfId="8223" xr:uid="{2519ECCB-DD11-4AC0-9AE5-1392B3349E52}"/>
    <cellStyle name="Normal 362 2" xfId="13323" xr:uid="{805F867A-8D8E-43A8-BD2C-87CAE6B87A4C}"/>
    <cellStyle name="Normal 362 2 2" xfId="18194" xr:uid="{7DA961FB-6F63-4DEB-B325-3DDC7A1CEDFA}"/>
    <cellStyle name="Normal 362 3" xfId="16005" xr:uid="{3D539678-3200-43F3-A671-7CF62EFDD20F}"/>
    <cellStyle name="Normal 363" xfId="8225" xr:uid="{EB26A551-5E1E-4740-B7A1-E522CADC3349}"/>
    <cellStyle name="Normal 363 2" xfId="13325" xr:uid="{8C0637D8-1C9E-4B76-8E7B-FBE868B8B734}"/>
    <cellStyle name="Normal 363 2 2" xfId="18196" xr:uid="{B588C73F-9918-42D0-B980-4D7DAB462049}"/>
    <cellStyle name="Normal 363 3" xfId="16007" xr:uid="{D6E65E3A-6FFB-43DF-BE98-457DCCFC54B9}"/>
    <cellStyle name="Normal 364" xfId="8226" xr:uid="{D524C381-8512-4E74-9BF4-47095F0EC0D9}"/>
    <cellStyle name="Normal 364 2" xfId="13326" xr:uid="{171C0BF0-6E35-4A0F-9E04-E9ADCF4E54A0}"/>
    <cellStyle name="Normal 364 2 2" xfId="18197" xr:uid="{3E98667E-B6F3-41D9-A6FD-58CF5472C360}"/>
    <cellStyle name="Normal 364 3" xfId="16008" xr:uid="{54DA1DF7-2E85-4880-83F4-33F7C43DA14C}"/>
    <cellStyle name="Normal 365" xfId="8227" xr:uid="{0478E87F-6FAB-488C-ABC3-35841BEEFC5E}"/>
    <cellStyle name="Normal 365 2" xfId="16009" xr:uid="{E5D0C5DF-4D06-4DD7-8381-BB51EA266911}"/>
    <cellStyle name="Normal 366" xfId="8228" xr:uid="{B4CAF4C1-E345-4476-92FE-0AF2DE1513EB}"/>
    <cellStyle name="Normal 366 2" xfId="16010" xr:uid="{53DB7C46-CAEB-4735-9A87-AF748784C430}"/>
    <cellStyle name="Normal 367" xfId="8229" xr:uid="{BF7393A0-4DBB-4B96-BD24-C5FB7D39B930}"/>
    <cellStyle name="Normal 367 2" xfId="16011" xr:uid="{2AF2F95C-F81D-4B97-AF42-ECF98C7EF0DB}"/>
    <cellStyle name="Normal 368" xfId="8233" xr:uid="{91A88CA5-9CB5-41B4-A8B6-7EA72E524829}"/>
    <cellStyle name="Normal 368 2" xfId="20990" xr:uid="{06528EBE-13FA-46FB-846B-61DC746F852D}"/>
    <cellStyle name="Normal 369" xfId="8231" xr:uid="{92285E7A-E127-41A2-BFC1-DA5FFCDB4DC9}"/>
    <cellStyle name="Normal 369 2" xfId="16013" xr:uid="{803FD7C3-8EBA-4C9A-AEA0-AEBAAEAC85B3}"/>
    <cellStyle name="Normal 37" xfId="1739" xr:uid="{6882548A-6A27-485E-BE09-5C2424D144AC}"/>
    <cellStyle name="Normal 37 2" xfId="1740" xr:uid="{D4D05BEA-2C61-4683-A37A-CD34C7FA3E99}"/>
    <cellStyle name="Normal 37 2 2" xfId="4085" xr:uid="{E7892D3C-A98A-4F4A-905C-14493AB89311}"/>
    <cellStyle name="Normal 37 2 2 2" xfId="6486" xr:uid="{1DCD7A48-CDFE-440F-AC7D-C66F21D994CD}"/>
    <cellStyle name="Normal 37 2 2 2 2" xfId="12473" xr:uid="{38B4F87B-A951-4BAA-A5A5-A5367188E53C}"/>
    <cellStyle name="Normal 37 2 2 2 2 2" xfId="17455" xr:uid="{DFF0D725-881D-4C74-B481-8C1FD832D453}"/>
    <cellStyle name="Normal 37 2 2 2 3" xfId="15253" xr:uid="{BBFF8F84-950B-4421-8B75-978F9C9415C4}"/>
    <cellStyle name="Normal 37 2 2 2 4" xfId="19768" xr:uid="{EFFCBD68-C858-4AA3-8030-DBF584F32C19}"/>
    <cellStyle name="Normal 37 2 2 3" xfId="10161" xr:uid="{9A976F09-1201-4C1A-AFB6-C20BDD92B87C}"/>
    <cellStyle name="Normal 37 2 2 3 2" xfId="16563" xr:uid="{8557B801-6E15-4791-9771-12A84CFEEB17}"/>
    <cellStyle name="Normal 37 2 2 4" xfId="14350" xr:uid="{8DDD8A13-F67B-4E26-A31F-CFE074D194C6}"/>
    <cellStyle name="Normal 37 2 2 5" xfId="19392" xr:uid="{3C5AE57E-5A57-4774-B068-7328380142EB}"/>
    <cellStyle name="Normal 37 2 3" xfId="5314" xr:uid="{1E14F543-F49A-4CA4-BD74-B57A8D0B7923}"/>
    <cellStyle name="Normal 37 2 3 2" xfId="11344" xr:uid="{9CD0EA12-E27B-4372-B8B1-F279B1235C0F}"/>
    <cellStyle name="Normal 37 2 3 2 2" xfId="17029" xr:uid="{F9F75451-19C6-469C-9079-1ABC8B7A0620}"/>
    <cellStyle name="Normal 37 2 3 3" xfId="14827" xr:uid="{3EAE068C-2F37-47BC-AB69-1710A987A987}"/>
    <cellStyle name="Normal 37 2 3 4" xfId="19681" xr:uid="{7906FFAC-51E2-433A-B2C7-2ACC11A104C8}"/>
    <cellStyle name="Normal 37 2 4" xfId="8985" xr:uid="{0F35C5EB-49BC-447D-8253-5C67C754665F}"/>
    <cellStyle name="Normal 37 2 4 2" xfId="16134" xr:uid="{9FD10383-EDEC-460B-9E1A-D07EA8F6C4B3}"/>
    <cellStyle name="Normal 37 2 5" xfId="13836" xr:uid="{92C5D9B6-139A-43CF-91DF-826288F88525}"/>
    <cellStyle name="Normal 37 2 6" xfId="18707" xr:uid="{5777ECB9-2DBE-4CCB-9F05-D21277D7A0A1}"/>
    <cellStyle name="Normal 37 3" xfId="1741" xr:uid="{A09214BA-D5AE-4146-9F9E-1E987D4BBB62}"/>
    <cellStyle name="Normal 37 3 2" xfId="4086" xr:uid="{DE051025-D219-4347-A889-182BED5D9ADC}"/>
    <cellStyle name="Normal 37 3 2 2" xfId="6487" xr:uid="{C0C90577-FD94-4BC2-B646-143B094B9754}"/>
    <cellStyle name="Normal 37 3 2 2 2" xfId="12474" xr:uid="{585F8A6F-3F35-43E7-B97C-AFD5EC312122}"/>
    <cellStyle name="Normal 37 3 2 2 2 2" xfId="17456" xr:uid="{B95B0F69-9C80-42AF-B675-F3011DD3D930}"/>
    <cellStyle name="Normal 37 3 2 2 3" xfId="15254" xr:uid="{A1FE99E7-EB03-49EB-B402-0B7A7EAB4E6D}"/>
    <cellStyle name="Normal 37 3 2 3" xfId="10162" xr:uid="{72A0416E-F521-4781-92A9-130C4FB4CE89}"/>
    <cellStyle name="Normal 37 3 2 3 2" xfId="16564" xr:uid="{2569998D-64DD-4CBE-B30F-04D630780448}"/>
    <cellStyle name="Normal 37 3 2 4" xfId="14351" xr:uid="{2C08B1AA-85AA-4FB2-B001-092F634FB30E}"/>
    <cellStyle name="Normal 37 3 2 5" xfId="19719" xr:uid="{3471A6BD-F52F-4824-B401-6B6DDD7C5A90}"/>
    <cellStyle name="Normal 37 3 3" xfId="5315" xr:uid="{CD1611EF-02AC-4FAC-96BB-EF1B3E1884A4}"/>
    <cellStyle name="Normal 37 3 3 2" xfId="11345" xr:uid="{F15CB999-DB6E-4BDC-B1AD-B85A65132826}"/>
    <cellStyle name="Normal 37 3 3 2 2" xfId="17030" xr:uid="{580472E5-5FE3-4B80-B22C-29627CD9E8F7}"/>
    <cellStyle name="Normal 37 3 3 3" xfId="14828" xr:uid="{E72195DA-06AA-45FE-A5F5-766A32857AB1}"/>
    <cellStyle name="Normal 37 3 4" xfId="8986" xr:uid="{655CD85D-88CD-420B-8E6F-4197598F6FF7}"/>
    <cellStyle name="Normal 37 3 4 2" xfId="16135" xr:uid="{97BF182B-AF16-440B-A3DE-0D65C6C741C2}"/>
    <cellStyle name="Normal 37 3 5" xfId="13837" xr:uid="{6BA7C2E9-7398-4EA3-B2CA-E3EBF416452C}"/>
    <cellStyle name="Normal 37 3 6" xfId="19359" xr:uid="{DB822487-B042-42F1-A6D7-C6F6F79723A8}"/>
    <cellStyle name="Normal 37 4" xfId="3058" xr:uid="{BFA2E06D-658A-4F27-A4CE-3E7DFB347E04}"/>
    <cellStyle name="Normal 37 4 2" xfId="20406" xr:uid="{A4939B69-D873-43B8-AE09-7F247B3CC025}"/>
    <cellStyle name="Normal 37 4 3" xfId="19631" xr:uid="{FA4DC7F7-A5D3-4060-9110-6D8DAAC70602}"/>
    <cellStyle name="Normal 37 5" xfId="7689" xr:uid="{F1630394-CE48-4D12-9CBE-D8AF0679FB66}"/>
    <cellStyle name="Normal 37 6" xfId="18596" xr:uid="{BDA2488D-E417-4CFD-B895-56143D6E0A49}"/>
    <cellStyle name="Normal 37 6 2" xfId="20308" xr:uid="{4D8B8E69-B04B-4630-BC6D-1971C6E5D70E}"/>
    <cellStyle name="Normal 37 7" xfId="18972" xr:uid="{33DF4842-B017-44F5-A103-088F5F269083}"/>
    <cellStyle name="Normal 37 7 2" xfId="20574" xr:uid="{B27EE269-EF8E-44F6-B39C-7532B8F80981}"/>
    <cellStyle name="Normal 370" xfId="9139" xr:uid="{D2255356-2E77-49EA-9635-896D4CCDFE9E}"/>
    <cellStyle name="Normal 370 2" xfId="16221" xr:uid="{160A2106-0CAC-4476-B4D0-4FFE9A3ED336}"/>
    <cellStyle name="Normal 371" xfId="13032" xr:uid="{CA119A5B-0D42-48D9-9EF9-4B6BC255880A}"/>
    <cellStyle name="Normal 371 2" xfId="17930" xr:uid="{E4C566DC-9076-4502-8470-1D2198B68D69}"/>
    <cellStyle name="Normal 372" xfId="13336" xr:uid="{6DBFB89A-C2EE-48CC-BB27-6C07D292D1A4}"/>
    <cellStyle name="Normal 372 2" xfId="18202" xr:uid="{4F30C2F6-F6B3-4A29-B6E6-F1183F4E05D0}"/>
    <cellStyle name="Normal 373" xfId="13035" xr:uid="{D0665376-BBC5-4938-8A14-99ED4325B839}"/>
    <cellStyle name="Normal 373 2" xfId="17932" xr:uid="{19E035FB-93A4-490A-B46F-923CD8915361}"/>
    <cellStyle name="Normal 374" xfId="9065" xr:uid="{36D1FF36-B02F-4613-83A3-CD62B7D049C6}"/>
    <cellStyle name="Normal 374 2" xfId="16214" xr:uid="{E4EC0DA9-8B30-4E35-900E-B2EE1F36AC9A}"/>
    <cellStyle name="Normal 375" xfId="9267" xr:uid="{F6E878B6-8AB9-4467-A3FB-9F3AAE77485D}"/>
    <cellStyle name="Normal 375 2" xfId="16305" xr:uid="{B978C845-3764-4145-98EA-B50F8E4C874E}"/>
    <cellStyle name="Normal 376" xfId="13333" xr:uid="{1A23E511-F236-4D11-A452-1B220DE4BC1F}"/>
    <cellStyle name="Normal 376 2" xfId="18200" xr:uid="{CCA5E8B9-6260-43E2-BF95-D8969E8AAABF}"/>
    <cellStyle name="Normal 377" xfId="13328" xr:uid="{44541DEC-DA2E-48F3-B52C-23B2EF9B6489}"/>
    <cellStyle name="Normal 377 2" xfId="18198" xr:uid="{67502006-27F8-48C9-AA37-DE59EB8159B9}"/>
    <cellStyle name="Normal 378" xfId="13339" xr:uid="{C94293D5-C70F-4095-A028-0C6ACFF2AFEF}"/>
    <cellStyle name="Normal 378 2" xfId="21098" xr:uid="{6D1B2AB4-5F24-4254-95CC-40CB0025E17D}"/>
    <cellStyle name="Normal 379" xfId="13340" xr:uid="{52209BA2-3E1E-4D46-AA6D-04BFF623323B}"/>
    <cellStyle name="Normal 379 2" xfId="21099" xr:uid="{6ADF172E-94FC-459E-8748-6183F1DC37E5}"/>
    <cellStyle name="Normal 38" xfId="1742" xr:uid="{AB957C77-1479-46B6-A706-956523DF07FB}"/>
    <cellStyle name="Normal 38 2" xfId="1743" xr:uid="{3AC59A3E-FAAD-486C-B76B-7D74CE5B4973}"/>
    <cellStyle name="Normal 38 2 2" xfId="4087" xr:uid="{4DF5EDEB-7C91-4B4D-969E-9F7C07410CED}"/>
    <cellStyle name="Normal 38 2 2 2" xfId="6488" xr:uid="{CAB22C23-B250-4E93-854A-50DEC314FE50}"/>
    <cellStyle name="Normal 38 2 2 2 2" xfId="12475" xr:uid="{54FFBC6C-1DAD-44AB-9CB1-3035ADCB013D}"/>
    <cellStyle name="Normal 38 2 2 2 2 2" xfId="17457" xr:uid="{19B4D4F5-443C-429C-B88F-83E1C78A4621}"/>
    <cellStyle name="Normal 38 2 2 2 3" xfId="15255" xr:uid="{4C014006-B867-477A-A01D-19A81E42433F}"/>
    <cellStyle name="Normal 38 2 2 2 4" xfId="19769" xr:uid="{3F9C1B67-9292-475C-938B-E171705D205B}"/>
    <cellStyle name="Normal 38 2 2 3" xfId="10163" xr:uid="{A60CAB6D-75F5-4D65-8297-D20D59C86C4A}"/>
    <cellStyle name="Normal 38 2 2 3 2" xfId="16565" xr:uid="{E02169E9-C727-420E-A029-81C0A3EBCCF1}"/>
    <cellStyle name="Normal 38 2 2 4" xfId="14352" xr:uid="{8BFF6C42-BEA2-41D8-80C3-4C75C13B3354}"/>
    <cellStyle name="Normal 38 2 2 5" xfId="19393" xr:uid="{457BC8C2-536C-44D5-8FEB-C238881EB83E}"/>
    <cellStyle name="Normal 38 2 3" xfId="5316" xr:uid="{689EFAAA-8A8B-4A0A-A701-80E3775F43E7}"/>
    <cellStyle name="Normal 38 2 3 2" xfId="11346" xr:uid="{685189F5-FEC4-4D34-A327-A42BCC33E6F2}"/>
    <cellStyle name="Normal 38 2 3 2 2" xfId="17031" xr:uid="{6D28893C-D365-471D-8776-A9A1B60E08D7}"/>
    <cellStyle name="Normal 38 2 3 3" xfId="14829" xr:uid="{68F07E75-F3C6-46C5-9524-7B34218C1C8D}"/>
    <cellStyle name="Normal 38 2 3 4" xfId="19682" xr:uid="{2A9CFC01-BF5C-40F5-9E6D-0F6E7F68DBD9}"/>
    <cellStyle name="Normal 38 2 4" xfId="8987" xr:uid="{BD250C06-8003-421C-A320-AA73C9A15015}"/>
    <cellStyle name="Normal 38 2 4 2" xfId="16136" xr:uid="{AF42DB4E-4E8C-4E38-A360-7999F4FA7EE8}"/>
    <cellStyle name="Normal 38 2 5" xfId="13838" xr:uid="{59D974BD-BF70-43F7-B600-2BB440156324}"/>
    <cellStyle name="Normal 38 2 6" xfId="18708" xr:uid="{F4B7A7AD-B13A-46D8-8AE6-CCFEB7CC2E04}"/>
    <cellStyle name="Normal 38 2 7" xfId="18823" xr:uid="{A18DF7A7-7842-47E8-A46E-64CD56B1FEE2}"/>
    <cellStyle name="Normal 38 3" xfId="1744" xr:uid="{7FD30EC4-2870-4053-BDF9-95714F5BE557}"/>
    <cellStyle name="Normal 38 3 2" xfId="4088" xr:uid="{6C52FA6F-7C51-44C6-B1D2-7D4A17F4557B}"/>
    <cellStyle name="Normal 38 3 2 2" xfId="6489" xr:uid="{8E4F9CD6-0830-4D33-AE7A-3420D926CE60}"/>
    <cellStyle name="Normal 38 3 2 2 2" xfId="12476" xr:uid="{7B3175D6-AF6E-4197-99B4-875E62DB6EEC}"/>
    <cellStyle name="Normal 38 3 2 2 2 2" xfId="17458" xr:uid="{33ECACD1-BE0D-4076-A61E-26C61DDC1662}"/>
    <cellStyle name="Normal 38 3 2 2 3" xfId="15256" xr:uid="{99523D34-FA23-4856-A3B6-3A72429FE687}"/>
    <cellStyle name="Normal 38 3 2 3" xfId="10164" xr:uid="{DD2BB8FF-7AC4-4CF6-B9B3-DFAF3EC4D189}"/>
    <cellStyle name="Normal 38 3 2 3 2" xfId="16566" xr:uid="{9977BF39-FEF8-4861-9FDF-86E365A63484}"/>
    <cellStyle name="Normal 38 3 2 4" xfId="14353" xr:uid="{B191C3C8-AA1F-4B93-AD04-9197ECE81FFA}"/>
    <cellStyle name="Normal 38 3 2 5" xfId="19720" xr:uid="{074E3D6F-FD10-4EF1-9CDF-B5ED0E4F7AC6}"/>
    <cellStyle name="Normal 38 3 3" xfId="5317" xr:uid="{3538F4E2-FDF7-45E8-8B6F-BA87973B23DD}"/>
    <cellStyle name="Normal 38 3 3 2" xfId="11347" xr:uid="{EB5D9C2B-E762-482A-9B5C-22148CB0ECEC}"/>
    <cellStyle name="Normal 38 3 3 2 2" xfId="17032" xr:uid="{2638FE6B-5071-459E-8465-70C9D417F7B2}"/>
    <cellStyle name="Normal 38 3 3 3" xfId="14830" xr:uid="{2551D1B1-C45C-440E-ADAE-94C6FA88D325}"/>
    <cellStyle name="Normal 38 3 4" xfId="8988" xr:uid="{9DD80334-7B36-4A38-8F24-6D36361AC621}"/>
    <cellStyle name="Normal 38 3 4 2" xfId="16137" xr:uid="{5386D59C-5910-4447-BF41-C3817D3EA375}"/>
    <cellStyle name="Normal 38 3 5" xfId="13839" xr:uid="{79BACE27-2240-4E5B-A9BA-F250721E970A}"/>
    <cellStyle name="Normal 38 3 6" xfId="18860" xr:uid="{34A09648-05B0-4ABC-B82B-1F643A75BE26}"/>
    <cellStyle name="Normal 38 4" xfId="3059" xr:uid="{6B9B5659-8404-4B3C-AA87-FD9B3EB6B6AA}"/>
    <cellStyle name="Normal 38 4 2" xfId="20407" xr:uid="{2796DB78-449B-474F-A369-B12F45C7EC13}"/>
    <cellStyle name="Normal 38 4 3" xfId="19632" xr:uid="{59279515-E0B6-461A-8BF5-8FFCF318B1DC}"/>
    <cellStyle name="Normal 38 5" xfId="7690" xr:uid="{13C5D4F3-F3E0-4471-89CD-6E9993FF5379}"/>
    <cellStyle name="Normal 38 6" xfId="18597" xr:uid="{EACA4B05-415B-45C9-83C4-B1975BEE045C}"/>
    <cellStyle name="Normal 38 6 2" xfId="20309" xr:uid="{C45C81EB-B149-4987-AE71-5412C476FD2E}"/>
    <cellStyle name="Normal 38 7" xfId="20575" xr:uid="{BCA64045-7893-46B6-A246-4D032427EFCF}"/>
    <cellStyle name="Normal 380" xfId="13341" xr:uid="{9F26E093-D1B2-42B1-8A80-3D7F579397FC}"/>
    <cellStyle name="Normal 380 2" xfId="21100" xr:uid="{A50D8526-8D22-4059-8C8F-7448D97FF109}"/>
    <cellStyle name="Normal 381" xfId="13342" xr:uid="{04525C8B-A57B-4D5A-8152-9A00D3EBB979}"/>
    <cellStyle name="Normal 381 2" xfId="13394" xr:uid="{38672728-11EC-4734-8723-87FA6613112D}"/>
    <cellStyle name="Normal 381 3" xfId="13391" xr:uid="{36E06E76-E4D3-45AE-B4BC-9AA9D3C82209}"/>
    <cellStyle name="Normal 382" xfId="13348" xr:uid="{535B46F3-9FE3-4768-9CD4-577C83DB8408}"/>
    <cellStyle name="Normal 382 2" xfId="13555" xr:uid="{FE3FE54C-412C-4CA5-9461-94BEF2783586}"/>
    <cellStyle name="Normal 383" xfId="13350" xr:uid="{8D9D312C-7D00-4129-9A23-A324401E9208}"/>
    <cellStyle name="Normal 383 2" xfId="18204" xr:uid="{8B91BE3E-EF58-4878-978B-4F2B00442EEA}"/>
    <cellStyle name="Normal 384" xfId="13351" xr:uid="{6C56617F-0C3E-48D9-AD53-9CD06BF92BD2}"/>
    <cellStyle name="Normal 384 2" xfId="13395" xr:uid="{C88794D3-BF39-48A0-821C-D1CD295D3B04}"/>
    <cellStyle name="Normal 384 2 2" xfId="13426" xr:uid="{095E9FFB-5E5B-47FB-BA0A-F9F0B8E72444}"/>
    <cellStyle name="Normal 385" xfId="13353" xr:uid="{E6499A86-3CAF-400B-B5F3-855335527DC7}"/>
    <cellStyle name="Normal 385 2" xfId="21106" xr:uid="{5F2C1334-EA01-454C-8D84-45DB16C8AB9B}"/>
    <cellStyle name="Normal 386" xfId="13354" xr:uid="{B54C95B6-65DE-44C9-B0ED-42386CF16B69}"/>
    <cellStyle name="Normal 386 2" xfId="21107" xr:uid="{A0897026-DC43-4736-859F-EE3E93C07AE4}"/>
    <cellStyle name="Normal 387" xfId="13355" xr:uid="{42FEFC77-6EF6-4B88-94A2-3C82EA2B7984}"/>
    <cellStyle name="Normal 387 2" xfId="21108" xr:uid="{3CE25D9D-6376-4913-9333-9F902EFDA427}"/>
    <cellStyle name="Normal 388" xfId="13356" xr:uid="{8AE52703-386F-4305-8BC7-5F1E79041254}"/>
    <cellStyle name="Normal 388 2" xfId="21109" xr:uid="{C01A7778-5CA2-4B21-A1D7-F27EFD90806D}"/>
    <cellStyle name="Normal 389" xfId="13357" xr:uid="{4950ABB7-32FC-441B-8248-9CB4927A0198}"/>
    <cellStyle name="Normal 389 2" xfId="21110" xr:uid="{EF139F6C-6344-441F-BC77-583DDCF5394B}"/>
    <cellStyle name="Normal 39" xfId="1745" xr:uid="{50301740-5C56-446D-AF95-B11C5D75DABC}"/>
    <cellStyle name="Normal 39 2" xfId="1746" xr:uid="{A3D8C939-CCE1-4FD5-A5D0-77451D1DC5FB}"/>
    <cellStyle name="Normal 39 2 2" xfId="4089" xr:uid="{F0621BD9-A690-4591-A393-741994EE4224}"/>
    <cellStyle name="Normal 39 2 2 2" xfId="6490" xr:uid="{8132B6A9-BF1D-48DD-86BA-D6438C4E4E48}"/>
    <cellStyle name="Normal 39 2 2 2 2" xfId="12477" xr:uid="{D578FD79-3C12-4116-866D-2476A816C79D}"/>
    <cellStyle name="Normal 39 2 2 2 2 2" xfId="17459" xr:uid="{14553FDD-87E4-4A1C-B007-6EA1C7BF1335}"/>
    <cellStyle name="Normal 39 2 2 2 3" xfId="15257" xr:uid="{E0B3CA73-AD19-432C-844B-FAAA0FD2A1E6}"/>
    <cellStyle name="Normal 39 2 2 2 4" xfId="19770" xr:uid="{D48D011C-8970-4E6C-88D6-3D4876C55D6D}"/>
    <cellStyle name="Normal 39 2 2 3" xfId="10165" xr:uid="{83BA249D-2293-4E34-9A8D-645A07D0CE7E}"/>
    <cellStyle name="Normal 39 2 2 3 2" xfId="16567" xr:uid="{FF124F8C-D7BD-4248-A8FA-7AE73D8E2B25}"/>
    <cellStyle name="Normal 39 2 2 4" xfId="14354" xr:uid="{54FB06BD-8F1C-4403-A37F-99B6C2A75BF9}"/>
    <cellStyle name="Normal 39 2 2 5" xfId="19394" xr:uid="{E1C7AA88-EEE7-4285-A014-884B1EA37BF2}"/>
    <cellStyle name="Normal 39 2 3" xfId="5318" xr:uid="{4F1A6F44-A9E6-4936-B3A6-EED449D15286}"/>
    <cellStyle name="Normal 39 2 3 2" xfId="11348" xr:uid="{5663F7C3-44E7-4529-B040-BF0CE8160E5D}"/>
    <cellStyle name="Normal 39 2 3 2 2" xfId="17033" xr:uid="{ED37233E-55AE-4A0F-B239-67064F0C11F1}"/>
    <cellStyle name="Normal 39 2 3 3" xfId="14831" xr:uid="{FC446D6C-14B7-4EAD-B385-FD7117AD8676}"/>
    <cellStyle name="Normal 39 2 3 4" xfId="19683" xr:uid="{11FCC1C7-E343-4289-B98E-85BC52D62586}"/>
    <cellStyle name="Normal 39 2 4" xfId="8989" xr:uid="{CDE89D60-80A2-4BED-87FF-BC120F478FFB}"/>
    <cellStyle name="Normal 39 2 4 2" xfId="16138" xr:uid="{8C68729D-89B4-4BF9-99BF-E612E95AC525}"/>
    <cellStyle name="Normal 39 2 5" xfId="13840" xr:uid="{BCAEB26D-EF5A-4D32-B460-7BFF30200717}"/>
    <cellStyle name="Normal 39 2 6" xfId="18709" xr:uid="{B52F3D6B-6F2F-48FB-ADF1-05944D6C6B0D}"/>
    <cellStyle name="Normal 39 3" xfId="1747" xr:uid="{AE3028A5-6CB4-4509-B48B-CA46D498C847}"/>
    <cellStyle name="Normal 39 3 2" xfId="4090" xr:uid="{81ECF126-9B71-4271-88A3-82E2227A429F}"/>
    <cellStyle name="Normal 39 3 2 2" xfId="6491" xr:uid="{D73E3635-C0D4-49EF-B945-B0C33592A711}"/>
    <cellStyle name="Normal 39 3 2 2 2" xfId="12478" xr:uid="{B47B0F84-6533-4A52-A2DE-6E901CF7EFF6}"/>
    <cellStyle name="Normal 39 3 2 2 2 2" xfId="17460" xr:uid="{272F51AC-BC68-4B10-BB8F-520013566935}"/>
    <cellStyle name="Normal 39 3 2 2 3" xfId="15258" xr:uid="{DA55E7DA-544E-49C3-B0A9-044115C252AF}"/>
    <cellStyle name="Normal 39 3 2 3" xfId="10166" xr:uid="{136A48B6-EFF8-444E-A30B-8C43412F9B5D}"/>
    <cellStyle name="Normal 39 3 2 3 2" xfId="16568" xr:uid="{035B8CEC-5AF7-423C-BEDB-5444E15B9682}"/>
    <cellStyle name="Normal 39 3 2 4" xfId="14355" xr:uid="{0C81519B-B291-4804-80F4-DE2A662CC508}"/>
    <cellStyle name="Normal 39 3 2 5" xfId="19721" xr:uid="{345D0C47-BBCF-41C5-BFAC-34080AC99C1C}"/>
    <cellStyle name="Normal 39 3 3" xfId="5319" xr:uid="{C1A2CDEA-F434-47EF-801E-DF8479AF6033}"/>
    <cellStyle name="Normal 39 3 3 2" xfId="11349" xr:uid="{60C1FA33-9CEB-494C-BC9F-4DCAD8ECB579}"/>
    <cellStyle name="Normal 39 3 3 2 2" xfId="17034" xr:uid="{4CC49B44-74FA-4A8A-BC22-433EA27E0CA2}"/>
    <cellStyle name="Normal 39 3 3 3" xfId="14832" xr:uid="{94229C04-0BAD-49AF-89B8-7DC0C36160BD}"/>
    <cellStyle name="Normal 39 3 4" xfId="8990" xr:uid="{8A97BA20-78E6-41D6-8C1E-81C0FA6D858A}"/>
    <cellStyle name="Normal 39 3 4 2" xfId="16139" xr:uid="{E3BB3E04-AB6B-47EF-8120-66045E680D3A}"/>
    <cellStyle name="Normal 39 3 5" xfId="13841" xr:uid="{C61C2465-77D5-4B80-BA34-DA26CF23ABC9}"/>
    <cellStyle name="Normal 39 3 6" xfId="19360" xr:uid="{D22C66A0-8F6C-494E-AEF4-E44CDF6ACC22}"/>
    <cellStyle name="Normal 39 4" xfId="3060" xr:uid="{16E177FC-23E6-4C15-BE2D-F1919B69D7C7}"/>
    <cellStyle name="Normal 39 4 2" xfId="20408" xr:uid="{A96DB22D-35A0-40B8-88B9-17A1F0D90C45}"/>
    <cellStyle name="Normal 39 4 3" xfId="19633" xr:uid="{8DAB42C2-6EF5-4F51-BBE4-2CA91B3D9689}"/>
    <cellStyle name="Normal 39 5" xfId="7691" xr:uid="{66ADDEC7-4E31-4457-89A7-034601BE3B96}"/>
    <cellStyle name="Normal 39 6" xfId="18599" xr:uid="{3D461F2F-5E05-4679-A15B-861A49E60556}"/>
    <cellStyle name="Normal 39 6 2" xfId="20310" xr:uid="{BB328730-A369-422B-A622-8203ADD334ED}"/>
    <cellStyle name="Normal 39 7" xfId="18980" xr:uid="{AC4EEF09-D0C1-4FE6-BE8F-596F04EB91DA}"/>
    <cellStyle name="Normal 39 7 2" xfId="20577" xr:uid="{F21908A9-3F92-455B-8B76-2FB6AA354153}"/>
    <cellStyle name="Normal 390" xfId="13358" xr:uid="{48C57859-1912-49F8-BABD-EB871E0DC0F2}"/>
    <cellStyle name="Normal 390 2" xfId="21111" xr:uid="{FB256047-371C-4E5B-BB14-6E2DC02CCA0C}"/>
    <cellStyle name="Normal 391" xfId="13359" xr:uid="{16453F06-B4EA-440E-BA73-D870C1A05885}"/>
    <cellStyle name="Normal 391 2" xfId="21112" xr:uid="{2979A552-D690-4E07-B7E1-26C965F2E405}"/>
    <cellStyle name="Normal 392" xfId="13360" xr:uid="{027D4873-D250-4ACF-A52A-BE9702FAEAD5}"/>
    <cellStyle name="Normal 392 2" xfId="21113" xr:uid="{28F7881E-B44D-4CB3-8EBF-84EE1BE2FCB6}"/>
    <cellStyle name="Normal 393" xfId="13361" xr:uid="{D8253C69-A553-460C-A55F-466DF61148F0}"/>
    <cellStyle name="Normal 393 2" xfId="21114" xr:uid="{80F75702-BE92-4453-B5F5-20EF5684692F}"/>
    <cellStyle name="Normal 394" xfId="13362" xr:uid="{FB75E570-FEC7-4684-9AB0-D171B33DA437}"/>
    <cellStyle name="Normal 394 2" xfId="21115" xr:uid="{6805E482-8AB3-4E51-8876-7060B7FE8409}"/>
    <cellStyle name="Normal 395" xfId="13363" xr:uid="{E86E0981-F2BF-40C4-8465-850DED0FFD92}"/>
    <cellStyle name="Normal 395 2" xfId="21116" xr:uid="{FE958B43-E7C7-41AB-B67E-700B069CE67F}"/>
    <cellStyle name="Normal 396" xfId="13364" xr:uid="{2632CAFB-DD7A-47F7-9748-86BB6085F302}"/>
    <cellStyle name="Normal 396 2" xfId="21117" xr:uid="{97724E94-7E7C-4EDA-8527-0F24423DCFEA}"/>
    <cellStyle name="Normal 397" xfId="13365" xr:uid="{3559763B-FE1D-4068-AFC2-3A3A7C48645E}"/>
    <cellStyle name="Normal 397 2" xfId="21118" xr:uid="{8A5DB715-504C-4B13-870B-2B40AB34C422}"/>
    <cellStyle name="Normal 398" xfId="13366" xr:uid="{844FE986-96FB-4BA2-B1C0-5E9EE4A5AB81}"/>
    <cellStyle name="Normal 398 2" xfId="21119" xr:uid="{F727F7E8-4DE5-4D73-9A28-CFA4C325B91E}"/>
    <cellStyle name="Normal 399" xfId="13367" xr:uid="{54FB7BBB-78D4-4B26-9A47-573DAD82F8D6}"/>
    <cellStyle name="Normal 399 2" xfId="21120" xr:uid="{D33B9DA8-197C-4646-9952-AB89FDBABF55}"/>
    <cellStyle name="Normal 4" xfId="19" xr:uid="{00000000-0005-0000-0000-000015000000}"/>
    <cellStyle name="Normal 4 10" xfId="3061" xr:uid="{20B8C625-F07B-4419-ABA1-8AB67A75C84F}"/>
    <cellStyle name="Normal 4 10 2" xfId="20409" xr:uid="{18BA6E58-3204-418A-9F2D-4D5B1D0F0D25}"/>
    <cellStyle name="Normal 4 10 3" xfId="19918" xr:uid="{3A4DB927-E1F5-45BD-9528-5172DDDAA4D3}"/>
    <cellStyle name="Normal 4 11" xfId="3340" xr:uid="{927B695F-D447-4DEA-95A8-CB779F1B6819}"/>
    <cellStyle name="Normal 4 11 2" xfId="5741" xr:uid="{82137DB3-FB56-4E9C-8BC0-0A128AED46E1}"/>
    <cellStyle name="Normal 4 11 2 2" xfId="11728" xr:uid="{98B0FD8E-0D98-4998-8CD2-86F3D5ADD8A3}"/>
    <cellStyle name="Normal 4 11 2 2 2" xfId="17337" xr:uid="{7326C00D-A19E-411C-AFB8-DE2F6F0F0851}"/>
    <cellStyle name="Normal 4 11 2 3" xfId="15136" xr:uid="{04336BA9-A81F-4228-B5C2-2480E2127819}"/>
    <cellStyle name="Normal 4 11 3" xfId="9416" xr:uid="{EADE5C1E-0FB9-4C27-A511-AA5CE0618B6A}"/>
    <cellStyle name="Normal 4 11 3 2" xfId="16447" xr:uid="{CEF025B8-D796-4C0F-A684-2DAC4076B6E1}"/>
    <cellStyle name="Normal 4 11 4" xfId="14229" xr:uid="{D974AFF2-21C7-4C61-B236-3FEA00D53861}"/>
    <cellStyle name="Normal 4 12" xfId="4571" xr:uid="{A4D9378D-2863-4972-989C-854B8A0208B2}"/>
    <cellStyle name="Normal 4 12 2" xfId="10601" xr:uid="{9AB07A34-6037-43D7-8A6F-BE2951102FF7}"/>
    <cellStyle name="Normal 4 12 2 2" xfId="16918" xr:uid="{04C375DD-2D5F-4F41-88BB-F225E9B43CA4}"/>
    <cellStyle name="Normal 4 12 3" xfId="14707" xr:uid="{A74AB155-E0F4-4818-BC87-6E3AA508792A}"/>
    <cellStyle name="Normal 4 13" xfId="7692" xr:uid="{64577E5B-4CBD-49FB-9A1E-5C515226852A}"/>
    <cellStyle name="Normal 4 14" xfId="8077" xr:uid="{E9A29376-1210-44E4-89B7-F2FD6A9B506B}"/>
    <cellStyle name="Normal 4 14 2" xfId="13205" xr:uid="{5F606621-3DAA-4174-86D5-467F9C9BFE70}"/>
    <cellStyle name="Normal 4 14 2 2" xfId="18091" xr:uid="{30F5AA27-4AB7-49AD-8514-D4CD020EA937}"/>
    <cellStyle name="Normal 4 14 3" xfId="15902" xr:uid="{D92BE029-8E80-4AD0-A0A2-D7A1F3111C2A}"/>
    <cellStyle name="Normal 4 15" xfId="8242" xr:uid="{909694A6-959C-4EAA-9715-AD29DE6C15B5}"/>
    <cellStyle name="Normal 4 15 2" xfId="16018" xr:uid="{29AC7155-28AB-4581-8F51-2A9701F3F070}"/>
    <cellStyle name="Normal 4 16" xfId="13583" xr:uid="{93280321-426A-4A75-BD73-E8AFDEB04F52}"/>
    <cellStyle name="Normal 4 17" xfId="13559" xr:uid="{512462D4-336D-4822-BE7A-6AD23BE78CB5}"/>
    <cellStyle name="Normal 4 18" xfId="18383" xr:uid="{6C72E74A-A0F6-443C-820F-C1EE4B573429}"/>
    <cellStyle name="Normal 4 19" xfId="18501" xr:uid="{4A82E9EC-CE9D-43C0-9A71-6AAFC039DC65}"/>
    <cellStyle name="Normal 4 2" xfId="1748" xr:uid="{6F52A101-DCF9-4C88-8455-EE089C94ECFD}"/>
    <cellStyle name="Normal 4 2 10" xfId="18517" xr:uid="{F595470B-DE13-4D30-ADAE-574C6C902E59}"/>
    <cellStyle name="Normal 4 2 11" xfId="19248" xr:uid="{A5D993D3-90F7-47DC-8D9F-A5A2AB172B9F}"/>
    <cellStyle name="Normal 4 2 2" xfId="1749" xr:uid="{C118D985-1DB0-4C8D-85AB-9D792993A75C}"/>
    <cellStyle name="Normal 4 2 2 10" xfId="19364" xr:uid="{B2FE22AC-FDDE-47F9-B5A7-7AD2042995E2}"/>
    <cellStyle name="Normal 4 2 2 2" xfId="1750" xr:uid="{04EC89DC-E665-4F71-9B52-B607C179C36E}"/>
    <cellStyle name="Normal 4 2 2 2 2" xfId="4093" xr:uid="{C64798FE-2B45-44A9-A2EC-D9D7CCDD028F}"/>
    <cellStyle name="Normal 4 2 2 2 2 2" xfId="6494" xr:uid="{57157763-C5D3-4FD7-B670-542375CF793E}"/>
    <cellStyle name="Normal 4 2 2 2 2 2 2" xfId="12481" xr:uid="{4B7058F0-D7E7-4313-8808-076EDDE1CB67}"/>
    <cellStyle name="Normal 4 2 2 2 2 2 2 2" xfId="17463" xr:uid="{2DD87251-607A-4694-BC29-615785BA91D9}"/>
    <cellStyle name="Normal 4 2 2 2 2 2 3" xfId="15261" xr:uid="{4B3D044C-8424-4F9B-BFFE-FCB7867520CD}"/>
    <cellStyle name="Normal 4 2 2 2 2 3" xfId="10169" xr:uid="{AC7C6F2C-154B-47DD-8E9B-300681C565BC}"/>
    <cellStyle name="Normal 4 2 2 2 2 3 2" xfId="16571" xr:uid="{9C262F0E-1597-4F79-819B-341747386C5B}"/>
    <cellStyle name="Normal 4 2 2 2 2 4" xfId="14358" xr:uid="{74146C35-38A3-4DD5-A48D-BB4E2F70109C}"/>
    <cellStyle name="Normal 4 2 2 2 3" xfId="5322" xr:uid="{8DA03D5A-C406-43FB-81FC-1DA19DCBFAEC}"/>
    <cellStyle name="Normal 4 2 2 2 3 2" xfId="11352" xr:uid="{D31FAC4B-E431-4726-BE38-979C757E3C1E}"/>
    <cellStyle name="Normal 4 2 2 2 3 2 2" xfId="17037" xr:uid="{C56E0F11-9ECD-416E-98E2-76E229ED8B1B}"/>
    <cellStyle name="Normal 4 2 2 2 3 3" xfId="14835" xr:uid="{CD466D17-FF36-430F-ACDE-C86F32C86B61}"/>
    <cellStyle name="Normal 4 2 2 2 4" xfId="8090" xr:uid="{551D5A72-6507-4A17-91BC-D8B3FAC95000}"/>
    <cellStyle name="Normal 4 2 2 2 4 2" xfId="13217" xr:uid="{109DDC63-7B4B-4CCC-88FD-B51029EBAF17}"/>
    <cellStyle name="Normal 4 2 2 2 4 2 2" xfId="18102" xr:uid="{C7CA83D0-82A4-467E-90D5-5A080EF9F15E}"/>
    <cellStyle name="Normal 4 2 2 2 4 3" xfId="15913" xr:uid="{DA31F1EF-84BB-4599-AAE4-3AE528886C59}"/>
    <cellStyle name="Normal 4 2 2 2 5" xfId="8993" xr:uid="{4FF64738-0108-41A0-A93B-972370B228B9}"/>
    <cellStyle name="Normal 4 2 2 2 5 2" xfId="16142" xr:uid="{2DEFBDA2-04BA-4705-AF2A-962F356DA3A0}"/>
    <cellStyle name="Normal 4 2 2 2 6" xfId="13844" xr:uid="{5B3BC246-3C27-4FB3-A2E9-7B2F4ADE84A0}"/>
    <cellStyle name="Normal 4 2 2 2 7" xfId="19727" xr:uid="{12CD674A-AA69-43B0-A82E-190FCF29C3F8}"/>
    <cellStyle name="Normal 4 2 2 3" xfId="1751" xr:uid="{7365F927-29B2-4EA1-9C66-42A6C51C6DFF}"/>
    <cellStyle name="Normal 4 2 2 3 2" xfId="4094" xr:uid="{2BD5FE01-5280-40DD-8365-D8A57ACB51F1}"/>
    <cellStyle name="Normal 4 2 2 3 2 2" xfId="6495" xr:uid="{983DDF3C-D71A-4EA4-90E1-2B210787ABB6}"/>
    <cellStyle name="Normal 4 2 2 3 2 2 2" xfId="12482" xr:uid="{077C87E6-4160-4B0B-BF80-5D5286186A90}"/>
    <cellStyle name="Normal 4 2 2 3 2 2 2 2" xfId="17464" xr:uid="{5619878D-42EA-41D2-A4B8-4A575D84A189}"/>
    <cellStyle name="Normal 4 2 2 3 2 2 3" xfId="15262" xr:uid="{E5645A59-5E3C-4D30-A907-E71090595363}"/>
    <cellStyle name="Normal 4 2 2 3 2 3" xfId="10170" xr:uid="{8B03F867-A9F9-47E8-BBCA-9150554038B6}"/>
    <cellStyle name="Normal 4 2 2 3 2 3 2" xfId="16572" xr:uid="{7957AFFB-B767-4E1D-A2EA-39A506D9D004}"/>
    <cellStyle name="Normal 4 2 2 3 2 4" xfId="14359" xr:uid="{3AB244E6-4AE9-4238-8B84-B2B5370E7834}"/>
    <cellStyle name="Normal 4 2 2 3 3" xfId="5323" xr:uid="{AB3DB8FF-B9D6-4148-9867-C0D4E0063D2B}"/>
    <cellStyle name="Normal 4 2 2 3 3 2" xfId="11353" xr:uid="{9B525713-5389-4587-9FF4-74F102D09C39}"/>
    <cellStyle name="Normal 4 2 2 3 3 2 2" xfId="17038" xr:uid="{39B6CEEB-2DE4-4F3A-93DE-4DC0867660E1}"/>
    <cellStyle name="Normal 4 2 2 3 3 3" xfId="14836" xr:uid="{145691FC-784A-4FDC-9584-33D0F0E80A5F}"/>
    <cellStyle name="Normal 4 2 2 3 4" xfId="8994" xr:uid="{8F87999A-2BA7-4CA2-B4A1-3623C3C4C7B7}"/>
    <cellStyle name="Normal 4 2 2 3 4 2" xfId="16143" xr:uid="{C00E2BFC-6C75-4B09-A57C-E8A0A0B3DABC}"/>
    <cellStyle name="Normal 4 2 2 3 5" xfId="13845" xr:uid="{5C4DE258-30EF-4DAF-9904-6DB715824880}"/>
    <cellStyle name="Normal 4 2 2 4" xfId="4092" xr:uid="{DABAFD75-530F-4996-9622-783FC215F3C7}"/>
    <cellStyle name="Normal 4 2 2 4 2" xfId="6493" xr:uid="{259CAB76-03BC-4250-9F2F-940D651FC4DF}"/>
    <cellStyle name="Normal 4 2 2 4 2 2" xfId="12480" xr:uid="{9B2D36EA-5BAC-4F29-BF7A-EA73DC02E362}"/>
    <cellStyle name="Normal 4 2 2 4 2 2 2" xfId="17462" xr:uid="{91B5E628-D76B-4032-AE77-F5A7FB6D302C}"/>
    <cellStyle name="Normal 4 2 2 4 2 3" xfId="15260" xr:uid="{459E8695-1CAC-401B-A79A-E2EB466D4EF3}"/>
    <cellStyle name="Normal 4 2 2 4 3" xfId="10168" xr:uid="{01F2D148-AC83-483C-8170-DBCA3E54D217}"/>
    <cellStyle name="Normal 4 2 2 4 3 2" xfId="16570" xr:uid="{3840E469-6CC3-481A-9B31-BC1BBCC023A0}"/>
    <cellStyle name="Normal 4 2 2 4 4" xfId="14357" xr:uid="{0CFE655C-D794-417C-ACC1-AC671ADD0386}"/>
    <cellStyle name="Normal 4 2 2 5" xfId="5321" xr:uid="{19AD04B9-EB6B-475F-AC9C-DEDF6F1D43C9}"/>
    <cellStyle name="Normal 4 2 2 5 2" xfId="11351" xr:uid="{7CCEF5C9-89B3-4639-BBDB-75F6B4AF104A}"/>
    <cellStyle name="Normal 4 2 2 5 2 2" xfId="17036" xr:uid="{EB89B209-D02F-4D50-8B7A-00EC6BEEECC9}"/>
    <cellStyle name="Normal 4 2 2 5 3" xfId="14834" xr:uid="{0BCC8670-401B-4A7D-98EE-9E766C155D4B}"/>
    <cellStyle name="Normal 4 2 2 6" xfId="8032" xr:uid="{CE7530D0-82E2-4264-9850-51ED5980828D}"/>
    <cellStyle name="Normal 4 2 2 6 2" xfId="13168" xr:uid="{A244092E-F03C-4B47-ADD4-F5CD77E34DF9}"/>
    <cellStyle name="Normal 4 2 2 6 2 2" xfId="18057" xr:uid="{DD15353D-F489-416A-8677-7FE30F6BEA40}"/>
    <cellStyle name="Normal 4 2 2 6 3" xfId="15868" xr:uid="{8D408AC8-FA8B-41F4-B9F3-E9ECED983F7C}"/>
    <cellStyle name="Normal 4 2 2 7" xfId="8992" xr:uid="{40D02F6A-FE11-4EA0-A8A1-ACC095D487FA}"/>
    <cellStyle name="Normal 4 2 2 7 2" xfId="16141" xr:uid="{98D53404-7DB7-40AA-9BBA-6CDF9C184739}"/>
    <cellStyle name="Normal 4 2 2 8" xfId="13843" xr:uid="{835E1C56-A663-4FE5-A84E-3588CBEBD497}"/>
    <cellStyle name="Normal 4 2 2 9" xfId="18557" xr:uid="{09346B97-96F7-4EAB-8535-AB2971A0CA1B}"/>
    <cellStyle name="Normal 4 2 3" xfId="1752" xr:uid="{8355D83E-C724-4FA8-B59B-593F2F0F17E0}"/>
    <cellStyle name="Normal 4 2 3 2" xfId="4095" xr:uid="{B4C516F8-1966-4E73-8896-5D5C5E9AD7FD}"/>
    <cellStyle name="Normal 4 2 3 2 2" xfId="6496" xr:uid="{A5605CC0-F318-4239-A3A8-E100AC6D594C}"/>
    <cellStyle name="Normal 4 2 3 2 2 2" xfId="12483" xr:uid="{CE2E316C-1A70-44C6-9873-17F0EE8B316C}"/>
    <cellStyle name="Normal 4 2 3 2 2 2 2" xfId="17465" xr:uid="{A28BE382-A6D5-44B6-87FA-C6AB2CF089D0}"/>
    <cellStyle name="Normal 4 2 3 2 2 3" xfId="15263" xr:uid="{4E53B980-F667-4AC5-AF77-F427EF8587EC}"/>
    <cellStyle name="Normal 4 2 3 2 3" xfId="10171" xr:uid="{2A4D1815-D9BD-4033-AB2E-F5F672C8BC02}"/>
    <cellStyle name="Normal 4 2 3 2 3 2" xfId="16573" xr:uid="{E2A585D0-2541-401B-A42F-C4B7FE404FBD}"/>
    <cellStyle name="Normal 4 2 3 2 4" xfId="14360" xr:uid="{BF86F502-1CE1-4811-81A8-F0B5A7E13DCE}"/>
    <cellStyle name="Normal 4 2 3 3" xfId="5324" xr:uid="{5DA3B406-A535-408F-815D-95B3A3E25B92}"/>
    <cellStyle name="Normal 4 2 3 3 2" xfId="11354" xr:uid="{33C60EFB-BF6E-4BAB-82B8-1C363AA13536}"/>
    <cellStyle name="Normal 4 2 3 3 2 2" xfId="17039" xr:uid="{35796CC0-EB1B-4A14-8514-E64903043BA7}"/>
    <cellStyle name="Normal 4 2 3 3 3" xfId="14837" xr:uid="{43C4B630-1996-40CA-AA83-558869089007}"/>
    <cellStyle name="Normal 4 2 3 4" xfId="8121" xr:uid="{BD688595-0566-4BFD-B909-94BA8ED95567}"/>
    <cellStyle name="Normal 4 2 3 4 2" xfId="13240" xr:uid="{51434226-F03B-45C4-8254-562654BA71F5}"/>
    <cellStyle name="Normal 4 2 3 4 2 2" xfId="18122" xr:uid="{A6FAD12B-3FF5-4CDC-BB3D-2FF90E7915D4}"/>
    <cellStyle name="Normal 4 2 3 4 3" xfId="15933" xr:uid="{77603675-F791-4D68-8606-DE36690ECC6B}"/>
    <cellStyle name="Normal 4 2 3 5" xfId="8995" xr:uid="{0EF2DE99-B8A3-4D9D-9A7A-C533AB7AA082}"/>
    <cellStyle name="Normal 4 2 3 5 2" xfId="16144" xr:uid="{B8540E7D-8E8B-4663-B95B-8F21132D90F0}"/>
    <cellStyle name="Normal 4 2 3 6" xfId="13846" xr:uid="{470C41A9-C543-4830-8E8B-F707AD968BDA}"/>
    <cellStyle name="Normal 4 2 3 7" xfId="19638" xr:uid="{48158BB1-FDFA-4783-8520-694E6A33263D}"/>
    <cellStyle name="Normal 4 2 4" xfId="1753" xr:uid="{F0184DCA-CEA5-47B0-B209-9D30480849C9}"/>
    <cellStyle name="Normal 4 2 4 2" xfId="4096" xr:uid="{1A3A56B9-588A-490D-938E-D94678A87AFB}"/>
    <cellStyle name="Normal 4 2 4 2 2" xfId="6497" xr:uid="{7DED7264-2DE1-460E-ADE8-5DCA1B53A253}"/>
    <cellStyle name="Normal 4 2 4 2 2 2" xfId="12484" xr:uid="{E204FA9E-407E-4F0C-8CE6-E8841AD5DB3A}"/>
    <cellStyle name="Normal 4 2 4 2 2 2 2" xfId="17466" xr:uid="{136C78CA-406F-4AA0-9F43-1A125803B064}"/>
    <cellStyle name="Normal 4 2 4 2 2 3" xfId="15264" xr:uid="{2C9E69B0-219B-4E66-836E-3394E5C36693}"/>
    <cellStyle name="Normal 4 2 4 2 3" xfId="10172" xr:uid="{85B69843-97D0-4DDA-94E8-651C9AD4F779}"/>
    <cellStyle name="Normal 4 2 4 2 3 2" xfId="16574" xr:uid="{D326C08A-8089-4E78-9754-C66ACBEA2ADF}"/>
    <cellStyle name="Normal 4 2 4 2 4" xfId="14361" xr:uid="{BE70570D-2140-4378-941B-15B2C9135E2B}"/>
    <cellStyle name="Normal 4 2 4 3" xfId="5325" xr:uid="{0F513589-B3B6-46E4-AA02-C12D41011D27}"/>
    <cellStyle name="Normal 4 2 4 3 2" xfId="11355" xr:uid="{04FB64E1-DBB3-4AFC-939A-BA994DE8CE1A}"/>
    <cellStyle name="Normal 4 2 4 3 2 2" xfId="17040" xr:uid="{B6C6EBA5-099B-4258-929F-D1644B01FF42}"/>
    <cellStyle name="Normal 4 2 4 3 3" xfId="14838" xr:uid="{804BA8AA-17AD-4F3C-B9FE-54E3410F53F5}"/>
    <cellStyle name="Normal 4 2 4 4" xfId="8996" xr:uid="{825C7FF2-6D46-4AE3-BFE7-97DCDD9977FE}"/>
    <cellStyle name="Normal 4 2 4 4 2" xfId="16145" xr:uid="{089C6A1B-0D01-4524-B11C-B7C01AB38C5D}"/>
    <cellStyle name="Normal 4 2 4 5" xfId="13847" xr:uid="{20783CC2-1FFD-44F9-8E73-30D3A34D63D8}"/>
    <cellStyle name="Normal 4 2 5" xfId="4091" xr:uid="{2AB38E2B-C2F4-484C-842E-D4AD00283791}"/>
    <cellStyle name="Normal 4 2 5 2" xfId="6492" xr:uid="{0224ADAA-EFB3-49D6-B337-DF257A1F1C3F}"/>
    <cellStyle name="Normal 4 2 5 2 2" xfId="12479" xr:uid="{E4DDBDD7-7236-4DD0-B942-8DB38B4EC692}"/>
    <cellStyle name="Normal 4 2 5 2 2 2" xfId="17461" xr:uid="{F53222CA-FFCC-4392-B785-456D5E48A9A7}"/>
    <cellStyle name="Normal 4 2 5 2 3" xfId="15259" xr:uid="{E99B11CE-C9CC-4A3D-BCAF-05C2978A02BA}"/>
    <cellStyle name="Normal 4 2 5 3" xfId="10167" xr:uid="{37D252CA-133D-43AE-89BF-BC86EC532DED}"/>
    <cellStyle name="Normal 4 2 5 3 2" xfId="16569" xr:uid="{632F8D6A-19B9-4439-ACDC-E024D8DD6805}"/>
    <cellStyle name="Normal 4 2 5 4" xfId="14356" xr:uid="{2F738E0D-0736-4A11-B868-86D4621112F8}"/>
    <cellStyle name="Normal 4 2 6" xfId="5320" xr:uid="{5D1DEB3C-90E7-44EE-8A2B-EBCF1336021F}"/>
    <cellStyle name="Normal 4 2 6 2" xfId="11350" xr:uid="{6C1EC763-BE8C-42A1-BDB2-A5E48E3E3012}"/>
    <cellStyle name="Normal 4 2 6 2 2" xfId="17035" xr:uid="{5448BF38-ECEE-49A2-A7CD-12C47819189F}"/>
    <cellStyle name="Normal 4 2 6 3" xfId="14833" xr:uid="{6ED739C1-3950-470C-AE3D-E141D5F8B963}"/>
    <cellStyle name="Normal 4 2 7" xfId="8020" xr:uid="{357FA154-4FDD-42AD-94EA-7BB3B353F40C}"/>
    <cellStyle name="Normal 4 2 7 2" xfId="13157" xr:uid="{0069632E-913B-475A-A47E-71555243825F}"/>
    <cellStyle name="Normal 4 2 7 2 2" xfId="18048" xr:uid="{F8843669-A526-4E57-B29F-1EEE628EFF52}"/>
    <cellStyle name="Normal 4 2 7 3" xfId="15859" xr:uid="{0BC6B11F-D6CB-4315-8B4A-3EDF67A1F93F}"/>
    <cellStyle name="Normal 4 2 8" xfId="8991" xr:uid="{5CFEF3D3-292B-4B11-9934-C887E75990D9}"/>
    <cellStyle name="Normal 4 2 8 2" xfId="16140" xr:uid="{1AA93959-9FC6-485A-A0E9-ABF9D8D7A4B8}"/>
    <cellStyle name="Normal 4 2 9" xfId="13842" xr:uid="{6FCC308B-DADB-4A2A-B7C7-7C569F62DDF5}"/>
    <cellStyle name="Normal 4 20" xfId="71" xr:uid="{DADFC518-79A7-4A7D-8440-B75611C07C29}"/>
    <cellStyle name="Normal 4 3" xfId="1754" xr:uid="{CD473EB5-AB79-4141-A049-9210037C6445}"/>
    <cellStyle name="Normal 4 3 10" xfId="19253" xr:uid="{402F9202-910A-4A8D-A074-5BC58BDBBC1E}"/>
    <cellStyle name="Normal 4 3 10 2" xfId="19371" xr:uid="{15CB8487-6B39-4CC4-903A-07384E1B7883}"/>
    <cellStyle name="Normal 4 3 10 2 2" xfId="19735" xr:uid="{6C3A2703-BE84-434B-802A-EF2A8F679633}"/>
    <cellStyle name="Normal 4 3 10 3" xfId="19646" xr:uid="{B077AFB3-CF03-4D78-AF5C-09F03D99AC9B}"/>
    <cellStyle name="Normal 4 3 11" xfId="19280" xr:uid="{2B761AE5-7E6B-4A95-AB72-C7C44E484132}"/>
    <cellStyle name="Normal 4 3 11 2" xfId="19693" xr:uid="{BC6BE6D1-77E7-4DAC-A254-1E1F7DE4EEAE}"/>
    <cellStyle name="Normal 4 3 12" xfId="19596" xr:uid="{E00839A6-16B9-43F6-8A49-FB00C0F968FC}"/>
    <cellStyle name="Normal 4 3 13" xfId="20311" xr:uid="{EDA91DC7-F024-4523-A918-86C51621DB72}"/>
    <cellStyle name="Normal 4 3 14" xfId="19174" xr:uid="{6F0AC4E2-AD0D-4584-9564-DFFAEF666AEE}"/>
    <cellStyle name="Normal 4 3 2" xfId="1755" xr:uid="{B284D438-6F16-41DA-A4AF-96C356449057}"/>
    <cellStyle name="Normal 4 3 2 2" xfId="3163" xr:uid="{B82191D4-39D9-4302-B1E8-B08809B1F784}"/>
    <cellStyle name="Normal 4 3 2 2 2" xfId="4382" xr:uid="{E502FBF5-E949-42A0-AF20-FC634F68074E}"/>
    <cellStyle name="Normal 4 3 2 2 2 2" xfId="6739" xr:uid="{E26F8312-6C19-44BB-82B6-C45A652C5379}"/>
    <cellStyle name="Normal 4 3 2 2 2 2 2" xfId="12725" xr:uid="{D57CD881-446F-4610-A582-A3C8F1D98689}"/>
    <cellStyle name="Normal 4 3 2 2 2 2 2 2" xfId="17634" xr:uid="{55146E74-5BA3-400F-915D-19211366FC08}"/>
    <cellStyle name="Normal 4 3 2 2 2 2 3" xfId="15434" xr:uid="{A6C55CE4-1C96-4463-94D4-9ED0C0DB0486}"/>
    <cellStyle name="Normal 4 3 2 2 2 2 4" xfId="19742" xr:uid="{632A3F7E-709C-4D32-BA15-96BDAEFFF298}"/>
    <cellStyle name="Normal 4 3 2 2 2 3" xfId="10413" xr:uid="{16BE0178-85C2-4867-8D1A-6878BCEF85A3}"/>
    <cellStyle name="Normal 4 3 2 2 2 3 2" xfId="16741" xr:uid="{2D0D5493-0B69-4F5F-9D39-069B31AEC2FD}"/>
    <cellStyle name="Normal 4 3 2 2 2 4" xfId="14532" xr:uid="{6A7B1549-AF14-4B5F-9FB2-FECF45618A06}"/>
    <cellStyle name="Normal 4 3 2 2 2 5" xfId="19377" xr:uid="{F85EEA8D-2471-4AFC-A8C8-134181CB2BD1}"/>
    <cellStyle name="Normal 4 3 2 2 3" xfId="5604" xr:uid="{182C3BC7-58C5-470B-A8C7-82B8E76E060D}"/>
    <cellStyle name="Normal 4 3 2 2 3 2" xfId="11591" xr:uid="{4D76EE13-1C96-464A-866A-343E61E65ED6}"/>
    <cellStyle name="Normal 4 3 2 2 3 2 2" xfId="17205" xr:uid="{B531C9A3-8E39-4B48-875E-EC017C14C0AD}"/>
    <cellStyle name="Normal 4 3 2 2 3 3" xfId="15005" xr:uid="{AA88254D-6EA9-43D0-AEE8-28E93C62EE7F}"/>
    <cellStyle name="Normal 4 3 2 2 3 4" xfId="19653" xr:uid="{BC4F5836-5553-4D1D-97BE-6351A65D542F}"/>
    <cellStyle name="Normal 4 3 2 2 4" xfId="9279" xr:uid="{E5522673-7BDA-4BEC-913D-43583C696D0C}"/>
    <cellStyle name="Normal 4 3 2 2 4 2" xfId="16316" xr:uid="{D27D2062-D230-41B4-A466-04801D8402B3}"/>
    <cellStyle name="Normal 4 3 2 2 5" xfId="14097" xr:uid="{3BA43770-A377-4518-A906-B782149155F3}"/>
    <cellStyle name="Normal 4 3 2 2 6" xfId="19260" xr:uid="{B565BCFC-B97E-4F37-A4CC-EA700DA3634F}"/>
    <cellStyle name="Normal 4 3 2 3" xfId="3211" xr:uid="{1991A521-1671-4AC7-9FDB-EBDD2AFFC80E}"/>
    <cellStyle name="Normal 4 3 2 3 2" xfId="4428" xr:uid="{C1B6D77A-3621-4E7B-81C8-598DF04B1D8A}"/>
    <cellStyle name="Normal 4 3 2 3 2 2" xfId="6785" xr:uid="{325BFD42-CD8D-4E26-8911-6716883D6955}"/>
    <cellStyle name="Normal 4 3 2 3 2 2 2" xfId="12771" xr:uid="{33A37900-718A-438F-9561-7BB53A245C88}"/>
    <cellStyle name="Normal 4 3 2 3 2 2 2 2" xfId="17679" xr:uid="{A125B320-3C72-44C9-875A-9E5B2E439B7A}"/>
    <cellStyle name="Normal 4 3 2 3 2 2 3" xfId="15479" xr:uid="{0D7200B8-B60B-4F79-8CF2-5EA16E0FD626}"/>
    <cellStyle name="Normal 4 3 2 3 2 3" xfId="10459" xr:uid="{B943F44A-BA2D-4A46-9581-1149019E6674}"/>
    <cellStyle name="Normal 4 3 2 3 2 3 2" xfId="16786" xr:uid="{C35495F7-84B9-4764-B676-501C6971B78E}"/>
    <cellStyle name="Normal 4 3 2 3 2 4" xfId="14577" xr:uid="{C57E53A3-6F50-4734-B455-9265D7D13897}"/>
    <cellStyle name="Normal 4 3 2 3 2 5" xfId="19694" xr:uid="{C259CEE6-3B78-4DF2-99D6-381446F2554A}"/>
    <cellStyle name="Normal 4 3 2 3 3" xfId="5650" xr:uid="{31310E24-4FBB-4A52-9C37-EC1B1A188AF4}"/>
    <cellStyle name="Normal 4 3 2 3 3 2" xfId="11637" xr:uid="{4935B631-9940-470B-BD6E-D603F99514BA}"/>
    <cellStyle name="Normal 4 3 2 3 3 2 2" xfId="17250" xr:uid="{B1A172CA-6A32-40A9-806E-DCE924324F72}"/>
    <cellStyle name="Normal 4 3 2 3 3 3" xfId="15050" xr:uid="{78B46C15-8273-4F55-B4AF-E4509EFCDAAF}"/>
    <cellStyle name="Normal 4 3 2 3 4" xfId="9325" xr:uid="{3DEDC1ED-88C9-401E-9687-A146DEC14281}"/>
    <cellStyle name="Normal 4 3 2 3 4 2" xfId="16361" xr:uid="{57304555-DD62-4395-B730-6FA244FEE83D}"/>
    <cellStyle name="Normal 4 3 2 3 5" xfId="14142" xr:uid="{1CD4C751-D81F-4073-B78D-5B5B540F331D}"/>
    <cellStyle name="Normal 4 3 2 3 6" xfId="19283" xr:uid="{8B111204-3892-460D-BAB6-A824D5835D43}"/>
    <cellStyle name="Normal 4 3 2 4" xfId="6942" xr:uid="{97B4E3D8-7206-4854-B507-D74D22ED688D}"/>
    <cellStyle name="Normal 4 3 2 4 2" xfId="12927" xr:uid="{C4832BB5-20FA-4C82-9A0E-2ACEBFCB091E}"/>
    <cellStyle name="Normal 4 3 2 4 2 2" xfId="17827" xr:uid="{A8380F90-D621-49D0-BBF8-017278B29461}"/>
    <cellStyle name="Normal 4 3 2 4 3" xfId="15627" xr:uid="{BBAC5B1E-A283-4D6C-9A64-E4DE6CE3799B}"/>
    <cellStyle name="Normal 4 3 2 4 4" xfId="19602" xr:uid="{20FB2270-C6BF-4F93-99D8-DB377E33E3AF}"/>
    <cellStyle name="Normal 4 3 2 5" xfId="6949" xr:uid="{9C7F6007-7F6E-4EB4-A520-56750CE602B2}"/>
    <cellStyle name="Normal 4 3 2 5 2" xfId="12934" xr:uid="{3FFB4E71-9755-48E1-AB0C-6DAFBE5D7118}"/>
    <cellStyle name="Normal 4 3 2 5 2 2" xfId="17833" xr:uid="{FC50CB8E-6137-43E8-9A94-CF6627C1F05E}"/>
    <cellStyle name="Normal 4 3 2 5 3" xfId="15633" xr:uid="{07F28A46-7AD2-4CA2-9281-41CD1DD76B93}"/>
    <cellStyle name="Normal 4 3 2 6" xfId="8183" xr:uid="{2E769721-674B-4284-BF47-6E7B9176C4F4}"/>
    <cellStyle name="Normal 4 3 2 6 2" xfId="13287" xr:uid="{271F52EE-0E15-4087-BB11-79F3730D62D4}"/>
    <cellStyle name="Normal 4 3 2 6 2 2" xfId="18161" xr:uid="{CBA597FE-FE50-4D30-BB9B-FCD4FB403EA9}"/>
    <cellStyle name="Normal 4 3 2 6 3" xfId="15972" xr:uid="{FD46300A-3A3B-480D-B94B-467E548E2E21}"/>
    <cellStyle name="Normal 4 3 2 7" xfId="19117" xr:uid="{2081DFE3-CA4B-494E-BE15-DCD34692585A}"/>
    <cellStyle name="Normal 4 3 2 7 2" xfId="20312" xr:uid="{B59E2F6A-AAD2-49EA-83C5-38C0108C3133}"/>
    <cellStyle name="Normal 4 3 2 8" xfId="19222" xr:uid="{4F4B7F52-D3AF-42E3-B355-4CA21F27AE83}"/>
    <cellStyle name="Normal 4 3 3" xfId="4097" xr:uid="{780EA16C-1EAA-4DEB-803C-6159843170AE}"/>
    <cellStyle name="Normal 4 3 3 2" xfId="6498" xr:uid="{DA128B61-9441-4B72-BB03-D0BDB0D6305E}"/>
    <cellStyle name="Normal 4 3 3 2 2" xfId="12485" xr:uid="{D7595DD9-5F38-41CE-9335-D2E052F10504}"/>
    <cellStyle name="Normal 4 3 3 2 2 2" xfId="17467" xr:uid="{87541B61-FB82-4468-9715-B866620AE18A}"/>
    <cellStyle name="Normal 4 3 3 2 2 2 2" xfId="19745" xr:uid="{BC75935A-323C-4A8A-83FE-BC7C9745F342}"/>
    <cellStyle name="Normal 4 3 3 2 2 3" xfId="20523" xr:uid="{8F1876F4-684F-473C-BF8E-3619DBF5AAC0}"/>
    <cellStyle name="Normal 4 3 3 2 2 4" xfId="19380" xr:uid="{CD1E0FFA-BEAE-44F5-87B1-621F36E0BC97}"/>
    <cellStyle name="Normal 4 3 3 2 3" xfId="15265" xr:uid="{70CAFE6A-3D24-4B65-84DB-7E452C86FD4B}"/>
    <cellStyle name="Normal 4 3 3 2 3 2" xfId="19656" xr:uid="{696D334D-8EBE-4601-B0F9-A81C23D3BE72}"/>
    <cellStyle name="Normal 4 3 3 2 4" xfId="20479" xr:uid="{FA16AE86-D889-49E0-A3B3-36D1CB2BC73A}"/>
    <cellStyle name="Normal 4 3 3 2 5" xfId="19263" xr:uid="{9788F23C-3D9F-45B8-A5C6-7D0E5FF58FB6}"/>
    <cellStyle name="Normal 4 3 3 3" xfId="10173" xr:uid="{E652FAAF-601D-46F8-B00D-0FC38366FBCA}"/>
    <cellStyle name="Normal 4 3 3 3 2" xfId="16575" xr:uid="{E8C3F089-7643-45F6-AC3C-D2DD6C2EA5DE}"/>
    <cellStyle name="Normal 4 3 3 3 2 2" xfId="19695" xr:uid="{E12E4D55-105C-4F22-A0A1-A1D5D9FF4337}"/>
    <cellStyle name="Normal 4 3 3 3 3" xfId="20506" xr:uid="{3A955A84-95EE-4268-9627-72243173C4F8}"/>
    <cellStyle name="Normal 4 3 3 3 4" xfId="19286" xr:uid="{A8E45A8D-80EE-4BD0-82A1-55EE1910CA18}"/>
    <cellStyle name="Normal 4 3 3 4" xfId="14362" xr:uid="{6A32FD63-A188-47CE-9B94-81CD87DA2E5E}"/>
    <cellStyle name="Normal 4 3 3 4 2" xfId="19605" xr:uid="{A09FA4D2-229A-42C1-B203-3F070258A637}"/>
    <cellStyle name="Normal 4 3 3 5" xfId="20445" xr:uid="{FC459D3F-2844-42F1-842E-5FF103C219C2}"/>
    <cellStyle name="Normal 4 3 3 6" xfId="19223" xr:uid="{D6810955-6C6C-45BA-970D-6D4FD297CBA8}"/>
    <cellStyle name="Normal 4 3 4" xfId="4515" xr:uid="{1E1A7314-AE1E-49EE-9AA9-2478E166CDFF}"/>
    <cellStyle name="Normal 4 3 4 2" xfId="6872" xr:uid="{189E5F8E-69C6-4DC4-B616-2F7044C3969B}"/>
    <cellStyle name="Normal 4 3 4 2 2" xfId="12858" xr:uid="{BE7860DF-B519-4CF6-9214-A9C2484BD0FB}"/>
    <cellStyle name="Normal 4 3 4 2 2 2" xfId="17762" xr:uid="{45944C23-8A54-4184-B911-4A4F8C0F23EE}"/>
    <cellStyle name="Normal 4 3 4 2 2 2 2" xfId="19747" xr:uid="{C56CCA4E-525F-4141-B664-D9B1711A79C5}"/>
    <cellStyle name="Normal 4 3 4 2 2 3" xfId="20524" xr:uid="{01057C63-77EE-4EB7-8629-D3B16DEC03B4}"/>
    <cellStyle name="Normal 4 3 4 2 2 4" xfId="19381" xr:uid="{58D3C835-60D6-4CA2-BE64-0F38808933E8}"/>
    <cellStyle name="Normal 4 3 4 2 3" xfId="15562" xr:uid="{BCCA067E-BB32-4A48-9378-5A7348F7784D}"/>
    <cellStyle name="Normal 4 3 4 2 3 2" xfId="19658" xr:uid="{6643D43D-1891-4F3F-8768-5C13EDE84C97}"/>
    <cellStyle name="Normal 4 3 4 2 4" xfId="20481" xr:uid="{36FD5FA2-004C-41A5-B6B2-E06D9ABB2369}"/>
    <cellStyle name="Normal 4 3 4 2 5" xfId="19265" xr:uid="{CCE71B6C-288A-451C-8A82-BA7A24795159}"/>
    <cellStyle name="Normal 4 3 4 3" xfId="10546" xr:uid="{C45BD39E-E19B-4011-9680-A7EAD84254E9}"/>
    <cellStyle name="Normal 4 3 4 3 2" xfId="16869" xr:uid="{BF8753A1-CBCA-4750-B702-F379306CAE24}"/>
    <cellStyle name="Normal 4 3 4 3 2 2" xfId="19697" xr:uid="{51911E13-BF5B-4E23-A034-ACA2582D6837}"/>
    <cellStyle name="Normal 4 3 4 3 3" xfId="20507" xr:uid="{A18EA27D-109C-44FD-9B6E-2C503058379A}"/>
    <cellStyle name="Normal 4 3 4 3 4" xfId="19288" xr:uid="{CFA1D318-0C30-40DB-B74E-2C270DC1A26F}"/>
    <cellStyle name="Normal 4 3 4 4" xfId="14660" xr:uid="{19D327A3-0620-4A97-88D2-2C124C5D0B6E}"/>
    <cellStyle name="Normal 4 3 4 4 2" xfId="19607" xr:uid="{CD0A2FDE-D9E0-4195-822F-0105D6FE68FC}"/>
    <cellStyle name="Normal 4 3 4 5" xfId="20447" xr:uid="{649181D6-E966-432E-B4C7-F3A10F26FD29}"/>
    <cellStyle name="Normal 4 3 4 6" xfId="19224" xr:uid="{2191151A-7FA6-4605-9995-8C1EF52FEE85}"/>
    <cellStyle name="Normal 4 3 5" xfId="5326" xr:uid="{DE10B6FA-B4F4-4D8C-8073-1D8F47A2747F}"/>
    <cellStyle name="Normal 4 3 5 2" xfId="11356" xr:uid="{70331F19-96A7-4124-B892-7721A89C2E76}"/>
    <cellStyle name="Normal 4 3 5 2 2" xfId="17041" xr:uid="{DCB1722B-AF3C-425D-A788-E7179E10E039}"/>
    <cellStyle name="Normal 4 3 5 2 2 2" xfId="19748" xr:uid="{9A63A58A-94E9-46CA-9C28-A16E8C1121C3}"/>
    <cellStyle name="Normal 4 3 5 2 2 3" xfId="19382" xr:uid="{565972CC-95F7-416C-9130-E96B4DE66A39}"/>
    <cellStyle name="Normal 4 3 5 2 3" xfId="19659" xr:uid="{8043CDCF-8A30-4B26-B057-833FCCEAF7F7}"/>
    <cellStyle name="Normal 4 3 5 2 4" xfId="20515" xr:uid="{388ED62D-FC27-469E-8606-891029D4A269}"/>
    <cellStyle name="Normal 4 3 5 2 5" xfId="19266" xr:uid="{8D54B19F-DD1B-4590-9CFF-54CCC8CC879E}"/>
    <cellStyle name="Normal 4 3 5 3" xfId="14839" xr:uid="{68723B13-E07C-4CD8-921D-AC015E160124}"/>
    <cellStyle name="Normal 4 3 5 3 2" xfId="19698" xr:uid="{F2DE98CE-3A3F-4BE8-958A-09BA71C09DF5}"/>
    <cellStyle name="Normal 4 3 5 3 3" xfId="19289" xr:uid="{EF266EB7-F4CE-4FC9-8F22-15BC854EE46A}"/>
    <cellStyle name="Normal 4 3 5 4" xfId="19608" xr:uid="{DB6ACD8E-F26C-40C4-9B78-DA97465C4CBC}"/>
    <cellStyle name="Normal 4 3 5 5" xfId="20464" xr:uid="{1E59F25B-BB5F-4F34-A1C2-27B0B35657D3}"/>
    <cellStyle name="Normal 4 3 5 6" xfId="19225" xr:uid="{2179795B-9917-4A1F-977D-BA793EBA44DE}"/>
    <cellStyle name="Normal 4 3 6" xfId="8215" xr:uid="{106A52E6-7F2D-40F6-A2F8-B7B801B8F19F}"/>
    <cellStyle name="Normal 4 3 6 2" xfId="13315" xr:uid="{65A08E1A-CD27-4583-AE36-1840E714FAD5}"/>
    <cellStyle name="Normal 4 3 6 2 2" xfId="18187" xr:uid="{7839A66B-7F5A-473F-8D37-8BBF9544F48B}"/>
    <cellStyle name="Normal 4 3 6 2 2 2" xfId="19749" xr:uid="{99F2EAAE-9430-4754-902A-74BB3023F30B}"/>
    <cellStyle name="Normal 4 3 6 2 2 3" xfId="19383" xr:uid="{0131E3E7-70F4-4E29-B800-8D2AB018EE49}"/>
    <cellStyle name="Normal 4 3 6 2 3" xfId="19660" xr:uid="{35264975-8447-4BA1-B960-8D9DA95032D7}"/>
    <cellStyle name="Normal 4 3 6 2 4" xfId="20527" xr:uid="{410F4592-76E9-486B-B7AA-FCFDD04F7448}"/>
    <cellStyle name="Normal 4 3 6 2 5" xfId="19268" xr:uid="{722E227F-ECE9-4561-B981-720F80A46201}"/>
    <cellStyle name="Normal 4 3 6 3" xfId="15998" xr:uid="{8E1DE0B1-5731-4DEC-AED1-AF84DCD441BF}"/>
    <cellStyle name="Normal 4 3 6 3 2" xfId="19699" xr:uid="{1A6010B1-14C0-4B46-94E5-CAD92D8467B6}"/>
    <cellStyle name="Normal 4 3 6 3 3" xfId="19291" xr:uid="{ECC8927E-3F10-4CD1-BC78-A874C359DF25}"/>
    <cellStyle name="Normal 4 3 6 4" xfId="19609" xr:uid="{E2C4D243-23E7-42FF-A63E-911237B34BB9}"/>
    <cellStyle name="Normal 4 3 6 5" xfId="20488" xr:uid="{6EC240CF-1788-430F-B458-A6DC817F0AB7}"/>
    <cellStyle name="Normal 4 3 6 6" xfId="19227" xr:uid="{0EB182A6-1674-4E60-8B9D-F39EAA33F09A}"/>
    <cellStyle name="Normal 4 3 7" xfId="8997" xr:uid="{F5896E4C-5753-47BC-9320-2DABC2ED270A}"/>
    <cellStyle name="Normal 4 3 7 2" xfId="16146" xr:uid="{14F79EF0-A18F-4741-BE52-2F84051BF5C6}"/>
    <cellStyle name="Normal 4 3 7 2 2" xfId="19384" xr:uid="{A2AAE560-9756-4F19-9CBB-3A09014F2DB4}"/>
    <cellStyle name="Normal 4 3 7 2 2 2" xfId="19753" xr:uid="{A5696B00-1C4A-4D15-9CE2-6E0828369A22}"/>
    <cellStyle name="Normal 4 3 7 2 3" xfId="19665" xr:uid="{BFD1B172-A2BC-4F83-A650-C7F6109542FD}"/>
    <cellStyle name="Normal 4 3 7 2 4" xfId="19269" xr:uid="{DEC2B539-6F14-43DC-BA28-A3BA8F55869B}"/>
    <cellStyle name="Normal 4 3 7 3" xfId="19292" xr:uid="{ADA194A3-DDDC-4A5D-BC81-CCB33652999E}"/>
    <cellStyle name="Normal 4 3 7 3 2" xfId="19705" xr:uid="{D379DC81-D347-45CD-BCBD-897BE085874A}"/>
    <cellStyle name="Normal 4 3 7 4" xfId="19615" xr:uid="{A1D50E1E-3CCA-4AF8-864A-AB9A1723E4EB}"/>
    <cellStyle name="Normal 4 3 7 5" xfId="20496" xr:uid="{FC7E3290-81AF-49EC-8D02-AD6C5842E58A}"/>
    <cellStyle name="Normal 4 3 7 6" xfId="19228" xr:uid="{9DEB3DD7-FBA6-42E5-BA6B-C4F273FE53A2}"/>
    <cellStyle name="Normal 4 3 8" xfId="13848" xr:uid="{B558BFE7-7E55-4455-8A3E-91169141FBDB}"/>
    <cellStyle name="Normal 4 3 8 2" xfId="19270" xr:uid="{6BC6FC86-3FF5-460A-B1CC-C69F31F506A4}"/>
    <cellStyle name="Normal 4 3 8 2 2" xfId="19385" xr:uid="{C0E3F0AF-0E38-49FA-BA83-C04988EA3676}"/>
    <cellStyle name="Normal 4 3 8 2 2 2" xfId="19755" xr:uid="{F1332849-037A-4C43-8825-5FCEF027C3F3}"/>
    <cellStyle name="Normal 4 3 8 2 3" xfId="19667" xr:uid="{0F3283A7-7409-4322-9DBB-4FD665655D65}"/>
    <cellStyle name="Normal 4 3 8 3" xfId="19294" xr:uid="{385DF9F7-9CF7-4A5D-8919-7F23D603DA3F}"/>
    <cellStyle name="Normal 4 3 8 3 2" xfId="19707" xr:uid="{5D2048D0-EACC-4881-9D79-4966BBC3D2C2}"/>
    <cellStyle name="Normal 4 3 8 4" xfId="19617" xr:uid="{A13E1D78-CC80-4E4F-83A3-199B8E639AFD}"/>
    <cellStyle name="Normal 4 3 8 5" xfId="19229" xr:uid="{607096F5-F1F3-4187-A639-BC509182F83C}"/>
    <cellStyle name="Normal 4 3 9" xfId="18524" xr:uid="{9EA0978D-4800-4F1C-BB3C-A51D9D3F267E}"/>
    <cellStyle name="Normal 4 3 9 2" xfId="19272" xr:uid="{0EBDF3AF-FEB8-4785-88A6-4F8972EF876D}"/>
    <cellStyle name="Normal 4 3 9 2 2" xfId="19386" xr:uid="{A83A83C3-44EC-4CDF-BDCE-EA11C902D4D9}"/>
    <cellStyle name="Normal 4 3 9 2 2 2" xfId="19756" xr:uid="{1298FE9D-A5B8-4A0A-98DB-745F37CC0F21}"/>
    <cellStyle name="Normal 4 3 9 2 3" xfId="19669" xr:uid="{007427E2-1CF3-472C-98B0-C9E350448B8E}"/>
    <cellStyle name="Normal 4 3 9 3" xfId="19351" xr:uid="{0792D401-883C-4D09-BF28-010FB8E91E04}"/>
    <cellStyle name="Normal 4 3 9 3 2" xfId="19709" xr:uid="{E776214D-4813-4240-8493-FB0DFA76E99E}"/>
    <cellStyle name="Normal 4 3 9 4" xfId="19619" xr:uid="{62F229AE-A536-4495-A9D6-F8AD4FEB1BDF}"/>
    <cellStyle name="Normal 4 3 9 5" xfId="19231" xr:uid="{BD1E4F71-8CB9-472F-AB15-D02B2F25ADE1}"/>
    <cellStyle name="Normal 4 4" xfId="1756" xr:uid="{602DE724-4AB0-4517-A05F-1EED40EEC6BA}"/>
    <cellStyle name="Normal 4 4 2" xfId="1757" xr:uid="{62138901-304C-4363-B2E7-5556C69D029E}"/>
    <cellStyle name="Normal 4 4 2 2" xfId="20313" xr:uid="{E1F870B1-1C24-4854-98D4-0D94200087FB}"/>
    <cellStyle name="Normal 4 4 2 3" xfId="19687" xr:uid="{DE20D07B-D38F-4A6D-A0F8-215C75DEC8B1}"/>
    <cellStyle name="Normal 4 4 3" xfId="4098" xr:uid="{575C006E-5CE4-4924-957B-4C4CECE55B1F}"/>
    <cellStyle name="Normal 4 4 3 2" xfId="6499" xr:uid="{FFC7F1E2-93E8-40BB-8FB1-0FB513219197}"/>
    <cellStyle name="Normal 4 4 3 2 2" xfId="12486" xr:uid="{B7E7B052-2637-47A6-A960-B0C14791FC09}"/>
    <cellStyle name="Normal 4 4 3 2 2 2" xfId="17468" xr:uid="{24243A29-AC0E-41D6-B5AB-FBED666FCF90}"/>
    <cellStyle name="Normal 4 4 3 2 3" xfId="15266" xr:uid="{705ECF7F-C6C0-428A-BBA7-C485635A5E7A}"/>
    <cellStyle name="Normal 4 4 3 3" xfId="10174" xr:uid="{A8D5ED73-5987-46DD-B8E2-ABF2053C8291}"/>
    <cellStyle name="Normal 4 4 3 3 2" xfId="16576" xr:uid="{FC7E138D-92DB-4865-8FB0-F118FDD88FA0}"/>
    <cellStyle name="Normal 4 4 3 4" xfId="14363" xr:uid="{767958B3-C2B1-463C-9567-3CC2DC0EA3B4}"/>
    <cellStyle name="Normal 4 4 4" xfId="5327" xr:uid="{319581F7-C326-43CD-BF02-5DC3799FF994}"/>
    <cellStyle name="Normal 4 4 4 2" xfId="11357" xr:uid="{0AF14870-2611-4A50-B440-B7D0F3DD684C}"/>
    <cellStyle name="Normal 4 4 4 2 2" xfId="17042" xr:uid="{E0C96635-1C74-4545-812A-647A85B8401A}"/>
    <cellStyle name="Normal 4 4 4 3" xfId="14840" xr:uid="{AD6AD87C-C777-48E1-B6F8-7090A2FBC8AF}"/>
    <cellStyle name="Normal 4 4 5" xfId="8017" xr:uid="{A8BA3E87-5394-48E1-B6D8-9346690B64F3}"/>
    <cellStyle name="Normal 4 4 5 2" xfId="13154" xr:uid="{2C92B690-DBBF-4B1D-8BC0-C22D9ACE1630}"/>
    <cellStyle name="Normal 4 4 5 2 2" xfId="18045" xr:uid="{4350C954-7EB7-4AF8-83E1-AD2C673D23D4}"/>
    <cellStyle name="Normal 4 4 5 3" xfId="15856" xr:uid="{36715407-320B-491D-9897-8BCBFFEE5ED0}"/>
    <cellStyle name="Normal 4 4 6" xfId="8998" xr:uid="{D9886D5C-B2F6-4A3A-87D7-386A059F9355}"/>
    <cellStyle name="Normal 4 4 6 2" xfId="16147" xr:uid="{7C7B2E71-437D-4043-A6BE-E4D14A7A5063}"/>
    <cellStyle name="Normal 4 4 7" xfId="13849" xr:uid="{28370FA7-F7C1-48E8-94A7-D879F1DA2C1F}"/>
    <cellStyle name="Normal 4 4 8" xfId="19120" xr:uid="{CF0F3944-E5F0-4555-AE48-5D67AF46C08B}"/>
    <cellStyle name="Normal 4 4 9" xfId="19277" xr:uid="{194ACFAB-D11D-468C-A92E-723FABFE4249}"/>
    <cellStyle name="Normal 4 5" xfId="1758" xr:uid="{9EA430BA-41F8-46D0-8370-DDFF95951A6B}"/>
    <cellStyle name="Normal 4 5 2" xfId="4099" xr:uid="{374A05EE-12F8-4CCF-B1E7-CA5F02274DEE}"/>
    <cellStyle name="Normal 4 5 2 2" xfId="6500" xr:uid="{479C4027-D51F-4CB2-8F1E-152386FFB0C0}"/>
    <cellStyle name="Normal 4 5 2 2 2" xfId="12487" xr:uid="{A1C9559F-4EA2-4A92-8FAC-76799BE8341C}"/>
    <cellStyle name="Normal 4 5 2 2 2 2" xfId="17469" xr:uid="{B6128F5D-83A0-4A82-8F56-4A6C95483B9B}"/>
    <cellStyle name="Normal 4 5 2 2 3" xfId="15267" xr:uid="{34F8A27D-0B92-4EC9-B01D-C6E04726D976}"/>
    <cellStyle name="Normal 4 5 2 3" xfId="10175" xr:uid="{B2C1E114-B19C-4E4A-8755-E397B92322E6}"/>
    <cellStyle name="Normal 4 5 2 3 2" xfId="16577" xr:uid="{92A69139-C051-460D-81D5-496B9F7CBAD3}"/>
    <cellStyle name="Normal 4 5 2 4" xfId="14364" xr:uid="{5B3BB920-1935-4663-BEC7-9D743C9B4248}"/>
    <cellStyle name="Normal 4 5 2 5" xfId="19590" xr:uid="{949A9256-9FF4-4A57-B275-D03D9102482D}"/>
    <cellStyle name="Normal 4 5 3" xfId="5328" xr:uid="{85DC5A84-3A5E-4D73-BAC5-E2F28C250EFE}"/>
    <cellStyle name="Normal 4 5 3 2" xfId="11358" xr:uid="{71E77A17-BAD5-4902-A812-3DB2E4B30D4A}"/>
    <cellStyle name="Normal 4 5 3 2 2" xfId="17043" xr:uid="{FDED41DF-1F2B-45EB-AFBA-1130E7FAAFE1}"/>
    <cellStyle name="Normal 4 5 3 3" xfId="14841" xr:uid="{B16EE7FD-1A2A-4B2B-AAD5-73E00C682F96}"/>
    <cellStyle name="Normal 4 5 3 4" xfId="19865" xr:uid="{200C13C2-6588-4009-8F58-9725231A57BA}"/>
    <cellStyle name="Normal 4 5 4" xfId="8999" xr:uid="{4E70F525-280A-4555-A05E-78D6EE6F93DF}"/>
    <cellStyle name="Normal 4 5 4 2" xfId="16148" xr:uid="{5789A120-E0DA-4E4B-8D40-31666FBBB475}"/>
    <cellStyle name="Normal 4 5 5" xfId="13850" xr:uid="{164E1024-4C2F-4B03-8040-7209395A2067}"/>
    <cellStyle name="Normal 4 5 6" xfId="19539" xr:uid="{1BF78506-B22E-4A5A-91C6-89F01F0D4727}"/>
    <cellStyle name="Normal 4 6" xfId="1759" xr:uid="{17865ED6-4D95-49C5-BEEE-08391DF289AA}"/>
    <cellStyle name="Normal 4 6 2" xfId="4100" xr:uid="{73953B3B-D644-4DF5-8D1C-B5CD33C614D2}"/>
    <cellStyle name="Normal 4 6 2 2" xfId="6501" xr:uid="{71CFC96F-A5AB-4744-9F04-AA3FD92614DC}"/>
    <cellStyle name="Normal 4 6 2 2 2" xfId="12488" xr:uid="{4F8E61BA-3013-4E5C-A43A-D9067D607487}"/>
    <cellStyle name="Normal 4 6 2 2 2 2" xfId="17470" xr:uid="{1442E632-60F3-4940-ACF3-B3F7AAF94F43}"/>
    <cellStyle name="Normal 4 6 2 2 3" xfId="15268" xr:uid="{1203E7C7-4904-4AE7-8238-7F3E19164FBD}"/>
    <cellStyle name="Normal 4 6 2 3" xfId="10176" xr:uid="{4655C4C1-E8D4-4905-846C-CFA2259BE5EB}"/>
    <cellStyle name="Normal 4 6 2 3 2" xfId="16578" xr:uid="{DF8EE869-14E5-4316-BF6F-0F66E811D790}"/>
    <cellStyle name="Normal 4 6 2 4" xfId="14365" xr:uid="{BAB2B7C3-05C3-4A81-BDD6-185E1E6D73E3}"/>
    <cellStyle name="Normal 4 6 3" xfId="5329" xr:uid="{D7559179-F2A8-4032-9395-6C3617354DD1}"/>
    <cellStyle name="Normal 4 6 3 2" xfId="11359" xr:uid="{63CD93D0-B723-4AE1-9C56-E3437DB575AD}"/>
    <cellStyle name="Normal 4 6 3 2 2" xfId="17044" xr:uid="{A7465B00-BE33-408A-A22E-60EBA080EEBD}"/>
    <cellStyle name="Normal 4 6 3 3" xfId="14842" xr:uid="{CE734573-BD9D-4782-8CB9-A02257ACFD3C}"/>
    <cellStyle name="Normal 4 6 4" xfId="9000" xr:uid="{FA37D208-76DA-4237-9DF6-DD873F4CDA80}"/>
    <cellStyle name="Normal 4 6 4 2" xfId="16149" xr:uid="{6828F9A0-CE23-4B80-BDC9-06D0D6D319DF}"/>
    <cellStyle name="Normal 4 6 5" xfId="13851" xr:uid="{17C7CE93-FA0C-4834-BB23-0DBA8B2A4C84}"/>
    <cellStyle name="Normal 4 6 6" xfId="19803" xr:uid="{D9F8C8F8-6D75-4591-9188-90482BFE968B}"/>
    <cellStyle name="Normal 4 7" xfId="1760" xr:uid="{AC52A94A-2B9E-41D3-8F49-B45B67BE32C2}"/>
    <cellStyle name="Normal 4 7 2" xfId="4101" xr:uid="{BA1ACBB6-B8B8-491C-BD19-4C01286FAC01}"/>
    <cellStyle name="Normal 4 7 2 2" xfId="6502" xr:uid="{F5D4F8E6-3F8A-48D4-87AB-AC334AA20A14}"/>
    <cellStyle name="Normal 4 7 2 2 2" xfId="12489" xr:uid="{FEA2F279-2891-45CA-B313-30F51A0CE21B}"/>
    <cellStyle name="Normal 4 7 2 2 2 2" xfId="17471" xr:uid="{14F2B12C-468E-4A55-ACFC-DA722742149B}"/>
    <cellStyle name="Normal 4 7 2 2 3" xfId="15269" xr:uid="{EDD4C1F8-5370-41A7-97B2-452618184D1D}"/>
    <cellStyle name="Normal 4 7 2 3" xfId="10177" xr:uid="{8A4A73F0-C641-45F5-A806-88C466B5BD9F}"/>
    <cellStyle name="Normal 4 7 2 3 2" xfId="16579" xr:uid="{94F4468B-1DC9-4AF0-928F-72C3D3C45604}"/>
    <cellStyle name="Normal 4 7 2 4" xfId="14366" xr:uid="{A41D7E72-ED4D-49D2-837E-5C7FF8A14724}"/>
    <cellStyle name="Normal 4 7 3" xfId="5330" xr:uid="{E070ED34-A6ED-4E90-943F-FA5DD00208A5}"/>
    <cellStyle name="Normal 4 7 3 2" xfId="11360" xr:uid="{A9B51DC1-E065-41CE-A098-A4A9A1C195D5}"/>
    <cellStyle name="Normal 4 7 3 2 2" xfId="17045" xr:uid="{4478FB28-50DB-489A-B683-D7961F455363}"/>
    <cellStyle name="Normal 4 7 3 3" xfId="14843" xr:uid="{01A78F39-B37E-465E-AB9C-920FFC94C966}"/>
    <cellStyle name="Normal 4 7 4" xfId="9001" xr:uid="{E699FB8F-57F6-4C67-94EF-DE25C78BF737}"/>
    <cellStyle name="Normal 4 7 4 2" xfId="16150" xr:uid="{97A33EE9-3C42-4C38-8C89-444E5B95A76A}"/>
    <cellStyle name="Normal 4 7 5" xfId="13852" xr:uid="{A38B5B83-A062-47D0-A10A-AB6D3B02CBF5}"/>
    <cellStyle name="Normal 4 8" xfId="1761" xr:uid="{AEA774E8-F0D0-4577-8EC0-5FEE7A7CC7A9}"/>
    <cellStyle name="Normal 4 8 2" xfId="4102" xr:uid="{A88DECF6-F849-483C-9BCE-DEF0A0DF0CDC}"/>
    <cellStyle name="Normal 4 8 2 2" xfId="6503" xr:uid="{8BACBF15-B0E2-4640-902F-B97612FCC26A}"/>
    <cellStyle name="Normal 4 8 2 2 2" xfId="12490" xr:uid="{5A24F851-930F-4187-8004-9652E1E5C2FE}"/>
    <cellStyle name="Normal 4 8 2 2 2 2" xfId="17472" xr:uid="{6CBF0176-5957-4147-B656-CE7F3114DE50}"/>
    <cellStyle name="Normal 4 8 2 2 3" xfId="15270" xr:uid="{5640DCFC-A424-481A-8B29-8DE9050A09B9}"/>
    <cellStyle name="Normal 4 8 2 3" xfId="10178" xr:uid="{A45037CC-C369-432B-9E51-064592ED329F}"/>
    <cellStyle name="Normal 4 8 2 3 2" xfId="16580" xr:uid="{076925E1-E144-4533-B81E-75D044136FE5}"/>
    <cellStyle name="Normal 4 8 2 4" xfId="14367" xr:uid="{ABAF34FE-897B-4C09-8DAA-42D1F7AAA98E}"/>
    <cellStyle name="Normal 4 8 3" xfId="5331" xr:uid="{A95D7C77-F7BE-4B41-906B-06EAADFD51B3}"/>
    <cellStyle name="Normal 4 8 3 2" xfId="11361" xr:uid="{BCC3B593-84C6-443E-96AA-A5CB1EF4AD05}"/>
    <cellStyle name="Normal 4 8 3 2 2" xfId="17046" xr:uid="{1CBD6563-CA19-4E94-B263-A91C54EF13BF}"/>
    <cellStyle name="Normal 4 8 3 3" xfId="14844" xr:uid="{754C2BE6-CF4D-4B4E-8361-6C021C267086}"/>
    <cellStyle name="Normal 4 8 4" xfId="9002" xr:uid="{2E0D0360-AF64-4DFA-836E-9B814FC6462E}"/>
    <cellStyle name="Normal 4 8 4 2" xfId="16151" xr:uid="{45704AA2-C48A-4F38-9694-E701B136521E}"/>
    <cellStyle name="Normal 4 8 5" xfId="13853" xr:uid="{6493597E-BEE9-4178-A7F4-ECB97B3AF24A}"/>
    <cellStyle name="Normal 4 9" xfId="1762" xr:uid="{43D81E53-E5B1-4413-A44F-91B3FA74FAB4}"/>
    <cellStyle name="Normal 4 9 2" xfId="20579" xr:uid="{51AB6903-0D08-43A7-A6C0-076435C7C700}"/>
    <cellStyle name="Normal 4_219959" xfId="1763" xr:uid="{10C05466-2A64-4409-98D6-32988C2BE891}"/>
    <cellStyle name="Normal 40" xfId="1764" xr:uid="{E061E139-CD24-433B-A5EE-C47D9070CD18}"/>
    <cellStyle name="Normal 40 2" xfId="1765" xr:uid="{178F8B9A-913E-45A6-AAF5-1A343666A476}"/>
    <cellStyle name="Normal 40 2 2" xfId="4103" xr:uid="{BF004BBA-46D6-4AEC-B96A-9B821B5098A0}"/>
    <cellStyle name="Normal 40 2 2 2" xfId="6504" xr:uid="{22DBC685-EA94-4696-9EDF-66D4B4CF5B26}"/>
    <cellStyle name="Normal 40 2 2 2 2" xfId="12491" xr:uid="{9766E60A-B3C4-4178-9D3A-7AF75F85A987}"/>
    <cellStyle name="Normal 40 2 2 2 2 2" xfId="17473" xr:uid="{DCF3C4E6-1BFA-4097-8616-6BF598E7E6CE}"/>
    <cellStyle name="Normal 40 2 2 2 3" xfId="15271" xr:uid="{D8B2044C-1340-4F82-8611-7B90C3ECE80D}"/>
    <cellStyle name="Normal 40 2 2 3" xfId="10179" xr:uid="{FC5F9162-6378-4657-9EAF-A8EC1D806DBE}"/>
    <cellStyle name="Normal 40 2 2 3 2" xfId="16581" xr:uid="{1A551C54-D344-4BF8-80D4-590E0D015F34}"/>
    <cellStyle name="Normal 40 2 2 4" xfId="14368" xr:uid="{F25D61B7-C9EE-49BF-AA08-94AE8F0AB56C}"/>
    <cellStyle name="Normal 40 2 2 5" xfId="19399" xr:uid="{CFD27D17-E792-4470-A9E0-19B17CACC217}"/>
    <cellStyle name="Normal 40 2 3" xfId="5332" xr:uid="{B6B31B00-09A5-4886-8296-CA601FEC63D9}"/>
    <cellStyle name="Normal 40 2 3 2" xfId="11362" xr:uid="{412DB502-A73B-496F-ADAE-40D832B1DDFD}"/>
    <cellStyle name="Normal 40 2 3 2 2" xfId="17047" xr:uid="{211743D5-8764-4BAD-9291-208841F75172}"/>
    <cellStyle name="Normal 40 2 3 2 3" xfId="19872" xr:uid="{5D0B1D9B-0B60-454F-9DE0-776D0ACE002C}"/>
    <cellStyle name="Normal 40 2 3 3" xfId="14845" xr:uid="{0C5B4BDC-1941-406A-8853-8B0DB2530663}"/>
    <cellStyle name="Normal 40 2 3 4" xfId="19546" xr:uid="{3D688DEF-1194-403C-AAA7-6B2FBD080DA5}"/>
    <cellStyle name="Normal 40 2 4" xfId="9003" xr:uid="{1DA89262-4197-41A8-8B46-3D9DBC880613}"/>
    <cellStyle name="Normal 40 2 4 2" xfId="16152" xr:uid="{7E54DDB2-F6F6-46B4-877E-DAE5B48C7524}"/>
    <cellStyle name="Normal 40 2 4 2 2" xfId="19905" xr:uid="{95DF6C20-8E70-4FD2-9AD4-F8D81C2256BE}"/>
    <cellStyle name="Normal 40 2 4 3" xfId="20497" xr:uid="{901D9255-9B1F-40B8-8FF4-8DE1E58377FA}"/>
    <cellStyle name="Normal 40 2 4 4" xfId="19577" xr:uid="{58B1114F-4FE8-416C-B20B-236AA1F057EA}"/>
    <cellStyle name="Normal 40 2 5" xfId="13854" xr:uid="{165E6B68-2944-492A-A32F-40E2CB86A65E}"/>
    <cellStyle name="Normal 40 2 5 2" xfId="19810" xr:uid="{84842CAA-8AF1-4E53-A7A1-FE42B4192B17}"/>
    <cellStyle name="Normal 40 2 6" xfId="18710" xr:uid="{F688388E-3B34-4F00-8BDA-AA04EBF5FF72}"/>
    <cellStyle name="Normal 40 2 6 2" xfId="20315" xr:uid="{0BA3896C-582E-4035-A9E6-EEA06F30845B}"/>
    <cellStyle name="Normal 40 2 7" xfId="19246" xr:uid="{4C160AF1-F97A-4042-AB20-DD0FCF1772B9}"/>
    <cellStyle name="Normal 40 3" xfId="1766" xr:uid="{DFE9AF63-5675-468C-BBFE-8477683CB253}"/>
    <cellStyle name="Normal 40 3 2" xfId="4104" xr:uid="{5119AA43-6AB0-4F93-88DA-BB4FEF7001E7}"/>
    <cellStyle name="Normal 40 3 2 2" xfId="6505" xr:uid="{4CB55F8F-BA9C-44BB-821D-9745F0843F0A}"/>
    <cellStyle name="Normal 40 3 2 2 2" xfId="12492" xr:uid="{141B8444-F225-41BA-985C-058358E0D9BD}"/>
    <cellStyle name="Normal 40 3 2 2 2 2" xfId="17474" xr:uid="{1F8712FD-0891-4A05-ACB1-C06C8B98CF31}"/>
    <cellStyle name="Normal 40 3 2 2 3" xfId="15272" xr:uid="{2C4BFCBB-5214-4223-88FA-F285D759911F}"/>
    <cellStyle name="Normal 40 3 2 3" xfId="10180" xr:uid="{733666D6-7DE3-44F7-B8EC-4F7260474B2E}"/>
    <cellStyle name="Normal 40 3 2 3 2" xfId="16582" xr:uid="{D78BDB5A-3ECF-48D3-A29E-D741761B514D}"/>
    <cellStyle name="Normal 40 3 2 4" xfId="14369" xr:uid="{1998CADF-7F08-418F-AE9D-91EE8C19038A}"/>
    <cellStyle name="Normal 40 3 2 5" xfId="19722" xr:uid="{AD5F7704-2594-46AD-8914-4C33FADAE56A}"/>
    <cellStyle name="Normal 40 3 3" xfId="5333" xr:uid="{74B091AA-5A5D-4EB0-BFAD-F3D42EB0E7D4}"/>
    <cellStyle name="Normal 40 3 3 2" xfId="11363" xr:uid="{9B9D1223-ECB1-4F37-B6D9-D4FC0D4C976F}"/>
    <cellStyle name="Normal 40 3 3 2 2" xfId="17048" xr:uid="{1620473E-BEC2-4560-9EBF-76ABD7955618}"/>
    <cellStyle name="Normal 40 3 3 3" xfId="14846" xr:uid="{B45205E2-EA12-41B0-A1BD-66EE5DD79F2A}"/>
    <cellStyle name="Normal 40 3 4" xfId="9004" xr:uid="{CB9B942C-F9C9-4A14-A990-49DF429F12D5}"/>
    <cellStyle name="Normal 40 3 4 2" xfId="16153" xr:uid="{94476C21-6920-490D-AB41-DFB18DAB0236}"/>
    <cellStyle name="Normal 40 3 5" xfId="13855" xr:uid="{F8E093E8-E370-4BA6-AF53-C7C551586E27}"/>
    <cellStyle name="Normal 40 3 6" xfId="19361" xr:uid="{CCF6FBDE-72EA-424A-90AE-B3B0441D2D37}"/>
    <cellStyle name="Normal 40 4" xfId="3062" xr:uid="{34C1E411-A8A9-48F0-B17A-2037A7283B65}"/>
    <cellStyle name="Normal 40 4 2" xfId="20410" xr:uid="{338ABC84-7598-4C88-83CF-91E4143E7326}"/>
    <cellStyle name="Normal 40 4 3" xfId="19634" xr:uid="{8EEC2EB0-F46D-4A7E-9C07-9D6B4C9FC0BC}"/>
    <cellStyle name="Normal 40 5" xfId="7693" xr:uid="{5D603E20-BC56-4D0E-840E-E6D1359724AB}"/>
    <cellStyle name="Normal 40 6" xfId="18600" xr:uid="{8293D286-9711-4C63-9148-05545D3DD337}"/>
    <cellStyle name="Normal 40 6 2" xfId="20314" xr:uid="{CE21271B-3EE4-4B9C-BED0-0911956FD240}"/>
    <cellStyle name="Normal 40 7" xfId="18982" xr:uid="{8BEC2307-E360-4C18-BF85-0F0771FFBF7A}"/>
    <cellStyle name="Normal 400" xfId="13368" xr:uid="{B24BF09A-A2A0-436C-BA70-A3B59353F41D}"/>
    <cellStyle name="Normal 400 2" xfId="21121" xr:uid="{5C869D1C-978C-4181-98C7-650C8A3B993E}"/>
    <cellStyle name="Normal 401" xfId="13369" xr:uid="{B9958453-E3E0-4D03-839F-C9A8A169503F}"/>
    <cellStyle name="Normal 401 2" xfId="21122" xr:uid="{820D0212-7F9F-4C27-B03C-98FE8EA9EBEE}"/>
    <cellStyle name="Normal 402" xfId="13370" xr:uid="{30AE4BD0-1510-468D-82EB-7E119E328F0C}"/>
    <cellStyle name="Normal 402 2" xfId="21123" xr:uid="{DDB6B0D2-BC12-4E54-BA95-AD481377AB89}"/>
    <cellStyle name="Normal 403" xfId="13371" xr:uid="{2306A8EC-5E58-4E22-A054-F0385CAA856A}"/>
    <cellStyle name="Normal 403 2" xfId="21124" xr:uid="{4C134EF4-CC44-4A17-957F-C032EF42D4D2}"/>
    <cellStyle name="Normal 404" xfId="13372" xr:uid="{9DD1BB5B-AB6A-48C6-A4BD-7018FA2DC155}"/>
    <cellStyle name="Normal 404 2" xfId="21125" xr:uid="{964AD94A-BA75-4A07-9627-B05EC7B340E3}"/>
    <cellStyle name="Normal 405" xfId="13373" xr:uid="{420C550F-FEB5-44EF-A970-B3C3B41451D2}"/>
    <cellStyle name="Normal 405 2" xfId="21126" xr:uid="{5F273440-5BCD-4034-8B7C-78E0D979F7ED}"/>
    <cellStyle name="Normal 406" xfId="13374" xr:uid="{D48FEA37-8BF7-4751-8985-5805FCF67D79}"/>
    <cellStyle name="Normal 406 2" xfId="21127" xr:uid="{3EF87CE1-10E2-4313-82DD-3B026366DECE}"/>
    <cellStyle name="Normal 407" xfId="13375" xr:uid="{41327A9C-7ABE-4B07-91FD-C0F7A1766157}"/>
    <cellStyle name="Normal 407 2" xfId="21128" xr:uid="{E9C1D214-E3D9-44A4-BDC2-3322DE4D9752}"/>
    <cellStyle name="Normal 408" xfId="13376" xr:uid="{887BA129-77A1-45A9-A0E6-9BAADD9F41B9}"/>
    <cellStyle name="Normal 408 2" xfId="21129" xr:uid="{2D3B032D-077B-4981-8AB3-65E3FEF6F4EF}"/>
    <cellStyle name="Normal 409" xfId="13377" xr:uid="{35094FA7-911A-4C09-9883-1722B8FDE606}"/>
    <cellStyle name="Normal 409 2" xfId="21130" xr:uid="{53650BF8-8387-441D-A681-1CD17F87368B}"/>
    <cellStyle name="Normal 41" xfId="1767" xr:uid="{BFE63A27-F1DB-4AAC-BF03-F256B1796931}"/>
    <cellStyle name="Normal 41 2" xfId="1768" xr:uid="{B1355DD9-68BB-4147-B171-BA740DA9AEB6}"/>
    <cellStyle name="Normal 41 2 2" xfId="4105" xr:uid="{D16790C0-1E25-47A8-A3F5-AC066FD16DAD}"/>
    <cellStyle name="Normal 41 2 2 2" xfId="6506" xr:uid="{A449AFE3-457B-4243-BFDC-7D7A99387AEA}"/>
    <cellStyle name="Normal 41 2 2 2 2" xfId="12493" xr:uid="{6340DBEB-816D-4EAE-88A0-BBDDFAE28D43}"/>
    <cellStyle name="Normal 41 2 2 2 2 2" xfId="17475" xr:uid="{D2252C77-415C-4565-B6A6-FBC362D678A0}"/>
    <cellStyle name="Normal 41 2 2 2 3" xfId="15273" xr:uid="{7BB35069-1763-4E7B-A479-4859381C10B3}"/>
    <cellStyle name="Normal 41 2 2 3" xfId="10181" xr:uid="{84359CBA-3D17-4DE2-A273-92329960101E}"/>
    <cellStyle name="Normal 41 2 2 3 2" xfId="16583" xr:uid="{124D7BFB-94BC-438F-A2C2-0D4EC14E9303}"/>
    <cellStyle name="Normal 41 2 2 4" xfId="14370" xr:uid="{FE881ED8-0E8A-4325-81B3-71B677886894}"/>
    <cellStyle name="Normal 41 2 2 5" xfId="19723" xr:uid="{BBB6C1A2-6AFB-4C6A-91BD-12346EC0D4CA}"/>
    <cellStyle name="Normal 41 2 3" xfId="5334" xr:uid="{D80D1F03-4CE4-4DD6-A50F-0B813BCD58CC}"/>
    <cellStyle name="Normal 41 2 3 2" xfId="11364" xr:uid="{74C20859-8934-4E4D-AA5A-0108553D2B91}"/>
    <cellStyle name="Normal 41 2 3 2 2" xfId="17049" xr:uid="{DA534C91-6B6D-48E0-BFF9-25BC0F348045}"/>
    <cellStyle name="Normal 41 2 3 3" xfId="14847" xr:uid="{2380DB00-B73C-45C1-B2CD-0FBDEB2723B4}"/>
    <cellStyle name="Normal 41 2 4" xfId="9005" xr:uid="{6B7AA4E6-D7A6-4786-BCAC-5D8F285746D8}"/>
    <cellStyle name="Normal 41 2 4 2" xfId="16154" xr:uid="{99B8033E-3D6B-4577-B1F5-30C92F10A7B1}"/>
    <cellStyle name="Normal 41 2 5" xfId="13856" xr:uid="{9D61AE77-4911-463F-9160-5450D3C7B676}"/>
    <cellStyle name="Normal 41 2 6" xfId="18711" xr:uid="{6E6F78F3-E672-45BF-A85C-AA9CDFAFBC14}"/>
    <cellStyle name="Normal 41 3" xfId="1769" xr:uid="{B3C080E6-51D5-4064-9109-E313979F6388}"/>
    <cellStyle name="Normal 41 3 2" xfId="4106" xr:uid="{8742026E-2968-4157-B9DA-5D7621828E4F}"/>
    <cellStyle name="Normal 41 3 2 2" xfId="6507" xr:uid="{2992AB06-9AB7-49EE-8F23-6885DE99D4EA}"/>
    <cellStyle name="Normal 41 3 2 2 2" xfId="12494" xr:uid="{8C704AF1-CC75-4E92-9DFC-0783BB8AFCF7}"/>
    <cellStyle name="Normal 41 3 2 2 2 2" xfId="17476" xr:uid="{060CA154-04F2-4E9D-8A10-DE5095E711D7}"/>
    <cellStyle name="Normal 41 3 2 2 3" xfId="15274" xr:uid="{7DF0F3EA-9F8C-48FD-B428-28AACDBA83D5}"/>
    <cellStyle name="Normal 41 3 2 3" xfId="10182" xr:uid="{8F78C206-4CDF-465C-8F5F-F10E21CBA7CF}"/>
    <cellStyle name="Normal 41 3 2 3 2" xfId="16584" xr:uid="{193B6EE7-7611-4227-BFA1-E6763495CF1D}"/>
    <cellStyle name="Normal 41 3 2 4" xfId="14371" xr:uid="{3B04B94F-D546-40DC-AF69-3D531EF23001}"/>
    <cellStyle name="Normal 41 3 3" xfId="5335" xr:uid="{BD3AAA61-7AC6-4EF5-9B2F-AEDD51B05FFF}"/>
    <cellStyle name="Normal 41 3 3 2" xfId="11365" xr:uid="{31DB6DF2-A876-4CB6-A0B3-AD3A9326DE0C}"/>
    <cellStyle name="Normal 41 3 3 2 2" xfId="17050" xr:uid="{C6E45C8A-AEBE-46E7-9015-91B185E90C3B}"/>
    <cellStyle name="Normal 41 3 3 3" xfId="14848" xr:uid="{9AEB344E-0AE4-4F95-9D11-EFED97CCA47C}"/>
    <cellStyle name="Normal 41 3 4" xfId="9006" xr:uid="{E0B978E6-503A-4140-BBA2-C6931C787C28}"/>
    <cellStyle name="Normal 41 3 4 2" xfId="16155" xr:uid="{58F3CAA8-F8CA-40F5-BDFC-CAB72799E891}"/>
    <cellStyle name="Normal 41 3 5" xfId="13857" xr:uid="{0C7D337A-3A6F-48D9-A92A-F8C7AC224689}"/>
    <cellStyle name="Normal 41 3 6" xfId="19396" xr:uid="{C3F58791-9E0D-4281-9C03-73E5EFBE5FEF}"/>
    <cellStyle name="Normal 41 4" xfId="3063" xr:uid="{59AF0514-895B-4230-97B9-ACA0A5732B9A}"/>
    <cellStyle name="Normal 41 4 2" xfId="20411" xr:uid="{EA3293E6-7261-47C7-A9DF-C35FBBC75BF9}"/>
    <cellStyle name="Normal 41 4 3" xfId="19403" xr:uid="{5E7C4AF1-BABA-4769-A08C-450CCD42B85B}"/>
    <cellStyle name="Normal 41 5" xfId="7694" xr:uid="{B89E5ABC-F80E-4C21-B71C-7C32294A8020}"/>
    <cellStyle name="Normal 41 6" xfId="18601" xr:uid="{0E4549E4-F126-41B6-B31F-4A961E0B03B0}"/>
    <cellStyle name="Normal 41 6 2" xfId="20316" xr:uid="{AAC3D11E-FB61-43BA-9F67-DAF555BC3382}"/>
    <cellStyle name="Normal 41 7" xfId="18818" xr:uid="{B4754FF1-ED5C-40E5-B01D-DCF7EC4B7970}"/>
    <cellStyle name="Normal 41 7 2" xfId="20580" xr:uid="{7FF822BF-216C-42F5-A06D-C3B0F223A48C}"/>
    <cellStyle name="Normal 41 8" xfId="18984" xr:uid="{BBC9BA24-D5A9-4E67-84AA-9FBF757BF7C7}"/>
    <cellStyle name="Normal 410" xfId="13378" xr:uid="{E0F6F1B9-1CCF-448C-BD3A-5E38146C6E85}"/>
    <cellStyle name="Normal 410 2" xfId="21131" xr:uid="{3F60286A-CA9D-4959-A013-F47D40661A9A}"/>
    <cellStyle name="Normal 411" xfId="13379" xr:uid="{2549D771-1A6A-4966-8E28-C5BACD3D605E}"/>
    <cellStyle name="Normal 411 2" xfId="21132" xr:uid="{C670274C-A3F0-4648-9FA0-F0727B09AB56}"/>
    <cellStyle name="Normal 412" xfId="13380" xr:uid="{0060D109-7A13-498F-A2F1-BF5CEA94ACAC}"/>
    <cellStyle name="Normal 412 2" xfId="21133" xr:uid="{F80B7526-0A1F-483F-9A09-86C497559856}"/>
    <cellStyle name="Normal 413" xfId="13381" xr:uid="{3E83741C-06C4-47C4-A234-6AD40EA41B40}"/>
    <cellStyle name="Normal 413 2" xfId="21134" xr:uid="{808B8081-2741-4C00-B486-595F11F30C5B}"/>
    <cellStyle name="Normal 414" xfId="13382" xr:uid="{BABC43E6-9659-4922-A509-5435EC393570}"/>
    <cellStyle name="Normal 414 2" xfId="21135" xr:uid="{C600D01A-0D27-4D96-AE2B-9911C0AB5589}"/>
    <cellStyle name="Normal 415" xfId="13383" xr:uid="{3021EABE-02FD-4070-8F83-8BAF643189B9}"/>
    <cellStyle name="Normal 415 2" xfId="21136" xr:uid="{563E794F-C242-4C84-A69E-EFC7BD933715}"/>
    <cellStyle name="Normal 416" xfId="13384" xr:uid="{3BD9EC46-AD4D-4F97-B13A-0327FD68C0B3}"/>
    <cellStyle name="Normal 416 2" xfId="21137" xr:uid="{82046AE8-80F7-4D89-A78E-EE8449A4CF15}"/>
    <cellStyle name="Normal 417" xfId="13385" xr:uid="{DA93294B-FFB8-4311-84F4-C46E4C0661E6}"/>
    <cellStyle name="Normal 417 2" xfId="21138" xr:uid="{7651F671-E4D9-4099-9A47-BFB52C7ACC7E}"/>
    <cellStyle name="Normal 418" xfId="13386" xr:uid="{785E2FE2-8A5A-4D7D-8FC9-0F68A0BBEE46}"/>
    <cellStyle name="Normal 418 2" xfId="21139" xr:uid="{CC9607D1-DF9C-4C59-B556-B93CE4A2D83E}"/>
    <cellStyle name="Normal 419" xfId="13387" xr:uid="{820CB7AD-BD75-4C73-9A48-66CA06237E45}"/>
    <cellStyle name="Normal 419 2" xfId="21140" xr:uid="{6AA52821-C691-4D22-B53F-F4F77AE140A7}"/>
    <cellStyle name="Normal 42" xfId="1770" xr:uid="{9D4EDB64-EF07-4C56-A4CE-155904B28E18}"/>
    <cellStyle name="Normal 42 2" xfId="1771" xr:uid="{A49750A0-8B6C-435E-8B42-199BAD821BA8}"/>
    <cellStyle name="Normal 42 2 2" xfId="4107" xr:uid="{A001BFAA-1EFC-4F5B-9395-C5F017716031}"/>
    <cellStyle name="Normal 42 2 2 2" xfId="6508" xr:uid="{73C1E932-41A4-4F9F-9BF9-FB9D1850833E}"/>
    <cellStyle name="Normal 42 2 2 2 2" xfId="12495" xr:uid="{42ED9612-65A7-43E7-8BF7-9FB8770D4EA5}"/>
    <cellStyle name="Normal 42 2 2 2 2 2" xfId="17477" xr:uid="{EF2B2BE0-385D-4420-B76D-A70F6AA021EC}"/>
    <cellStyle name="Normal 42 2 2 2 3" xfId="15275" xr:uid="{96D8422D-17FC-4EC0-907E-D0951D7A5F4A}"/>
    <cellStyle name="Normal 42 2 2 3" xfId="10183" xr:uid="{36610257-396E-418F-871A-1A540B2299D5}"/>
    <cellStyle name="Normal 42 2 2 3 2" xfId="16585" xr:uid="{6D90DF4A-F4C9-4595-8C7F-DA14DC1BAEB6}"/>
    <cellStyle name="Normal 42 2 2 4" xfId="14372" xr:uid="{7CEAB782-E21C-4625-8559-F24B9BF04452}"/>
    <cellStyle name="Normal 42 2 2 5" xfId="19771" xr:uid="{6583EE5B-D64E-451E-915D-10A19373E6D6}"/>
    <cellStyle name="Normal 42 2 3" xfId="5336" xr:uid="{D2B33C29-ABF4-4EBC-ACC6-48392850EC00}"/>
    <cellStyle name="Normal 42 2 3 2" xfId="11366" xr:uid="{1286A6D0-6030-4F41-A225-45DE4A0B3531}"/>
    <cellStyle name="Normal 42 2 3 2 2" xfId="17051" xr:uid="{4F0EB728-3064-4A69-AD88-85ACC2ACAD7F}"/>
    <cellStyle name="Normal 42 2 3 3" xfId="14849" xr:uid="{B9896BC8-7A54-42B9-B601-7F3DA8D9293D}"/>
    <cellStyle name="Normal 42 2 4" xfId="9007" xr:uid="{AC7DD33E-3BBF-4CFF-99A4-1CDC689E91FB}"/>
    <cellStyle name="Normal 42 2 4 2" xfId="16156" xr:uid="{C770AFE9-F767-4BB7-A98C-BD478576B5FC}"/>
    <cellStyle name="Normal 42 2 5" xfId="13858" xr:uid="{C13D6B15-7925-4103-8444-CC5B24DCD567}"/>
    <cellStyle name="Normal 42 2 6" xfId="18712" xr:uid="{3DC3C443-8E71-4AEC-993F-EBB20371E374}"/>
    <cellStyle name="Normal 42 3" xfId="1772" xr:uid="{EE21A061-25B0-47B7-9684-4D4359FE5DCE}"/>
    <cellStyle name="Normal 42 3 2" xfId="4108" xr:uid="{615E3FDB-964B-4F33-86B9-932D11E75794}"/>
    <cellStyle name="Normal 42 3 2 2" xfId="6509" xr:uid="{9AB9D65B-F6F2-4B9B-BAC0-DDAE272E6127}"/>
    <cellStyle name="Normal 42 3 2 2 2" xfId="12496" xr:uid="{6353ADE9-FA7B-440C-A790-213B42830CD6}"/>
    <cellStyle name="Normal 42 3 2 2 2 2" xfId="17478" xr:uid="{ACB4DC3B-02F5-48FA-903C-02E64A0A7B56}"/>
    <cellStyle name="Normal 42 3 2 2 3" xfId="15276" xr:uid="{1CDD547D-A195-48B6-96A0-0625AC86C473}"/>
    <cellStyle name="Normal 42 3 2 3" xfId="10184" xr:uid="{7A9B997B-D0F8-464F-A259-796290FFAC8A}"/>
    <cellStyle name="Normal 42 3 2 3 2" xfId="16586" xr:uid="{3723D5E5-3C19-4FB3-9606-E1748FD5B969}"/>
    <cellStyle name="Normal 42 3 2 4" xfId="14373" xr:uid="{E7987B00-F969-4BBE-84CF-80F714E3182A}"/>
    <cellStyle name="Normal 42 3 3" xfId="5337" xr:uid="{4CC13548-0A18-45C7-BAF7-E94B88F6ADCB}"/>
    <cellStyle name="Normal 42 3 3 2" xfId="11367" xr:uid="{A4248D64-A9A7-4008-9F65-477024932BE2}"/>
    <cellStyle name="Normal 42 3 3 2 2" xfId="17052" xr:uid="{F3576EFC-955B-4F89-8D50-0F966C4C546D}"/>
    <cellStyle name="Normal 42 3 3 3" xfId="14850" xr:uid="{BF71BF9B-F5C6-41EE-9576-AE78EE733B97}"/>
    <cellStyle name="Normal 42 3 4" xfId="9008" xr:uid="{AC58C78A-83BE-4509-83FD-39F5877EDF78}"/>
    <cellStyle name="Normal 42 3 4 2" xfId="16157" xr:uid="{146A4E7A-3A38-42FA-A6E6-F7C02EA9CDFC}"/>
    <cellStyle name="Normal 42 3 5" xfId="13859" xr:uid="{C946C530-9B50-41C3-8ACB-69E8EA019509}"/>
    <cellStyle name="Normal 42 3 6" xfId="19338" xr:uid="{6A166733-C660-4C58-A8E7-341259F01E5B}"/>
    <cellStyle name="Normal 42 4" xfId="3064" xr:uid="{CCD64072-8EE7-4245-8E39-F656FDC4691E}"/>
    <cellStyle name="Normal 42 5" xfId="7695" xr:uid="{5AADFDFF-3E67-4112-8947-4A7A3DBC1E5B}"/>
    <cellStyle name="Normal 42 6" xfId="18602" xr:uid="{B8ACAB5B-F145-45DD-85F2-B907D1DC0E37}"/>
    <cellStyle name="Normal 42 6 2" xfId="20317" xr:uid="{2DE13640-9FF6-4617-8A0B-14CADCEC584A}"/>
    <cellStyle name="Normal 42 7" xfId="18986" xr:uid="{456E0E6D-F74F-41CA-8073-AE20D49FC1CD}"/>
    <cellStyle name="Normal 420" xfId="13388" xr:uid="{67117264-3D86-4682-9F0E-5D00F16EFFBF}"/>
    <cellStyle name="Normal 420 2" xfId="21141" xr:uid="{E0869B1F-5777-47BE-A56F-F5C07414ED86}"/>
    <cellStyle name="Normal 421" xfId="13389" xr:uid="{654E0CCA-F99E-495F-8E16-547F098D0B98}"/>
    <cellStyle name="Normal 421 2" xfId="19175" xr:uid="{B8BC8ED0-D7D7-440D-84F5-D33600DA3211}"/>
    <cellStyle name="Normal 421 2 2" xfId="19515" xr:uid="{0E068C6E-C32F-498F-96BB-52554A835087}"/>
    <cellStyle name="Normal 421 2 2 2" xfId="19839" xr:uid="{4A5180E6-A5F4-45BE-B06E-A6EFFFC8EB28}"/>
    <cellStyle name="Normal 421 2 3" xfId="19779" xr:uid="{712463E2-33C7-4654-9F13-A216E43CEE62}"/>
    <cellStyle name="Normal 421 3" xfId="19514" xr:uid="{BFCCFE33-821F-4E8B-BCCE-C9052B36A742}"/>
    <cellStyle name="Normal 421 3 2" xfId="19838" xr:uid="{113C042E-4A54-4A69-B762-F5651A9DF321}"/>
    <cellStyle name="Normal 421 4" xfId="19778" xr:uid="{9BA95C1D-D067-4D03-96DC-606BE21B40FC}"/>
    <cellStyle name="Normal 421 5" xfId="19917" xr:uid="{AC5C1A67-7871-42A3-ADB4-1AF928F30E01}"/>
    <cellStyle name="Normal 421 6" xfId="20528" xr:uid="{F17B5CB1-184C-4BE3-B41B-FF45ECBE9342}"/>
    <cellStyle name="Normal 421 7" xfId="21142" xr:uid="{26731400-C4B5-4430-90E5-2A38C99EBD82}"/>
    <cellStyle name="Normal 422" xfId="13390" xr:uid="{EEC51955-606E-484E-8B47-B2723029AAEF}"/>
    <cellStyle name="Normal 422 2" xfId="21143" xr:uid="{3820A25C-3083-4D6E-B0C6-5C7144A3C563}"/>
    <cellStyle name="Normal 423" xfId="13396" xr:uid="{FF11675B-FAB1-460F-8341-18C58DD43AA7}"/>
    <cellStyle name="Normal 424" xfId="13399" xr:uid="{8C502D51-41B0-481D-8991-6FF6FA6BB723}"/>
    <cellStyle name="Normal 424 2" xfId="18206" xr:uid="{8F3415AE-BB38-4BE2-8B38-9C65D1266CD1}"/>
    <cellStyle name="Normal 425" xfId="13401" xr:uid="{E4043BF1-1B6E-42D1-9513-9929E3923EFE}"/>
    <cellStyle name="Normal 425 2" xfId="21147" xr:uid="{7AE5F7F4-47DA-4D58-9F10-739EDE82A5CE}"/>
    <cellStyle name="Normal 426" xfId="13402" xr:uid="{FCE966D8-CEF2-4E6E-9045-7602B077093B}"/>
    <cellStyle name="Normal 426 2" xfId="18207" xr:uid="{7FFD0378-D5EF-4D39-8855-7BAD87B8196F}"/>
    <cellStyle name="Normal 427" xfId="13404" xr:uid="{89F6F0BA-C24B-4603-99CC-5343F83966D9}"/>
    <cellStyle name="Normal 427 2" xfId="18209" xr:uid="{75E9A27E-2EF9-4232-BD6F-80BD9387BE61}"/>
    <cellStyle name="Normal 428" xfId="13406" xr:uid="{118F2469-9D0A-43FF-9BD7-21F44F6133AF}"/>
    <cellStyle name="Normal 428 2" xfId="18211" xr:uid="{D58B3998-308D-41C4-809B-6FDD97EB5AA8}"/>
    <cellStyle name="Normal 429" xfId="13407" xr:uid="{B34FD20D-D9BE-4491-BB34-45C15695A933}"/>
    <cellStyle name="Normal 429 2" xfId="18212" xr:uid="{A01F98C4-B0CB-424D-A1EF-E0B1F455B11E}"/>
    <cellStyle name="Normal 43" xfId="1773" xr:uid="{F8BF9A3A-512C-4C89-ADF9-6376BDA8FAA7}"/>
    <cellStyle name="Normal 43 2" xfId="1774" xr:uid="{967EE890-91CC-49AC-B71B-5285D3002FBB}"/>
    <cellStyle name="Normal 43 2 2" xfId="4109" xr:uid="{8465A3F1-EB80-4BEA-A912-4079ED83083E}"/>
    <cellStyle name="Normal 43 2 2 2" xfId="6510" xr:uid="{E670503E-8267-413A-A68D-797C7C8E29B1}"/>
    <cellStyle name="Normal 43 2 2 2 2" xfId="12497" xr:uid="{79380A14-3DDC-4C70-A356-55519AAF83D0}"/>
    <cellStyle name="Normal 43 2 2 2 2 2" xfId="17479" xr:uid="{041465F5-BC87-47C1-92FD-7EDDF3EBFD28}"/>
    <cellStyle name="Normal 43 2 2 2 3" xfId="15277" xr:uid="{6A2D05E5-66E2-4A49-95CC-4C69FF67FA52}"/>
    <cellStyle name="Normal 43 2 2 3" xfId="10185" xr:uid="{EB5651DE-802C-4766-9AF6-00F8FB49999B}"/>
    <cellStyle name="Normal 43 2 2 3 2" xfId="16587" xr:uid="{6975C16B-D6AA-4879-ACA5-DFC94AB2CDD4}"/>
    <cellStyle name="Normal 43 2 2 4" xfId="14374" xr:uid="{D2AB6E76-ACE6-48BD-B85A-C725825088D5}"/>
    <cellStyle name="Normal 43 2 2 5" xfId="19772" xr:uid="{DBEF0928-DEBC-4A82-90DB-9ACC08A88818}"/>
    <cellStyle name="Normal 43 2 3" xfId="5338" xr:uid="{48FFD8B8-6979-4C35-92BC-F454694E98E0}"/>
    <cellStyle name="Normal 43 2 3 2" xfId="11368" xr:uid="{22767883-42D1-4774-B7B9-F7B467DE3B07}"/>
    <cellStyle name="Normal 43 2 3 2 2" xfId="17053" xr:uid="{4093BBCD-FC92-4834-90CE-26A45691B710}"/>
    <cellStyle name="Normal 43 2 3 3" xfId="14851" xr:uid="{2F26E1C7-4F6A-4E9B-9765-8C3588869F86}"/>
    <cellStyle name="Normal 43 2 4" xfId="9009" xr:uid="{D657612C-2D2D-4C46-9E30-6056B81DC0AF}"/>
    <cellStyle name="Normal 43 2 4 2" xfId="16158" xr:uid="{0CF17315-4108-4806-95D1-F296761A6A90}"/>
    <cellStyle name="Normal 43 2 5" xfId="13860" xr:uid="{8813FA56-2D75-4459-BC58-F0D5C8ADFF65}"/>
    <cellStyle name="Normal 43 2 6" xfId="18713" xr:uid="{7EDFA87A-955D-4173-8245-42BCDE82CDFC}"/>
    <cellStyle name="Normal 43 3" xfId="1775" xr:uid="{705B68D7-6EF2-4E42-AE51-1C0EC8905B08}"/>
    <cellStyle name="Normal 43 3 2" xfId="4110" xr:uid="{01489EFD-4677-4A30-9C14-AAD468F6C31B}"/>
    <cellStyle name="Normal 43 3 2 2" xfId="6511" xr:uid="{F6B3570D-EE41-4CE3-9D17-D32FE4D9982F}"/>
    <cellStyle name="Normal 43 3 2 2 2" xfId="12498" xr:uid="{340AC0E0-9C8B-4F7F-BDA3-7F9C68E5215A}"/>
    <cellStyle name="Normal 43 3 2 2 2 2" xfId="17480" xr:uid="{A3A7A2CE-F6D5-4432-8104-029DA82ED4BA}"/>
    <cellStyle name="Normal 43 3 2 2 3" xfId="15278" xr:uid="{6E8B7D21-2707-4E6F-BA98-025FD4B442C3}"/>
    <cellStyle name="Normal 43 3 2 3" xfId="10186" xr:uid="{AECF7921-30A8-4500-ACD5-BE99D6412D07}"/>
    <cellStyle name="Normal 43 3 2 3 2" xfId="16588" xr:uid="{8ED2861E-7EBB-4236-B15E-4340700CCEEB}"/>
    <cellStyle name="Normal 43 3 2 4" xfId="14375" xr:uid="{D812A6DB-23B9-456B-98D7-3333BB622C6C}"/>
    <cellStyle name="Normal 43 3 3" xfId="5339" xr:uid="{A044A3F4-697D-4302-910B-12503C2728A5}"/>
    <cellStyle name="Normal 43 3 3 2" xfId="11369" xr:uid="{DE7B980B-F55F-4995-96E1-91F2C52C08B6}"/>
    <cellStyle name="Normal 43 3 3 2 2" xfId="17054" xr:uid="{9479BC80-119C-44ED-B75E-5F287BCEACEC}"/>
    <cellStyle name="Normal 43 3 3 3" xfId="14852" xr:uid="{D2490AAD-5C76-4C34-84EF-9FE3E44BB27B}"/>
    <cellStyle name="Normal 43 3 4" xfId="9010" xr:uid="{9FB5AD31-A12D-47AF-BC23-3278A4827DCF}"/>
    <cellStyle name="Normal 43 3 4 2" xfId="16159" xr:uid="{7ABEA670-32A4-42FB-B02C-F66C2A569968}"/>
    <cellStyle name="Normal 43 3 5" xfId="13861" xr:uid="{09CB7795-9D13-49EF-B52E-51115ED31930}"/>
    <cellStyle name="Normal 43 3 6" xfId="19324" xr:uid="{26424693-493A-4E52-ADE5-7C9A94BB6199}"/>
    <cellStyle name="Normal 43 4" xfId="3065" xr:uid="{38F9063E-006D-44B0-9982-C94DBBBF6BAF}"/>
    <cellStyle name="Normal 43 5" xfId="7696" xr:uid="{E5CDEE68-889D-4CF9-BC8E-FFB33ED1F5DD}"/>
    <cellStyle name="Normal 43 6" xfId="18605" xr:uid="{F32B8BCE-B20D-4667-8464-254527885FF9}"/>
    <cellStyle name="Normal 43 6 2" xfId="20318" xr:uid="{9F735163-5063-4025-B567-D5B36CF5EF52}"/>
    <cellStyle name="Normal 43 7" xfId="18988" xr:uid="{8D1614D9-27EE-41DA-A4BE-C542A1155788}"/>
    <cellStyle name="Normal 43 7 2" xfId="20582" xr:uid="{23BBF727-B5D3-4C3D-89F4-12A8D634A697}"/>
    <cellStyle name="Normal 430" xfId="13408" xr:uid="{E3035FD7-240C-4B3B-8029-665CD53A0F08}"/>
    <cellStyle name="Normal 430 2" xfId="18213" xr:uid="{BC65E1A1-3535-45B9-8392-7F2A68AFD9EE}"/>
    <cellStyle name="Normal 431" xfId="13410" xr:uid="{BC580742-6DC2-4286-AC47-C502D632ACC1}"/>
    <cellStyle name="Normal 431 2" xfId="13418" xr:uid="{3654A174-82B5-4742-BCB4-C02A63D66331}"/>
    <cellStyle name="Normal 431 2 2" xfId="18223" xr:uid="{C1D1B464-DEDA-47A2-A6F8-5160C099616D}"/>
    <cellStyle name="Normal 431 3" xfId="18215" xr:uid="{037AD096-7BFB-4E70-9E1A-6867C8AE96E9}"/>
    <cellStyle name="Normal 432" xfId="13413" xr:uid="{8136DCBC-DAF8-4FF7-ACDB-74E867D35653}"/>
    <cellStyle name="Normal 432 2" xfId="18218" xr:uid="{D63BCA51-5688-45D6-810F-2F01C0052C9D}"/>
    <cellStyle name="Normal 433" xfId="13415" xr:uid="{B3C5E98C-E918-45DE-AB91-13C9D72B409B}"/>
    <cellStyle name="Normal 433 2" xfId="18220" xr:uid="{99C85577-06E2-476C-8B6D-3B052D07D4AF}"/>
    <cellStyle name="Normal 434" xfId="13416" xr:uid="{D7798FF7-BC68-4CDA-BF56-46966CC60EAF}"/>
    <cellStyle name="Normal 434 2" xfId="18221" xr:uid="{7485391A-E067-474E-8070-F102F5C09213}"/>
    <cellStyle name="Normal 435" xfId="13421" xr:uid="{38DF40D2-BEB3-42D8-9E83-A89669B78F6E}"/>
    <cellStyle name="Normal 435 2" xfId="18226" xr:uid="{48C62472-41BF-4696-B021-0A4539B6C573}"/>
    <cellStyle name="Normal 436" xfId="13422" xr:uid="{54B08236-8030-43D1-A6E0-2F5C7920FF5F}"/>
    <cellStyle name="Normal 436 2" xfId="13554" xr:uid="{EFB83178-DC71-4AB6-BE1B-0B3D8E15F394}"/>
    <cellStyle name="Normal 437" xfId="13423" xr:uid="{2212C16D-02DC-4661-9CB6-7D37E2299C31}"/>
    <cellStyle name="Normal 437 2" xfId="18227" xr:uid="{E75171C0-C4F0-4E9F-A439-E88B4478AB2E}"/>
    <cellStyle name="Normal 438" xfId="13424" xr:uid="{71520FED-1DFB-48EC-9875-7CCA55E1E51D}"/>
    <cellStyle name="Normal 438 2" xfId="18228" xr:uid="{FFA167E4-4F40-4485-90CB-995565BA0996}"/>
    <cellStyle name="Normal 439" xfId="13427" xr:uid="{C9B8F70A-E73F-429A-81A4-2E3F3FE069FA}"/>
    <cellStyle name="Normal 439 2" xfId="18229" xr:uid="{8F633BE7-00A2-4C25-8136-D535743D4AF0}"/>
    <cellStyle name="Normal 44" xfId="1776" xr:uid="{C11A0E60-FEAC-4E01-986B-98A2B2037BC9}"/>
    <cellStyle name="Normal 44 2" xfId="1777" xr:uid="{88F2397B-8F0B-4147-835F-33AA1E815B85}"/>
    <cellStyle name="Normal 44 2 2" xfId="4111" xr:uid="{213F8458-EAD2-40BB-B87F-D877596C3A63}"/>
    <cellStyle name="Normal 44 2 2 2" xfId="6512" xr:uid="{E3552268-7D54-4959-A98A-3585DDFCAE35}"/>
    <cellStyle name="Normal 44 2 2 2 2" xfId="12499" xr:uid="{46DD7058-48E7-43CA-824F-EE6E469BCD1F}"/>
    <cellStyle name="Normal 44 2 2 2 2 2" xfId="17481" xr:uid="{4E3D2730-FF68-411E-9FC2-1F54FE7DFCF7}"/>
    <cellStyle name="Normal 44 2 2 2 3" xfId="15279" xr:uid="{3B21E52D-951C-4731-A8DD-FDA634E70F60}"/>
    <cellStyle name="Normal 44 2 2 3" xfId="10187" xr:uid="{D8F1BC88-ED28-4B02-883E-EC064504A815}"/>
    <cellStyle name="Normal 44 2 2 3 2" xfId="16589" xr:uid="{A557C374-7C98-4516-A9B5-E38FF2D6F6D9}"/>
    <cellStyle name="Normal 44 2 2 4" xfId="14376" xr:uid="{DF252F5D-5B18-47C7-9735-8D79AE9CD43F}"/>
    <cellStyle name="Normal 44 2 2 5" xfId="19773" xr:uid="{650F336C-6B2E-405B-9DFB-823DBEFE7D69}"/>
    <cellStyle name="Normal 44 2 3" xfId="5340" xr:uid="{928BD56D-905E-4B1F-B48D-6EB613ECABBE}"/>
    <cellStyle name="Normal 44 2 3 2" xfId="11370" xr:uid="{C10F29EA-2E5F-4F65-B5CC-811D58B1F7A6}"/>
    <cellStyle name="Normal 44 2 3 2 2" xfId="17055" xr:uid="{F2F6733D-2718-4EB9-86AD-7A010524BA50}"/>
    <cellStyle name="Normal 44 2 3 3" xfId="14853" xr:uid="{B90FA99B-5D05-42D0-B954-69E07E5AA265}"/>
    <cellStyle name="Normal 44 2 4" xfId="9011" xr:uid="{538CBA62-7ED9-445D-ADA5-F289F165A20F}"/>
    <cellStyle name="Normal 44 2 4 2" xfId="16160" xr:uid="{F487F499-5DD7-4211-BE27-40189F8903D3}"/>
    <cellStyle name="Normal 44 2 5" xfId="13862" xr:uid="{BB2017A2-28AF-4793-A28C-834A0B6035A5}"/>
    <cellStyle name="Normal 44 2 6" xfId="18714" xr:uid="{70C3AEE5-C0A8-46F0-9108-FCA865AC3D4E}"/>
    <cellStyle name="Normal 44 3" xfId="1778" xr:uid="{08CD3548-ED44-487E-A4A5-7495E2079D4D}"/>
    <cellStyle name="Normal 44 3 2" xfId="4112" xr:uid="{DC943CC8-BA7B-4086-BC40-1624F3E73C34}"/>
    <cellStyle name="Normal 44 3 2 2" xfId="6513" xr:uid="{BA9940DF-677A-487A-9FC0-19640F181883}"/>
    <cellStyle name="Normal 44 3 2 2 2" xfId="12500" xr:uid="{DDC24273-762E-4576-A29D-ECCCFDCBF465}"/>
    <cellStyle name="Normal 44 3 2 2 2 2" xfId="17482" xr:uid="{4C235898-E8BB-45A3-8C0F-7DC67D59D57F}"/>
    <cellStyle name="Normal 44 3 2 2 3" xfId="15280" xr:uid="{A7C60BAC-62AB-4B6E-8345-967062D86DFC}"/>
    <cellStyle name="Normal 44 3 2 3" xfId="10188" xr:uid="{1F2D51BD-EE6C-4AFE-9D65-DB903C5184ED}"/>
    <cellStyle name="Normal 44 3 2 3 2" xfId="16590" xr:uid="{A8B0A7CF-7535-400B-812D-4ADD938C6EA6}"/>
    <cellStyle name="Normal 44 3 2 4" xfId="14377" xr:uid="{39D0F992-7EC2-437D-A96F-0DF8FD91B376}"/>
    <cellStyle name="Normal 44 3 3" xfId="5341" xr:uid="{879334CC-3472-4E9D-BE70-1FD658082011}"/>
    <cellStyle name="Normal 44 3 3 2" xfId="11371" xr:uid="{C3D2FD29-EC99-4E30-966F-5FEF4FF18099}"/>
    <cellStyle name="Normal 44 3 3 2 2" xfId="17056" xr:uid="{94FDD0AE-380E-42B1-BCCD-2C567CD26122}"/>
    <cellStyle name="Normal 44 3 3 3" xfId="14854" xr:uid="{9FC50AB2-C8CC-45A2-81EE-2A9418BAD672}"/>
    <cellStyle name="Normal 44 3 4" xfId="9012" xr:uid="{1727B6C6-E63C-49FB-8C86-75D00F3A7826}"/>
    <cellStyle name="Normal 44 3 4 2" xfId="16161" xr:uid="{0E07EC26-A4DB-4F8C-AA73-142FEACECB03}"/>
    <cellStyle name="Normal 44 3 5" xfId="13863" xr:uid="{6451120A-D774-423D-AB97-A2133D16EE62}"/>
    <cellStyle name="Normal 44 3 6" xfId="19313" xr:uid="{81D3A301-DA9B-4E5A-9274-7A93D66EFA08}"/>
    <cellStyle name="Normal 44 4" xfId="3066" xr:uid="{C4207934-B20D-4514-AB01-CD762AD7CF83}"/>
    <cellStyle name="Normal 44 5" xfId="7697" xr:uid="{5C901B11-9BD4-47E9-BE66-2E45ACDCEFE7}"/>
    <cellStyle name="Normal 44 6" xfId="18606" xr:uid="{F3C7B3C5-6853-4751-80E3-BE9CC12C98B9}"/>
    <cellStyle name="Normal 44 6 2" xfId="20319" xr:uid="{AC673974-693F-4AE6-92CC-A0AE1CEA80FA}"/>
    <cellStyle name="Normal 44 7" xfId="18990" xr:uid="{D5044EA5-8EFD-4FDA-B72F-725FCFAFD612}"/>
    <cellStyle name="Normal 440" xfId="13428" xr:uid="{D937BBDE-ED5B-4C4F-91DE-9F93181010FD}"/>
    <cellStyle name="Normal 440 2" xfId="18230" xr:uid="{674E1D28-CB97-40AF-B479-A05B642E42FD}"/>
    <cellStyle name="Normal 441" xfId="13429" xr:uid="{0A7CC25D-6D80-4402-90F2-D94F3BE4A5DB}"/>
    <cellStyle name="Normal 441 2" xfId="21149" xr:uid="{70590751-20D5-4D10-9467-DEE24DD5D3F7}"/>
    <cellStyle name="Normal 442" xfId="13432" xr:uid="{A99AC403-CCD9-4D4A-B07B-697AC29F9DAD}"/>
    <cellStyle name="Normal 442 2" xfId="21150" xr:uid="{AA673D44-090D-4369-8B3F-6E3FAF319978}"/>
    <cellStyle name="Normal 443" xfId="13433" xr:uid="{C8FAA095-2E19-4395-B98C-29FD01BEB781}"/>
    <cellStyle name="Normal 443 2" xfId="18231" xr:uid="{465C9B74-52C9-41A2-9191-02E68E1EC79C}"/>
    <cellStyle name="Normal 444" xfId="13434" xr:uid="{48DBD6FB-2FD6-4AAC-9110-5E97700BE663}"/>
    <cellStyle name="Normal 444 2" xfId="18232" xr:uid="{4E1008CF-BA44-445A-B3DD-807D1608BD2E}"/>
    <cellStyle name="Normal 445" xfId="13435" xr:uid="{7E97C6EF-C586-4B06-AE6D-CFFD14AF2924}"/>
    <cellStyle name="Normal 445 2" xfId="18233" xr:uid="{B07BF458-BDC9-4B29-A5B2-FBF92A8B9C3A}"/>
    <cellStyle name="Normal 446" xfId="13437" xr:uid="{B9CB22EF-57A1-4726-9E86-48DF92F88FCC}"/>
    <cellStyle name="Normal 446 2" xfId="18235" xr:uid="{2B9D6E14-85B0-4ED5-B461-2D11A0D20E7A}"/>
    <cellStyle name="Normal 447" xfId="13441" xr:uid="{C75D5BAA-A272-43B6-A226-43955A5E6C92}"/>
    <cellStyle name="Normal 447 2" xfId="18236" xr:uid="{43E591C0-476A-416B-AA7B-9F49B3F9CC55}"/>
    <cellStyle name="Normal 448" xfId="13443" xr:uid="{FD96300E-428C-4B05-95FC-C7599FCC29E2}"/>
    <cellStyle name="Normal 448 2" xfId="18238" xr:uid="{D304E1DC-BF96-4216-B7F7-B31C5037B13F}"/>
    <cellStyle name="Normal 449" xfId="13445" xr:uid="{631B786D-8E54-487F-B9CA-31CAFA03E02A}"/>
    <cellStyle name="Normal 449 2" xfId="21151" xr:uid="{EC7BD23A-5715-482A-934A-24DE67295FEC}"/>
    <cellStyle name="Normal 45" xfId="1779" xr:uid="{5B917206-BD50-47EA-9433-D47C9DDAC0FC}"/>
    <cellStyle name="Normal 45 2" xfId="1780" xr:uid="{070A3638-4F1A-4C22-8757-04F2237D6374}"/>
    <cellStyle name="Normal 45 2 2" xfId="4113" xr:uid="{8356F9D2-C47D-4DBF-8792-43F4DA69052A}"/>
    <cellStyle name="Normal 45 2 2 2" xfId="6514" xr:uid="{62D5DD3C-3F06-46AC-A7F6-C459B46C2992}"/>
    <cellStyle name="Normal 45 2 2 2 2" xfId="12501" xr:uid="{533982C1-6152-4664-8AC0-3CCC74E11D4A}"/>
    <cellStyle name="Normal 45 2 2 2 2 2" xfId="17483" xr:uid="{9B5360F6-F8CD-4281-AF6A-A95E6FD16C53}"/>
    <cellStyle name="Normal 45 2 2 2 3" xfId="15281" xr:uid="{633A8C85-F144-44E2-83DF-62F646D9355F}"/>
    <cellStyle name="Normal 45 2 2 3" xfId="10189" xr:uid="{E495318A-3CDB-4998-B4EA-C4B45BB5BB5C}"/>
    <cellStyle name="Normal 45 2 2 3 2" xfId="16591" xr:uid="{30F4CFCC-1E41-4A76-BFB4-2FEE69D9B434}"/>
    <cellStyle name="Normal 45 2 2 4" xfId="14378" xr:uid="{FDFFF939-0FA6-4141-933D-3541F614A313}"/>
    <cellStyle name="Normal 45 2 3" xfId="5342" xr:uid="{EFC795A6-8B21-4E41-981E-AD97889F8C97}"/>
    <cellStyle name="Normal 45 2 3 2" xfId="11372" xr:uid="{4C811D55-02EF-4A43-A790-FF8FB3C5C967}"/>
    <cellStyle name="Normal 45 2 3 2 2" xfId="17057" xr:uid="{D27ECC41-4705-494B-ACE2-C7E6F8CA607A}"/>
    <cellStyle name="Normal 45 2 3 3" xfId="14855" xr:uid="{6F0B7C42-18C7-4755-BE37-AD88656BA70E}"/>
    <cellStyle name="Normal 45 2 4" xfId="9013" xr:uid="{7DA1CBDD-45DD-4F34-84DC-BD2EBE328FB5}"/>
    <cellStyle name="Normal 45 2 4 2" xfId="16162" xr:uid="{2726FB13-7EBA-4EA7-8EFC-14CF384E6B41}"/>
    <cellStyle name="Normal 45 2 5" xfId="13864" xr:uid="{B86CBEE7-7CC0-4E6F-8946-662C94FEF0F1}"/>
    <cellStyle name="Normal 45 2 6" xfId="18715" xr:uid="{166617BF-65D3-4537-9DD7-66ED2B6273DD}"/>
    <cellStyle name="Normal 45 3" xfId="1781" xr:uid="{E655EDA7-D9D7-411B-9B94-33190F010F14}"/>
    <cellStyle name="Normal 45 3 2" xfId="4114" xr:uid="{A4F55DE5-4619-4B70-A89D-F9939FB8A0C6}"/>
    <cellStyle name="Normal 45 3 2 2" xfId="6515" xr:uid="{0EA6F7E4-64E9-445B-BEF3-00A0DA476E17}"/>
    <cellStyle name="Normal 45 3 2 2 2" xfId="12502" xr:uid="{085DD61E-8931-4A2F-A5B3-8629C95EBFDE}"/>
    <cellStyle name="Normal 45 3 2 2 2 2" xfId="17484" xr:uid="{B02C5049-43DB-4310-A04E-A668F8D9CC25}"/>
    <cellStyle name="Normal 45 3 2 2 3" xfId="15282" xr:uid="{A5A722ED-845E-484A-A07A-190EC4EAD4BE}"/>
    <cellStyle name="Normal 45 3 2 3" xfId="10190" xr:uid="{2AF179AD-758C-4093-9DC4-ED2297D4072F}"/>
    <cellStyle name="Normal 45 3 2 3 2" xfId="16592" xr:uid="{FB3CCCE5-9B85-43EE-8078-E7E010F77176}"/>
    <cellStyle name="Normal 45 3 2 4" xfId="14379" xr:uid="{750D34C0-C11D-43F7-A9D6-8126503E998C}"/>
    <cellStyle name="Normal 45 3 3" xfId="5343" xr:uid="{D19436C1-2ED5-4A45-B298-C9625F02517A}"/>
    <cellStyle name="Normal 45 3 3 2" xfId="11373" xr:uid="{70943682-ADB2-4C31-A668-68F23105D1BC}"/>
    <cellStyle name="Normal 45 3 3 2 2" xfId="17058" xr:uid="{BE774799-7995-4F45-8E67-1907F245DF12}"/>
    <cellStyle name="Normal 45 3 3 3" xfId="14856" xr:uid="{53FAC2B0-7D2A-48E3-9024-BC8958474D47}"/>
    <cellStyle name="Normal 45 3 4" xfId="9014" xr:uid="{2F5E78F7-62D9-4128-AB97-D53FB35EB0A1}"/>
    <cellStyle name="Normal 45 3 4 2" xfId="16163" xr:uid="{755E11B0-3070-4926-A701-A97078E3497E}"/>
    <cellStyle name="Normal 45 3 5" xfId="13865" xr:uid="{AF91DFA5-D7BD-46F1-A015-B5076F41B58B}"/>
    <cellStyle name="Normal 45 3 6" xfId="19345" xr:uid="{8E102864-1CCD-4D7D-B9D1-17C49D448C0C}"/>
    <cellStyle name="Normal 45 4" xfId="3067" xr:uid="{CD07BE57-208F-4F45-A64A-0DBA013A06AA}"/>
    <cellStyle name="Normal 45 5" xfId="7698" xr:uid="{605AC88D-255D-4E51-8CA0-FFAC45F3CAB3}"/>
    <cellStyle name="Normal 45 6" xfId="18607" xr:uid="{0F392C9D-9C8F-4ECB-8050-36FF68FBFF15}"/>
    <cellStyle name="Normal 45 6 2" xfId="20320" xr:uid="{CE35FB7E-17B0-42F2-AB5C-4CC4B2615D46}"/>
    <cellStyle name="Normal 45 7" xfId="18992" xr:uid="{3D26AD64-0399-4A80-A4A0-DB227AB1FDF0}"/>
    <cellStyle name="Normal 45 7 2" xfId="20583" xr:uid="{D560CD1D-4432-43BE-A8D4-8AEA76C2A2B7}"/>
    <cellStyle name="Normal 450" xfId="13446" xr:uid="{932BD18B-2881-45B0-8404-AC76DC6FBDC8}"/>
    <cellStyle name="Normal 450 2" xfId="21152" xr:uid="{BEE1C7CF-1942-431E-9913-511D5DD88F39}"/>
    <cellStyle name="Normal 451" xfId="13447" xr:uid="{22A7C074-2FAC-488E-BB99-A11730BC7E5A}"/>
    <cellStyle name="Normal 451 2" xfId="21153" xr:uid="{70155AF9-417B-4EE4-A050-39AE3A0045B1}"/>
    <cellStyle name="Normal 452" xfId="13448" xr:uid="{42474879-7CB3-47DE-9944-8828F00520A8}"/>
    <cellStyle name="Normal 452 2" xfId="21154" xr:uid="{8470AECD-5A8B-4447-9343-67969D68B062}"/>
    <cellStyle name="Normal 453" xfId="13449" xr:uid="{942FA26A-0A97-405A-A3E9-CFB57380F286}"/>
    <cellStyle name="Normal 453 2" xfId="21155" xr:uid="{54FD2BBD-B642-4051-8CE8-0EAA8CFB1FB7}"/>
    <cellStyle name="Normal 454" xfId="13450" xr:uid="{C9053A72-ACC5-4049-ADA8-B123837A9442}"/>
    <cellStyle name="Normal 454 2" xfId="21156" xr:uid="{49D973BA-58D6-41F5-9B6B-AAEE96ED1D27}"/>
    <cellStyle name="Normal 455" xfId="13451" xr:uid="{D3F2963A-033E-4BDA-8BE4-F21D4DB472FB}"/>
    <cellStyle name="Normal 455 2" xfId="21157" xr:uid="{558206CA-071F-48EF-BF08-E7F1139C84AD}"/>
    <cellStyle name="Normal 456" xfId="13452" xr:uid="{28E9B145-D9EB-4181-9D7C-F924096FA808}"/>
    <cellStyle name="Normal 456 2" xfId="21158" xr:uid="{2CAB2C90-BFF6-4455-88F5-82F0A7EF0E0E}"/>
    <cellStyle name="Normal 457" xfId="13453" xr:uid="{2D6EC842-1627-4E62-BE2B-49E542CC9433}"/>
    <cellStyle name="Normal 457 2" xfId="21159" xr:uid="{4D7030E7-36B4-4801-88F5-737BA53ED0A0}"/>
    <cellStyle name="Normal 458" xfId="13458" xr:uid="{035F8184-4258-4F0C-ABB8-6BA093AD509E}"/>
    <cellStyle name="Normal 458 2" xfId="21160" xr:uid="{53A6568E-AD8E-4C37-99D9-5EEB7AA46633}"/>
    <cellStyle name="Normal 459" xfId="13460" xr:uid="{1B3FCBA7-55B8-430A-AA37-2DB0B89536A2}"/>
    <cellStyle name="Normal 459 2" xfId="18240" xr:uid="{FB94FA92-A3DB-42A1-A50B-33724429D89D}"/>
    <cellStyle name="Normal 46" xfId="1782" xr:uid="{FF3059A1-39E1-4ECA-B0E2-885F85A815EE}"/>
    <cellStyle name="Normal 46 2" xfId="1783" xr:uid="{E5C960E7-005E-4A89-92C8-B9510BF9E78F}"/>
    <cellStyle name="Normal 46 2 2" xfId="4115" xr:uid="{B44E6092-B2F7-4369-B471-269DDF9C53FE}"/>
    <cellStyle name="Normal 46 2 2 2" xfId="6516" xr:uid="{3019758A-A837-437F-A2E3-8C4E9871E40F}"/>
    <cellStyle name="Normal 46 2 2 2 2" xfId="12503" xr:uid="{7177DB39-DD7C-473E-9F42-D44BF387E3BC}"/>
    <cellStyle name="Normal 46 2 2 2 2 2" xfId="17485" xr:uid="{3E5BB532-725A-4424-99DB-26768B26C771}"/>
    <cellStyle name="Normal 46 2 2 2 3" xfId="15283" xr:uid="{B6AF0C96-14E1-45FF-8D10-26BF0E2B1F88}"/>
    <cellStyle name="Normal 46 2 2 3" xfId="10191" xr:uid="{3BD52F38-5395-4D98-BCB3-070A027A8180}"/>
    <cellStyle name="Normal 46 2 2 3 2" xfId="16593" xr:uid="{1060E806-B2BD-40C4-9F6A-F7F55F14CCFD}"/>
    <cellStyle name="Normal 46 2 2 4" xfId="14380" xr:uid="{60D38EE6-5F9F-43AF-A4F7-3701C628F428}"/>
    <cellStyle name="Normal 46 2 2 5" xfId="19400" xr:uid="{6F76255E-2862-46F1-B69B-331907C0A4B0}"/>
    <cellStyle name="Normal 46 2 3" xfId="5344" xr:uid="{931DFED2-3ECC-4E94-9BE3-940820660842}"/>
    <cellStyle name="Normal 46 2 3 2" xfId="11374" xr:uid="{03A506F6-B7D8-42A7-922B-663CA6427FF8}"/>
    <cellStyle name="Normal 46 2 3 2 2" xfId="17059" xr:uid="{717C314F-3D38-42CA-9F6E-75A637A0A063}"/>
    <cellStyle name="Normal 46 2 3 3" xfId="14857" xr:uid="{C788BAB5-B937-4422-B630-03B3B88BB285}"/>
    <cellStyle name="Normal 46 2 4" xfId="9015" xr:uid="{0B170DB7-2F5E-4F7E-96AA-E3E05EBFCEF2}"/>
    <cellStyle name="Normal 46 2 4 2" xfId="16164" xr:uid="{8A367505-4B92-4533-B106-F0117D04622C}"/>
    <cellStyle name="Normal 46 2 5" xfId="13866" xr:uid="{904319EE-6438-4123-BAED-FD11DC3F8075}"/>
    <cellStyle name="Normal 46 2 6" xfId="18716" xr:uid="{F4DD2285-9DB8-4C67-A901-2C808797DD44}"/>
    <cellStyle name="Normal 46 2 7" xfId="19274" xr:uid="{30EE965C-73DE-42BE-8937-244AA78A7629}"/>
    <cellStyle name="Normal 46 3" xfId="1784" xr:uid="{2B4AB9F7-62F3-4D3E-945A-FF56C1C15B7D}"/>
    <cellStyle name="Normal 46 3 2" xfId="4116" xr:uid="{6508D372-78D0-47D1-9BC0-49A1FF9B1A19}"/>
    <cellStyle name="Normal 46 3 2 2" xfId="6517" xr:uid="{313736F7-704D-447F-8C86-E1E1247F935E}"/>
    <cellStyle name="Normal 46 3 2 2 2" xfId="12504" xr:uid="{8BDBB670-439C-4FF7-9DED-D867BFC0CD7A}"/>
    <cellStyle name="Normal 46 3 2 2 2 2" xfId="17486" xr:uid="{392BA374-EA77-429C-9462-98B78F0C280C}"/>
    <cellStyle name="Normal 46 3 2 2 3" xfId="15284" xr:uid="{142C2549-82F2-4C4C-8363-A294CE60578E}"/>
    <cellStyle name="Normal 46 3 2 3" xfId="10192" xr:uid="{A78FE544-9378-4EA0-B3DC-12634314DC5A}"/>
    <cellStyle name="Normal 46 3 2 3 2" xfId="16594" xr:uid="{DA998562-7BD0-42E5-A4A6-7D094FE1FE8F}"/>
    <cellStyle name="Normal 46 3 2 4" xfId="14381" xr:uid="{45554016-3A77-4D5A-BC97-F7C0154719E9}"/>
    <cellStyle name="Normal 46 3 3" xfId="5345" xr:uid="{0655423E-52EE-4C51-8CB8-970F9D060528}"/>
    <cellStyle name="Normal 46 3 3 2" xfId="11375" xr:uid="{A2FF3E1D-7DF2-47DB-B381-85C8030A45A3}"/>
    <cellStyle name="Normal 46 3 3 2 2" xfId="17060" xr:uid="{70CFC573-35E2-4C65-AF3F-8CFF4B707661}"/>
    <cellStyle name="Normal 46 3 3 3" xfId="14858" xr:uid="{785A04CE-D70D-4653-86CE-7A149549F8DF}"/>
    <cellStyle name="Normal 46 3 4" xfId="9016" xr:uid="{B11F8C27-18DE-4ACD-BF06-6844A1A9CF01}"/>
    <cellStyle name="Normal 46 3 4 2" xfId="16165" xr:uid="{02A8D6A3-6C3C-4C57-9F1C-BB8405ED9113}"/>
    <cellStyle name="Normal 46 3 5" xfId="13867" xr:uid="{2317B5E2-D559-49C6-A564-C0C8B6457C38}"/>
    <cellStyle name="Normal 46 3 6" xfId="19395" xr:uid="{8B93AEB7-852E-49F2-9E93-7AA5D6C2255A}"/>
    <cellStyle name="Normal 46 4" xfId="3068" xr:uid="{6C4984F1-6899-4EBA-AFB0-8E2FE563AAA2}"/>
    <cellStyle name="Normal 46 5" xfId="7699" xr:uid="{6D37F8E6-A88F-4379-8B07-EADB554AE30D}"/>
    <cellStyle name="Normal 46 6" xfId="18608" xr:uid="{14FCFAB5-9F87-401B-A4F7-BB33B405D320}"/>
    <cellStyle name="Normal 46 6 2" xfId="20321" xr:uid="{17255A29-847D-4DA9-A421-EB609C4CDF76}"/>
    <cellStyle name="Normal 46 7" xfId="18820" xr:uid="{8E368FEC-92AD-4BF3-A174-18103C382C08}"/>
    <cellStyle name="Normal 46 7 2" xfId="20584" xr:uid="{3E42C84C-7FFD-4F8F-97E8-F2B70F90F6E9}"/>
    <cellStyle name="Normal 46 8" xfId="18994" xr:uid="{8590097E-077F-459C-87FC-C729FAD16CA0}"/>
    <cellStyle name="Normal 460" xfId="13462" xr:uid="{4E98FEC3-11A1-4C2D-A600-4FFFBF8CDBA3}"/>
    <cellStyle name="Normal 460 2" xfId="21161" xr:uid="{9980CC05-6C31-41FF-B617-9648530D2497}"/>
    <cellStyle name="Normal 461" xfId="13463" xr:uid="{760780BF-283D-4F30-85BF-00AA3DBBF8F4}"/>
    <cellStyle name="Normal 461 2" xfId="21162" xr:uid="{2569B9D8-7467-4F28-B235-7F1B114161DC}"/>
    <cellStyle name="Normal 462" xfId="13464" xr:uid="{BA8F90A5-D94E-4493-A9ED-E18FCC2F0C7F}"/>
    <cellStyle name="Normal 462 2" xfId="21163" xr:uid="{0CE4C644-9FBB-4F76-93BF-27D7D3A5E846}"/>
    <cellStyle name="Normal 463" xfId="13465" xr:uid="{781806A1-CBF5-4AF0-A4C4-9162FA97E41D}"/>
    <cellStyle name="Normal 463 2" xfId="21164" xr:uid="{907B2439-105B-4943-9D7C-3FD27C392B2A}"/>
    <cellStyle name="Normal 464" xfId="13466" xr:uid="{2353B8AE-3801-43A1-9463-DF4AC10617B6}"/>
    <cellStyle name="Normal 464 2" xfId="21165" xr:uid="{31DD80F3-982A-491E-BF8A-872869046EE8}"/>
    <cellStyle name="Normal 465" xfId="13467" xr:uid="{189DC5C4-0CA8-4B63-9281-68D38C624B9A}"/>
    <cellStyle name="Normal 465 2" xfId="21166" xr:uid="{45B3894A-D500-4603-A42F-2B6348F52E05}"/>
    <cellStyle name="Normal 466" xfId="13468" xr:uid="{6DFC091D-DEB3-44B3-A5DC-931FE6E3D77C}"/>
    <cellStyle name="Normal 466 2" xfId="21167" xr:uid="{1A8799D6-D4AE-42E8-90D3-0A109D6C3AF3}"/>
    <cellStyle name="Normal 467" xfId="13469" xr:uid="{3948F1D2-4F8C-40AA-A61E-F5AF04FC8DEB}"/>
    <cellStyle name="Normal 467 2" xfId="21168" xr:uid="{25476C1D-E6C4-4F92-85A0-6CFA9BA4F9AB}"/>
    <cellStyle name="Normal 468" xfId="13470" xr:uid="{8B5ABCD6-BDD8-462C-B361-04FA34E833EE}"/>
    <cellStyle name="Normal 468 2" xfId="21169" xr:uid="{926A7188-FEAE-423E-AC45-460993FD9DD2}"/>
    <cellStyle name="Normal 469" xfId="13471" xr:uid="{4AD1D497-2791-4928-8079-2B35BA4410C2}"/>
    <cellStyle name="Normal 469 2" xfId="21170" xr:uid="{F7DF5EA3-8F74-4A0D-99EB-2E17F43F72C3}"/>
    <cellStyle name="Normal 47" xfId="1785" xr:uid="{4675B943-EF24-4234-AE14-94AF44D576A2}"/>
    <cellStyle name="Normal 47 2" xfId="1786" xr:uid="{E07CBA5B-03D5-4278-AF1D-539A4C208FD6}"/>
    <cellStyle name="Normal 47 2 2" xfId="4117" xr:uid="{7F1C1D76-4FA2-42BC-8931-081497F2C2EE}"/>
    <cellStyle name="Normal 47 2 2 2" xfId="6518" xr:uid="{3BEF5E13-5DFC-4F08-8C9F-1ED8C6502250}"/>
    <cellStyle name="Normal 47 2 2 2 2" xfId="12505" xr:uid="{2A98C56B-5759-4898-A5FB-5B85427DA460}"/>
    <cellStyle name="Normal 47 2 2 2 2 2" xfId="17487" xr:uid="{A9BB570D-7FA1-4B93-9366-13AE30F0D89F}"/>
    <cellStyle name="Normal 47 2 2 2 3" xfId="15285" xr:uid="{9C96FB9C-A4EB-4849-83D4-EA2184E829FD}"/>
    <cellStyle name="Normal 47 2 2 3" xfId="10193" xr:uid="{39F88F23-16B1-41E8-A31A-85712DDF1BA9}"/>
    <cellStyle name="Normal 47 2 2 3 2" xfId="16595" xr:uid="{11424413-B09E-474B-98E7-37FEBBEBA326}"/>
    <cellStyle name="Normal 47 2 2 4" xfId="14382" xr:uid="{19C49FEF-85C4-479C-B1EA-02E8C4182221}"/>
    <cellStyle name="Normal 47 2 2 5" xfId="19402" xr:uid="{75550514-BD47-4D6D-A10C-6F094428F171}"/>
    <cellStyle name="Normal 47 2 3" xfId="5346" xr:uid="{1DAE49EA-1502-493C-A08C-9C46CB13DE4C}"/>
    <cellStyle name="Normal 47 2 3 2" xfId="11376" xr:uid="{F07E3089-8613-4991-B878-CCDC2393EE87}"/>
    <cellStyle name="Normal 47 2 3 2 2" xfId="17061" xr:uid="{164EBB5C-4BE0-4459-8E66-AD02CE75EF8B}"/>
    <cellStyle name="Normal 47 2 3 3" xfId="14859" xr:uid="{665CF499-F05C-485E-99C1-D902BA8D903B}"/>
    <cellStyle name="Normal 47 2 4" xfId="9017" xr:uid="{F25A1802-4EE6-4297-A5E4-8272D4006140}"/>
    <cellStyle name="Normal 47 2 4 2" xfId="16166" xr:uid="{7D9F4928-0E78-4254-BACC-4246802AF053}"/>
    <cellStyle name="Normal 47 2 5" xfId="13868" xr:uid="{9550CE9E-4D4E-44A1-B53A-A3AFB61979D5}"/>
    <cellStyle name="Normal 47 2 6" xfId="18717" xr:uid="{D2E7E083-07DE-444F-A45F-1C3CE8524755}"/>
    <cellStyle name="Normal 47 2 7" xfId="19311" xr:uid="{5FD592AF-BBA5-4A68-A956-EC19490D3721}"/>
    <cellStyle name="Normal 47 3" xfId="1787" xr:uid="{D888C811-CE17-48EB-9CF1-871AFAA9B54E}"/>
    <cellStyle name="Normal 47 3 2" xfId="4118" xr:uid="{A4719298-EAFE-4E15-8E71-D4CFF051E9C8}"/>
    <cellStyle name="Normal 47 3 2 2" xfId="6519" xr:uid="{5637C373-6D23-4E3D-A825-632594D1459A}"/>
    <cellStyle name="Normal 47 3 2 2 2" xfId="12506" xr:uid="{DCFB03CA-148F-43A1-8BB5-2361DABBA314}"/>
    <cellStyle name="Normal 47 3 2 2 2 2" xfId="17488" xr:uid="{B0D5D7D6-F0A2-486B-AD27-C3756F2EB4BA}"/>
    <cellStyle name="Normal 47 3 2 2 3" xfId="15286" xr:uid="{2D438E32-21AC-4049-A1D9-3752C976E571}"/>
    <cellStyle name="Normal 47 3 2 3" xfId="10194" xr:uid="{B489DCF5-76BB-4A5E-AE30-ECC1085120D6}"/>
    <cellStyle name="Normal 47 3 2 3 2" xfId="16596" xr:uid="{3937E36B-B17C-4BE4-AC54-2D62AD76C6B2}"/>
    <cellStyle name="Normal 47 3 2 4" xfId="14383" xr:uid="{04125961-1EB2-435D-AC77-38D4EB59FC05}"/>
    <cellStyle name="Normal 47 3 3" xfId="5347" xr:uid="{FEA19E45-9D23-40EF-85CA-9FC8092DBE62}"/>
    <cellStyle name="Normal 47 3 3 2" xfId="11377" xr:uid="{8A50DA84-EA65-4FA1-A928-4809607CF004}"/>
    <cellStyle name="Normal 47 3 3 2 2" xfId="17062" xr:uid="{DBCBBF06-5932-4D08-9156-F5B0E5C1E441}"/>
    <cellStyle name="Normal 47 3 3 3" xfId="14860" xr:uid="{164A769F-D069-46A5-91EE-8F33D7EC0800}"/>
    <cellStyle name="Normal 47 3 4" xfId="9018" xr:uid="{56DEB785-0628-495A-B811-EC7C449D9C7C}"/>
    <cellStyle name="Normal 47 3 4 2" xfId="16167" xr:uid="{1FBFB3DE-97C4-43A8-B694-E748C4659DEC}"/>
    <cellStyle name="Normal 47 3 5" xfId="13869" xr:uid="{D3D689F4-DEC6-4233-A851-6B0CF4D2FEBF}"/>
    <cellStyle name="Normal 47 4" xfId="3069" xr:uid="{FF864063-30D8-40F2-AA28-72DE854EB84F}"/>
    <cellStyle name="Normal 47 5" xfId="7700" xr:uid="{9A680DE0-E923-4166-A906-E0DBE25E85F2}"/>
    <cellStyle name="Normal 47 6" xfId="18609" xr:uid="{E322C7A9-7BED-45BC-9D9A-644B1AA0B1D5}"/>
    <cellStyle name="Normal 47 6 2" xfId="20322" xr:uid="{39BA50A0-797C-43BB-838D-2CC32440B7B1}"/>
    <cellStyle name="Normal 47 7" xfId="18625" xr:uid="{4E3BF397-BE95-4CB0-A31E-E3C6DB9B60DC}"/>
    <cellStyle name="Normal 47 7 2" xfId="20585" xr:uid="{85E127F7-4176-4CD5-BA64-8A2737C868DA}"/>
    <cellStyle name="Normal 470" xfId="13472" xr:uid="{795F7D2A-4F64-4FFA-A008-4F9E1B9EBB1E}"/>
    <cellStyle name="Normal 470 2" xfId="21171" xr:uid="{5370E867-66E1-417C-8F9C-FCA8EF974262}"/>
    <cellStyle name="Normal 471" xfId="13473" xr:uid="{AE0BF806-2350-40B5-B879-D1C6EAA3D035}"/>
    <cellStyle name="Normal 471 2" xfId="21172" xr:uid="{D591D314-F441-4D9F-A81E-DFADB9E4C99C}"/>
    <cellStyle name="Normal 472" xfId="13474" xr:uid="{3C4F1360-DB19-4FFB-8D59-A5D092D88083}"/>
    <cellStyle name="Normal 472 2" xfId="21173" xr:uid="{287EF3A6-C448-4A19-8C30-9DFC0751C300}"/>
    <cellStyle name="Normal 473" xfId="13475" xr:uid="{0AE1AD03-5759-43B8-9CF7-FBCAF43C2886}"/>
    <cellStyle name="Normal 473 2" xfId="21174" xr:uid="{BF87A4E4-9BB8-4188-A5C6-3D8F46269BFE}"/>
    <cellStyle name="Normal 474" xfId="13476" xr:uid="{8252C433-C1CD-40CC-9941-7D2A36831AAA}"/>
    <cellStyle name="Normal 474 2" xfId="21175" xr:uid="{32F06B15-23ED-4760-9E15-34AD7FADE494}"/>
    <cellStyle name="Normal 475" xfId="13477" xr:uid="{4BDB9B7B-5A92-4EA8-8B0A-BC9576BD48D5}"/>
    <cellStyle name="Normal 475 2" xfId="21176" xr:uid="{AD66BECA-81B7-40E3-975B-29CF8D805291}"/>
    <cellStyle name="Normal 476" xfId="13478" xr:uid="{16DD0F8A-967A-42C2-B7F5-97B38EC6AF4E}"/>
    <cellStyle name="Normal 476 2" xfId="21177" xr:uid="{90920352-2EA1-4172-8418-CF11AC6B8E7A}"/>
    <cellStyle name="Normal 477" xfId="13479" xr:uid="{EF1B6E80-52DF-4989-8263-7BBC2FEDD557}"/>
    <cellStyle name="Normal 477 2" xfId="21178" xr:uid="{047DC403-4DEA-4702-AAE2-7AC6DAA5D027}"/>
    <cellStyle name="Normal 478" xfId="13480" xr:uid="{9262DBB4-82E5-437E-8324-22E88ADBE6E3}"/>
    <cellStyle name="Normal 478 2" xfId="21179" xr:uid="{9A33509A-0FAC-49B5-A813-695EBCE722CB}"/>
    <cellStyle name="Normal 479" xfId="13481" xr:uid="{B3AD8804-B452-47EC-BF42-14E3CBF0097D}"/>
    <cellStyle name="Normal 479 2" xfId="21180" xr:uid="{710DC282-CE57-4BF9-9405-55440E058A0C}"/>
    <cellStyle name="Normal 48" xfId="1788" xr:uid="{1107B7E5-0451-4171-A760-29222DB17D33}"/>
    <cellStyle name="Normal 48 2" xfId="1789" xr:uid="{5DA8F538-F7B9-4AD7-BF38-634BE65E90A1}"/>
    <cellStyle name="Normal 48 2 2" xfId="4119" xr:uid="{9356ACB6-9A94-403C-BEC8-77038E4D7A57}"/>
    <cellStyle name="Normal 48 2 2 2" xfId="6520" xr:uid="{42592D60-1307-4F66-B522-6057CAE2FFF7}"/>
    <cellStyle name="Normal 48 2 2 2 2" xfId="12507" xr:uid="{FD9BB13A-8494-42A1-B133-05E5FD51EA67}"/>
    <cellStyle name="Normal 48 2 2 2 2 2" xfId="17489" xr:uid="{5AB51A7B-1250-4B5F-92C5-6F0D1DF9FAE3}"/>
    <cellStyle name="Normal 48 2 2 2 3" xfId="15287" xr:uid="{58FB9FDC-AC01-434A-9F97-9936EEB8AD25}"/>
    <cellStyle name="Normal 48 2 2 3" xfId="10195" xr:uid="{189883A6-F1F8-4FEC-8A3A-80C7D092AEB8}"/>
    <cellStyle name="Normal 48 2 2 3 2" xfId="16597" xr:uid="{9A0F3A5C-8433-4E3A-8D54-9573C004A84B}"/>
    <cellStyle name="Normal 48 2 2 4" xfId="14384" xr:uid="{3EC96401-B46F-4312-8F17-856D0A75146F}"/>
    <cellStyle name="Normal 48 2 3" xfId="5348" xr:uid="{A6FC0927-8771-463C-A28E-3CFAAF7DA4E6}"/>
    <cellStyle name="Normal 48 2 3 2" xfId="11378" xr:uid="{4ECD84CC-1455-4C57-B6E0-7EE4CC799EDF}"/>
    <cellStyle name="Normal 48 2 3 2 2" xfId="17063" xr:uid="{AB8A81F9-6BE4-478F-AFEB-14BE6D940734}"/>
    <cellStyle name="Normal 48 2 3 3" xfId="14861" xr:uid="{1D47192A-E3E5-403D-8FA9-1E5BF648C236}"/>
    <cellStyle name="Normal 48 2 4" xfId="9019" xr:uid="{8073BA00-1AA6-4BFF-B0E3-A6F291974EC4}"/>
    <cellStyle name="Normal 48 2 4 2" xfId="16168" xr:uid="{99E5D1DF-7B7E-4577-B555-64FC4929A2E9}"/>
    <cellStyle name="Normal 48 2 5" xfId="13870" xr:uid="{0E31807C-4B07-48A5-8B6D-EF24CB3A758D}"/>
    <cellStyle name="Normal 48 2 6" xfId="18718" xr:uid="{17951302-3585-4D71-98B9-BD313C30EF92}"/>
    <cellStyle name="Normal 48 2 7" xfId="19003" xr:uid="{D34B140F-AEBC-4695-83ED-9D949B122515}"/>
    <cellStyle name="Normal 48 3" xfId="1790" xr:uid="{6A0B1C44-FD23-4638-A71D-441F03460564}"/>
    <cellStyle name="Normal 48 3 2" xfId="4120" xr:uid="{E73BA151-4F09-417B-B405-55CD5512BE9F}"/>
    <cellStyle name="Normal 48 3 2 2" xfId="6521" xr:uid="{93A70A48-4BB7-4275-8D01-A3CC27F4C539}"/>
    <cellStyle name="Normal 48 3 2 2 2" xfId="12508" xr:uid="{9E2E79D7-363D-40F1-9E62-C565A713BEB7}"/>
    <cellStyle name="Normal 48 3 2 2 2 2" xfId="17490" xr:uid="{A4C820C3-0034-46B9-AC6F-B6DE3075A6D6}"/>
    <cellStyle name="Normal 48 3 2 2 3" xfId="15288" xr:uid="{33295242-9BC3-44D9-A9E4-D93DD7B01E3F}"/>
    <cellStyle name="Normal 48 3 2 3" xfId="10196" xr:uid="{47CF1FB3-62EE-4470-ACD5-8B8770AD2CCB}"/>
    <cellStyle name="Normal 48 3 2 3 2" xfId="16598" xr:uid="{78DF687F-6CF6-45BF-AC4A-8A10F4AD94CC}"/>
    <cellStyle name="Normal 48 3 2 4" xfId="14385" xr:uid="{B4D138D1-FEFF-462C-9026-8610854900CD}"/>
    <cellStyle name="Normal 48 3 3" xfId="5349" xr:uid="{3237E7F1-1111-4BB0-8707-2675D1F32049}"/>
    <cellStyle name="Normal 48 3 3 2" xfId="11379" xr:uid="{39A2109E-F543-4C40-9AB9-2CF4CAB7C6E2}"/>
    <cellStyle name="Normal 48 3 3 2 2" xfId="17064" xr:uid="{5FD6E5FC-048D-4F3D-B4CC-1D3276AC6F89}"/>
    <cellStyle name="Normal 48 3 3 3" xfId="14862" xr:uid="{3E2FF305-E8DF-4A1A-9F6F-48E09EFD1F49}"/>
    <cellStyle name="Normal 48 3 4" xfId="9020" xr:uid="{022AAC83-EBA3-465F-8E98-094B3591FEFB}"/>
    <cellStyle name="Normal 48 3 4 2" xfId="16169" xr:uid="{832AFE61-A098-47B5-AB91-3196EE394D4B}"/>
    <cellStyle name="Normal 48 3 5" xfId="13871" xr:uid="{0CA968D6-BC20-48AE-8B4F-3C35FACC1ABC}"/>
    <cellStyle name="Normal 48 4" xfId="3070" xr:uid="{C045C7DF-E768-47BC-BFA4-91C94D2EDE3A}"/>
    <cellStyle name="Normal 48 5" xfId="7701" xr:uid="{83A83C5F-A8C6-4C92-B2DE-6B9EF409752B}"/>
    <cellStyle name="Normal 48 6" xfId="18610" xr:uid="{E697C95C-CEF7-4578-B464-09E6F9255338}"/>
    <cellStyle name="Normal 48 6 2" xfId="20323" xr:uid="{AB128A34-4DB9-401D-B6A6-9C337C8C898A}"/>
    <cellStyle name="Normal 48 7" xfId="18849" xr:uid="{13F3CE97-2305-4B56-8603-2E2337BB05CB}"/>
    <cellStyle name="Normal 48 7 2" xfId="20586" xr:uid="{E4147A4D-746B-4B39-A9F1-2A200EC2B0DB}"/>
    <cellStyle name="Normal 480" xfId="13482" xr:uid="{6937925B-0BBE-4FB0-9E29-81C428EAF08A}"/>
    <cellStyle name="Normal 480 2" xfId="21181" xr:uid="{0A6883AA-4D5C-4DF7-BAD8-C61C2AE63AC6}"/>
    <cellStyle name="Normal 481" xfId="13483" xr:uid="{317307C9-B283-470A-B96E-4BE21E123F25}"/>
    <cellStyle name="Normal 481 2" xfId="21182" xr:uid="{B9F3B39E-CE3C-405F-8B81-56F991D06DFB}"/>
    <cellStyle name="Normal 482" xfId="13484" xr:uid="{FA8A4810-9D42-45DD-9831-01CDFD75D3C0}"/>
    <cellStyle name="Normal 482 2" xfId="21183" xr:uid="{DEF83FA1-76E0-458A-B5C4-1ACA51E8E7FD}"/>
    <cellStyle name="Normal 483" xfId="13485" xr:uid="{ABA4DD26-0836-47C7-8ED9-009676AD82A9}"/>
    <cellStyle name="Normal 483 2" xfId="21184" xr:uid="{3D10DE77-6524-4139-8135-487ED73A0280}"/>
    <cellStyle name="Normal 484" xfId="13486" xr:uid="{4485AB01-F4FF-46B7-9C23-9141ABF19D39}"/>
    <cellStyle name="Normal 484 2" xfId="21185" xr:uid="{5079F06D-2C69-49B8-BF37-72DF59752A77}"/>
    <cellStyle name="Normal 485" xfId="13487" xr:uid="{52B342D7-1BB2-48BA-B1DA-FDFB7A562FD9}"/>
    <cellStyle name="Normal 485 2" xfId="21186" xr:uid="{0DCFA198-7A75-4C29-B73C-3516F560791C}"/>
    <cellStyle name="Normal 486" xfId="13488" xr:uid="{3EC29EB6-3AFD-45FA-8564-4A7054B58E87}"/>
    <cellStyle name="Normal 486 2" xfId="21187" xr:uid="{88B731D6-9DF0-436F-97E8-377585EC34A7}"/>
    <cellStyle name="Normal 487" xfId="13489" xr:uid="{EE302F2D-8F96-473C-93D0-47C78520BBFB}"/>
    <cellStyle name="Normal 487 2" xfId="21188" xr:uid="{8A95DAED-C346-4F7A-B14B-4F61CCE816C5}"/>
    <cellStyle name="Normal 488" xfId="13490" xr:uid="{90436ACB-87E3-435B-B5F3-F7E7A51A920B}"/>
    <cellStyle name="Normal 488 2" xfId="21189" xr:uid="{D107BDF5-F19F-49A3-ABB0-7A33DCF2177C}"/>
    <cellStyle name="Normal 489" xfId="13491" xr:uid="{9B7A857F-506C-478C-9D3C-05C2B3834417}"/>
    <cellStyle name="Normal 489 2" xfId="21190" xr:uid="{92C763AC-F3BC-40ED-82F7-EF4283DC50E2}"/>
    <cellStyle name="Normal 49" xfId="1791" xr:uid="{6F80C624-8FB0-41F9-812C-7F8F2CBDBD92}"/>
    <cellStyle name="Normal 49 2" xfId="1792" xr:uid="{385C782C-DA43-4231-A724-3AD16A39AF19}"/>
    <cellStyle name="Normal 49 2 2" xfId="4121" xr:uid="{324FFEED-1A98-4091-965C-4E0832981F95}"/>
    <cellStyle name="Normal 49 2 2 2" xfId="6522" xr:uid="{267D5177-A65F-4A67-B8D8-7C11B6C92C8E}"/>
    <cellStyle name="Normal 49 2 2 2 2" xfId="12509" xr:uid="{104E87D2-FAA0-4631-A631-A35905A857A9}"/>
    <cellStyle name="Normal 49 2 2 2 2 2" xfId="17491" xr:uid="{E1AF29B6-658C-4144-A39C-24695C48C74A}"/>
    <cellStyle name="Normal 49 2 2 2 3" xfId="15289" xr:uid="{D5A93B4B-BF6E-4728-9611-B2CDDF197BCF}"/>
    <cellStyle name="Normal 49 2 2 3" xfId="10197" xr:uid="{3CFAC383-316E-4375-862C-48794E824FF9}"/>
    <cellStyle name="Normal 49 2 2 3 2" xfId="16599" xr:uid="{74F0A78C-8C88-4A18-80E4-C09650E453AB}"/>
    <cellStyle name="Normal 49 2 2 4" xfId="14386" xr:uid="{718417D5-1B13-4F12-B2CD-8BD1D4C1C460}"/>
    <cellStyle name="Normal 49 2 3" xfId="5350" xr:uid="{9FCC4002-29C9-4F15-A7DB-B75D0179C20C}"/>
    <cellStyle name="Normal 49 2 3 2" xfId="11380" xr:uid="{A00FE230-9235-475E-9FB5-D0056DFB48E6}"/>
    <cellStyle name="Normal 49 2 3 2 2" xfId="17065" xr:uid="{CAE2097E-07F9-4F62-8303-97B136176A52}"/>
    <cellStyle name="Normal 49 2 3 3" xfId="14863" xr:uid="{225FF529-520E-48F0-ABBC-6AA4DECA2A5B}"/>
    <cellStyle name="Normal 49 2 4" xfId="9021" xr:uid="{1EC47940-0FAC-4383-8B9C-1123B7789516}"/>
    <cellStyle name="Normal 49 2 4 2" xfId="16170" xr:uid="{B2EDDE1E-B514-46EC-BBC8-5C46498B232F}"/>
    <cellStyle name="Normal 49 2 5" xfId="13872" xr:uid="{D308E03A-5884-490D-8080-33D9D0886F85}"/>
    <cellStyle name="Normal 49 2 6" xfId="18719" xr:uid="{791E5815-F2F6-49F4-A431-28A83D5E6A76}"/>
    <cellStyle name="Normal 49 3" xfId="1793" xr:uid="{63BCA982-86E3-4909-8C1C-ACFD56EE3704}"/>
    <cellStyle name="Normal 49 3 2" xfId="4122" xr:uid="{4E397087-99EC-4AA3-8037-D7846AD05C9C}"/>
    <cellStyle name="Normal 49 3 2 2" xfId="6523" xr:uid="{4A0F075C-13B5-4D68-8C8C-92F720B0DF32}"/>
    <cellStyle name="Normal 49 3 2 2 2" xfId="12510" xr:uid="{B768DFDE-2B8F-4CD1-B5A9-B57B7ADFD50D}"/>
    <cellStyle name="Normal 49 3 2 2 2 2" xfId="17492" xr:uid="{026B39C6-BBD8-4B31-B47A-C67AF85967F1}"/>
    <cellStyle name="Normal 49 3 2 2 3" xfId="15290" xr:uid="{0695DD76-9DDD-4CE8-BCD8-A98232554143}"/>
    <cellStyle name="Normal 49 3 2 3" xfId="10198" xr:uid="{4CAD1CDE-B576-4890-9C92-69A4B7D218BD}"/>
    <cellStyle name="Normal 49 3 2 3 2" xfId="16600" xr:uid="{8A0345C9-801E-4BE1-8C6D-F0525C891870}"/>
    <cellStyle name="Normal 49 3 2 4" xfId="14387" xr:uid="{6B8ABCE9-6874-4CA7-9BAB-0994028864DA}"/>
    <cellStyle name="Normal 49 3 3" xfId="5351" xr:uid="{6695E2D7-D937-4D02-9E3B-2C2B0BEA4978}"/>
    <cellStyle name="Normal 49 3 3 2" xfId="11381" xr:uid="{C60CC868-50CE-410F-895F-9E914E45FB75}"/>
    <cellStyle name="Normal 49 3 3 2 2" xfId="17066" xr:uid="{2BBEBF1F-0B9B-4FEF-BEF7-AA64CF9FD085}"/>
    <cellStyle name="Normal 49 3 3 3" xfId="14864" xr:uid="{689384D0-BA43-494B-B05F-4C20E6A14502}"/>
    <cellStyle name="Normal 49 3 4" xfId="9022" xr:uid="{2BD3CB85-EFEA-4945-996E-BFFB3831517A}"/>
    <cellStyle name="Normal 49 3 4 2" xfId="16171" xr:uid="{6357A747-1F73-44F1-9416-A9000449F3B3}"/>
    <cellStyle name="Normal 49 3 5" xfId="13873" xr:uid="{4033CB33-C1B4-472E-A7E4-8E0AAF936A3B}"/>
    <cellStyle name="Normal 49 4" xfId="3071" xr:uid="{6771AEEF-BBF5-4938-AE39-2D38586F00E8}"/>
    <cellStyle name="Normal 49 5" xfId="7702" xr:uid="{35215BC5-DA78-4F57-9485-79A84E2D33B5}"/>
    <cellStyle name="Normal 49 6" xfId="18611" xr:uid="{FB684535-D0FC-4824-9ECB-7D72B29FFC75}"/>
    <cellStyle name="Normal 49 6 2" xfId="20324" xr:uid="{99E19E3E-9A47-47C6-980B-E49DB1004870}"/>
    <cellStyle name="Normal 49 7" xfId="18998" xr:uid="{D8CF52CC-69DC-436A-A774-81C3D6E1A2FE}"/>
    <cellStyle name="Normal 49 7 2" xfId="20587" xr:uid="{0F2EECC4-D7F0-4EAB-8C06-2008343330C0}"/>
    <cellStyle name="Normal 490" xfId="13492" xr:uid="{582A0D42-920F-400B-A479-A268E8C6AE00}"/>
    <cellStyle name="Normal 490 2" xfId="21191" xr:uid="{0F943561-4480-4D15-B28C-4297EDB626F0}"/>
    <cellStyle name="Normal 491" xfId="13493" xr:uid="{A4A8C2E2-F28B-4260-AFAA-0411E52D5375}"/>
    <cellStyle name="Normal 491 2" xfId="21192" xr:uid="{2CB2ABCE-7B51-4597-9E16-4B5B772E9265}"/>
    <cellStyle name="Normal 492" xfId="13494" xr:uid="{43C6EFF2-FFBE-4D68-9DFF-EE3216DC6D97}"/>
    <cellStyle name="Normal 492 2" xfId="21193" xr:uid="{9B1E7C21-3CE5-471F-A4E9-9E14A5056FB2}"/>
    <cellStyle name="Normal 493" xfId="13495" xr:uid="{0D36AC4A-6E14-4BB3-9ADE-8C0A12D5B52E}"/>
    <cellStyle name="Normal 493 2" xfId="21194" xr:uid="{D412D6EB-4CAF-42A2-9931-C165A19FF4F5}"/>
    <cellStyle name="Normal 494" xfId="13496" xr:uid="{E604A73C-8697-4711-BB69-7BEF6B02D594}"/>
    <cellStyle name="Normal 494 2" xfId="21195" xr:uid="{7E15EAF7-D665-485B-BDE5-0646C6D1E58F}"/>
    <cellStyle name="Normal 495" xfId="13497" xr:uid="{BBF1CA51-D043-4CB4-BED8-45849D3E99F5}"/>
    <cellStyle name="Normal 495 2" xfId="21196" xr:uid="{7480BCBB-8C70-4767-89E6-D783984D4B80}"/>
    <cellStyle name="Normal 496" xfId="13498" xr:uid="{A9C644B6-67E2-47C2-8F3B-6D4FC614F1B7}"/>
    <cellStyle name="Normal 496 2" xfId="21197" xr:uid="{0262C92D-4705-46F1-B163-F52A4C08F9C9}"/>
    <cellStyle name="Normal 497" xfId="13499" xr:uid="{B652BFE0-E831-44D5-98F2-7F5318C5DD2C}"/>
    <cellStyle name="Normal 497 2" xfId="21198" xr:uid="{3F6D775C-60E2-4F3A-9497-51A0F5BCEF6E}"/>
    <cellStyle name="Normal 498" xfId="13500" xr:uid="{1871044D-4FBA-453B-883D-A9AE76A8F672}"/>
    <cellStyle name="Normal 498 2" xfId="21199" xr:uid="{635FB8F0-D84F-404D-A0FD-BB0D714F4B01}"/>
    <cellStyle name="Normal 499" xfId="13501" xr:uid="{6A167903-4730-4D10-9309-46D16DCC2704}"/>
    <cellStyle name="Normal 499 2" xfId="21200" xr:uid="{6CEDCBC5-FB36-42BF-A333-D63B24CE0D7E}"/>
    <cellStyle name="Normal 5" xfId="24" xr:uid="{00000000-0005-0000-0000-000016000000}"/>
    <cellStyle name="Normal 5 10" xfId="3341" xr:uid="{B2142A5E-3685-4FA3-B516-6127F059F2AD}"/>
    <cellStyle name="Normal 5 10 2" xfId="5742" xr:uid="{D128BDA0-D5AD-4F48-B91F-320950328C0C}"/>
    <cellStyle name="Normal 5 10 2 2" xfId="11729" xr:uid="{75A34701-3A79-4A17-BD4E-7E5593C159B1}"/>
    <cellStyle name="Normal 5 10 2 2 2" xfId="17338" xr:uid="{114749B0-43C2-4697-B44D-80EB5BCFD810}"/>
    <cellStyle name="Normal 5 10 2 3" xfId="15137" xr:uid="{0C5F7B8F-4A1B-4EBA-8CCC-EA91A4649349}"/>
    <cellStyle name="Normal 5 10 3" xfId="9417" xr:uid="{B7F700A1-7BCC-4296-B2E2-18FC3976D2E5}"/>
    <cellStyle name="Normal 5 10 3 2" xfId="16448" xr:uid="{F761BAC4-36A9-4704-AFA4-32C25D457EBC}"/>
    <cellStyle name="Normal 5 10 4" xfId="14230" xr:uid="{9F2B9E60-E69B-4059-A155-A2F67E939DDC}"/>
    <cellStyle name="Normal 5 11" xfId="4572" xr:uid="{77FD1E29-FE83-4394-90AB-CDEC6B08C379}"/>
    <cellStyle name="Normal 5 11 2" xfId="10602" xr:uid="{918DCF46-3420-444A-B091-0D65A99D9036}"/>
    <cellStyle name="Normal 5 11 2 2" xfId="16919" xr:uid="{7D4F438F-BE48-4CB8-B806-95BEC8D83CA7}"/>
    <cellStyle name="Normal 5 11 3" xfId="14708" xr:uid="{E48A3CCB-BF1C-4AA7-BD56-6B576348714C}"/>
    <cellStyle name="Normal 5 12" xfId="7703" xr:uid="{DFA8E923-F672-4A11-822E-81E3039B0EA7}"/>
    <cellStyle name="Normal 5 13" xfId="8135" xr:uid="{0CF91556-1CEA-4191-8A7B-F69914DE5BAE}"/>
    <cellStyle name="Normal 5 13 2" xfId="13249" xr:uid="{23C61D59-82E2-402B-8D04-A59D3AE0FFD2}"/>
    <cellStyle name="Normal 5 13 2 2" xfId="18130" xr:uid="{BF58CD1F-15E2-41F0-8615-CF58366038BB}"/>
    <cellStyle name="Normal 5 13 3" xfId="15941" xr:uid="{34D52EB0-1C94-4466-93AA-A92946EC6A5D}"/>
    <cellStyle name="Normal 5 14" xfId="8243" xr:uid="{BB590900-B879-4E0B-9C33-CD58F7F15695}"/>
    <cellStyle name="Normal 5 14 2" xfId="16019" xr:uid="{E8171A74-35D8-4D32-956D-D908EEE46079}"/>
    <cellStyle name="Normal 5 15" xfId="13584" xr:uid="{393894D8-9BFF-4052-8E0D-85082101D86F}"/>
    <cellStyle name="Normal 5 16" xfId="13560" xr:uid="{6C74494B-336C-4F08-BBF2-AFD08F3C91FD}"/>
    <cellStyle name="Normal 5 17" xfId="18387" xr:uid="{25C293C0-2269-4ED5-B604-54A89499D34B}"/>
    <cellStyle name="Normal 5 18" xfId="19139" xr:uid="{B51D52DC-9215-484D-9902-CA59CCFA81AB}"/>
    <cellStyle name="Normal 5 19" xfId="21237" xr:uid="{BFC25B91-7CFB-4D3E-B226-B8EBA00E3137}"/>
    <cellStyle name="Normal 5 2" xfId="1794" xr:uid="{D8923BD7-58F9-42D5-B35C-C8FD4B71E4D9}"/>
    <cellStyle name="Normal 5 2 10" xfId="19249" xr:uid="{856A8F4B-48DA-4836-B44C-532C83165D92}"/>
    <cellStyle name="Normal 5 2 2" xfId="1795" xr:uid="{8B235D3A-BDF2-471A-8BE6-45BE1F29D732}"/>
    <cellStyle name="Normal 5 2 2 2" xfId="4124" xr:uid="{33A22D45-476B-4E38-BC1C-E37593D40C9F}"/>
    <cellStyle name="Normal 5 2 2 2 2" xfId="6525" xr:uid="{DE8B16FC-5DDA-4DFA-968C-FDC5C639AB27}"/>
    <cellStyle name="Normal 5 2 2 2 2 2" xfId="12512" xr:uid="{C38D66D4-822E-41EF-8A03-325AF78DA2B1}"/>
    <cellStyle name="Normal 5 2 2 2 2 2 2" xfId="17494" xr:uid="{D61AAED7-7B75-4C5B-B25B-9498D36E314A}"/>
    <cellStyle name="Normal 5 2 2 2 2 3" xfId="15292" xr:uid="{22006EDA-03C5-4ADD-96BC-E396D071FE8C}"/>
    <cellStyle name="Normal 5 2 2 2 3" xfId="10200" xr:uid="{0BB320DD-CEBB-491C-BA0E-C4C1CD867F0F}"/>
    <cellStyle name="Normal 5 2 2 2 3 2" xfId="16602" xr:uid="{606D08B4-EF1E-4BD1-8078-CB0EFAD6A018}"/>
    <cellStyle name="Normal 5 2 2 2 4" xfId="14389" xr:uid="{8F6889D0-21C4-4763-B42E-A5557890A2B8}"/>
    <cellStyle name="Normal 5 2 2 2 5" xfId="19728" xr:uid="{100866E2-01EF-425A-936B-7853F1C0AE89}"/>
    <cellStyle name="Normal 5 2 2 3" xfId="5353" xr:uid="{24151A66-6787-4B44-8ECE-4E27E9B822F9}"/>
    <cellStyle name="Normal 5 2 2 3 2" xfId="11383" xr:uid="{DE657B31-A99D-4DDE-9FC4-ECA6E82E82E7}"/>
    <cellStyle name="Normal 5 2 2 3 2 2" xfId="17068" xr:uid="{0DCF3A9A-33EA-4D87-A6D2-B11F9D57E786}"/>
    <cellStyle name="Normal 5 2 2 3 3" xfId="14866" xr:uid="{AB694276-4A0A-4696-9640-6E3D996CE84F}"/>
    <cellStyle name="Normal 5 2 2 4" xfId="8098" xr:uid="{D76FAC90-680B-4109-B154-AD87A9FC7D32}"/>
    <cellStyle name="Normal 5 2 2 4 2" xfId="13221" xr:uid="{47953B52-D92C-43B9-8666-824D536B9A65}"/>
    <cellStyle name="Normal 5 2 2 4 2 2" xfId="18106" xr:uid="{E2F690EC-17CB-4BDC-A14A-455A9DD96A81}"/>
    <cellStyle name="Normal 5 2 2 4 3" xfId="15917" xr:uid="{67321C84-803A-4603-9DB8-B6F5E40BF4BC}"/>
    <cellStyle name="Normal 5 2 2 5" xfId="9024" xr:uid="{4C69F771-F8D8-4E95-8B38-E66DDF87B54E}"/>
    <cellStyle name="Normal 5 2 2 5 2" xfId="16173" xr:uid="{A1BE1758-97D0-44B4-9D2C-F1147FA23D5E}"/>
    <cellStyle name="Normal 5 2 2 6" xfId="13875" xr:uid="{8E3C688F-FA4A-4CDE-B5F3-811B8F4B134A}"/>
    <cellStyle name="Normal 5 2 2 7" xfId="18558" xr:uid="{7E641F0C-B68C-49B4-BAFB-9917C7FEB58C}"/>
    <cellStyle name="Normal 5 2 2 8" xfId="19365" xr:uid="{93F4B077-1FFC-4179-8CFE-D3229135E959}"/>
    <cellStyle name="Normal 5 2 3" xfId="1796" xr:uid="{AB9C64A9-8923-47AF-BA98-94BD9BD936E2}"/>
    <cellStyle name="Normal 5 2 3 2" xfId="18766" xr:uid="{7B4B1B2B-761A-4FDC-8A06-64F42219CE7A}"/>
    <cellStyle name="Normal 5 2 3 2 2" xfId="20325" xr:uid="{411355C0-3FB9-423C-9100-A798769139E9}"/>
    <cellStyle name="Normal 5 2 3 3" xfId="19639" xr:uid="{1326B9A7-D437-4B4C-AE8E-56ACF76AD1D7}"/>
    <cellStyle name="Normal 5 2 4" xfId="4123" xr:uid="{224A2164-E6EE-4A7F-958B-69CF1270EA3D}"/>
    <cellStyle name="Normal 5 2 4 2" xfId="6524" xr:uid="{E1F52093-D153-41A7-B6F1-5676A960D542}"/>
    <cellStyle name="Normal 5 2 4 2 2" xfId="12511" xr:uid="{FEA30E94-7482-4062-8913-54FB054B8667}"/>
    <cellStyle name="Normal 5 2 4 2 2 2" xfId="17493" xr:uid="{8D3D3155-6B18-41F1-9E7F-56EF2D86F29C}"/>
    <cellStyle name="Normal 5 2 4 2 3" xfId="15291" xr:uid="{7D756C1C-9E41-40E3-AA90-6E574D27DD39}"/>
    <cellStyle name="Normal 5 2 4 3" xfId="10199" xr:uid="{CA7BFA8B-8356-4E57-BCDE-A4170C3C03BB}"/>
    <cellStyle name="Normal 5 2 4 3 2" xfId="16601" xr:uid="{8824338A-418E-4CC8-9234-CD8F0B37D8DE}"/>
    <cellStyle name="Normal 5 2 4 4" xfId="14388" xr:uid="{D3688C9C-F1BD-4619-836E-A5EC496A9427}"/>
    <cellStyle name="Normal 5 2 5" xfId="5352" xr:uid="{8DD03E5C-5A3C-4F16-87E5-EB9223584A5E}"/>
    <cellStyle name="Normal 5 2 5 2" xfId="11382" xr:uid="{A9DA82E1-93C2-4B00-9558-CA2F343D73C3}"/>
    <cellStyle name="Normal 5 2 5 2 2" xfId="17067" xr:uid="{A4EA730A-B63B-4614-9033-87627AD70C7F}"/>
    <cellStyle name="Normal 5 2 5 3" xfId="14865" xr:uid="{339863BC-8673-4160-A81F-C1D7699F20A2}"/>
    <cellStyle name="Normal 5 2 6" xfId="8019" xr:uid="{2BC6A8DC-0FA6-41C3-832F-E579C9C2C55E}"/>
    <cellStyle name="Normal 5 2 6 2" xfId="13156" xr:uid="{7A100BB4-F3C8-41B4-87C4-D89304262954}"/>
    <cellStyle name="Normal 5 2 6 2 2" xfId="18047" xr:uid="{60334AFF-4413-49B8-8FCD-F68261419271}"/>
    <cellStyle name="Normal 5 2 6 3" xfId="15858" xr:uid="{3BA8B334-F3EE-49BD-A2A4-88EABE4B5136}"/>
    <cellStyle name="Normal 5 2 7" xfId="9023" xr:uid="{EFBC5074-F13F-4670-A04D-60BFC879C70A}"/>
    <cellStyle name="Normal 5 2 7 2" xfId="16172" xr:uid="{7F360727-4E53-4D99-95FE-B68ACB206AFF}"/>
    <cellStyle name="Normal 5 2 8" xfId="13874" xr:uid="{24FA3ED8-3B5C-45A5-8753-51994744B8EF}"/>
    <cellStyle name="Normal 5 2 9" xfId="18518" xr:uid="{A5D1681E-A7A9-436F-9C21-953DA125D873}"/>
    <cellStyle name="Normal 5 20" xfId="72" xr:uid="{C74D7CE6-8DB2-4FD2-8586-D3448037A024}"/>
    <cellStyle name="Normal 5 3" xfId="1797" xr:uid="{A5FAD2B1-0DA4-4022-A5F1-936A287FD28C}"/>
    <cellStyle name="Normal 5 3 2" xfId="1798" xr:uid="{0994819E-A50F-417C-A506-8735449D352A}"/>
    <cellStyle name="Normal 5 3 2 2" xfId="4126" xr:uid="{D12D0664-49BF-4CFC-9618-E879C1D0A9EA}"/>
    <cellStyle name="Normal 5 3 2 2 2" xfId="6527" xr:uid="{3E0876F0-42E8-4104-88DC-F013B39FB901}"/>
    <cellStyle name="Normal 5 3 2 2 2 2" xfId="12514" xr:uid="{0EB281C0-E7AD-403C-9D8A-CD81D6442E98}"/>
    <cellStyle name="Normal 5 3 2 2 2 2 2" xfId="17496" xr:uid="{56B144BE-3899-4617-81EC-7940EF00231D}"/>
    <cellStyle name="Normal 5 3 2 2 2 3" xfId="15294" xr:uid="{6152AB19-1F5D-47AB-A1F3-E93E8A0DFAC9}"/>
    <cellStyle name="Normal 5 3 2 2 3" xfId="10202" xr:uid="{590015F5-9748-4D2C-BB1B-F6A3BE76BF37}"/>
    <cellStyle name="Normal 5 3 2 2 3 2" xfId="16604" xr:uid="{BF0B9865-3C22-40E5-9800-1B18698D1F43}"/>
    <cellStyle name="Normal 5 3 2 2 4" xfId="14391" xr:uid="{069D3387-D1CE-4F2A-A0FE-4E278ED9E619}"/>
    <cellStyle name="Normal 5 3 2 3" xfId="5355" xr:uid="{FFBEA07F-9D99-4DBE-8032-672B7C0FB297}"/>
    <cellStyle name="Normal 5 3 2 3 2" xfId="11385" xr:uid="{E76D924C-0BFC-451A-ACAB-34FED8D06287}"/>
    <cellStyle name="Normal 5 3 2 3 2 2" xfId="17070" xr:uid="{ADC4AA37-E334-4635-9B30-0E41F1ED1518}"/>
    <cellStyle name="Normal 5 3 2 3 3" xfId="14868" xr:uid="{229CCE2C-9C48-4726-BB79-2B171DBC16C8}"/>
    <cellStyle name="Normal 5 3 2 4" xfId="8142" xr:uid="{FAC47817-A94C-4A3A-9007-50C4FB359D7D}"/>
    <cellStyle name="Normal 5 3 2 4 2" xfId="13256" xr:uid="{3B85368B-CA67-408C-A988-F3B51BC57ECE}"/>
    <cellStyle name="Normal 5 3 2 4 2 2" xfId="18137" xr:uid="{A14937E4-8BAC-4920-B285-422D9B3936D8}"/>
    <cellStyle name="Normal 5 3 2 4 3" xfId="15948" xr:uid="{2083A5E8-B4A5-44E5-AD4B-86DE42B23257}"/>
    <cellStyle name="Normal 5 3 2 5" xfId="9026" xr:uid="{15595CD5-AED0-44C5-9789-238D6F47EED7}"/>
    <cellStyle name="Normal 5 3 2 5 2" xfId="16175" xr:uid="{350DC927-F086-43B4-A294-F5D81306E203}"/>
    <cellStyle name="Normal 5 3 2 6" xfId="13877" xr:uid="{70BAC40F-58DD-4C89-B252-7AE024BAAADD}"/>
    <cellStyle name="Normal 5 3 2 7" xfId="19130" xr:uid="{C25C8CBC-ACB0-47B0-ABF5-47DDBE8927BE}"/>
    <cellStyle name="Normal 5 3 2 8" xfId="19688" xr:uid="{697F62E1-63A2-4272-B869-93D43D534EE3}"/>
    <cellStyle name="Normal 5 3 3" xfId="4125" xr:uid="{70C53338-A691-4989-977A-F33ACE84B01A}"/>
    <cellStyle name="Normal 5 3 3 2" xfId="6526" xr:uid="{DCA89375-2A0D-4B99-801D-4696DAA519C2}"/>
    <cellStyle name="Normal 5 3 3 2 2" xfId="12513" xr:uid="{9C0F5501-3788-4C3B-9214-1DC304996318}"/>
    <cellStyle name="Normal 5 3 3 2 2 2" xfId="17495" xr:uid="{0159939C-172A-46B4-9A11-1848F4C716D0}"/>
    <cellStyle name="Normal 5 3 3 2 3" xfId="15293" xr:uid="{9A2A8148-E047-470A-B48A-5E78B4CAEDD9}"/>
    <cellStyle name="Normal 5 3 3 3" xfId="10201" xr:uid="{679517A7-33DB-4B3C-BCAF-F677F1F1E7A3}"/>
    <cellStyle name="Normal 5 3 3 3 2" xfId="16603" xr:uid="{F4E5063E-4F0A-4898-ADEB-C9AC38993593}"/>
    <cellStyle name="Normal 5 3 3 4" xfId="14390" xr:uid="{E6023780-3E48-40CD-8AD1-E3BB2C7EC670}"/>
    <cellStyle name="Normal 5 3 4" xfId="5354" xr:uid="{F0809FE9-6894-4587-B204-46E0E6281D7F}"/>
    <cellStyle name="Normal 5 3 4 2" xfId="11384" xr:uid="{FB427776-1685-4294-972B-5EE71688CED3}"/>
    <cellStyle name="Normal 5 3 4 2 2" xfId="17069" xr:uid="{EDD9CE2E-3284-4CC3-8EF7-65A8893B2DBF}"/>
    <cellStyle name="Normal 5 3 4 3" xfId="14867" xr:uid="{3B5FD089-A4A9-43A0-9CFB-E9E93B717819}"/>
    <cellStyle name="Normal 5 3 5" xfId="8122" xr:uid="{0A96A92E-9EE6-42E5-BD7B-C32356C78D46}"/>
    <cellStyle name="Normal 5 3 5 2" xfId="13241" xr:uid="{FA48751C-D937-4120-AA9E-2E877626F0D5}"/>
    <cellStyle name="Normal 5 3 5 2 2" xfId="18123" xr:uid="{DDEAB5D8-CA3B-4E18-B5AA-E05CFBB9C00A}"/>
    <cellStyle name="Normal 5 3 5 3" xfId="15934" xr:uid="{45C94822-EC2C-49CE-BA4F-D7F299B349CA}"/>
    <cellStyle name="Normal 5 3 6" xfId="9025" xr:uid="{F1B5DBE8-52EB-463B-8698-D8C613DE9322}"/>
    <cellStyle name="Normal 5 3 6 2" xfId="16174" xr:uid="{28BF9167-FE34-4479-8FF1-95B1E0D76E09}"/>
    <cellStyle name="Normal 5 3 7" xfId="13876" xr:uid="{7F520FB1-64DE-4BC3-85C7-B4F1D1124031}"/>
    <cellStyle name="Normal 5 3 8" xfId="18525" xr:uid="{BF5398A9-3950-497D-A34F-418697E6BAAE}"/>
    <cellStyle name="Normal 5 3 9" xfId="19278" xr:uid="{19F9BF75-4DB8-4471-9424-097B5897CC59}"/>
    <cellStyle name="Normal 5 4" xfId="1799" xr:uid="{3597CAAE-70C2-4D12-8BE6-E70F9C8EF70D}"/>
    <cellStyle name="Normal 5 4 2" xfId="4127" xr:uid="{993C09CE-95C5-4801-9AFA-26D59AB6ED1C}"/>
    <cellStyle name="Normal 5 4 2 2" xfId="6528" xr:uid="{53F1C213-6FAC-4D35-BD7F-9399068EFA28}"/>
    <cellStyle name="Normal 5 4 2 2 2" xfId="12515" xr:uid="{DD56F444-B470-4A39-A673-3F8E45E0D701}"/>
    <cellStyle name="Normal 5 4 2 2 2 2" xfId="17497" xr:uid="{337691CD-FC7D-4538-9B74-B6C847CB0F4E}"/>
    <cellStyle name="Normal 5 4 2 2 3" xfId="15295" xr:uid="{D47D564F-153E-4EFD-8E7B-90538269BA98}"/>
    <cellStyle name="Normal 5 4 2 3" xfId="10203" xr:uid="{6909428E-1062-4B62-B32A-E0F3834957AF}"/>
    <cellStyle name="Normal 5 4 2 3 2" xfId="16605" xr:uid="{A22C1EE4-5119-45BF-8E2F-451B9506AEEC}"/>
    <cellStyle name="Normal 5 4 2 4" xfId="14392" xr:uid="{0A7FFE84-234C-4856-89CD-9F399B22F36A}"/>
    <cellStyle name="Normal 5 4 3" xfId="5356" xr:uid="{E24182B9-DEDF-4286-8173-36C1C997B8B1}"/>
    <cellStyle name="Normal 5 4 3 2" xfId="11386" xr:uid="{30206D04-1333-4CE2-A049-42AEE5AD7C08}"/>
    <cellStyle name="Normal 5 4 3 2 2" xfId="17071" xr:uid="{D9AB1841-ABE9-4472-9DE3-105CEC1EA87C}"/>
    <cellStyle name="Normal 5 4 3 3" xfId="14869" xr:uid="{4D561252-DA34-4349-8AE9-DBEDE7401BDB}"/>
    <cellStyle name="Normal 5 4 4" xfId="7806" xr:uid="{C94962B9-6444-41C7-865E-2083FC6AF821}"/>
    <cellStyle name="Normal 5 4 4 2" xfId="13046" xr:uid="{1391FB94-1C46-4C84-858D-E127943D0411}"/>
    <cellStyle name="Normal 5 4 4 2 2" xfId="17942" xr:uid="{228A7E31-9FAE-4E17-A21D-5DDCD2F9CD0F}"/>
    <cellStyle name="Normal 5 4 4 3" xfId="15753" xr:uid="{0CDFE52A-0170-431E-8E07-F9B2FCB6B6D0}"/>
    <cellStyle name="Normal 5 4 5" xfId="9027" xr:uid="{DBFF44EC-5086-4E96-A334-1F1C46FCB615}"/>
    <cellStyle name="Normal 5 4 5 2" xfId="16176" xr:uid="{37AE8E3F-8CF2-4FB6-AEEB-6BA113DC5740}"/>
    <cellStyle name="Normal 5 4 6" xfId="13878" xr:uid="{82464033-E9AC-4528-980C-6AE03E66880F}"/>
    <cellStyle name="Normal 5 4 7" xfId="19135" xr:uid="{E49D4A80-AEEC-4C4F-AE3F-81FD23B31292}"/>
    <cellStyle name="Normal 5 4 8" xfId="19591" xr:uid="{5C73344B-F0B0-49B6-8394-1A27E443577D}"/>
    <cellStyle name="Normal 5 5" xfId="1800" xr:uid="{8594865E-2057-4CC3-BB90-F61342DC7B9E}"/>
    <cellStyle name="Normal 5 5 2" xfId="4128" xr:uid="{A1D45C73-1633-4C1D-9496-C21A7EB898FB}"/>
    <cellStyle name="Normal 5 5 2 2" xfId="6529" xr:uid="{F7481953-8A26-4CFA-8022-9641CD2F6557}"/>
    <cellStyle name="Normal 5 5 2 2 2" xfId="12516" xr:uid="{B014ED20-E09E-474A-8F43-F04FE0EB9EC3}"/>
    <cellStyle name="Normal 5 5 2 2 2 2" xfId="17498" xr:uid="{91B77169-1BE8-4401-BDCB-25711671C29B}"/>
    <cellStyle name="Normal 5 5 2 2 3" xfId="15296" xr:uid="{3A159C8D-0F5E-4F77-99F7-38BEE6193CA6}"/>
    <cellStyle name="Normal 5 5 2 3" xfId="10204" xr:uid="{456B01A6-55FF-49C6-94CB-3C868619103A}"/>
    <cellStyle name="Normal 5 5 2 3 2" xfId="16606" xr:uid="{9718BCE3-EDB3-4843-B01E-6B269C19BADE}"/>
    <cellStyle name="Normal 5 5 2 4" xfId="14393" xr:uid="{736BBDF3-7D3E-45DA-98CB-0FEEE6DDF0C8}"/>
    <cellStyle name="Normal 5 5 3" xfId="5357" xr:uid="{976F3618-6A6A-48DE-9865-091A2680A77B}"/>
    <cellStyle name="Normal 5 5 3 2" xfId="11387" xr:uid="{3D0D364A-4A8B-4941-B6B3-C9C72B527119}"/>
    <cellStyle name="Normal 5 5 3 2 2" xfId="17072" xr:uid="{AF3E6FC1-B335-4F38-8067-00A462BDFFD6}"/>
    <cellStyle name="Normal 5 5 3 3" xfId="14870" xr:uid="{B1671D4C-B060-4BBB-AB10-35B6F18D37E9}"/>
    <cellStyle name="Normal 5 5 4" xfId="9028" xr:uid="{C0520325-F70E-4C1B-8862-05F597719DDB}"/>
    <cellStyle name="Normal 5 5 4 2" xfId="16177" xr:uid="{AE7A925C-CB2E-464F-B333-F62E91CE0A48}"/>
    <cellStyle name="Normal 5 5 5" xfId="13879" xr:uid="{A14E2D78-AEB7-47FD-A443-6DB40EBD318C}"/>
    <cellStyle name="Normal 5 6" xfId="1801" xr:uid="{2DBF5813-5EB1-4480-A7F3-E33DB64063E1}"/>
    <cellStyle name="Normal 5 6 2" xfId="4129" xr:uid="{929EA27D-0344-4671-9E90-2BCABB0D0881}"/>
    <cellStyle name="Normal 5 6 2 2" xfId="6530" xr:uid="{9D5DA8D0-6C83-41AE-AAA1-3C6A09828DD2}"/>
    <cellStyle name="Normal 5 6 2 2 2" xfId="12517" xr:uid="{28CDF42F-E15F-4DB4-B6F7-69F1A9E469D9}"/>
    <cellStyle name="Normal 5 6 2 2 2 2" xfId="17499" xr:uid="{3614EDFD-D722-403B-A623-E3121C8F48F5}"/>
    <cellStyle name="Normal 5 6 2 2 3" xfId="15297" xr:uid="{8D5E9568-3B2F-4961-9087-F97B35C3B594}"/>
    <cellStyle name="Normal 5 6 2 3" xfId="10205" xr:uid="{0D7FDDEB-19A7-485C-A7B4-F1BD7B26F618}"/>
    <cellStyle name="Normal 5 6 2 3 2" xfId="16607" xr:uid="{A695B229-4B5A-4DFB-8265-31C5619A8EAE}"/>
    <cellStyle name="Normal 5 6 2 4" xfId="14394" xr:uid="{ABBADD1E-8D39-4EB4-B546-EAB71C07DBB8}"/>
    <cellStyle name="Normal 5 6 3" xfId="5358" xr:uid="{C7688518-2EF8-4C76-BC9A-7A37FC1AAB11}"/>
    <cellStyle name="Normal 5 6 3 2" xfId="11388" xr:uid="{39A5A33B-F3EE-40BB-83EF-3E2C7D24AB2A}"/>
    <cellStyle name="Normal 5 6 3 2 2" xfId="17073" xr:uid="{0C9ECA20-F8AA-4E3A-802F-7AA04C349CB1}"/>
    <cellStyle name="Normal 5 6 3 3" xfId="14871" xr:uid="{7E889874-2B3F-4907-842B-866D5943DB28}"/>
    <cellStyle name="Normal 5 6 4" xfId="9029" xr:uid="{D3F041FF-A760-47CF-9B5F-E1D6FC8DB982}"/>
    <cellStyle name="Normal 5 6 4 2" xfId="16178" xr:uid="{D6F341D4-158C-4CC1-86DC-D7B76B2DE41B}"/>
    <cellStyle name="Normal 5 6 5" xfId="13880" xr:uid="{F765DE1D-1116-43E7-B0AB-A02A95FDEDE3}"/>
    <cellStyle name="Normal 5 7" xfId="1802" xr:uid="{F18C64EB-2687-4C80-A13E-C2423D833CD7}"/>
    <cellStyle name="Normal 5 7 2" xfId="4130" xr:uid="{2AD5BC3E-B9C3-4F89-9710-BE875746DBD2}"/>
    <cellStyle name="Normal 5 7 2 2" xfId="6531" xr:uid="{1965FCF3-B3C2-4BDC-A944-3A1A7B7A4B7E}"/>
    <cellStyle name="Normal 5 7 2 2 2" xfId="12518" xr:uid="{0C799E45-2F8D-4112-8F89-7C8C324EF4C0}"/>
    <cellStyle name="Normal 5 7 2 2 2 2" xfId="17500" xr:uid="{478FB59E-CF74-4CE6-867A-0DDFA0DBE779}"/>
    <cellStyle name="Normal 5 7 2 2 3" xfId="15298" xr:uid="{439604F7-30D2-4D96-8E48-2AE244E39D5D}"/>
    <cellStyle name="Normal 5 7 2 3" xfId="10206" xr:uid="{819EB034-7E8C-4EFA-81F0-ACE6FEC1F34B}"/>
    <cellStyle name="Normal 5 7 2 3 2" xfId="16608" xr:uid="{E2178D7E-3DAD-4669-8EA6-F3FA2A7D2FB3}"/>
    <cellStyle name="Normal 5 7 2 4" xfId="14395" xr:uid="{F4597BA3-5CD1-4621-96FF-E8B27217C00A}"/>
    <cellStyle name="Normal 5 7 3" xfId="5359" xr:uid="{19EBFA4D-F216-45B2-A8C8-99D6233F9FE5}"/>
    <cellStyle name="Normal 5 7 3 2" xfId="11389" xr:uid="{C929A9E0-9082-4422-9797-AD1FF5162C35}"/>
    <cellStyle name="Normal 5 7 3 2 2" xfId="17074" xr:uid="{F7B9EED1-10F8-4030-8A60-C7B6AE2A6315}"/>
    <cellStyle name="Normal 5 7 3 3" xfId="14872" xr:uid="{54F11424-C4E8-45D6-884D-B7E67C9C9EB8}"/>
    <cellStyle name="Normal 5 7 4" xfId="9030" xr:uid="{4C959EE6-BEDD-4687-B75C-2B08FFF803E4}"/>
    <cellStyle name="Normal 5 7 4 2" xfId="16179" xr:uid="{1D68153C-5B6D-4B1B-AB19-7A9E0DCF9702}"/>
    <cellStyle name="Normal 5 7 5" xfId="13881" xr:uid="{945C47A9-34E5-47C6-8A50-C5E39AA4290F}"/>
    <cellStyle name="Normal 5 8" xfId="1803" xr:uid="{D55C0DCD-3157-483E-821E-272BE169B0B0}"/>
    <cellStyle name="Normal 5 8 2" xfId="4131" xr:uid="{7D012CC6-E1CF-4EDC-B40A-05FC9AD37FDC}"/>
    <cellStyle name="Normal 5 8 2 2" xfId="6532" xr:uid="{7BDE864D-33DE-41E8-B0D4-7D41A152F573}"/>
    <cellStyle name="Normal 5 8 2 2 2" xfId="12519" xr:uid="{27D42007-D1ED-4149-A34C-A76B86AC0156}"/>
    <cellStyle name="Normal 5 8 2 2 2 2" xfId="17501" xr:uid="{6E019B4F-2271-421A-96E6-7D0B66DC0F70}"/>
    <cellStyle name="Normal 5 8 2 2 3" xfId="15299" xr:uid="{D40E8C10-1FAB-4CEF-9796-0E5DC069C03E}"/>
    <cellStyle name="Normal 5 8 2 3" xfId="10207" xr:uid="{FCDCF5C8-24C4-4210-9A3A-80FD85D76057}"/>
    <cellStyle name="Normal 5 8 2 3 2" xfId="16609" xr:uid="{D198EACB-1F90-4203-A9DF-2D3C28E38E1C}"/>
    <cellStyle name="Normal 5 8 2 4" xfId="14396" xr:uid="{AC31A985-26FE-4EEC-891A-D054AB16A0A8}"/>
    <cellStyle name="Normal 5 8 3" xfId="5360" xr:uid="{9A388896-3C44-4E31-B130-0FF4D953F96F}"/>
    <cellStyle name="Normal 5 8 3 2" xfId="11390" xr:uid="{D53F69E6-BD2D-4A7D-9875-DD636EB684E2}"/>
    <cellStyle name="Normal 5 8 3 2 2" xfId="17075" xr:uid="{BF3C85A5-48B8-48F3-B769-9C28CCD56579}"/>
    <cellStyle name="Normal 5 8 3 3" xfId="14873" xr:uid="{461659AE-2E09-48E7-B9AE-5744AE9FE325}"/>
    <cellStyle name="Normal 5 8 4" xfId="9031" xr:uid="{844695C1-D150-4BD8-9A99-EE966AB4B687}"/>
    <cellStyle name="Normal 5 8 4 2" xfId="16180" xr:uid="{F6921F5D-1620-4C0F-8896-78C1DC2453EC}"/>
    <cellStyle name="Normal 5 8 5" xfId="13882" xr:uid="{F8A7C98D-70E7-4377-B0EA-3BC9FC4B9493}"/>
    <cellStyle name="Normal 5 9" xfId="1804" xr:uid="{C9B4CBC1-0F28-4B0F-A63F-D7083BCD091D}"/>
    <cellStyle name="Normal 5 9 2" xfId="20588" xr:uid="{238B59F6-8556-432B-82E6-5B5A59511F0E}"/>
    <cellStyle name="Normal 50" xfId="1805" xr:uid="{E2F63B04-7046-4815-8012-AA300722530F}"/>
    <cellStyle name="Normal 50 2" xfId="1806" xr:uid="{0B208611-F7EA-4ACB-ACAB-666503F1DBB2}"/>
    <cellStyle name="Normal 50 2 2" xfId="4132" xr:uid="{96FAE384-1302-4500-B29C-E79898064BCC}"/>
    <cellStyle name="Normal 50 2 2 2" xfId="6533" xr:uid="{7744131E-60EF-4E07-B97B-F48289DBA614}"/>
    <cellStyle name="Normal 50 2 2 2 2" xfId="12520" xr:uid="{DD07B2F7-1331-4D53-ADF3-A6E3689753B1}"/>
    <cellStyle name="Normal 50 2 2 2 2 2" xfId="17502" xr:uid="{81524B79-C4E7-4B55-8EDA-54CE2091251B}"/>
    <cellStyle name="Normal 50 2 2 2 3" xfId="15300" xr:uid="{0FD8C556-60DC-45D9-B662-B840DCEF3C43}"/>
    <cellStyle name="Normal 50 2 2 3" xfId="10208" xr:uid="{0CA5E1CF-F56D-4F80-AB82-0C43F1BF98B9}"/>
    <cellStyle name="Normal 50 2 2 3 2" xfId="16610" xr:uid="{0861EF7A-7DA1-4E08-B39C-31BD713C0716}"/>
    <cellStyle name="Normal 50 2 2 4" xfId="14397" xr:uid="{4D235EFB-1E33-498B-8C9E-646371596419}"/>
    <cellStyle name="Normal 50 2 3" xfId="5361" xr:uid="{358EF67E-B584-4846-82BF-E5371BB42446}"/>
    <cellStyle name="Normal 50 2 3 2" xfId="11391" xr:uid="{11BF0247-D0E3-4D4A-869A-44C85E280EAA}"/>
    <cellStyle name="Normal 50 2 3 2 2" xfId="17076" xr:uid="{5E1BD6DD-37E9-4271-AD3D-90EF54D84ACC}"/>
    <cellStyle name="Normal 50 2 3 3" xfId="14874" xr:uid="{8D110B83-90EC-46BB-ACF1-D1B1D6729EA1}"/>
    <cellStyle name="Normal 50 2 4" xfId="9032" xr:uid="{E2907672-5A62-4A58-8F42-01F10587480B}"/>
    <cellStyle name="Normal 50 2 4 2" xfId="16181" xr:uid="{F45208BB-3BF8-4DA9-9418-3F79EE08ED57}"/>
    <cellStyle name="Normal 50 2 5" xfId="13883" xr:uid="{FA1178E1-0569-48AE-94D1-6EED5303BFCD}"/>
    <cellStyle name="Normal 50 2 6" xfId="18720" xr:uid="{31F08AAF-1807-45D5-AE3E-02DF0EA8E988}"/>
    <cellStyle name="Normal 50 3" xfId="1807" xr:uid="{069E7E3D-DCEB-45C6-BE7D-779D74DE2404}"/>
    <cellStyle name="Normal 50 3 2" xfId="4133" xr:uid="{C616E757-00A8-4E1A-9CE4-4D6EADEEE0CE}"/>
    <cellStyle name="Normal 50 3 2 2" xfId="6534" xr:uid="{2AF3A090-6221-414A-AD71-355E2F76FEEC}"/>
    <cellStyle name="Normal 50 3 2 2 2" xfId="12521" xr:uid="{8BA43703-7E35-4E9F-A3CA-5C4984EA6A1B}"/>
    <cellStyle name="Normal 50 3 2 2 2 2" xfId="17503" xr:uid="{0D75634E-9A8E-4F5A-8472-796939E1BE91}"/>
    <cellStyle name="Normal 50 3 2 2 3" xfId="15301" xr:uid="{EF7638A7-7538-413E-8272-2D7514D70329}"/>
    <cellStyle name="Normal 50 3 2 3" xfId="10209" xr:uid="{8EC14361-2046-4FB0-98C6-B6A414895B39}"/>
    <cellStyle name="Normal 50 3 2 3 2" xfId="16611" xr:uid="{E2B7E49E-B5D5-4C25-A499-8822D1B560E6}"/>
    <cellStyle name="Normal 50 3 2 4" xfId="14398" xr:uid="{608AE85E-4348-4255-B44D-9875BBF6E1CE}"/>
    <cellStyle name="Normal 50 3 3" xfId="5362" xr:uid="{D2F0838D-552B-4C85-973A-49F49836BD99}"/>
    <cellStyle name="Normal 50 3 3 2" xfId="11392" xr:uid="{9665A062-8DC6-4FEB-A5D8-F207E59ED1C8}"/>
    <cellStyle name="Normal 50 3 3 2 2" xfId="17077" xr:uid="{1810E03D-33DD-41F2-A3FD-F1B5D9006F8B}"/>
    <cellStyle name="Normal 50 3 3 3" xfId="14875" xr:uid="{514DD7EC-ED39-4C58-97C5-A2E7E4BE26D9}"/>
    <cellStyle name="Normal 50 3 4" xfId="9033" xr:uid="{482BCB3E-0BD6-48D9-9A11-47E8C5881A48}"/>
    <cellStyle name="Normal 50 3 4 2" xfId="16182" xr:uid="{85F4E7B6-8186-4B6E-BC8C-FBE46AEC2D05}"/>
    <cellStyle name="Normal 50 3 5" xfId="13884" xr:uid="{B540BCA1-B438-47D1-B43C-4A836E984A9B}"/>
    <cellStyle name="Normal 50 4" xfId="3072" xr:uid="{C4FF935A-CC95-4D0C-9B10-A86376056809}"/>
    <cellStyle name="Normal 50 5" xfId="7704" xr:uid="{6CB5A363-CC4A-492A-87EC-8DD3E14968BB}"/>
    <cellStyle name="Normal 50 6" xfId="18612" xr:uid="{6F35B73B-268F-4F0E-AE5B-0F8356338942}"/>
    <cellStyle name="Normal 50 6 2" xfId="20326" xr:uid="{FACD8011-D306-41DA-BDB6-B69DDB95B5BC}"/>
    <cellStyle name="Normal 50 7" xfId="19000" xr:uid="{CE85BE08-2D78-42E1-BEFE-442932505BB0}"/>
    <cellStyle name="Normal 50 7 2" xfId="20589" xr:uid="{B70334D8-68C9-47C6-A006-87CA3AA31B6A}"/>
    <cellStyle name="Normal 500" xfId="13502" xr:uid="{059AC4C0-44E5-4848-B42A-87ABB674EF98}"/>
    <cellStyle name="Normal 500 2" xfId="21201" xr:uid="{A0AB6D3D-0873-4EE4-B6FE-C5E5116455EC}"/>
    <cellStyle name="Normal 501" xfId="13503" xr:uid="{C2144681-1B87-4082-9F9E-BA3A7DABC07C}"/>
    <cellStyle name="Normal 501 2" xfId="21202" xr:uid="{E6CAA74A-97FC-4AD2-8939-74B89722C6F8}"/>
    <cellStyle name="Normal 502" xfId="13504" xr:uid="{4E6464DD-EA05-48CC-9E92-0B2C858794B3}"/>
    <cellStyle name="Normal 502 2" xfId="21203" xr:uid="{B90EE8E1-2353-4A9F-9634-8BD3E0BE684B}"/>
    <cellStyle name="Normal 503" xfId="13505" xr:uid="{DA2775AF-36EE-434E-B04A-3042353217BC}"/>
    <cellStyle name="Normal 503 2" xfId="21204" xr:uid="{4DE4C4D3-349E-4925-8C58-69F55B0FD45D}"/>
    <cellStyle name="Normal 504" xfId="13506" xr:uid="{FB3F9214-F842-4547-877E-43FB6B09F2F4}"/>
    <cellStyle name="Normal 504 2" xfId="21205" xr:uid="{9C049200-2A70-46D2-B01D-2B7A385A9795}"/>
    <cellStyle name="Normal 505" xfId="13516" xr:uid="{9DA71058-B129-42B4-BDEB-27AC692BB173}"/>
    <cellStyle name="Normal 505 2" xfId="21208" xr:uid="{36BA4E11-3244-411D-9242-8333289AA10E}"/>
    <cellStyle name="Normal 506" xfId="13517" xr:uid="{798DEBC5-5999-4946-A04C-E5577E802310}"/>
    <cellStyle name="Normal 506 2" xfId="21209" xr:uid="{17B2FC09-CB1F-46A4-AB08-49079A84A79E}"/>
    <cellStyle name="Normal 507" xfId="13518" xr:uid="{6873DB7A-5CB0-4CAD-9EB5-B930DBF9EAF8}"/>
    <cellStyle name="Normal 507 2" xfId="21210" xr:uid="{E23B2BA3-9AF3-427A-8DE3-E17ACFA8C2C1}"/>
    <cellStyle name="Normal 508" xfId="13519" xr:uid="{863711EA-90F4-4C0B-B36E-C67C0E68BEFD}"/>
    <cellStyle name="Normal 508 2" xfId="21211" xr:uid="{7CC9716A-B7B9-4251-8EE0-2F6273FAB3AA}"/>
    <cellStyle name="Normal 509" xfId="13520" xr:uid="{30DDAAE4-F510-47FC-B943-0F2619B5F075}"/>
    <cellStyle name="Normal 509 2" xfId="21212" xr:uid="{38BFF421-A1F6-4D97-B210-318F4B194BA5}"/>
    <cellStyle name="Normal 51" xfId="1808" xr:uid="{D96DAF6C-2384-4C33-B881-24DB13D00D8F}"/>
    <cellStyle name="Normal 51 2" xfId="1809" xr:uid="{8D7349D5-926F-4E22-9E5D-C6B11F27748D}"/>
    <cellStyle name="Normal 51 2 2" xfId="4134" xr:uid="{5D76DCC1-733B-44B0-BD86-F991E025496D}"/>
    <cellStyle name="Normal 51 2 2 2" xfId="6535" xr:uid="{F39C49A0-9C09-47A6-A28B-DF5BE7B8916B}"/>
    <cellStyle name="Normal 51 2 2 2 2" xfId="12522" xr:uid="{9CEE9AE2-0450-4FB5-9260-AE77F0EC4DBA}"/>
    <cellStyle name="Normal 51 2 2 2 2 2" xfId="17504" xr:uid="{A94F1D9E-27E1-4C2E-B725-B297D47E30A3}"/>
    <cellStyle name="Normal 51 2 2 2 3" xfId="15302" xr:uid="{F5BC1996-F44A-486F-84D7-991751366859}"/>
    <cellStyle name="Normal 51 2 2 3" xfId="10210" xr:uid="{60CA688E-C7AC-4EE6-A44A-5FE7014007C5}"/>
    <cellStyle name="Normal 51 2 2 3 2" xfId="16612" xr:uid="{C7FD1CCA-E42F-4D3F-A632-32D798E114CD}"/>
    <cellStyle name="Normal 51 2 2 4" xfId="14399" xr:uid="{668AF60C-1C27-4869-916A-132AB4A61A1B}"/>
    <cellStyle name="Normal 51 2 3" xfId="5363" xr:uid="{DFCDCBC6-C779-42C0-A748-889AA50E25FB}"/>
    <cellStyle name="Normal 51 2 3 2" xfId="11393" xr:uid="{203F60E3-DAB7-4996-8EE6-7C10D81A8947}"/>
    <cellStyle name="Normal 51 2 3 2 2" xfId="17078" xr:uid="{69F0698F-4650-4794-8A6E-85495D752C37}"/>
    <cellStyle name="Normal 51 2 3 3" xfId="14876" xr:uid="{5E62C406-C48D-42A6-AA95-099ED2167AE0}"/>
    <cellStyle name="Normal 51 2 4" xfId="9034" xr:uid="{A4DB864D-2BE4-4B5B-93AF-069CEBA869CF}"/>
    <cellStyle name="Normal 51 2 4 2" xfId="16183" xr:uid="{D02EA84D-7A5B-4E9C-AF6A-1ED64647448D}"/>
    <cellStyle name="Normal 51 2 5" xfId="13885" xr:uid="{385B1CD9-4146-44A9-B024-3814F954F2B5}"/>
    <cellStyle name="Normal 51 2 6" xfId="18721" xr:uid="{9C1473A1-37E6-4543-AC1F-E960E5B211B9}"/>
    <cellStyle name="Normal 51 3" xfId="1810" xr:uid="{CC2928AB-8D12-4DAD-9954-6A5170E3C0E4}"/>
    <cellStyle name="Normal 51 3 2" xfId="4135" xr:uid="{CE44E7EA-42DA-4247-B50C-B9D11DCF92D4}"/>
    <cellStyle name="Normal 51 3 2 2" xfId="6536" xr:uid="{29D1DD36-F794-48B0-833C-31BDB442C999}"/>
    <cellStyle name="Normal 51 3 2 2 2" xfId="12523" xr:uid="{7792B6C0-7105-467E-9048-4ADA63B00CF8}"/>
    <cellStyle name="Normal 51 3 2 2 2 2" xfId="17505" xr:uid="{CA2FB105-50F7-4643-BE6D-99CD142D1059}"/>
    <cellStyle name="Normal 51 3 2 2 3" xfId="15303" xr:uid="{E5841CE9-6CEF-4E0C-9A65-81C14B908B5A}"/>
    <cellStyle name="Normal 51 3 2 3" xfId="10211" xr:uid="{524D27BC-966A-40F2-9E80-296D9AFBEE86}"/>
    <cellStyle name="Normal 51 3 2 3 2" xfId="16613" xr:uid="{D371FDB6-80D3-4A5C-A337-28C3954D6DC9}"/>
    <cellStyle name="Normal 51 3 2 4" xfId="14400" xr:uid="{92B72FF0-7566-4A91-86A2-4A7DF9382B8C}"/>
    <cellStyle name="Normal 51 3 3" xfId="5364" xr:uid="{9CD7B2BE-CB22-4952-94C6-9ECB952B11F5}"/>
    <cellStyle name="Normal 51 3 3 2" xfId="11394" xr:uid="{1AAF9432-4674-447F-B7AD-92728AD1C5E1}"/>
    <cellStyle name="Normal 51 3 3 2 2" xfId="17079" xr:uid="{2F442B00-A2B8-4AF3-A496-3AC54DC739C8}"/>
    <cellStyle name="Normal 51 3 3 3" xfId="14877" xr:uid="{0C5983A3-8BBB-495E-83A0-16EBD343CE29}"/>
    <cellStyle name="Normal 51 3 4" xfId="9035" xr:uid="{682058ED-87FB-4B1A-A617-870B0B72FBFD}"/>
    <cellStyle name="Normal 51 3 4 2" xfId="16184" xr:uid="{6F058EAF-5B4D-4C7B-BE70-724954249D6C}"/>
    <cellStyle name="Normal 51 3 5" xfId="13886" xr:uid="{1EC3572E-4FBC-4154-8EB8-13B08904469E}"/>
    <cellStyle name="Normal 51 4" xfId="3073" xr:uid="{C23DE92C-3100-4886-B305-9BAAAFE2D174}"/>
    <cellStyle name="Normal 51 5" xfId="7705" xr:uid="{5E5CA71B-29B7-4F54-BCF3-BEDBC5B66FA7}"/>
    <cellStyle name="Normal 51 6" xfId="18613" xr:uid="{F7EF06EE-81A5-4815-9903-81E22FDD16B0}"/>
    <cellStyle name="Normal 51 6 2" xfId="20327" xr:uid="{49E939F2-170C-4577-998E-EE4582B43EE5}"/>
    <cellStyle name="Normal 51 7" xfId="20590" xr:uid="{28C861BE-6EE1-40B6-98DC-7A297B05B42C}"/>
    <cellStyle name="Normal 510" xfId="13521" xr:uid="{799EB7BD-4DEC-4FFB-8898-BAF9ADD573FF}"/>
    <cellStyle name="Normal 510 2" xfId="13523" xr:uid="{97741BBF-7C06-469D-9B39-E39ACC2F9948}"/>
    <cellStyle name="Normal 511" xfId="13522" xr:uid="{6090BB28-8D1D-4A09-AA6C-5484F4917560}"/>
    <cellStyle name="Normal 511 2" xfId="21213" xr:uid="{630DBF59-BD26-4D9A-9043-065BE18D4FE4}"/>
    <cellStyle name="Normal 512" xfId="13524" xr:uid="{76D9F0AB-5A10-490D-82F2-600ED138C0E1}"/>
    <cellStyle name="Normal 513" xfId="13528" xr:uid="{7674ED74-598A-4830-9738-42D66BF8F58B}"/>
    <cellStyle name="Normal 514" xfId="13536" xr:uid="{E280DA38-C81A-4CFC-A21B-E5191C696953}"/>
    <cellStyle name="Normal 514 2" xfId="21216" xr:uid="{592EBEFD-8832-4888-ADB4-B1E3FA386180}"/>
    <cellStyle name="Normal 515" xfId="13537" xr:uid="{CECF20EF-ADA9-4A8D-8A2F-55FC86969D3F}"/>
    <cellStyle name="Normal 515 2" xfId="21217" xr:uid="{8487420D-C487-43E0-B402-D5673608FFC6}"/>
    <cellStyle name="Normal 516" xfId="13538" xr:uid="{E02BD050-CC3A-454E-8E16-D0B0955C09CB}"/>
    <cellStyle name="Normal 516 2" xfId="21218" xr:uid="{68995D8D-0FB2-4A9F-B92C-633CE67B3E92}"/>
    <cellStyle name="Normal 517" xfId="13539" xr:uid="{C145DB7C-E77F-4BFF-A866-01B3E9FCAB13}"/>
    <cellStyle name="Normal 517 2" xfId="21219" xr:uid="{281BCF92-FAEE-4864-AC45-765A9485041D}"/>
    <cellStyle name="Normal 518" xfId="13540" xr:uid="{1E32EFD7-5CD9-4C6A-A225-2503DE749FB5}"/>
    <cellStyle name="Normal 518 2" xfId="21220" xr:uid="{3FCA2AD0-B618-4998-A679-B379902EA2A2}"/>
    <cellStyle name="Normal 519" xfId="13541" xr:uid="{8DFE9FFB-D88C-4E6C-9784-B731A28D750D}"/>
    <cellStyle name="Normal 519 2" xfId="21221" xr:uid="{CB6F4D0F-CC7E-440C-AACE-16E3FDFBB390}"/>
    <cellStyle name="Normal 52" xfId="1811" xr:uid="{C263CD25-027D-42F0-835A-717C79B8D4DC}"/>
    <cellStyle name="Normal 52 2" xfId="1812" xr:uid="{0C51EFFB-B23B-4DAD-8FE5-D964FB32C0F6}"/>
    <cellStyle name="Normal 52 2 2" xfId="4136" xr:uid="{D6115DC2-CB93-461C-84AC-0CA90D88BF56}"/>
    <cellStyle name="Normal 52 2 2 2" xfId="6537" xr:uid="{B9AD464B-1E9A-4C58-BCA3-6741F2330D16}"/>
    <cellStyle name="Normal 52 2 2 2 2" xfId="12524" xr:uid="{3A3201CC-5CC2-4647-867C-52F5FC36301D}"/>
    <cellStyle name="Normal 52 2 2 2 2 2" xfId="17506" xr:uid="{03D64C08-84DE-4312-B59A-F309E1F30D67}"/>
    <cellStyle name="Normal 52 2 2 2 3" xfId="15304" xr:uid="{B9E31757-A307-4AF9-9BB2-F7F5A77F2967}"/>
    <cellStyle name="Normal 52 2 2 3" xfId="10212" xr:uid="{C1E528DD-17B8-4E93-A552-45D23C3EA2CF}"/>
    <cellStyle name="Normal 52 2 2 3 2" xfId="16614" xr:uid="{DB45B37B-215B-4D8A-9019-14C129C5298D}"/>
    <cellStyle name="Normal 52 2 2 4" xfId="14401" xr:uid="{E0FE4BEA-E69F-41FE-BAAF-CA95F4C5DFEA}"/>
    <cellStyle name="Normal 52 2 3" xfId="5365" xr:uid="{DA87453E-3144-4E42-9D17-8E4BCD3E121C}"/>
    <cellStyle name="Normal 52 2 3 2" xfId="11395" xr:uid="{6DB7F974-134F-4AB8-A87B-4B5771437CE3}"/>
    <cellStyle name="Normal 52 2 3 2 2" xfId="17080" xr:uid="{20C45417-DA49-436C-85D6-B8D1F759D182}"/>
    <cellStyle name="Normal 52 2 3 3" xfId="14878" xr:uid="{4B597810-01D2-44F9-975B-5EE8D11FDE78}"/>
    <cellStyle name="Normal 52 2 4" xfId="9036" xr:uid="{9ADB535D-CB28-477E-B538-F1BD34526779}"/>
    <cellStyle name="Normal 52 2 4 2" xfId="16185" xr:uid="{CE7BC53B-0B6A-47C9-ABA7-6D03E769A953}"/>
    <cellStyle name="Normal 52 2 5" xfId="13887" xr:uid="{CBD652E8-8A13-41AB-A663-180CA6ACFCC7}"/>
    <cellStyle name="Normal 52 2 6" xfId="18722" xr:uid="{E01B1E91-B42F-4DBA-99BC-24B090342C3E}"/>
    <cellStyle name="Normal 52 3" xfId="1813" xr:uid="{CAA35B9E-8DE3-4B31-B673-D59172635A47}"/>
    <cellStyle name="Normal 52 3 2" xfId="4137" xr:uid="{2F49B597-2851-4D39-90FF-837978065227}"/>
    <cellStyle name="Normal 52 3 2 2" xfId="6538" xr:uid="{EACA329C-D5C7-4603-8DBC-D2ACECEE505B}"/>
    <cellStyle name="Normal 52 3 2 2 2" xfId="12525" xr:uid="{721BDD1D-E1A6-4A99-98F3-AA4B3F25C193}"/>
    <cellStyle name="Normal 52 3 2 2 2 2" xfId="17507" xr:uid="{9276B109-6943-409D-BCE1-FB2C7152ADB7}"/>
    <cellStyle name="Normal 52 3 2 2 3" xfId="15305" xr:uid="{BBABA5DF-7693-4592-B67C-359BBB08238D}"/>
    <cellStyle name="Normal 52 3 2 3" xfId="10213" xr:uid="{E70B087C-0A4D-499F-BA0B-0CD2AFC1C14F}"/>
    <cellStyle name="Normal 52 3 2 3 2" xfId="16615" xr:uid="{3C2BEF50-FFDE-4398-85DE-0565D00AB02F}"/>
    <cellStyle name="Normal 52 3 2 4" xfId="14402" xr:uid="{12CAF379-E908-4B9F-86ED-EB9580F5F234}"/>
    <cellStyle name="Normal 52 3 3" xfId="5366" xr:uid="{ED82225C-592F-4CD0-8E5B-8545C3EDBAAE}"/>
    <cellStyle name="Normal 52 3 3 2" xfId="11396" xr:uid="{BD2B9641-0EFF-40EB-9461-EB3498FB0E53}"/>
    <cellStyle name="Normal 52 3 3 2 2" xfId="17081" xr:uid="{8F3A0D63-049C-42F8-8C40-88C1AE4A322E}"/>
    <cellStyle name="Normal 52 3 3 3" xfId="14879" xr:uid="{66AD9A45-0CF8-4EE2-917B-92E826D51D77}"/>
    <cellStyle name="Normal 52 3 4" xfId="9037" xr:uid="{86E25E81-E42B-4F58-B39C-E1F04243A3FB}"/>
    <cellStyle name="Normal 52 3 4 2" xfId="16186" xr:uid="{AA15033C-98E0-4D31-AF57-65BEF9E26170}"/>
    <cellStyle name="Normal 52 3 5" xfId="13888" xr:uid="{03172DB4-06DF-4881-B7A6-974F5DF37BC8}"/>
    <cellStyle name="Normal 52 4" xfId="3074" xr:uid="{6A3B041F-8BF2-40E9-9E58-3722933CED9F}"/>
    <cellStyle name="Normal 52 5" xfId="7706" xr:uid="{B0FD0FFD-E9BE-4276-8391-7F9D9B2C2D0A}"/>
    <cellStyle name="Normal 52 6" xfId="18614" xr:uid="{13121B82-07AA-4116-9D09-FA5AB463CA43}"/>
    <cellStyle name="Normal 52 6 2" xfId="20328" xr:uid="{496B43BD-E637-4714-8ECC-DAACACDDD593}"/>
    <cellStyle name="Normal 52 7" xfId="20591" xr:uid="{932F1968-16AC-47F5-9354-6307C63DC255}"/>
    <cellStyle name="Normal 520" xfId="13542" xr:uid="{CBD0D53A-F606-4291-A3D9-770B711BC3C8}"/>
    <cellStyle name="Normal 520 2" xfId="13547" xr:uid="{CA08EF49-8940-4762-B05D-BF3331100415}"/>
    <cellStyle name="Normal 520 2 2" xfId="21223" xr:uid="{EC4807F2-AF4C-420F-8C28-4B6CBA22618B}"/>
    <cellStyle name="Normal 520 3" xfId="21222" xr:uid="{01719A40-57DC-41AB-A343-49366639609B}"/>
    <cellStyle name="Normal 521" xfId="13548" xr:uid="{B12B6340-DA86-4DCE-8681-B01B21DB84E3}"/>
    <cellStyle name="Normal 521 2" xfId="21224" xr:uid="{7A19DD81-58F6-4DCC-93FC-9A9D6D83E7A4}"/>
    <cellStyle name="Normal 522" xfId="13549" xr:uid="{D074EFCF-38FF-495E-9C03-A0ADFC5755C5}"/>
    <cellStyle name="Normal 522 2" xfId="21225" xr:uid="{B6D38C63-9F8D-4671-8A3F-07A5E6EBB350}"/>
    <cellStyle name="Normal 523" xfId="13550" xr:uid="{8E65F11B-D351-4B8E-BD11-A2A62B59BAB9}"/>
    <cellStyle name="Normal 523 2" xfId="21226" xr:uid="{FB93A611-8957-42D0-BCC0-93233B516850}"/>
    <cellStyle name="Normal 524" xfId="13551" xr:uid="{FB19279F-29FA-4F76-8F56-178AA4CD2D83}"/>
    <cellStyle name="Normal 524 2" xfId="21227" xr:uid="{46AA39D4-287F-4F9D-A5DD-9191541E6931}"/>
    <cellStyle name="Normal 525" xfId="13552" xr:uid="{5FC51290-D2B1-484D-974C-4AC7345C280A}"/>
    <cellStyle name="Normal 525 2" xfId="21228" xr:uid="{9B5A46AC-CD54-4187-AA2E-93A1DAC8C81A}"/>
    <cellStyle name="Normal 526" xfId="13573" xr:uid="{3EAE29FE-3974-44D5-83F3-399A057A8B14}"/>
    <cellStyle name="Normal 527" xfId="13553" xr:uid="{2C542D9D-659F-42C3-B181-8A728808A233}"/>
    <cellStyle name="Normal 527 2" xfId="20529" xr:uid="{C2EC8E0A-164D-4204-9898-176B780E3C28}"/>
    <cellStyle name="Normal 528" xfId="13950" xr:uid="{4C51B43A-004F-4A45-8988-2F50860B90EB}"/>
    <cellStyle name="Normal 528 2" xfId="20654" xr:uid="{0C3E9819-D81D-4A0B-BADE-8444D92C5FCA}"/>
    <cellStyle name="Normal 529" xfId="15735" xr:uid="{3DA99320-C2C7-4C6D-AA70-FA26FD9B9578}"/>
    <cellStyle name="Normal 53" xfId="1814" xr:uid="{6C5D6521-AE1B-461E-BDDC-90F8F600E448}"/>
    <cellStyle name="Normal 53 2" xfId="1815" xr:uid="{9E827C1B-6D2A-4842-AAF5-FB0C5E968D68}"/>
    <cellStyle name="Normal 53 2 2" xfId="4138" xr:uid="{882B23E2-83ED-4996-BA71-A6D6427D05EE}"/>
    <cellStyle name="Normal 53 2 2 2" xfId="6539" xr:uid="{5B482F02-5551-4F53-A72C-96511FE96775}"/>
    <cellStyle name="Normal 53 2 2 2 2" xfId="12526" xr:uid="{563C3283-6EAF-42E2-B55E-8A91486F7BDF}"/>
    <cellStyle name="Normal 53 2 2 2 2 2" xfId="17508" xr:uid="{0984B51D-80DB-4593-82F7-19C8DCB738D8}"/>
    <cellStyle name="Normal 53 2 2 2 3" xfId="15306" xr:uid="{C454813D-0704-4ABD-B5F6-4952B07917A1}"/>
    <cellStyle name="Normal 53 2 2 3" xfId="10214" xr:uid="{8AE454C9-5351-4C5C-B1E8-00C9FFE1C0D1}"/>
    <cellStyle name="Normal 53 2 2 3 2" xfId="16616" xr:uid="{2521BFC7-072F-47F5-93D4-E1D7753921DB}"/>
    <cellStyle name="Normal 53 2 2 4" xfId="14403" xr:uid="{A92CB7B4-4017-477C-AAF5-455FC011A965}"/>
    <cellStyle name="Normal 53 2 3" xfId="5367" xr:uid="{48CB4F72-4573-47A3-8EDB-CF5608D0A58B}"/>
    <cellStyle name="Normal 53 2 3 2" xfId="11397" xr:uid="{A54894C9-CB19-4B98-811F-761CA981E735}"/>
    <cellStyle name="Normal 53 2 3 2 2" xfId="17082" xr:uid="{FD728CD3-BA97-4F23-A5A5-97E83241126A}"/>
    <cellStyle name="Normal 53 2 3 3" xfId="14880" xr:uid="{CB918F00-82A1-4832-8B23-3455076475F8}"/>
    <cellStyle name="Normal 53 2 4" xfId="9038" xr:uid="{8FADFE8B-D6C5-4DA0-96D4-2C4F9157DFA9}"/>
    <cellStyle name="Normal 53 2 4 2" xfId="16187" xr:uid="{79DDA49B-A0FD-4D0A-8A79-8214E8D67A19}"/>
    <cellStyle name="Normal 53 2 5" xfId="13889" xr:uid="{D932410C-91A6-4820-B93B-9812F320D97D}"/>
    <cellStyle name="Normal 53 2 6" xfId="18723" xr:uid="{4AA4658D-D9C5-48AA-8E15-0B4DC05F6469}"/>
    <cellStyle name="Normal 53 3" xfId="1816" xr:uid="{15C93821-B31B-454F-BF4B-EA535AD31FA8}"/>
    <cellStyle name="Normal 53 3 2" xfId="4139" xr:uid="{715D8BA3-17E9-4D35-9FF5-DC0EEABF284F}"/>
    <cellStyle name="Normal 53 3 2 2" xfId="6540" xr:uid="{28EA9AA3-30CB-4761-A6CA-92D00431ABE2}"/>
    <cellStyle name="Normal 53 3 2 2 2" xfId="12527" xr:uid="{FF06E61B-7506-4FE8-8AC6-8BD5F4B6F156}"/>
    <cellStyle name="Normal 53 3 2 2 2 2" xfId="17509" xr:uid="{ED443751-F6E3-4E9C-9BD5-13159741A350}"/>
    <cellStyle name="Normal 53 3 2 2 3" xfId="15307" xr:uid="{11B6A160-FC95-4619-8865-6772AD1F3679}"/>
    <cellStyle name="Normal 53 3 2 3" xfId="10215" xr:uid="{B8C1C1EA-9399-494E-A8B5-A55131A794EC}"/>
    <cellStyle name="Normal 53 3 2 3 2" xfId="16617" xr:uid="{A46C3D41-D078-4DB9-AA5F-5646A025D763}"/>
    <cellStyle name="Normal 53 3 2 4" xfId="14404" xr:uid="{B55FEDB2-F4D4-4325-8F3A-3260C7FBC2A7}"/>
    <cellStyle name="Normal 53 3 3" xfId="5368" xr:uid="{E8D33461-E707-4372-ACD5-BC41AC748000}"/>
    <cellStyle name="Normal 53 3 3 2" xfId="11398" xr:uid="{8DCDE3E4-9031-456A-84AD-707120B8E61C}"/>
    <cellStyle name="Normal 53 3 3 2 2" xfId="17083" xr:uid="{2E1B8CE3-C5F1-4D98-9165-0E514DC09B08}"/>
    <cellStyle name="Normal 53 3 3 3" xfId="14881" xr:uid="{D92B4478-F1F5-4F5A-8F3A-68669E8C0C98}"/>
    <cellStyle name="Normal 53 3 4" xfId="9039" xr:uid="{07957F0F-7C5A-4E53-8520-9B1FAF4D5857}"/>
    <cellStyle name="Normal 53 3 4 2" xfId="16188" xr:uid="{389BF813-CC0D-49F9-B2AB-40C4636FF4EB}"/>
    <cellStyle name="Normal 53 3 5" xfId="13890" xr:uid="{3E248242-1FDA-4CC2-B228-959904B7546F}"/>
    <cellStyle name="Normal 53 4" xfId="3075" xr:uid="{4BEEC196-DC64-492F-AFEF-208AD7416C00}"/>
    <cellStyle name="Normal 53 5" xfId="7707" xr:uid="{4E4380F2-497D-4BBB-BCBA-D729523545CE}"/>
    <cellStyle name="Normal 53 6" xfId="18615" xr:uid="{461F82ED-1926-4223-B11C-0AE610030BA4}"/>
    <cellStyle name="Normal 53 6 2" xfId="20329" xr:uid="{B9928605-D65F-4808-9420-E15B55E48ED1}"/>
    <cellStyle name="Normal 53 7" xfId="20592" xr:uid="{452721EC-8137-497C-8426-D44C455462F9}"/>
    <cellStyle name="Normal 530" xfId="18322" xr:uid="{A1FBBA11-DCF3-4AD5-AE11-C92787E2F859}"/>
    <cellStyle name="Normal 531" xfId="14909" xr:uid="{22826331-FA14-49DF-BDF7-450026EFFEBF}"/>
    <cellStyle name="Normal 532" xfId="18333" xr:uid="{972CFD4B-7D00-4E36-89B5-20D9BC33B329}"/>
    <cellStyle name="Normal 533" xfId="18455" xr:uid="{EC26AEBE-F5C7-44FE-8DFD-DB5530716D25}"/>
    <cellStyle name="Normal 534" xfId="18338" xr:uid="{AAEB066A-A84B-46E9-AC8E-0526C3F9579E}"/>
    <cellStyle name="Normal 535" xfId="18500" xr:uid="{19FEF3C7-A84E-4540-B081-E89F969B1DA6}"/>
    <cellStyle name="Normal 536" xfId="18736" xr:uid="{B5286396-37C4-4D23-9B16-D12285D8E9C5}"/>
    <cellStyle name="Normal 537" xfId="18816" xr:uid="{ECAA9D75-F4C2-4EEA-A457-9C5528528B32}"/>
    <cellStyle name="Normal 538" xfId="18825" xr:uid="{701867B5-7BDA-471D-BD44-31EA589EFFFF}"/>
    <cellStyle name="Normal 539" xfId="18828" xr:uid="{E3C209FD-89A4-4675-9C90-BE09DEA16341}"/>
    <cellStyle name="Normal 54" xfId="1817" xr:uid="{5394CBAC-960C-4C87-AC0F-94CC6C8AC0AF}"/>
    <cellStyle name="Normal 54 2" xfId="1818" xr:uid="{561AE673-2C2D-46D4-9C66-8D2A86C5187B}"/>
    <cellStyle name="Normal 54 2 2" xfId="4140" xr:uid="{E59B9085-E705-47A4-A056-EC0BC8DBECFD}"/>
    <cellStyle name="Normal 54 2 2 2" xfId="6541" xr:uid="{478C6E20-272C-49C7-B7E2-47E739239B83}"/>
    <cellStyle name="Normal 54 2 2 2 2" xfId="12528" xr:uid="{65CC1E90-C972-4F97-83D1-67FD278F2FBB}"/>
    <cellStyle name="Normal 54 2 2 2 2 2" xfId="17510" xr:uid="{8F7178E9-4F15-4D70-ADAA-47AF4306D51C}"/>
    <cellStyle name="Normal 54 2 2 2 3" xfId="15308" xr:uid="{5A3471C4-BF9D-473D-B5C2-0D99C4980035}"/>
    <cellStyle name="Normal 54 2 2 3" xfId="10216" xr:uid="{E4AA4033-46F9-43F4-BBCB-F949B6C5DC86}"/>
    <cellStyle name="Normal 54 2 2 3 2" xfId="16618" xr:uid="{39FA5D29-AB25-4572-84F1-EB8D833FFCF5}"/>
    <cellStyle name="Normal 54 2 2 4" xfId="14405" xr:uid="{A07F9794-629B-47F5-8C83-2A887F1DAACD}"/>
    <cellStyle name="Normal 54 2 3" xfId="5369" xr:uid="{F42B41AD-EC3D-4A63-B05A-02B4E49AEA3C}"/>
    <cellStyle name="Normal 54 2 3 2" xfId="11399" xr:uid="{DD9F02D3-C2E5-48B1-B668-A4089BD685A3}"/>
    <cellStyle name="Normal 54 2 3 2 2" xfId="17084" xr:uid="{177EBFFA-91F7-48CB-99FA-82995651B2DC}"/>
    <cellStyle name="Normal 54 2 3 3" xfId="14882" xr:uid="{43F9A059-AD01-4893-B67C-DFE16D220E3B}"/>
    <cellStyle name="Normal 54 2 4" xfId="9040" xr:uid="{D18FFB55-61D6-41BF-A84A-F9CFB03D3509}"/>
    <cellStyle name="Normal 54 2 4 2" xfId="16189" xr:uid="{852D7884-5CA5-47AD-948C-B65B7C8C3246}"/>
    <cellStyle name="Normal 54 2 5" xfId="13891" xr:uid="{8C629769-BD59-421D-9F06-45A740F85310}"/>
    <cellStyle name="Normal 54 2 6" xfId="18724" xr:uid="{5F1BA8D0-E8AD-4789-8708-1E7AE27590C7}"/>
    <cellStyle name="Normal 54 3" xfId="1819" xr:uid="{DD480C5E-98B4-4913-8384-42AF2297F266}"/>
    <cellStyle name="Normal 54 3 2" xfId="4141" xr:uid="{39BD9C7D-6AC1-4EA1-A983-F1339AE219AD}"/>
    <cellStyle name="Normal 54 3 2 2" xfId="6542" xr:uid="{02B77868-2733-4E7C-82F4-2FA44BBC627F}"/>
    <cellStyle name="Normal 54 3 2 2 2" xfId="12529" xr:uid="{7FA64D7A-B0B4-4000-BA66-F011368E5F0A}"/>
    <cellStyle name="Normal 54 3 2 2 2 2" xfId="17511" xr:uid="{6BE323EA-C8BD-468C-A526-5E466242E934}"/>
    <cellStyle name="Normal 54 3 2 2 3" xfId="15309" xr:uid="{5E8FE01F-898D-408B-BF66-0BBA7818B2EA}"/>
    <cellStyle name="Normal 54 3 2 3" xfId="10217" xr:uid="{65D3054E-A294-4D09-BB49-1E86F8FC25AB}"/>
    <cellStyle name="Normal 54 3 2 3 2" xfId="16619" xr:uid="{4FF3D99C-2E9B-45F1-B980-89ED36D58AAA}"/>
    <cellStyle name="Normal 54 3 2 4" xfId="14406" xr:uid="{921C7A95-8698-4F48-BCA0-3696B67743AE}"/>
    <cellStyle name="Normal 54 3 3" xfId="5370" xr:uid="{22A2FBAB-A3A4-4934-AD3E-A404DB9B9667}"/>
    <cellStyle name="Normal 54 3 3 2" xfId="11400" xr:uid="{74A121BB-511F-4E2A-AB37-925FC7C362ED}"/>
    <cellStyle name="Normal 54 3 3 2 2" xfId="17085" xr:uid="{104440F4-E757-4793-9B13-9F071B9EDBFB}"/>
    <cellStyle name="Normal 54 3 3 3" xfId="14883" xr:uid="{04677ADE-B97D-4353-9DF3-865A5ACB43C9}"/>
    <cellStyle name="Normal 54 3 4" xfId="9041" xr:uid="{467CF7BE-17CC-4E81-9750-306B01310744}"/>
    <cellStyle name="Normal 54 3 4 2" xfId="16190" xr:uid="{F51EAD68-5AC8-46E5-A514-6FF5A8A8A59F}"/>
    <cellStyle name="Normal 54 3 5" xfId="13892" xr:uid="{F4268EFF-3B49-4133-91C7-EC64A0727B80}"/>
    <cellStyle name="Normal 54 4" xfId="3076" xr:uid="{90382361-2639-4CBA-9280-F887A25555D9}"/>
    <cellStyle name="Normal 54 5" xfId="7708" xr:uid="{E09E70C5-264C-4FDD-9976-19F7829ECBE3}"/>
    <cellStyle name="Normal 54 6" xfId="18616" xr:uid="{1817416E-1113-49EB-9372-AB66A47BAAF3}"/>
    <cellStyle name="Normal 54 6 2" xfId="20330" xr:uid="{246C0846-DCA9-4E24-B9F1-6E6639921A21}"/>
    <cellStyle name="Normal 54 7" xfId="20593" xr:uid="{A7548098-9615-4298-8B12-36ABA879CFA4}"/>
    <cellStyle name="Normal 540" xfId="18830" xr:uid="{90606C4F-184A-4C71-89E8-5B8A53EE59F9}"/>
    <cellStyle name="Normal 541" xfId="18832" xr:uid="{B42BACDF-49C0-4B8C-9236-B618576AE529}"/>
    <cellStyle name="Normal 542" xfId="18834" xr:uid="{1387F041-9B80-44E8-9652-B2466CDE3C8C}"/>
    <cellStyle name="Normal 543" xfId="18836" xr:uid="{E7BDDB04-2B81-437D-A113-65C91D1EE16D}"/>
    <cellStyle name="Normal 544" xfId="18838" xr:uid="{A47A7193-9640-4515-BE35-EEEFB7FA82E3}"/>
    <cellStyle name="Normal 545" xfId="18841" xr:uid="{D64EECD8-EA2F-49C6-9E5E-8FF05CE5875A}"/>
    <cellStyle name="Normal 546" xfId="18842" xr:uid="{78FCB861-68B7-447E-B88A-169CE8A70872}"/>
    <cellStyle name="Normal 547" xfId="18861" xr:uid="{73535C3D-155E-432A-846C-5D587E1239AA}"/>
    <cellStyle name="Normal 548" xfId="18871" xr:uid="{112D2C10-C048-439D-AB75-31AF139B7977}"/>
    <cellStyle name="Normal 549" xfId="18888" xr:uid="{E3DD858A-7072-42ED-BB40-4530B18644DC}"/>
    <cellStyle name="Normal 55" xfId="1820" xr:uid="{739B91F2-00B6-497D-84D1-510769140FBC}"/>
    <cellStyle name="Normal 55 2" xfId="1821" xr:uid="{C7599849-0893-409A-A986-451473D38900}"/>
    <cellStyle name="Normal 55 2 2" xfId="18725" xr:uid="{0FDCF6C6-87A9-4770-90EC-D13A1728FD04}"/>
    <cellStyle name="Normal 55 3" xfId="1822" xr:uid="{1A8B88E3-49AE-4F7A-B56D-315CA16E13D3}"/>
    <cellStyle name="Normal 55 4" xfId="3077" xr:uid="{34D146AB-3B94-4DEF-AEB3-FFFE7D99E017}"/>
    <cellStyle name="Normal 55 5" xfId="7709" xr:uid="{9856F79A-83B7-4F04-A0BB-716942C3DA53}"/>
    <cellStyle name="Normal 55 6" xfId="18617" xr:uid="{2A7204DD-B797-4E07-A17A-CFD61D6141C9}"/>
    <cellStyle name="Normal 55 6 2" xfId="20331" xr:uid="{7DDD48A1-5EA7-4B68-9758-DC8436D55523}"/>
    <cellStyle name="Normal 55 7" xfId="20594" xr:uid="{2E0BC54F-FDBF-46F2-92CB-09989B18D12D}"/>
    <cellStyle name="Normal 550" xfId="18872" xr:uid="{BEAB1874-F20C-4D11-84D9-35F97E23EC8D}"/>
    <cellStyle name="Normal 551" xfId="19026" xr:uid="{C238BC8E-2862-4FE9-8580-A733F6F3A945}"/>
    <cellStyle name="Normal 552" xfId="19024" xr:uid="{76B13C83-828D-49D4-A470-646A9F6D9B51}"/>
    <cellStyle name="Normal 553" xfId="19137" xr:uid="{9A0E0DC0-DCDF-42AA-8441-4AA8C16FBEF0}"/>
    <cellStyle name="Normal 554" xfId="19028" xr:uid="{23706E75-BB8F-4930-993B-B5A18E845E54}"/>
    <cellStyle name="Normal 555" xfId="19123" xr:uid="{3875B8A1-A43F-45F5-918C-1A9719064AEE}"/>
    <cellStyle name="Normal 556" xfId="19018" xr:uid="{57AA742F-7B0E-46E8-87FE-FF5A7D319553}"/>
    <cellStyle name="Normal 557" xfId="19171" xr:uid="{4EB05250-328C-470A-B343-C779126119F5}"/>
    <cellStyle name="Normal 558" xfId="19172" xr:uid="{69611E44-B429-4E5E-AFDA-3672D778465F}"/>
    <cellStyle name="Normal 559" xfId="21229" xr:uid="{2E465B41-56B8-43E0-AE89-934F52A7F4A5}"/>
    <cellStyle name="Normal 56" xfId="1823" xr:uid="{BB7B0D0D-AE98-4FFF-BF99-EEC88FBB75BC}"/>
    <cellStyle name="Normal 56 2" xfId="1824" xr:uid="{30AD1405-A104-40C7-90B6-EA00E09AFD89}"/>
    <cellStyle name="Normal 56 2 2" xfId="4142" xr:uid="{39CC4151-81D5-4A4F-827C-F6C11A644AE6}"/>
    <cellStyle name="Normal 56 2 2 2" xfId="6543" xr:uid="{763EE927-70C1-47A4-AE2F-662EC86C693C}"/>
    <cellStyle name="Normal 56 2 2 2 2" xfId="12530" xr:uid="{E4AF72D1-BDB3-4690-84A2-63EFEF943BFC}"/>
    <cellStyle name="Normal 56 2 2 2 2 2" xfId="17512" xr:uid="{53E743CB-07BE-4AEA-B6B0-AC2B6A409519}"/>
    <cellStyle name="Normal 56 2 2 2 3" xfId="15310" xr:uid="{A11083AC-9A3E-4232-9EA8-C16120221733}"/>
    <cellStyle name="Normal 56 2 2 3" xfId="10218" xr:uid="{1649D99D-1C60-4B03-AC15-2B27604A8AEC}"/>
    <cellStyle name="Normal 56 2 2 3 2" xfId="16620" xr:uid="{E996C8C5-46F3-4A85-8770-CACAC1FFD9A9}"/>
    <cellStyle name="Normal 56 2 2 4" xfId="14407" xr:uid="{9747C288-46BD-4846-AC2E-D3149FC51C38}"/>
    <cellStyle name="Normal 56 2 3" xfId="5371" xr:uid="{07381AEC-5D63-4DEE-9479-FC28643F2A59}"/>
    <cellStyle name="Normal 56 2 3 2" xfId="11401" xr:uid="{E3837B57-3C0D-444A-8EB3-CADA7F67C21B}"/>
    <cellStyle name="Normal 56 2 3 2 2" xfId="17086" xr:uid="{567A809D-545E-48EA-88EB-6FF4FCCEDEE1}"/>
    <cellStyle name="Normal 56 2 3 3" xfId="14884" xr:uid="{734AFF94-B76A-49BE-A190-86ED8A63B1AA}"/>
    <cellStyle name="Normal 56 2 4" xfId="9042" xr:uid="{75ACA7E8-2AB6-4B6C-A457-4AD7C996A55A}"/>
    <cellStyle name="Normal 56 2 4 2" xfId="16191" xr:uid="{3117D315-9181-4ADE-8D7A-DE6F19EB3564}"/>
    <cellStyle name="Normal 56 2 5" xfId="13893" xr:uid="{135D0003-EE3A-4F5A-A439-C381B24D2B45}"/>
    <cellStyle name="Normal 56 2 6" xfId="18726" xr:uid="{95563B33-07E4-4943-924D-D10329AA701C}"/>
    <cellStyle name="Normal 56 3" xfId="1825" xr:uid="{8E6F9232-AB00-4A1A-9788-A266A93B6206}"/>
    <cellStyle name="Normal 56 3 2" xfId="4143" xr:uid="{34468C7B-EB49-4A19-9240-BD61BB7EB9C0}"/>
    <cellStyle name="Normal 56 3 2 2" xfId="6544" xr:uid="{8AEC7474-5A6A-4114-A7F0-A4B11A2DAD54}"/>
    <cellStyle name="Normal 56 3 2 2 2" xfId="12531" xr:uid="{DDA96C54-4428-433B-9DA5-842639A88C8C}"/>
    <cellStyle name="Normal 56 3 2 2 2 2" xfId="17513" xr:uid="{AEED554D-FC84-41A6-A721-E0478F959FFF}"/>
    <cellStyle name="Normal 56 3 2 2 3" xfId="15311" xr:uid="{ACDC6ACB-8B98-4690-9C8A-699F66FA60A5}"/>
    <cellStyle name="Normal 56 3 2 3" xfId="10219" xr:uid="{D6595E41-4EF0-44A5-A853-5BB46A1609AC}"/>
    <cellStyle name="Normal 56 3 2 3 2" xfId="16621" xr:uid="{82C7F708-7392-4FFF-AF18-779F05933E53}"/>
    <cellStyle name="Normal 56 3 2 4" xfId="14408" xr:uid="{659C59B5-3AFD-4834-A599-96D5295875D4}"/>
    <cellStyle name="Normal 56 3 3" xfId="5372" xr:uid="{0069497F-973B-4199-BC8D-345CC017FA55}"/>
    <cellStyle name="Normal 56 3 3 2" xfId="11402" xr:uid="{23ABDCDD-A901-4094-B11C-62975D2E46FA}"/>
    <cellStyle name="Normal 56 3 3 2 2" xfId="17087" xr:uid="{44B132A0-85BB-4A9A-8695-E52BB573536B}"/>
    <cellStyle name="Normal 56 3 3 3" xfId="14885" xr:uid="{9CA469A6-6C9C-4B19-BCDF-403D1E7639CC}"/>
    <cellStyle name="Normal 56 3 4" xfId="9043" xr:uid="{9B6BD8F8-3980-41E8-8F80-6F4EBE070174}"/>
    <cellStyle name="Normal 56 3 4 2" xfId="16192" xr:uid="{1FDCA8CD-9471-4471-8AD8-50E7CE1F8DBF}"/>
    <cellStyle name="Normal 56 3 5" xfId="13894" xr:uid="{F289AAF2-F08C-4C40-B2BA-FE9FB140E784}"/>
    <cellStyle name="Normal 56 4" xfId="3078" xr:uid="{DA6A8E54-D679-4BD2-8286-B0328521308D}"/>
    <cellStyle name="Normal 56 5" xfId="7710" xr:uid="{88334DD5-AE88-4C7A-8550-F25DDADEF19A}"/>
    <cellStyle name="Normal 56 6" xfId="18618" xr:uid="{2EFD9BC1-9713-4436-8834-44C8D86BC683}"/>
    <cellStyle name="Normal 56 6 2" xfId="20332" xr:uid="{1B48C028-3EAC-4BE8-9D22-08FF1F54AEE3}"/>
    <cellStyle name="Normal 56 7" xfId="20595" xr:uid="{EDF0B84D-528C-4077-AE4D-CE849345295D}"/>
    <cellStyle name="Normal 56 8" xfId="19233" xr:uid="{8908402B-F8E9-4D2F-A8DD-AAEE8C05FF3F}"/>
    <cellStyle name="Normal 560" xfId="21231" xr:uid="{A077817B-7B4F-4FF2-9450-B2297786F949}"/>
    <cellStyle name="Normal 561" xfId="21232" xr:uid="{795BC14F-ECD7-4663-BD55-28526F3EA4EE}"/>
    <cellStyle name="Normal 562" xfId="21235" xr:uid="{221CAFFD-15F7-4374-90CC-6FAC83C4EE66}"/>
    <cellStyle name="Normal 563" xfId="21238" xr:uid="{D89F8951-7C08-493D-894B-FC007D5C966D}"/>
    <cellStyle name="Normal 564" xfId="21243" xr:uid="{C1D79A36-104C-45A2-AC38-982DB62F2087}"/>
    <cellStyle name="Normal 565" xfId="21295" xr:uid="{A08F5EA9-D946-4E79-B6E2-607145D6B833}"/>
    <cellStyle name="Normal 57" xfId="1826" xr:uid="{E3AF80BE-4CB2-4CC6-813D-994E0E529191}"/>
    <cellStyle name="Normal 57 2" xfId="1827" xr:uid="{16DF6F76-89E1-410D-B1D1-B7FCA1D37070}"/>
    <cellStyle name="Normal 57 2 2" xfId="4144" xr:uid="{1FC712D9-2C77-4EFA-9648-68B2B65605E9}"/>
    <cellStyle name="Normal 57 2 2 2" xfId="6545" xr:uid="{192E778E-4374-4B93-8544-A01EBF75F88A}"/>
    <cellStyle name="Normal 57 2 2 2 2" xfId="12532" xr:uid="{1A6DE694-62E7-40DC-A1FE-53EE743C348F}"/>
    <cellStyle name="Normal 57 2 2 2 2 2" xfId="17514" xr:uid="{F8FD4823-A362-4216-9D12-2E6E50914EA6}"/>
    <cellStyle name="Normal 57 2 2 2 3" xfId="15312" xr:uid="{077E64EE-CDF1-497E-85DE-2B370D40D629}"/>
    <cellStyle name="Normal 57 2 2 3" xfId="10220" xr:uid="{D44ACE45-6963-453B-B909-71C9F424417C}"/>
    <cellStyle name="Normal 57 2 2 3 2" xfId="16622" xr:uid="{FDBFAE44-ABAB-4B20-BEDC-32B6F44BE015}"/>
    <cellStyle name="Normal 57 2 2 4" xfId="14409" xr:uid="{95F2A608-FB71-47C0-AB34-297403A2FFF1}"/>
    <cellStyle name="Normal 57 2 3" xfId="5373" xr:uid="{F254FB4A-C4F7-49F6-8BA9-15AA8A990F86}"/>
    <cellStyle name="Normal 57 2 3 2" xfId="11403" xr:uid="{BC5E3854-59A6-4A39-8676-5F0704D4CC45}"/>
    <cellStyle name="Normal 57 2 3 2 2" xfId="17088" xr:uid="{2CE9674D-999A-4C40-93A7-E7E849C762CE}"/>
    <cellStyle name="Normal 57 2 3 3" xfId="14886" xr:uid="{E391EA61-603C-4A35-BE2D-C20C9AE79A04}"/>
    <cellStyle name="Normal 57 2 4" xfId="9044" xr:uid="{99175C62-4598-4621-A2F6-F7E865A9A08F}"/>
    <cellStyle name="Normal 57 2 4 2" xfId="16193" xr:uid="{22467781-8F0F-4676-809A-9CE8528D72B8}"/>
    <cellStyle name="Normal 57 2 5" xfId="13895" xr:uid="{10F81259-0991-4BBF-82ED-DF18FF87F1BA}"/>
    <cellStyle name="Normal 57 2 6" xfId="18727" xr:uid="{C3C29C60-E39F-4BCE-A102-A48A71F592B1}"/>
    <cellStyle name="Normal 57 3" xfId="1828" xr:uid="{CE870D00-F07D-4763-9A1D-6105DD8E803D}"/>
    <cellStyle name="Normal 57 3 2" xfId="4145" xr:uid="{E55679C1-014D-43ED-826C-63DAF1AE2CF8}"/>
    <cellStyle name="Normal 57 3 2 2" xfId="6546" xr:uid="{64EFD6FA-E36E-4738-92C9-BD7BB41E12EA}"/>
    <cellStyle name="Normal 57 3 2 2 2" xfId="12533" xr:uid="{24C20603-5883-4A5A-973A-627DAFD8E692}"/>
    <cellStyle name="Normal 57 3 2 2 2 2" xfId="17515" xr:uid="{F627360C-D93F-4935-B365-C333FE318F74}"/>
    <cellStyle name="Normal 57 3 2 2 3" xfId="15313" xr:uid="{1C80262A-72C5-41EC-B786-C7D2A539D560}"/>
    <cellStyle name="Normal 57 3 2 3" xfId="10221" xr:uid="{4BD6E84C-B156-44E0-A766-50A8AC72EF15}"/>
    <cellStyle name="Normal 57 3 2 3 2" xfId="16623" xr:uid="{697C620A-30E9-48E7-A4C9-BFBAA8F54A68}"/>
    <cellStyle name="Normal 57 3 2 4" xfId="14410" xr:uid="{AD066743-0391-4ABF-A2EA-C2F49E9AF574}"/>
    <cellStyle name="Normal 57 3 3" xfId="5374" xr:uid="{946D578A-E2AB-4B4D-B3A4-CD74692F32F5}"/>
    <cellStyle name="Normal 57 3 3 2" xfId="11404" xr:uid="{E596B914-F9BB-438A-BB75-04456FF646CC}"/>
    <cellStyle name="Normal 57 3 3 2 2" xfId="17089" xr:uid="{F8D0A050-D409-4126-A164-605E47F5B670}"/>
    <cellStyle name="Normal 57 3 3 3" xfId="14887" xr:uid="{7C2CBD65-9B06-40A5-9E2D-D0D58488412F}"/>
    <cellStyle name="Normal 57 3 4" xfId="9045" xr:uid="{D0F70B56-40FC-4C88-917E-E3480DD4B50C}"/>
    <cellStyle name="Normal 57 3 4 2" xfId="16194" xr:uid="{C234DFAC-8BD0-417E-98A6-5A95EC7D9558}"/>
    <cellStyle name="Normal 57 3 5" xfId="13896" xr:uid="{9EBC9EB2-681C-49E8-8A30-50CBDFDA5E17}"/>
    <cellStyle name="Normal 57 4" xfId="3079" xr:uid="{6BDAA611-FBAE-4653-AA43-DB083ECDEFD0}"/>
    <cellStyle name="Normal 57 5" xfId="7711" xr:uid="{79CE27B9-5C33-4A33-9CDE-7AB797722945}"/>
    <cellStyle name="Normal 57 6" xfId="18619" xr:uid="{2A4798D5-DB10-47D9-9C67-2F7005E9F2B9}"/>
    <cellStyle name="Normal 57 6 2" xfId="20333" xr:uid="{04782E3C-DA09-47D5-B842-1DDA9531F634}"/>
    <cellStyle name="Normal 57 7" xfId="20596" xr:uid="{C18EA75F-16D8-469C-AD86-988E878BAACB}"/>
    <cellStyle name="Normal 57 8" xfId="19460" xr:uid="{23A8F44F-48BD-4881-BBC1-B13192CAC16D}"/>
    <cellStyle name="Normal 58" xfId="1829" xr:uid="{EE71C541-2388-437B-A13E-4890399041BC}"/>
    <cellStyle name="Normal 58 2" xfId="1830" xr:uid="{346A3971-ED6F-4434-9A5C-D541E09DC85C}"/>
    <cellStyle name="Normal 58 2 2" xfId="18728" xr:uid="{DC84750B-49AE-432E-B01E-D94B04503542}"/>
    <cellStyle name="Normal 58 2 2 2" xfId="20335" xr:uid="{BCADFC24-A4B0-4057-9F78-E04C7054E5E9}"/>
    <cellStyle name="Normal 58 2 3" xfId="19899" xr:uid="{8733798E-FA9C-4942-8827-C1AE2A7E88B1}"/>
    <cellStyle name="Normal 58 3" xfId="1831" xr:uid="{B3F12600-E6C8-4A65-8248-D9A9772C9F76}"/>
    <cellStyle name="Normal 58 4" xfId="3080" xr:uid="{043B32BC-B957-4858-91FD-732EB3F0B206}"/>
    <cellStyle name="Normal 58 5" xfId="7712" xr:uid="{53D7DA0B-31FE-4C79-A82B-822EBA29B705}"/>
    <cellStyle name="Normal 58 6" xfId="18620" xr:uid="{267F1AC8-6D26-4433-ABDD-9B01A4B1E2F7}"/>
    <cellStyle name="Normal 58 6 2" xfId="20334" xr:uid="{842D9CDF-2C6E-4E5F-AC61-1C83C1C49210}"/>
    <cellStyle name="Normal 58 7" xfId="20597" xr:uid="{22200DC1-9F20-4EA3-A354-ABE6A31D0C31}"/>
    <cellStyle name="Normal 58 8" xfId="19571" xr:uid="{DA32D214-B67B-49FA-B446-AF5472168591}"/>
    <cellStyle name="Normal 59" xfId="1832" xr:uid="{940D50CE-174B-44D1-A9B6-B89430D09827}"/>
    <cellStyle name="Normal 59 2" xfId="1833" xr:uid="{7A0532F5-76C8-457D-A4D4-270A149B7FDE}"/>
    <cellStyle name="Normal 59 2 2" xfId="4146" xr:uid="{A3DD9487-526C-4D5F-96AF-603B09ED4D96}"/>
    <cellStyle name="Normal 59 2 2 2" xfId="6547" xr:uid="{36811D7B-E9EE-4E7B-9332-C2D25881E965}"/>
    <cellStyle name="Normal 59 2 2 2 2" xfId="12534" xr:uid="{3AA86806-B999-4206-88B1-3873939240EB}"/>
    <cellStyle name="Normal 59 2 2 2 2 2" xfId="17516" xr:uid="{7972D933-033A-480D-BD2C-4E5DFAF507C7}"/>
    <cellStyle name="Normal 59 2 2 2 3" xfId="15314" xr:uid="{A289A0D2-0417-4758-B139-D3BAB7E9AB9C}"/>
    <cellStyle name="Normal 59 2 2 3" xfId="10222" xr:uid="{E217B051-D965-4065-8E6C-AFEA6B454E57}"/>
    <cellStyle name="Normal 59 2 2 3 2" xfId="16624" xr:uid="{A7BB7E70-F6FB-4C43-B9C7-5C568FCDBEB0}"/>
    <cellStyle name="Normal 59 2 2 4" xfId="14411" xr:uid="{074409C3-E79A-4B68-A597-2728ECE2C21C}"/>
    <cellStyle name="Normal 59 2 3" xfId="5375" xr:uid="{9A63BCB5-CD90-42FE-92F5-B94632C386AF}"/>
    <cellStyle name="Normal 59 2 3 2" xfId="11405" xr:uid="{0EC61785-1E75-4612-A901-B59410DF2F1D}"/>
    <cellStyle name="Normal 59 2 3 2 2" xfId="17090" xr:uid="{7871CF50-73E8-4E3B-8D90-7E005AD48E8E}"/>
    <cellStyle name="Normal 59 2 3 3" xfId="14888" xr:uid="{4D561358-47A7-4612-A168-FF05013377E0}"/>
    <cellStyle name="Normal 59 2 4" xfId="9046" xr:uid="{06A3BE52-F8C9-4665-A7E2-B0E22CE6D053}"/>
    <cellStyle name="Normal 59 2 4 2" xfId="16195" xr:uid="{AD5734E7-E37F-499A-98D4-4CD40700C984}"/>
    <cellStyle name="Normal 59 2 5" xfId="13897" xr:uid="{E1A44F28-4309-424C-8A0A-FA2F5E1CD1EB}"/>
    <cellStyle name="Normal 59 2 6" xfId="18729" xr:uid="{9874A481-06F8-4BAA-B41F-28FBEEB54CCA}"/>
    <cellStyle name="Normal 59 2 7" xfId="19900" xr:uid="{B13F2D64-A626-42C9-A826-91A2424663F7}"/>
    <cellStyle name="Normal 59 3" xfId="1834" xr:uid="{9F7137AB-D4AE-4EBE-98EC-387891B9FB21}"/>
    <cellStyle name="Normal 59 3 2" xfId="4147" xr:uid="{B47720DD-DDD4-4F1B-ABF8-ECD5F6809882}"/>
    <cellStyle name="Normal 59 3 2 2" xfId="6548" xr:uid="{6383695C-FDD8-44E0-B6F6-C1F6B4FE8E1C}"/>
    <cellStyle name="Normal 59 3 2 2 2" xfId="12535" xr:uid="{33DF74B5-C86D-4978-8D5D-7AF13771FBA6}"/>
    <cellStyle name="Normal 59 3 2 2 2 2" xfId="17517" xr:uid="{1FCE5693-EC3F-48A6-AC2D-9129A18DA119}"/>
    <cellStyle name="Normal 59 3 2 2 3" xfId="15315" xr:uid="{F1C26A54-851F-42A4-82CF-6F0C9BBE3BCC}"/>
    <cellStyle name="Normal 59 3 2 3" xfId="10223" xr:uid="{9EB63765-8AAA-4733-AEA8-25354C155AC8}"/>
    <cellStyle name="Normal 59 3 2 3 2" xfId="16625" xr:uid="{129C8783-BC99-42D8-A12A-CEDBB607CBA0}"/>
    <cellStyle name="Normal 59 3 2 4" xfId="14412" xr:uid="{035EDDCD-8E3B-4E7A-9D5D-4A9FF5BB9838}"/>
    <cellStyle name="Normal 59 3 3" xfId="5376" xr:uid="{D7C794C3-AFB3-42F6-8A67-576D6116B3B7}"/>
    <cellStyle name="Normal 59 3 3 2" xfId="11406" xr:uid="{22922EB8-48D5-4BC8-B887-65A8590FAA3B}"/>
    <cellStyle name="Normal 59 3 3 2 2" xfId="17091" xr:uid="{E530C7E1-D9DF-4DDF-8DC4-43A6397E6A88}"/>
    <cellStyle name="Normal 59 3 3 3" xfId="14889" xr:uid="{D0DDB3BB-9319-41FD-8A73-3405C3869E35}"/>
    <cellStyle name="Normal 59 3 4" xfId="9047" xr:uid="{E01AD163-3056-46B3-A9A3-F757527A5AB7}"/>
    <cellStyle name="Normal 59 3 4 2" xfId="16196" xr:uid="{3247F18F-852D-4471-B534-99C47CFF9B47}"/>
    <cellStyle name="Normal 59 3 5" xfId="13898" xr:uid="{AACC8FAC-8B9F-4E02-9946-FBFD820534AB}"/>
    <cellStyle name="Normal 59 4" xfId="3081" xr:uid="{188CADF0-0422-4263-BBC7-582DA961B9DD}"/>
    <cellStyle name="Normal 59 5" xfId="7713" xr:uid="{C7D78526-84CA-43A3-A1BB-D9EB278007F8}"/>
    <cellStyle name="Normal 59 6" xfId="18621" xr:uid="{4E69E567-B5D7-460B-A2C5-FCE2972FA19E}"/>
    <cellStyle name="Normal 59 6 2" xfId="20336" xr:uid="{E4C8AC74-8AF8-480F-A17E-31DA70939794}"/>
    <cellStyle name="Normal 59 7" xfId="20598" xr:uid="{77773449-4382-4602-A188-004997FB0C27}"/>
    <cellStyle name="Normal 59 8" xfId="19572" xr:uid="{79FBC901-F1E6-468A-BD27-3924A0CECC46}"/>
    <cellStyle name="Normal 6" xfId="31" xr:uid="{165DBD86-6FB7-40B6-8CD1-3A94C365A18D}"/>
    <cellStyle name="Normal 6 10" xfId="1835" xr:uid="{CC3C383E-91CE-4C17-B0CF-17F8EACE40DA}"/>
    <cellStyle name="Normal 6 10 2" xfId="4148" xr:uid="{4BCF8C25-5A13-4CC7-B206-B6B0E47CF785}"/>
    <cellStyle name="Normal 6 10 2 2" xfId="6549" xr:uid="{37ABF869-EBE8-49AE-A8D5-1F6D7285B66E}"/>
    <cellStyle name="Normal 6 10 2 2 2" xfId="12536" xr:uid="{30C012E4-95CC-4999-A7E5-03653B0E9CCA}"/>
    <cellStyle name="Normal 6 10 2 2 2 2" xfId="17518" xr:uid="{4D5E5899-9D64-4B42-B5E6-BA7A93783BF3}"/>
    <cellStyle name="Normal 6 10 2 2 3" xfId="15316" xr:uid="{8B21966C-5229-43CC-B19B-25E82B676B34}"/>
    <cellStyle name="Normal 6 10 2 3" xfId="10224" xr:uid="{BF86EED8-C4B6-4AD4-AE6D-67F714B15E5B}"/>
    <cellStyle name="Normal 6 10 2 3 2" xfId="16626" xr:uid="{E82A17E8-19CC-4684-BE3C-2404835D0A2E}"/>
    <cellStyle name="Normal 6 10 2 4" xfId="14413" xr:uid="{27E7D43B-BC71-485C-961B-0AFDC985FF5A}"/>
    <cellStyle name="Normal 6 10 3" xfId="5377" xr:uid="{EF112E76-E2AC-4685-A956-4C4D5833ECD8}"/>
    <cellStyle name="Normal 6 10 3 2" xfId="11407" xr:uid="{A151335A-B9FF-4A46-B04E-57023493FE4A}"/>
    <cellStyle name="Normal 6 10 3 2 2" xfId="17092" xr:uid="{E7AF0F16-982F-4BC5-BDAF-6A765CF5AD25}"/>
    <cellStyle name="Normal 6 10 3 3" xfId="14890" xr:uid="{DA22BF56-D9FF-4ACA-A630-D5984F076430}"/>
    <cellStyle name="Normal 6 10 4" xfId="9048" xr:uid="{2214FB6E-D3A0-454A-A3FE-F34FB1DFC2FF}"/>
    <cellStyle name="Normal 6 10 4 2" xfId="16197" xr:uid="{3FE5FD8A-DE3F-4E9E-9E08-2F07E0432F03}"/>
    <cellStyle name="Normal 6 10 5" xfId="13899" xr:uid="{142E4FEF-ED2D-4F28-AF56-F82C0861F15B}"/>
    <cellStyle name="Normal 6 11" xfId="1836" xr:uid="{B973041F-0525-4AEB-9A3A-FEC52CA76523}"/>
    <cellStyle name="Normal 6 11 2" xfId="20599" xr:uid="{E2BBAEF6-1C61-4F4B-8F7C-8FA20DFCE3F5}"/>
    <cellStyle name="Normal 6 12" xfId="3082" xr:uid="{724918E0-C368-4AF1-B724-C59641540342}"/>
    <cellStyle name="Normal 6 13" xfId="7714" xr:uid="{C1F2E690-242E-433B-8A05-A1EBB6F0AF2C}"/>
    <cellStyle name="Normal 6 14" xfId="8170" xr:uid="{0C94336C-7FF8-474F-A0E4-6C2AF45B3DDB}"/>
    <cellStyle name="Normal 6 14 2" xfId="13276" xr:uid="{9BF6600B-94C3-45A9-9BCB-3AB87B69C7AE}"/>
    <cellStyle name="Normal 6 14 2 2" xfId="18152" xr:uid="{442DAEB5-4506-4BB9-948F-391B20EC5C03}"/>
    <cellStyle name="Normal 6 14 3" xfId="15963" xr:uid="{7D6DF74D-4150-4B85-BC7C-978F6F0C9EA0}"/>
    <cellStyle name="Normal 6 15" xfId="13455" xr:uid="{0B961879-6585-408E-AC2D-275C0304F460}"/>
    <cellStyle name="Normal 6 16" xfId="13585" xr:uid="{3639E934-6500-4D39-B1EA-213B77774672}"/>
    <cellStyle name="Normal 6 17" xfId="13561" xr:uid="{E70E6CBF-03D0-4311-BFC9-FEB1FE582F5E}"/>
    <cellStyle name="Normal 6 18" xfId="18389" xr:uid="{43E8211C-4C8F-4669-BF76-7F07B4597A2E}"/>
    <cellStyle name="Normal 6 19" xfId="73" xr:uid="{31BCB997-A9ED-46E7-A881-5F3663C9CED8}"/>
    <cellStyle name="Normal 6 2" xfId="1837" xr:uid="{B6BCDAF5-2D8A-4AAD-B0E1-936D9F04C85C}"/>
    <cellStyle name="Normal 6 2 10" xfId="19250" xr:uid="{05F42D27-6D0A-4472-A066-C41F90FCE212}"/>
    <cellStyle name="Normal 6 2 2" xfId="1838" xr:uid="{A301C03A-43B4-4C63-8494-EF2E1E1EE55E}"/>
    <cellStyle name="Normal 6 2 2 2" xfId="1839" xr:uid="{E7C4AF69-3F34-49AD-AFFA-72B5EFDFE224}"/>
    <cellStyle name="Normal 6 2 2 2 2" xfId="20337" xr:uid="{8DEA3BD8-B5C5-48C5-9B1B-4F2B3CA6D070}"/>
    <cellStyle name="Normal 6 2 2 2 3" xfId="19731" xr:uid="{05C05CAF-0FD4-4A14-A2E8-0E9C48E9F041}"/>
    <cellStyle name="Normal 6 2 2 3" xfId="4150" xr:uid="{7731EBEB-0ADD-4466-A4D8-AFB8EBE00A20}"/>
    <cellStyle name="Normal 6 2 2 3 2" xfId="6551" xr:uid="{F1ABA10C-A1F2-4F7A-89BA-63144E3E86F9}"/>
    <cellStyle name="Normal 6 2 2 3 2 2" xfId="12538" xr:uid="{8FAE7D32-960A-4633-8565-D911DDBA6DCA}"/>
    <cellStyle name="Normal 6 2 2 3 2 2 2" xfId="17520" xr:uid="{FF1F1C37-FBE9-4CC5-ADF9-9277C79CBEB2}"/>
    <cellStyle name="Normal 6 2 2 3 2 3" xfId="15318" xr:uid="{10D51639-3DFE-4BEF-B1AA-0E0068F3DB31}"/>
    <cellStyle name="Normal 6 2 2 3 3" xfId="10226" xr:uid="{F3EEAC02-9722-4801-8EDC-1A1304933D18}"/>
    <cellStyle name="Normal 6 2 2 3 3 2" xfId="16628" xr:uid="{C40E27F3-7E7E-449F-9B79-39B0C3D8EED7}"/>
    <cellStyle name="Normal 6 2 2 3 4" xfId="14415" xr:uid="{04608E76-0899-401E-97BF-32AD5CE9793C}"/>
    <cellStyle name="Normal 6 2 2 4" xfId="5379" xr:uid="{8D7347CA-CFB6-4893-BBC0-57711C120E60}"/>
    <cellStyle name="Normal 6 2 2 4 2" xfId="11409" xr:uid="{184D51E7-28C2-49FE-82E8-AF4255C2CE03}"/>
    <cellStyle name="Normal 6 2 2 4 2 2" xfId="17094" xr:uid="{53491269-67B2-435A-9F63-6DE7714A2AB0}"/>
    <cellStyle name="Normal 6 2 2 4 3" xfId="14892" xr:uid="{DD58B7CC-D964-445A-B21E-A4154E024045}"/>
    <cellStyle name="Normal 6 2 2 5" xfId="9050" xr:uid="{A4EDA461-D790-4EF3-A95A-BFABD3A73DB2}"/>
    <cellStyle name="Normal 6 2 2 5 2" xfId="16199" xr:uid="{9C295AED-08CE-45CA-8136-2F692D555809}"/>
    <cellStyle name="Normal 6 2 2 6" xfId="13901" xr:uid="{999F61B9-09A2-468C-8F6B-8613EF5FE46F}"/>
    <cellStyle name="Normal 6 2 2 7" xfId="19053" xr:uid="{A3E4807C-4455-467B-A675-70672AE25AAA}"/>
    <cellStyle name="Normal 6 2 2 8" xfId="19367" xr:uid="{8E7721F0-5F89-46FF-8C02-AFC690606F50}"/>
    <cellStyle name="Normal 6 2 3" xfId="1840" xr:uid="{8E3A3C9E-448A-4C96-8207-AB939A5F015A}"/>
    <cellStyle name="Normal 6 2 3 2" xfId="20338" xr:uid="{87ED5321-2E76-4298-AE0C-D02DE83A7FB5}"/>
    <cellStyle name="Normal 6 2 3 3" xfId="19642" xr:uid="{ADB8946E-C3D2-49C9-B06C-1DE07DC6C570}"/>
    <cellStyle name="Normal 6 2 4" xfId="4149" xr:uid="{4C8E5198-9773-436C-B070-C85F01EF998F}"/>
    <cellStyle name="Normal 6 2 4 2" xfId="6550" xr:uid="{74029A8A-1A38-4FA6-A4B6-BA4BA8F25C4B}"/>
    <cellStyle name="Normal 6 2 4 2 2" xfId="12537" xr:uid="{93A991C1-BFBE-413C-8AF8-FB6E9F357441}"/>
    <cellStyle name="Normal 6 2 4 2 2 2" xfId="17519" xr:uid="{482A817C-6101-44FA-8629-74AF70D0D8B8}"/>
    <cellStyle name="Normal 6 2 4 2 3" xfId="15317" xr:uid="{982106A7-E10D-4AE9-A7DB-08267E37694E}"/>
    <cellStyle name="Normal 6 2 4 3" xfId="10225" xr:uid="{734DA97D-9B36-44F4-A25C-81EA5B5CDBFD}"/>
    <cellStyle name="Normal 6 2 4 3 2" xfId="16627" xr:uid="{43AC2963-ABFB-45C6-8F02-89B570B2E022}"/>
    <cellStyle name="Normal 6 2 4 4" xfId="14414" xr:uid="{AEFCD5C8-D700-4D01-B334-A5A4A69EA015}"/>
    <cellStyle name="Normal 6 2 5" xfId="5378" xr:uid="{5BF2D2C4-75A9-428B-9E24-0015D3EC63F0}"/>
    <cellStyle name="Normal 6 2 5 2" xfId="11408" xr:uid="{A87D0595-4BB9-4A0C-B204-F3CECB74D6BE}"/>
    <cellStyle name="Normal 6 2 5 2 2" xfId="17093" xr:uid="{8271EFF6-282D-4E65-9695-B021C62A0E07}"/>
    <cellStyle name="Normal 6 2 5 3" xfId="14891" xr:uid="{7E10B299-8717-4C1E-8BD0-BE443F310EFD}"/>
    <cellStyle name="Normal 6 2 6" xfId="8112" xr:uid="{F6AD0CA5-4A50-40D9-8DB5-3EB8C369ADB8}"/>
    <cellStyle name="Normal 6 2 6 2" xfId="13233" xr:uid="{5804581B-2D6E-48A2-BEF8-9ED487556025}"/>
    <cellStyle name="Normal 6 2 6 2 2" xfId="18116" xr:uid="{7F4E8C7C-172B-4AAA-B628-AEE21B7FB0AF}"/>
    <cellStyle name="Normal 6 2 6 3" xfId="15927" xr:uid="{44D2CB6B-EBF8-4F87-8F64-BA24D92F67A9}"/>
    <cellStyle name="Normal 6 2 7" xfId="9049" xr:uid="{CFD48A19-5088-4AA7-B6E2-FF65046CAB31}"/>
    <cellStyle name="Normal 6 2 7 2" xfId="16198" xr:uid="{3623808E-9BFC-489F-8951-B734D519AC9D}"/>
    <cellStyle name="Normal 6 2 8" xfId="13900" xr:uid="{6E9BC8B6-80E4-4005-96EA-60D5068CAFBA}"/>
    <cellStyle name="Normal 6 2 9" xfId="18447" xr:uid="{CACA06FC-39A5-4D80-A9A0-C17D7735B7A5}"/>
    <cellStyle name="Normal 6 3" xfId="1841" xr:uid="{8933049A-0740-48DD-95E3-B21FE4C121BD}"/>
    <cellStyle name="Normal 6 3 2" xfId="1842" xr:uid="{17566BC0-A751-4688-9F66-09C59C388248}"/>
    <cellStyle name="Normal 6 3 2 2" xfId="4151" xr:uid="{D2E735CB-FD8D-4675-9410-693645F9BA0C}"/>
    <cellStyle name="Normal 6 3 2 2 2" xfId="6552" xr:uid="{F6C641EA-4C50-443E-85DE-AC2A1BA5EC15}"/>
    <cellStyle name="Normal 6 3 2 2 2 2" xfId="12539" xr:uid="{75638FF7-E06F-49E1-9794-F548EB246D86}"/>
    <cellStyle name="Normal 6 3 2 2 2 2 2" xfId="17521" xr:uid="{B72B9777-ED5E-419C-ABF9-43FF1A1FAD3D}"/>
    <cellStyle name="Normal 6 3 2 2 2 3" xfId="15319" xr:uid="{A395EA97-E4BA-4A50-926B-5C1212346216}"/>
    <cellStyle name="Normal 6 3 2 2 3" xfId="10227" xr:uid="{6E734B54-3805-41B8-A7AE-D01CB6EAACB2}"/>
    <cellStyle name="Normal 6 3 2 2 3 2" xfId="16629" xr:uid="{50759A85-3C38-4084-A9E3-4F5615479769}"/>
    <cellStyle name="Normal 6 3 2 2 4" xfId="14416" xr:uid="{36BC11EF-2241-4DCA-8039-420CA4A3998E}"/>
    <cellStyle name="Normal 6 3 2 3" xfId="5380" xr:uid="{4F22F00E-A8E9-49B2-A406-95AF35E7D5E1}"/>
    <cellStyle name="Normal 6 3 2 3 2" xfId="11410" xr:uid="{6BBF4448-6594-40E0-A14C-391B68DA8A10}"/>
    <cellStyle name="Normal 6 3 2 3 2 2" xfId="17095" xr:uid="{0E059992-FA48-4C25-8D70-5B0109563A6E}"/>
    <cellStyle name="Normal 6 3 2 3 3" xfId="14893" xr:uid="{9C338658-0F86-465E-8347-3EA39301D8AB}"/>
    <cellStyle name="Normal 6 3 2 4" xfId="9051" xr:uid="{980D9859-AFE9-4F55-AED6-A7B523A59CF2}"/>
    <cellStyle name="Normal 6 3 2 4 2" xfId="16200" xr:uid="{6D8A3A06-C504-4B66-BAD3-40487CFDC416}"/>
    <cellStyle name="Normal 6 3 2 5" xfId="13902" xr:uid="{F27D1D9D-627E-4D49-808D-9DEA60B4E8A1}"/>
    <cellStyle name="Normal 6 3 2 6" xfId="19691" xr:uid="{296C31DF-4D40-4155-AE5E-975A4EA16560}"/>
    <cellStyle name="Normal 6 3 3" xfId="1843" xr:uid="{2C841FFE-B2D2-40ED-AEB7-A4DAFE4E9A56}"/>
    <cellStyle name="Normal 6 3 3 2" xfId="4152" xr:uid="{A738B8C6-1F8E-4E2F-BFE9-9D62504C4819}"/>
    <cellStyle name="Normal 6 3 3 2 2" xfId="6553" xr:uid="{22303915-D3E3-401D-82F4-FACD77B2CB96}"/>
    <cellStyle name="Normal 6 3 3 2 2 2" xfId="12540" xr:uid="{B46B9D1D-A06F-460E-80CF-57754D282F80}"/>
    <cellStyle name="Normal 6 3 3 2 2 2 2" xfId="17522" xr:uid="{29F094AE-28D6-41E6-88C7-0920DE6C959C}"/>
    <cellStyle name="Normal 6 3 3 2 2 3" xfId="15320" xr:uid="{0628592B-2C32-4EF3-85A1-0F4B2E992652}"/>
    <cellStyle name="Normal 6 3 3 2 3" xfId="10228" xr:uid="{910BE45A-8045-47B0-A917-E2A8CFDE6695}"/>
    <cellStyle name="Normal 6 3 3 2 3 2" xfId="16630" xr:uid="{5B96C933-619A-4039-8F07-6818F27A473E}"/>
    <cellStyle name="Normal 6 3 3 2 4" xfId="14417" xr:uid="{9C1887E9-9FDB-4A2B-84B6-012FEE2B60D9}"/>
    <cellStyle name="Normal 6 3 3 3" xfId="5381" xr:uid="{056E13DF-5667-4D98-A792-DE2B7B4ECF1A}"/>
    <cellStyle name="Normal 6 3 3 3 2" xfId="11411" xr:uid="{D20FAA19-3F57-4412-A567-484EEA30217C}"/>
    <cellStyle name="Normal 6 3 3 3 2 2" xfId="17096" xr:uid="{4D90108B-2613-47F9-978A-768A8A776C50}"/>
    <cellStyle name="Normal 6 3 3 3 3" xfId="14894" xr:uid="{B51A2439-3C5D-44C9-A600-4FEF26A9FDDE}"/>
    <cellStyle name="Normal 6 3 3 4" xfId="9052" xr:uid="{D7C51510-B682-439A-AE45-33B39B0B0D93}"/>
    <cellStyle name="Normal 6 3 3 4 2" xfId="16201" xr:uid="{15F090F4-B0FF-45F6-AADC-D862389C1372}"/>
    <cellStyle name="Normal 6 3 3 5" xfId="13903" xr:uid="{17BDFEEA-168F-4785-81B3-65474D1418E6}"/>
    <cellStyle name="Normal 6 3 4" xfId="13438" xr:uid="{8F8199E6-4223-45AB-90DA-F8AB7E9275E3}"/>
    <cellStyle name="Normal 6 3 5" xfId="18519" xr:uid="{3828E09B-D792-4DF2-9B39-395D1ACB93F8}"/>
    <cellStyle name="Normal 6 3 5 2" xfId="20339" xr:uid="{B6609EC3-F9C9-4B80-A853-EF7DA0AF4025}"/>
    <cellStyle name="Normal 6 3 6" xfId="19279" xr:uid="{30276119-C913-4C19-8DF6-61B95258B6E9}"/>
    <cellStyle name="Normal 6 4" xfId="1844" xr:uid="{1A5743A5-D352-40A0-AD33-C72FF4A0FBC2}"/>
    <cellStyle name="Normal 6 4 10" xfId="19594" xr:uid="{2331342D-4B4A-4D0A-A4D2-FA6B3DF88B4B}"/>
    <cellStyle name="Normal 6 4 2" xfId="1845" xr:uid="{1F2640FE-9E5A-460A-A1F2-13480AEE16FE}"/>
    <cellStyle name="Normal 6 4 2 2" xfId="4154" xr:uid="{0B285F08-5596-48F8-8237-C3D58063460E}"/>
    <cellStyle name="Normal 6 4 2 2 2" xfId="6555" xr:uid="{8BD5C988-EF7C-4C78-B15F-0F4F7A149326}"/>
    <cellStyle name="Normal 6 4 2 2 2 2" xfId="12542" xr:uid="{15C5675A-0B1D-4452-AF1B-612134C353C7}"/>
    <cellStyle name="Normal 6 4 2 2 2 2 2" xfId="17524" xr:uid="{71530FEA-7B7C-4244-9BA6-5522FBB1F195}"/>
    <cellStyle name="Normal 6 4 2 2 2 3" xfId="15322" xr:uid="{AD36AAD3-19AC-4399-AA86-1FAA06DAD08B}"/>
    <cellStyle name="Normal 6 4 2 2 3" xfId="10230" xr:uid="{AF7EA168-BA9B-48D0-938E-9F63D03FB4F1}"/>
    <cellStyle name="Normal 6 4 2 2 3 2" xfId="16632" xr:uid="{6039DBCD-01B9-4526-B9D5-D92EF34AB669}"/>
    <cellStyle name="Normal 6 4 2 2 4" xfId="14419" xr:uid="{6E9D87E7-A42F-475D-99D0-7BA8C6C0F85A}"/>
    <cellStyle name="Normal 6 4 2 3" xfId="5383" xr:uid="{747E5FD7-D8F1-4732-8C6E-640A0D6EF2FD}"/>
    <cellStyle name="Normal 6 4 2 3 2" xfId="11413" xr:uid="{DAD54CA1-01E6-4ADF-A9E1-52C1388B501C}"/>
    <cellStyle name="Normal 6 4 2 3 2 2" xfId="17098" xr:uid="{8CFD8C5A-14D5-40AB-B72D-4B301ECF0B21}"/>
    <cellStyle name="Normal 6 4 2 3 3" xfId="14896" xr:uid="{12503C51-BDD9-42DD-A218-F8A86FF7EF4D}"/>
    <cellStyle name="Normal 6 4 2 4" xfId="9054" xr:uid="{B14B4DFC-4840-4EF7-8B6C-671C62659436}"/>
    <cellStyle name="Normal 6 4 2 4 2" xfId="16203" xr:uid="{361420BA-EC7D-4B15-8314-3AA0E4B58240}"/>
    <cellStyle name="Normal 6 4 2 5" xfId="13905" xr:uid="{A83BFDFE-E467-4E3E-92E3-4C6AA8B530D1}"/>
    <cellStyle name="Normal 6 4 3" xfId="1846" xr:uid="{6B53C74A-F839-4180-8326-55E4053B98E1}"/>
    <cellStyle name="Normal 6 4 3 2" xfId="4155" xr:uid="{4C1E2B2F-6B3F-4749-A2F3-39A247B28D39}"/>
    <cellStyle name="Normal 6 4 3 2 2" xfId="6556" xr:uid="{453CEA15-E7A0-4AB8-BE9C-422C4783310D}"/>
    <cellStyle name="Normal 6 4 3 2 2 2" xfId="12543" xr:uid="{D4772C69-2E7E-433B-B244-30DE21369DE0}"/>
    <cellStyle name="Normal 6 4 3 2 2 2 2" xfId="17525" xr:uid="{76BB62BF-F02D-4BEC-9966-9914D83CCE22}"/>
    <cellStyle name="Normal 6 4 3 2 2 3" xfId="15323" xr:uid="{EC7B0408-73A4-4209-83CC-4B3B16DC2A52}"/>
    <cellStyle name="Normal 6 4 3 2 3" xfId="10231" xr:uid="{29825F66-A02B-4175-8EBE-AB3F582D36F6}"/>
    <cellStyle name="Normal 6 4 3 2 3 2" xfId="16633" xr:uid="{3F60FC3E-BA53-4480-B3BB-74E3185F7515}"/>
    <cellStyle name="Normal 6 4 3 2 4" xfId="14420" xr:uid="{61A1A692-D579-4F8B-99E5-A38C1F0D6FE8}"/>
    <cellStyle name="Normal 6 4 3 3" xfId="5384" xr:uid="{EF7701F3-5B52-45E0-A025-92F5EED4A875}"/>
    <cellStyle name="Normal 6 4 3 3 2" xfId="11414" xr:uid="{845973AD-2AAB-4BD5-B5C2-BE7E4695C982}"/>
    <cellStyle name="Normal 6 4 3 3 2 2" xfId="17099" xr:uid="{DEA07E7E-7A81-44B6-97FE-B2CD7F08AEAB}"/>
    <cellStyle name="Normal 6 4 3 3 3" xfId="14897" xr:uid="{B69BBA9F-2572-4436-8AAC-9A59B1D1779D}"/>
    <cellStyle name="Normal 6 4 3 4" xfId="9055" xr:uid="{22C1661C-868A-4204-BB54-389975A50C47}"/>
    <cellStyle name="Normal 6 4 3 4 2" xfId="16204" xr:uid="{21C3D702-B759-483A-A7F0-1D84759F3E3E}"/>
    <cellStyle name="Normal 6 4 3 5" xfId="13906" xr:uid="{A5767B87-E65B-41FD-8A3D-483E261CA82E}"/>
    <cellStyle name="Normal 6 4 4" xfId="4153" xr:uid="{6C2E75DA-62D2-4FD9-AB4A-B1163D3BCA83}"/>
    <cellStyle name="Normal 6 4 4 2" xfId="6554" xr:uid="{C749E95D-FE57-48A7-A0B2-357A7D6769F3}"/>
    <cellStyle name="Normal 6 4 4 2 2" xfId="12541" xr:uid="{19274905-C6CD-47FB-92B7-0F8683D685D0}"/>
    <cellStyle name="Normal 6 4 4 2 2 2" xfId="17523" xr:uid="{73A16F57-FCC4-4650-8FDD-FBB53FB5D38F}"/>
    <cellStyle name="Normal 6 4 4 2 3" xfId="15321" xr:uid="{E2CE696F-1370-4D6C-A824-2950E8B3B9DE}"/>
    <cellStyle name="Normal 6 4 4 3" xfId="10229" xr:uid="{8403C060-6540-4CCA-BAFD-6CA4315878C4}"/>
    <cellStyle name="Normal 6 4 4 3 2" xfId="16631" xr:uid="{D8F097B4-7D83-43EE-AA8A-8D1BE2D43220}"/>
    <cellStyle name="Normal 6 4 4 4" xfId="14418" xr:uid="{ECC2BE3E-9A9C-411C-9B22-449559F74BF3}"/>
    <cellStyle name="Normal 6 4 5" xfId="5382" xr:uid="{22504FFB-B8CC-43C1-873D-711B8148F272}"/>
    <cellStyle name="Normal 6 4 5 2" xfId="11412" xr:uid="{004C2D12-4F3B-4A92-A7AA-CE83C6E9CD59}"/>
    <cellStyle name="Normal 6 4 5 2 2" xfId="17097" xr:uid="{259B10ED-0174-48B4-9885-D5D6162E658F}"/>
    <cellStyle name="Normal 6 4 5 3" xfId="14895" xr:uid="{FE06207E-EBA1-4ED1-B0EE-00C640D1CAD3}"/>
    <cellStyle name="Normal 6 4 6" xfId="9053" xr:uid="{B3145113-DA77-40B1-9EFA-AD48A2CAA548}"/>
    <cellStyle name="Normal 6 4 6 2" xfId="16202" xr:uid="{46B800F5-FD50-4055-937D-640AC0A8C0CB}"/>
    <cellStyle name="Normal 6 4 7" xfId="13904" xr:uid="{D73374B8-4821-4774-943B-9F0EB27F73FB}"/>
    <cellStyle name="Normal 6 4 8" xfId="18559" xr:uid="{3347F806-0A30-4AD4-961B-FD8534A2A5A1}"/>
    <cellStyle name="Normal 6 4 9" xfId="19119" xr:uid="{E5F0F87C-FAD2-4519-936F-D604BE517473}"/>
    <cellStyle name="Normal 6 5" xfId="1847" xr:uid="{667ED2A4-BDD4-4B95-A07B-AB4BDC22C310}"/>
    <cellStyle name="Normal 6 5 2" xfId="1848" xr:uid="{C7755EA2-93DC-4BFA-B094-6B6C2A3D49EC}"/>
    <cellStyle name="Normal 6 5 2 2" xfId="4157" xr:uid="{284DC09C-B776-4BBA-A51C-5FFF2FB236A4}"/>
    <cellStyle name="Normal 6 5 2 2 2" xfId="6558" xr:uid="{8C185F4F-D813-4A5F-AD35-EBBF491ACD7A}"/>
    <cellStyle name="Normal 6 5 2 2 2 2" xfId="12545" xr:uid="{9FA4E003-EAC6-4A2B-B77F-D6A425B9E14E}"/>
    <cellStyle name="Normal 6 5 2 2 2 2 2" xfId="17527" xr:uid="{169A3BF3-BCE4-4F4F-A6F8-AEF40EBB3B62}"/>
    <cellStyle name="Normal 6 5 2 2 2 3" xfId="15325" xr:uid="{BD2EC9B0-9823-44E6-8AC0-A1CD5A24FC59}"/>
    <cellStyle name="Normal 6 5 2 2 3" xfId="10233" xr:uid="{0E9CD053-9D48-4D41-97C7-F467A718F65E}"/>
    <cellStyle name="Normal 6 5 2 2 3 2" xfId="16635" xr:uid="{622A0A91-EB91-49A6-B181-5D25A13EF5EF}"/>
    <cellStyle name="Normal 6 5 2 2 4" xfId="14422" xr:uid="{C0E5A09D-BE3F-4525-92F2-65F643DAD5F6}"/>
    <cellStyle name="Normal 6 5 2 3" xfId="5386" xr:uid="{E9239DC4-33BA-4D49-BEC9-009189F6F5C6}"/>
    <cellStyle name="Normal 6 5 2 3 2" xfId="11416" xr:uid="{174DD199-A630-48A8-8C61-2AB99C32BA10}"/>
    <cellStyle name="Normal 6 5 2 3 2 2" xfId="17101" xr:uid="{CD59B71B-2FB1-4842-B25D-A08D043F05B0}"/>
    <cellStyle name="Normal 6 5 2 3 3" xfId="14899" xr:uid="{DE2274F8-FBFF-4795-A4B4-D085CB6FC335}"/>
    <cellStyle name="Normal 6 5 2 4" xfId="9057" xr:uid="{12C89379-8FEB-4EA1-8A5D-7EB0B54D238B}"/>
    <cellStyle name="Normal 6 5 2 4 2" xfId="16206" xr:uid="{6DF09084-DC56-4C07-8862-5A9AC7D8E635}"/>
    <cellStyle name="Normal 6 5 2 5" xfId="13908" xr:uid="{64BBC9D1-2A76-43EC-A011-3BC9948583FD}"/>
    <cellStyle name="Normal 6 5 3" xfId="4156" xr:uid="{F74B5185-A990-4B1D-9688-2B587BBD8DB5}"/>
    <cellStyle name="Normal 6 5 3 2" xfId="6557" xr:uid="{CB42D703-D1FC-4E18-88CB-45D2E167E4A9}"/>
    <cellStyle name="Normal 6 5 3 2 2" xfId="12544" xr:uid="{0B1B0344-2F6D-45E7-A7DD-810AAFA17019}"/>
    <cellStyle name="Normal 6 5 3 2 2 2" xfId="17526" xr:uid="{DDB2163B-A267-43B8-9B04-6720CCD5E62C}"/>
    <cellStyle name="Normal 6 5 3 2 3" xfId="15324" xr:uid="{2DB101FB-09A3-463C-9FAE-0E66155BED4B}"/>
    <cellStyle name="Normal 6 5 3 3" xfId="10232" xr:uid="{3CF19B6B-7F18-4A42-BA21-F49A9DDCAE24}"/>
    <cellStyle name="Normal 6 5 3 3 2" xfId="16634" xr:uid="{73E0E988-23D7-46D1-BAB8-3A50A4F89917}"/>
    <cellStyle name="Normal 6 5 3 4" xfId="14421" xr:uid="{BA2D780F-0160-46CB-A2BE-42C68F633B7E}"/>
    <cellStyle name="Normal 6 5 4" xfId="5385" xr:uid="{254D7B40-5CED-4FCA-AB98-AE1EDCB0DBE8}"/>
    <cellStyle name="Normal 6 5 4 2" xfId="11415" xr:uid="{318FD702-8A7D-44A8-8959-7286027D47BA}"/>
    <cellStyle name="Normal 6 5 4 2 2" xfId="17100" xr:uid="{F2B909E1-FDD5-424D-89B3-F5E282CA6FB1}"/>
    <cellStyle name="Normal 6 5 4 3" xfId="14898" xr:uid="{39F547C4-03FE-4266-8AEF-18808DC65D4D}"/>
    <cellStyle name="Normal 6 5 5" xfId="9056" xr:uid="{5A5AA463-3170-462F-8A08-4B4B398A31B7}"/>
    <cellStyle name="Normal 6 5 5 2" xfId="16205" xr:uid="{7206AD72-AAB9-4A33-9641-3F691431B272}"/>
    <cellStyle name="Normal 6 5 6" xfId="13907" xr:uid="{18082D45-CE2C-4955-8041-09D60E5C0528}"/>
    <cellStyle name="Normal 6 6" xfId="1849" xr:uid="{06B54711-8434-43D3-A5F9-9E54DF6CF578}"/>
    <cellStyle name="Normal 6 6 2" xfId="4158" xr:uid="{57247761-970C-40BA-BE1D-08067C56BA57}"/>
    <cellStyle name="Normal 6 6 2 2" xfId="6559" xr:uid="{BA34844D-31DF-4560-B669-82FB171D8872}"/>
    <cellStyle name="Normal 6 6 2 2 2" xfId="12546" xr:uid="{ABFE0B8B-85B4-41DD-BD40-2EC5167E9927}"/>
    <cellStyle name="Normal 6 6 2 2 2 2" xfId="17528" xr:uid="{AC5D13FB-CF95-4B3A-B4A4-2856080D0837}"/>
    <cellStyle name="Normal 6 6 2 2 3" xfId="15326" xr:uid="{3A33848F-048A-4C99-8743-2C784830A4D0}"/>
    <cellStyle name="Normal 6 6 2 3" xfId="10234" xr:uid="{86CAEF8B-D546-450D-850F-DC673E30D43E}"/>
    <cellStyle name="Normal 6 6 2 3 2" xfId="16636" xr:uid="{F3B772B2-15E1-4E8D-BE03-465DB99C5F82}"/>
    <cellStyle name="Normal 6 6 2 4" xfId="14423" xr:uid="{F56573CE-BD07-4052-A7FD-0DE3AE6B3295}"/>
    <cellStyle name="Normal 6 6 3" xfId="5387" xr:uid="{CEC40420-F57F-4B09-9130-B84EC03C9BB1}"/>
    <cellStyle name="Normal 6 6 3 2" xfId="11417" xr:uid="{1F1D01FD-7E34-4075-98C7-C3AE74B7E59E}"/>
    <cellStyle name="Normal 6 6 3 2 2" xfId="17102" xr:uid="{2670A214-147A-4625-A1AC-988BC40165A6}"/>
    <cellStyle name="Normal 6 6 3 3" xfId="14900" xr:uid="{2A90490E-E092-4143-A759-4AFDD80204A8}"/>
    <cellStyle name="Normal 6 6 4" xfId="9058" xr:uid="{D40BE5DF-9D16-4B75-80FE-EA20F0B3950E}"/>
    <cellStyle name="Normal 6 6 4 2" xfId="16207" xr:uid="{F0690533-083C-4252-B2B4-1DBCB1DF75FD}"/>
    <cellStyle name="Normal 6 6 5" xfId="13909" xr:uid="{AFA2F66E-93FA-45E4-9619-47AF2A9DA6D0}"/>
    <cellStyle name="Normal 6 7" xfId="1850" xr:uid="{28142BE0-EC6A-4E05-B159-50C3D7DDC0BE}"/>
    <cellStyle name="Normal 6 7 2" xfId="4159" xr:uid="{03235A28-0D6C-4A54-BF6A-F99514BCD6F9}"/>
    <cellStyle name="Normal 6 7 2 2" xfId="6560" xr:uid="{1A5A74D3-FD34-4F89-AE16-3FF1CBC5F72B}"/>
    <cellStyle name="Normal 6 7 2 2 2" xfId="12547" xr:uid="{DAEB7570-0DE2-4883-A7DC-50AC5A9EA95B}"/>
    <cellStyle name="Normal 6 7 2 2 2 2" xfId="17529" xr:uid="{EBFA14AF-3926-4AB2-8298-EB422A2C522A}"/>
    <cellStyle name="Normal 6 7 2 2 3" xfId="15327" xr:uid="{61880043-A5C1-4E26-B69D-C3EDB34D3475}"/>
    <cellStyle name="Normal 6 7 2 3" xfId="10235" xr:uid="{C67A96B6-9D4E-4DB1-8D50-2067C3C0F7B8}"/>
    <cellStyle name="Normal 6 7 2 3 2" xfId="16637" xr:uid="{F0820C8D-B6CB-4293-A77C-17380E93F926}"/>
    <cellStyle name="Normal 6 7 2 4" xfId="14424" xr:uid="{3FBCB7E3-0153-4D6F-B4BE-EA1F9F85B9AD}"/>
    <cellStyle name="Normal 6 7 3" xfId="5388" xr:uid="{E761E73F-A9D0-4FF4-9DBA-65F7AFA8A319}"/>
    <cellStyle name="Normal 6 7 3 2" xfId="11418" xr:uid="{3FBCF9A2-FA71-460D-B3F2-A9291922B10E}"/>
    <cellStyle name="Normal 6 7 3 2 2" xfId="17103" xr:uid="{0E7A54BB-DDF9-429F-AA3B-07F6824B7AA5}"/>
    <cellStyle name="Normal 6 7 3 3" xfId="14901" xr:uid="{DFABBFFE-FE10-4E24-A8CC-32C3D6D9B542}"/>
    <cellStyle name="Normal 6 7 4" xfId="9059" xr:uid="{0FA1982B-AE2C-4935-8624-7D3EF40E13F8}"/>
    <cellStyle name="Normal 6 7 4 2" xfId="16208" xr:uid="{90FEF30B-A63D-482E-958F-5496169C1729}"/>
    <cellStyle name="Normal 6 7 5" xfId="13910" xr:uid="{BBCC917F-23C5-4482-9924-5DB76AEDEDCE}"/>
    <cellStyle name="Normal 6 8" xfId="1851" xr:uid="{EFE8589C-25E0-4824-93F1-C10853129269}"/>
    <cellStyle name="Normal 6 8 2" xfId="4160" xr:uid="{EE4EB618-4D84-44DF-AAEC-6E5F736BEABA}"/>
    <cellStyle name="Normal 6 8 2 2" xfId="6561" xr:uid="{FB820BFC-3261-4D58-9451-44455627B6C8}"/>
    <cellStyle name="Normal 6 8 2 2 2" xfId="12548" xr:uid="{977B6579-3DE2-4E45-8303-A41132C3A55C}"/>
    <cellStyle name="Normal 6 8 2 2 2 2" xfId="17530" xr:uid="{25EDADE2-F055-4BA7-B4F1-83795697E697}"/>
    <cellStyle name="Normal 6 8 2 2 3" xfId="15328" xr:uid="{D7DC2B94-658D-4D7C-9EB6-BA4FDA36A7B1}"/>
    <cellStyle name="Normal 6 8 2 3" xfId="10236" xr:uid="{F053C099-77EE-43E4-AF51-E3E58DA04FD7}"/>
    <cellStyle name="Normal 6 8 2 3 2" xfId="16638" xr:uid="{75E30743-654A-4F1A-8BDC-14C399A260F6}"/>
    <cellStyle name="Normal 6 8 2 4" xfId="14425" xr:uid="{EC8E3CE8-B051-4C5A-8F21-B50ADF46FB6C}"/>
    <cellStyle name="Normal 6 8 3" xfId="5389" xr:uid="{4889924E-2C5D-4D34-A298-49524F7DF899}"/>
    <cellStyle name="Normal 6 8 3 2" xfId="11419" xr:uid="{6A917675-03B7-4593-9F70-2F2BC0852BBD}"/>
    <cellStyle name="Normal 6 8 3 2 2" xfId="17104" xr:uid="{6B99FF75-2CB9-4D6C-B8B2-DC771F5D9712}"/>
    <cellStyle name="Normal 6 8 3 3" xfId="14902" xr:uid="{9E485213-C0B5-4581-A98B-911E398B5AE6}"/>
    <cellStyle name="Normal 6 8 4" xfId="9060" xr:uid="{28BA1A02-27CF-491C-AF94-ADB711BB377A}"/>
    <cellStyle name="Normal 6 8 4 2" xfId="16209" xr:uid="{83603131-D173-4F8B-9655-ADAB9769781D}"/>
    <cellStyle name="Normal 6 8 5" xfId="13911" xr:uid="{ED98CE54-A2D7-433E-B576-B5F19BCC2029}"/>
    <cellStyle name="Normal 6 9" xfId="1852" xr:uid="{EAE0FD1F-A5F5-4233-9B13-E24F9B13A49F}"/>
    <cellStyle name="Normal 6 9 2" xfId="4161" xr:uid="{484A271D-9E4F-4442-9E45-F95840A4DE7A}"/>
    <cellStyle name="Normal 6 9 2 2" xfId="6562" xr:uid="{3615E50C-47B0-4309-8E1D-384EE955BE83}"/>
    <cellStyle name="Normal 6 9 2 2 2" xfId="12549" xr:uid="{EA4129CB-8D3C-4BDC-A489-F7AB7FBF17E3}"/>
    <cellStyle name="Normal 6 9 2 2 2 2" xfId="17531" xr:uid="{07AEBEE3-093E-40D9-909B-F300E41D9D04}"/>
    <cellStyle name="Normal 6 9 2 2 3" xfId="15329" xr:uid="{C0CB3A91-48B8-4DEB-B441-BC6425416918}"/>
    <cellStyle name="Normal 6 9 2 3" xfId="10237" xr:uid="{F546F234-7797-44C3-B03D-3796D0902EB0}"/>
    <cellStyle name="Normal 6 9 2 3 2" xfId="16639" xr:uid="{8D9D55B3-7A96-4472-9F28-85CB081D9B3E}"/>
    <cellStyle name="Normal 6 9 2 4" xfId="14426" xr:uid="{2E69327C-775B-4299-8CDE-FA8A36CA699D}"/>
    <cellStyle name="Normal 6 9 3" xfId="5390" xr:uid="{469D072E-37E4-4DA1-A024-10E01FBE7D3C}"/>
    <cellStyle name="Normal 6 9 3 2" xfId="11420" xr:uid="{D7F5739A-947B-4E34-83EB-A50DB6ED008C}"/>
    <cellStyle name="Normal 6 9 3 2 2" xfId="17105" xr:uid="{EFBA4B65-8DC6-45A2-993C-D135CAF52B0A}"/>
    <cellStyle name="Normal 6 9 3 3" xfId="14903" xr:uid="{7515CC51-55D2-4D9C-AA90-21F4D9DFE9FE}"/>
    <cellStyle name="Normal 6 9 4" xfId="9061" xr:uid="{B553EA9A-F48D-4D3A-9ADE-D4313ED37E29}"/>
    <cellStyle name="Normal 6 9 4 2" xfId="16210" xr:uid="{5B53E943-FB97-461C-A5DD-0C578310C438}"/>
    <cellStyle name="Normal 6 9 5" xfId="13912" xr:uid="{516F1635-37C3-415D-9014-6A9FC14C0121}"/>
    <cellStyle name="Normal 6_219959" xfId="1853" xr:uid="{A32ECF82-F4D5-4648-ABF7-C78D2D730908}"/>
    <cellStyle name="Normal 60" xfId="1854" xr:uid="{B281D3C1-34B8-4300-9C7B-CC20D052DA93}"/>
    <cellStyle name="Normal 60 2" xfId="1855" xr:uid="{31A9C86F-AF50-41C2-9D37-2A8DAFA21CD9}"/>
    <cellStyle name="Normal 60 2 2" xfId="18730" xr:uid="{7F3AF938-7CAD-431C-9298-FFC248F997B0}"/>
    <cellStyle name="Normal 60 2 2 2" xfId="20341" xr:uid="{0A572936-6849-4BF3-9756-8243B40885B7}"/>
    <cellStyle name="Normal 60 2 3" xfId="19901" xr:uid="{A60265DD-4417-4662-BE34-DA13FC2BEDDE}"/>
    <cellStyle name="Normal 60 3" xfId="1856" xr:uid="{AD7DE68E-5492-4431-AF5A-9CF7C3CBBD90}"/>
    <cellStyle name="Normal 60 4" xfId="3083" xr:uid="{FFFD3E88-04BE-44A2-BDC5-6ABD002A04A6}"/>
    <cellStyle name="Normal 60 5" xfId="7715" xr:uid="{CF298158-4D8F-45E7-87DC-9116F07D82D1}"/>
    <cellStyle name="Normal 60 6" xfId="18622" xr:uid="{E58D0B1A-48FC-4868-8EAF-0F2400535867}"/>
    <cellStyle name="Normal 60 6 2" xfId="20340" xr:uid="{F8ACCBEC-B38D-4319-BBF1-6C731CEF0ECD}"/>
    <cellStyle name="Normal 60 7" xfId="20600" xr:uid="{2F4ABF20-FC97-4095-AF85-7D371041D7F1}"/>
    <cellStyle name="Normal 60 8" xfId="19573" xr:uid="{992396DD-AE7B-4BFC-B18E-2B7259A82689}"/>
    <cellStyle name="Normal 61" xfId="1857" xr:uid="{696A309C-AF11-4576-A9DC-3F9409A8E40F}"/>
    <cellStyle name="Normal 61 2" xfId="1858" xr:uid="{E6A7A89B-8E1B-48E1-9D0F-4F35E15834A1}"/>
    <cellStyle name="Normal 61 2 2" xfId="18731" xr:uid="{7D94C497-C3A3-4050-B6FC-6EA4DEBC3F84}"/>
    <cellStyle name="Normal 61 3" xfId="1859" xr:uid="{1BEDC196-6205-4DC8-AE87-B21F8078734D}"/>
    <cellStyle name="Normal 61 4" xfId="3084" xr:uid="{9DB7FF17-14D6-4D23-825F-0C9DBC1E04A4}"/>
    <cellStyle name="Normal 61 5" xfId="7716" xr:uid="{2F064A7B-4350-43F8-9A9D-E45E6FF90FD5}"/>
    <cellStyle name="Normal 61 6" xfId="18626" xr:uid="{46F54951-7023-43F4-917D-BDE37ADF9832}"/>
    <cellStyle name="Normal 61 6 2" xfId="20342" xr:uid="{7428085B-F33D-463F-B08C-27EA991162F7}"/>
    <cellStyle name="Normal 61 7" xfId="20601" xr:uid="{CE8DFE72-1CA3-4BCC-B885-A850CB585423}"/>
    <cellStyle name="Normal 62" xfId="1860" xr:uid="{90BA2A12-32F7-410D-945B-CB97965C154D}"/>
    <cellStyle name="Normal 62 2" xfId="1861" xr:uid="{7C391B0B-8266-4C58-8CB4-F6E91DFB8EC8}"/>
    <cellStyle name="Normal 62 2 2" xfId="18732" xr:uid="{7CFE61B8-B1F0-44C5-9810-5AF189D165AB}"/>
    <cellStyle name="Normal 62 3" xfId="7717" xr:uid="{E381E894-6EB1-4CC3-BD97-D69E43D72CE6}"/>
    <cellStyle name="Normal 62 4" xfId="18631" xr:uid="{BEFD63CE-D819-4F83-8147-823AA92229E6}"/>
    <cellStyle name="Normal 62 4 2" xfId="20343" xr:uid="{3D5B7940-EFBC-4C52-B329-D043D0774BB4}"/>
    <cellStyle name="Normal 62 5" xfId="20602" xr:uid="{543EC802-76F6-4F8A-9719-DE543F54C6DF}"/>
    <cellStyle name="Normal 63" xfId="1862" xr:uid="{AC8BF061-4C7D-467F-A1D0-C56C19425BBB}"/>
    <cellStyle name="Normal 63 2" xfId="1863" xr:uid="{A8AAA2C3-8A1A-4AFC-8DFB-D0E95767D71E}"/>
    <cellStyle name="Normal 63 3" xfId="7718" xr:uid="{673427AE-F398-4317-9B30-5031267EE508}"/>
    <cellStyle name="Normal 63 4" xfId="18630" xr:uid="{A217208A-09CD-4D05-B43F-F84159148621}"/>
    <cellStyle name="Normal 63 4 2" xfId="20344" xr:uid="{02E8F591-C9BC-4637-BAC1-39B5AE2F99EC}"/>
    <cellStyle name="Normal 63 5" xfId="20603" xr:uid="{4A368E9E-B037-4D96-9219-3C5A25997ABA}"/>
    <cellStyle name="Normal 64" xfId="1864" xr:uid="{711203AF-A2BB-406D-9FEC-171D4883E795}"/>
    <cellStyle name="Normal 64 2" xfId="1865" xr:uid="{FDD65971-79F6-4656-9DE6-681F4DCDA665}"/>
    <cellStyle name="Normal 64 2 2" xfId="18779" xr:uid="{9AD87776-C2B4-4638-80AA-B221C161D66D}"/>
    <cellStyle name="Normal 64 2 3" xfId="18764" xr:uid="{4A12ED7D-816A-483E-B173-E7C2879726D2}"/>
    <cellStyle name="Normal 64 2 4" xfId="18651" xr:uid="{57544677-753F-402C-8B61-DC176A0B37E1}"/>
    <cellStyle name="Normal 64 3" xfId="7719" xr:uid="{107489FF-5A2F-4DD9-9582-C751A9556F33}"/>
    <cellStyle name="Normal 64 3 2" xfId="18738" xr:uid="{13AE22ED-6959-4E43-8E93-5C3B6B4C8FB4}"/>
    <cellStyle name="Normal 64 4" xfId="18635" xr:uid="{3BB3BCCD-2B12-42B0-8C4C-2B9FA01D9CE6}"/>
    <cellStyle name="Normal 64 4 2" xfId="20604" xr:uid="{DA7E8830-3DBE-45C2-8090-C7784C2F5011}"/>
    <cellStyle name="Normal 65" xfId="1866" xr:uid="{B47DEB20-2CE3-4939-922D-571BBA27B11D}"/>
    <cellStyle name="Normal 65 2" xfId="1867" xr:uid="{3B52F176-3031-493A-8A80-E215E208804C}"/>
    <cellStyle name="Normal 65 2 2" xfId="18650" xr:uid="{C0C07729-F858-4025-9F01-E474549B3DBF}"/>
    <cellStyle name="Normal 65 3" xfId="3085" xr:uid="{529D1835-0F9B-4B8E-B240-7F035F4AB995}"/>
    <cellStyle name="Normal 65 3 2" xfId="18653" xr:uid="{9380636C-3B29-4A5D-933F-9BD433DE595C}"/>
    <cellStyle name="Normal 65 4" xfId="7720" xr:uid="{9D302A07-583C-4C6B-9DCD-3A1CF379A1DB}"/>
    <cellStyle name="Normal 65 5" xfId="18457" xr:uid="{4AA3B7AA-3226-42E4-B4BC-82733B2F4577}"/>
    <cellStyle name="Normal 65 5 2" xfId="20605" xr:uid="{A6FA5560-710E-4B59-AC45-E21D6E8E2BBF}"/>
    <cellStyle name="Normal 65 6" xfId="18636" xr:uid="{7DB50573-7889-4D25-A78C-5B69EF5C848C}"/>
    <cellStyle name="Normal 66" xfId="1868" xr:uid="{B57C7D39-E76D-4DFD-B315-687D29CF33D6}"/>
    <cellStyle name="Normal 66 2" xfId="1869" xr:uid="{E4584126-FA44-4F67-983E-AE5F9E896FE1}"/>
    <cellStyle name="Normal 66 2 2" xfId="4162" xr:uid="{10B3BBDB-017E-4EFF-A301-A8B469527B53}"/>
    <cellStyle name="Normal 66 2 2 2" xfId="6563" xr:uid="{E671E83B-BCC1-437B-8614-7F762F2CD0B8}"/>
    <cellStyle name="Normal 66 2 2 2 2" xfId="12550" xr:uid="{D749BB54-B5A3-419E-9C59-F91A0F0FC218}"/>
    <cellStyle name="Normal 66 2 2 2 2 2" xfId="17532" xr:uid="{5A4CFFD2-E5E2-49F2-A3E9-1DED3AA56866}"/>
    <cellStyle name="Normal 66 2 2 2 3" xfId="15330" xr:uid="{411B118C-9F32-4753-A71E-3C51FAC50323}"/>
    <cellStyle name="Normal 66 2 2 3" xfId="10238" xr:uid="{A123AAE6-BB38-40F4-A7D6-399838156EC4}"/>
    <cellStyle name="Normal 66 2 2 3 2" xfId="16640" xr:uid="{C12FD5EC-7B53-41DA-8916-DD630FB941B0}"/>
    <cellStyle name="Normal 66 2 2 4" xfId="14427" xr:uid="{DF2AA45E-3E26-4F70-A504-8C59DEDA3BCC}"/>
    <cellStyle name="Normal 66 2 3" xfId="5391" xr:uid="{5ACC1BC0-0AE6-4CA3-B4C0-C157C361B0BD}"/>
    <cellStyle name="Normal 66 2 3 2" xfId="11421" xr:uid="{D2170023-6D55-46D7-B0E2-DC52442329E1}"/>
    <cellStyle name="Normal 66 2 3 2 2" xfId="17106" xr:uid="{C26068EA-2C16-42D3-AFDE-4F2ECC199308}"/>
    <cellStyle name="Normal 66 2 3 3" xfId="14904" xr:uid="{5E76B136-8797-4E70-9EBC-18007F1BB57E}"/>
    <cellStyle name="Normal 66 2 4" xfId="9062" xr:uid="{16D4F09B-B5F4-44F5-91AA-BB7A202248A2}"/>
    <cellStyle name="Normal 66 2 4 2" xfId="16211" xr:uid="{B264D4CA-6468-47FC-B25C-DC60E7312242}"/>
    <cellStyle name="Normal 66 2 5" xfId="13913" xr:uid="{95EF7B37-834A-40FB-A0C3-4FB0535506B8}"/>
    <cellStyle name="Normal 66 2 6" xfId="18776" xr:uid="{159A857E-E4C0-4A62-9B86-416D25730FEC}"/>
    <cellStyle name="Normal 66 3" xfId="3086" xr:uid="{A5DD34AE-F22A-45D2-9A5A-C97510CD41F1}"/>
    <cellStyle name="Normal 66 4" xfId="7721" xr:uid="{6B07AEE3-0272-43BE-8B21-1CF73503C91B}"/>
    <cellStyle name="Normal 66 5" xfId="18640" xr:uid="{5A17ED9E-70C3-4F06-AC52-0947AD71F3A8}"/>
    <cellStyle name="Normal 66 5 2" xfId="20606" xr:uid="{83EDA7A0-7800-42B6-8D68-BB92BED7EC1A}"/>
    <cellStyle name="Normal 67" xfId="1870" xr:uid="{879FCCEA-4DE5-4025-BC6F-974F402A6CF7}"/>
    <cellStyle name="Normal 67 2" xfId="1871" xr:uid="{DCF335B7-9C36-4FF0-9FBC-A3C11FAD56C1}"/>
    <cellStyle name="Normal 67 3" xfId="3087" xr:uid="{15ABCF2D-47CF-477E-862C-680594D7B901}"/>
    <cellStyle name="Normal 67 4" xfId="7722" xr:uid="{D6F851A5-6ADC-44AD-B734-134E2EDFEC8B}"/>
    <cellStyle name="Normal 67 5" xfId="18645" xr:uid="{3CBE8829-37B2-4B4C-9545-69BF997C389B}"/>
    <cellStyle name="Normal 67 5 2" xfId="20607" xr:uid="{8D4C9856-4C05-4FE0-B819-01764F29FB5D}"/>
    <cellStyle name="Normal 68" xfId="1872" xr:uid="{52AF5EF8-16CA-4BB3-B270-996160AC56A0}"/>
    <cellStyle name="Normal 68 2" xfId="1873" xr:uid="{CA0567C8-6856-4393-9E98-7DAC2C022976}"/>
    <cellStyle name="Normal 68 2 2" xfId="18780" xr:uid="{7EF2FB29-180F-4A7D-86E0-33A2D9D1EF51}"/>
    <cellStyle name="Normal 68 2 2 2" xfId="19876" xr:uid="{F072E673-28C4-47B2-8472-C2AC7256E2E8}"/>
    <cellStyle name="Normal 68 2 3" xfId="20346" xr:uid="{58793007-1600-43D1-ACAE-7AE9B7CDC519}"/>
    <cellStyle name="Normal 68 2 4" xfId="19550" xr:uid="{5F9E78E2-2053-426B-9E46-A19D02EE802B}"/>
    <cellStyle name="Normal 68 3" xfId="3088" xr:uid="{2C0E0613-3096-4509-9AF1-B1A6330DAFF0}"/>
    <cellStyle name="Normal 68 3 2" xfId="19909" xr:uid="{2169DD59-4DE0-4E0F-B162-F8549C89A673}"/>
    <cellStyle name="Normal 68 3 3" xfId="20412" xr:uid="{0B4BD0C4-49F3-4BB5-B907-2634D0D03602}"/>
    <cellStyle name="Normal 68 3 4" xfId="19581" xr:uid="{4E38FC26-8E1C-4DC1-9E3C-A2706C0C2309}"/>
    <cellStyle name="Normal 68 4" xfId="7723" xr:uid="{55A18CA5-6BF5-4DF5-9ED1-3EF901C5775A}"/>
    <cellStyle name="Normal 68 4 2" xfId="20483" xr:uid="{154ADD36-6C58-4B55-A4DE-4EC113637DD0}"/>
    <cellStyle name="Normal 68 4 3" xfId="19814" xr:uid="{8C7483C8-7682-44E9-BF7F-1FCF278F15AD}"/>
    <cellStyle name="Normal 68 5" xfId="18649" xr:uid="{57EA21F4-0CA3-493A-8C08-92BECB325716}"/>
    <cellStyle name="Normal 68 5 2" xfId="20345" xr:uid="{5FB4DF65-E4B8-436B-BDFB-85FD1E58B542}"/>
    <cellStyle name="Normal 68 6" xfId="18877" xr:uid="{56A3F755-F22F-4A5C-855A-AE294DC46033}"/>
    <cellStyle name="Normal 68 6 2" xfId="20608" xr:uid="{76A7B139-5C54-4C1B-8C84-177719687F76}"/>
    <cellStyle name="Normal 69" xfId="1874" xr:uid="{53B0D184-7C7F-4236-8FD0-D3EB4D938F85}"/>
    <cellStyle name="Normal 69 2" xfId="1875" xr:uid="{A82B0357-2E12-4E89-8C33-A3DD6215064F}"/>
    <cellStyle name="Normal 69 3" xfId="3089" xr:uid="{CCBE9D17-9FBF-4451-BD63-72A46C6B445B}"/>
    <cellStyle name="Normal 69 4" xfId="7724" xr:uid="{243194AE-1A57-4F4F-8DF3-5C950AF5F8AF}"/>
    <cellStyle name="Normal 69 5" xfId="18802" xr:uid="{ACFB835E-7340-464E-8C14-B4240BE19D38}"/>
    <cellStyle name="Normal 69 5 2" xfId="20609" xr:uid="{A336D2CF-F5B8-469C-A981-59F9AE3A1E43}"/>
    <cellStyle name="Normal 7" xfId="129" xr:uid="{83B1F0F0-588E-4D7D-AAB6-E65C1EA3DC83}"/>
    <cellStyle name="Normal 7 10" xfId="8247" xr:uid="{513DA006-80A2-458D-8C74-EED28270D76B}"/>
    <cellStyle name="Normal 7 10 2" xfId="16023" xr:uid="{1D9DA93C-E99E-4325-98CE-367F8285BCE5}"/>
    <cellStyle name="Normal 7 11" xfId="13598" xr:uid="{69ADA2A5-F726-44E1-91A8-86D7818C692E}"/>
    <cellStyle name="Normal 7 12" xfId="13562" xr:uid="{6BB62A12-65A7-4C61-9828-5F8D9C53D8E4}"/>
    <cellStyle name="Normal 7 2" xfId="1876" xr:uid="{9499546C-8C5F-4660-A083-625594EE5D7F}"/>
    <cellStyle name="Normal 7 2 2" xfId="1877" xr:uid="{149DAC49-B704-4946-A652-A8441325979E}"/>
    <cellStyle name="Normal 7 2 2 2" xfId="18771" xr:uid="{E626C0D5-21C2-4213-975B-6526AC01B27A}"/>
    <cellStyle name="Normal 7 2 2 2 2" xfId="19732" xr:uid="{AFB56A16-A51B-4E0B-B9C5-18BD28F21B98}"/>
    <cellStyle name="Normal 7 2 2 3" xfId="20348" xr:uid="{45F0ED13-EAB1-4B10-88F3-BC554EDD8151}"/>
    <cellStyle name="Normal 7 2 2 4" xfId="19368" xr:uid="{589A5B7B-6DE4-4EE1-A917-ADC36E30FA47}"/>
    <cellStyle name="Normal 7 2 3" xfId="1878" xr:uid="{B701EF27-61AD-4937-A9A9-18B291130702}"/>
    <cellStyle name="Normal 7 2 3 2" xfId="20349" xr:uid="{349B9F0E-E3DF-4D75-93BD-A86D8FFE81B8}"/>
    <cellStyle name="Normal 7 2 3 3" xfId="19643" xr:uid="{C561E2C4-5934-4283-9625-38EEA79874A5}"/>
    <cellStyle name="Normal 7 2 4" xfId="3091" xr:uid="{9BA03FB9-A6D8-4218-AAB8-7883BE3DE459}"/>
    <cellStyle name="Normal 7 2 5" xfId="7726" xr:uid="{25CBFB60-FCC5-435C-B7EC-AB41A92806F9}"/>
    <cellStyle name="Normal 7 2 6" xfId="8200" xr:uid="{49D6CA7E-45DD-42B9-8F42-B2CB18A33B3E}"/>
    <cellStyle name="Normal 7 2 6 2" xfId="13301" xr:uid="{2376CA19-5AE4-4EAB-8B91-DC3D6239DAB0}"/>
    <cellStyle name="Normal 7 2 6 2 2" xfId="18174" xr:uid="{F4BC76A9-D7CC-4642-8170-0FA097C69E12}"/>
    <cellStyle name="Normal 7 2 6 3" xfId="15985" xr:uid="{0C354BE7-B23E-43AF-B899-110F8F5B99BB}"/>
    <cellStyle name="Normal 7 2 7" xfId="18400" xr:uid="{1E70DDA6-C9FD-4DC8-A4C4-0DD44084D839}"/>
    <cellStyle name="Normal 7 2 7 2" xfId="20347" xr:uid="{44122C70-45BC-4CF4-9F3E-7D23ADD158BF}"/>
    <cellStyle name="Normal 7 2 8" xfId="18520" xr:uid="{B674B63F-CA6D-4D64-8116-23FC62C10DD1}"/>
    <cellStyle name="Normal 7 2 9" xfId="19251" xr:uid="{A4C9C866-A4B2-4AD5-B6ED-71DBA4D512BE}"/>
    <cellStyle name="Normal 7 3" xfId="1879" xr:uid="{EEEE0877-D39F-48A3-B367-D1500FA1992D}"/>
    <cellStyle name="Normal 7 3 2" xfId="1880" xr:uid="{CA660B71-C0B2-4A6B-91B4-4CBF3E06058C}"/>
    <cellStyle name="Normal 7 3 2 2" xfId="4164" xr:uid="{B52B0B8C-23B2-4677-A7EA-C777D1961144}"/>
    <cellStyle name="Normal 7 3 2 2 2" xfId="6565" xr:uid="{B25815E5-249B-4E15-8080-9A572ED73E6E}"/>
    <cellStyle name="Normal 7 3 2 2 2 2" xfId="12552" xr:uid="{26EBEBD1-A02B-46CA-82AD-E0C9CA6CFFE4}"/>
    <cellStyle name="Normal 7 3 2 2 2 2 2" xfId="17534" xr:uid="{A8DC4FBA-82C5-48A9-8C82-E1EA74805524}"/>
    <cellStyle name="Normal 7 3 2 2 2 3" xfId="15332" xr:uid="{DF61E290-521C-4D65-9943-49BA82D5882D}"/>
    <cellStyle name="Normal 7 3 2 2 3" xfId="10240" xr:uid="{DEFABEC5-3959-40E2-9CB7-81CC6709F666}"/>
    <cellStyle name="Normal 7 3 2 2 3 2" xfId="16642" xr:uid="{9DE59678-0BBE-49D6-A621-B8F53A80646B}"/>
    <cellStyle name="Normal 7 3 2 2 4" xfId="14429" xr:uid="{4CEA8840-E801-408B-8BC5-A12629B144B8}"/>
    <cellStyle name="Normal 7 3 2 3" xfId="5393" xr:uid="{8F1F0590-886E-4CA2-B00C-1C0976A2EFF1}"/>
    <cellStyle name="Normal 7 3 2 3 2" xfId="11423" xr:uid="{7DD5F281-E845-442D-8B14-73EB7EC2671D}"/>
    <cellStyle name="Normal 7 3 2 3 2 2" xfId="17108" xr:uid="{5BDEEEA1-BFD8-4C1A-B59A-751BA1AA32CC}"/>
    <cellStyle name="Normal 7 3 2 3 3" xfId="14906" xr:uid="{6CF5838F-0A27-4AE5-A786-1C40AB5FADE2}"/>
    <cellStyle name="Normal 7 3 2 4" xfId="9064" xr:uid="{CE4429E7-2138-4D7A-A16A-10C60636E308}"/>
    <cellStyle name="Normal 7 3 2 4 2" xfId="16213" xr:uid="{320E259D-A097-4598-AC7E-A65F7ACB4636}"/>
    <cellStyle name="Normal 7 3 2 5" xfId="13915" xr:uid="{E9A7F9AE-AB5E-496B-BE69-AC066BBB9471}"/>
    <cellStyle name="Normal 7 3 2 6" xfId="19116" xr:uid="{0F6C814F-4551-4AA0-8FA1-36AD1DDD6B2D}"/>
    <cellStyle name="Normal 7 3 2 7" xfId="19692" xr:uid="{5FCE294C-9572-4472-B292-45C89CF9A401}"/>
    <cellStyle name="Normal 7 3 3" xfId="4163" xr:uid="{D5D82DBB-69C1-4329-ABE4-0EE0221A205F}"/>
    <cellStyle name="Normal 7 3 3 2" xfId="6564" xr:uid="{FAB710A5-654A-44B1-A6FC-8C4E6F7D78C1}"/>
    <cellStyle name="Normal 7 3 3 2 2" xfId="12551" xr:uid="{6446A0FA-F33B-4B1C-8874-BA03348FF4F6}"/>
    <cellStyle name="Normal 7 3 3 2 2 2" xfId="17533" xr:uid="{C1DFA63F-DB54-47F7-A671-6ADCDEE2352D}"/>
    <cellStyle name="Normal 7 3 3 2 3" xfId="15331" xr:uid="{0757A8F2-A428-4890-88F9-FBF11473927C}"/>
    <cellStyle name="Normal 7 3 3 3" xfId="10239" xr:uid="{B32C6252-8FAB-4344-B257-9BEDE8F8CBB9}"/>
    <cellStyle name="Normal 7 3 3 3 2" xfId="16641" xr:uid="{5BB3E681-D1ED-4390-952F-E73C3F48385F}"/>
    <cellStyle name="Normal 7 3 3 4" xfId="14428" xr:uid="{8087D12D-E445-429C-B5DC-B7762337327A}"/>
    <cellStyle name="Normal 7 3 4" xfId="5392" xr:uid="{4D3A5F1B-886F-4047-BAD9-3265D554A92F}"/>
    <cellStyle name="Normal 7 3 4 2" xfId="11422" xr:uid="{05F24626-8297-43F6-B522-1921AE87B0D5}"/>
    <cellStyle name="Normal 7 3 4 2 2" xfId="17107" xr:uid="{3DBD2E77-9190-4C0B-AF79-2171A355D029}"/>
    <cellStyle name="Normal 7 3 4 3" xfId="14905" xr:uid="{528A2FDB-6380-4310-914A-71D5C2F6BF20}"/>
    <cellStyle name="Normal 7 3 5" xfId="9063" xr:uid="{B2654CAE-975A-46B7-8988-92F5FC7BDC01}"/>
    <cellStyle name="Normal 7 3 5 2" xfId="16212" xr:uid="{F760465E-FB05-4316-8B84-44C0767B7AB4}"/>
    <cellStyle name="Normal 7 3 6" xfId="13914" xr:uid="{D4621FB3-7EB9-4F69-BA51-ED345D352A90}"/>
    <cellStyle name="Normal 7 3 7" xfId="18526" xr:uid="{6BB87534-74F8-4DAE-A172-D976BB76C4AC}"/>
    <cellStyle name="Normal 7 3 8" xfId="19282" xr:uid="{7510A264-E4F0-4C34-83D2-052B9EFB3D99}"/>
    <cellStyle name="Normal 7 4" xfId="1881" xr:uid="{F12F4457-71E4-449F-95FB-624F8E4E7894}"/>
    <cellStyle name="Normal 7 4 2" xfId="18733" xr:uid="{AE12F787-D8A5-4592-B7B9-97250DAFFB64}"/>
    <cellStyle name="Normal 7 4 2 2" xfId="20350" xr:uid="{D8AD9008-DB5D-439F-A654-01C74445C590}"/>
    <cellStyle name="Normal 7 4 3" xfId="18561" xr:uid="{48D0D2E1-8FC5-4580-A638-D2B194D9A70E}"/>
    <cellStyle name="Normal 7 4 3 2" xfId="20610" xr:uid="{248F58B1-E044-4F56-AB68-E433C5DC72FD}"/>
    <cellStyle name="Normal 7 4 4" xfId="19134" xr:uid="{469B0CFA-DE2B-4F8E-88F9-099C7A79F28F}"/>
    <cellStyle name="Normal 7 5" xfId="3090" xr:uid="{C07AA352-98CF-4384-9125-F62B2E2B9B21}"/>
    <cellStyle name="Normal 7 6" xfId="3345" xr:uid="{9959C8B5-ECC3-4C92-96BE-ED8A5A771027}"/>
    <cellStyle name="Normal 7 6 2" xfId="5746" xr:uid="{2273B21C-F9FB-4549-A36F-D3995729BFD3}"/>
    <cellStyle name="Normal 7 6 2 2" xfId="11733" xr:uid="{BB21EB3C-78FD-43BA-A646-9FC8F1BFC048}"/>
    <cellStyle name="Normal 7 6 2 2 2" xfId="17342" xr:uid="{74E71177-F20D-44AE-B1EF-F898AE17C514}"/>
    <cellStyle name="Normal 7 6 2 3" xfId="15141" xr:uid="{03ED364A-FF71-4928-B07C-C0FA3CD2065B}"/>
    <cellStyle name="Normal 7 6 3" xfId="9421" xr:uid="{DEB3A851-F4A8-402F-ADA5-9A281617C129}"/>
    <cellStyle name="Normal 7 6 3 2" xfId="16452" xr:uid="{15664C40-09BF-4BC7-ADCF-481579D9B32A}"/>
    <cellStyle name="Normal 7 6 4" xfId="14234" xr:uid="{1D0143E3-55AD-482A-90D7-DE20C06C8D44}"/>
    <cellStyle name="Normal 7 7" xfId="4576" xr:uid="{F99B1617-C41B-488D-A710-D5452DAF94F2}"/>
    <cellStyle name="Normal 7 7 2" xfId="10606" xr:uid="{C7083C62-6A9C-4A52-A39C-67E4C23F4624}"/>
    <cellStyle name="Normal 7 7 2 2" xfId="16923" xr:uid="{6660F4B3-3486-4AB5-922E-5205428386F4}"/>
    <cellStyle name="Normal 7 7 3" xfId="14712" xr:uid="{25DC11E4-8361-4163-A6DF-E43DA4DC1D0B}"/>
    <cellStyle name="Normal 7 8" xfId="7725" xr:uid="{032DBEA6-A805-433F-A65C-FE02CE7CCE0D}"/>
    <cellStyle name="Normal 7 9" xfId="8054" xr:uid="{687B1176-83AD-45E9-ACEC-1E3731A99589}"/>
    <cellStyle name="Normal 7 9 2" xfId="13185" xr:uid="{23F3B4C7-32AE-463E-A039-1D1EB20D0938}"/>
    <cellStyle name="Normal 7 9 2 2" xfId="18072" xr:uid="{7CD954DF-6F92-4845-ABE4-595D1A7C28B3}"/>
    <cellStyle name="Normal 7 9 3" xfId="15883" xr:uid="{A290ECA3-F385-4999-9ADA-06093861784E}"/>
    <cellStyle name="Normal 7_219959" xfId="1882" xr:uid="{0CDD75FD-B9AD-4E5F-AD63-F92CD6B431FF}"/>
    <cellStyle name="Normal 70" xfId="1883" xr:uid="{0F2BD9CD-597E-4E7D-A623-0373C18ACCE4}"/>
    <cellStyle name="Normal 70 2" xfId="1884" xr:uid="{1AA535D9-E2B6-4B17-BE58-526D281852A0}"/>
    <cellStyle name="Normal 70 3" xfId="3092" xr:uid="{5289FE12-B0ED-4765-BFB8-02D9B0DACE0F}"/>
    <cellStyle name="Normal 70 4" xfId="7727" xr:uid="{2CB87C08-7A4A-4FB6-9786-2F0F35A43F7A}"/>
    <cellStyle name="Normal 70 5" xfId="20612" xr:uid="{D6F91546-7001-4A72-A8F0-93DBB78853DF}"/>
    <cellStyle name="Normal 71" xfId="1885" xr:uid="{1674F9A7-F689-4780-80A1-BFE37FEB00EC}"/>
    <cellStyle name="Normal 71 2" xfId="1886" xr:uid="{85D15BFB-FEBE-4B33-BDC4-F241384BD882}"/>
    <cellStyle name="Normal 71 3" xfId="3093" xr:uid="{1AED5ABD-D149-4F89-B309-2C53EFC0EBA2}"/>
    <cellStyle name="Normal 71 4" xfId="7728" xr:uid="{9C6E078F-4E96-43AB-B737-6D9C88176254}"/>
    <cellStyle name="Normal 71 5" xfId="20614" xr:uid="{C9E0DC87-0EEE-49FF-AC4D-422355EF2766}"/>
    <cellStyle name="Normal 72" xfId="1887" xr:uid="{F7B45E16-C59D-4086-A5F0-B8E9E0C14A9A}"/>
    <cellStyle name="Normal 72 2" xfId="1888" xr:uid="{21DF2CA5-D19F-43DA-9BA4-27F8D24DF0C1}"/>
    <cellStyle name="Normal 72 3" xfId="3094" xr:uid="{A691EBCA-29B2-4E43-96DB-3268BFCA7058}"/>
    <cellStyle name="Normal 72 4" xfId="7729" xr:uid="{B6088A6F-1112-4900-AD33-E3E43D981672}"/>
    <cellStyle name="Normal 72 5" xfId="19146" xr:uid="{2A918164-242F-4FDD-A2BF-1F4560D09F35}"/>
    <cellStyle name="Normal 72 5 2" xfId="20616" xr:uid="{195C03F3-27EF-48DF-AF82-1C356B579921}"/>
    <cellStyle name="Normal 73" xfId="1889" xr:uid="{215120C0-D171-42B8-93AF-823BFB3D9564}"/>
    <cellStyle name="Normal 73 2" xfId="1890" xr:uid="{B459FA79-8988-4474-AAA7-4E47F1614097}"/>
    <cellStyle name="Normal 73 3" xfId="3095" xr:uid="{2E769BF7-12E2-4FFE-BCC5-2296D3712237}"/>
    <cellStyle name="Normal 73 4" xfId="7730" xr:uid="{82D54312-AA37-4D96-8B39-91EB2CC4832A}"/>
    <cellStyle name="Normal 73 5" xfId="20618" xr:uid="{F31CB86F-283C-4D30-B30B-2B0EFCE7C56B}"/>
    <cellStyle name="Normal 74" xfId="1891" xr:uid="{59614B0F-4413-44DA-91D4-E1CD72DAE83D}"/>
    <cellStyle name="Normal 74 2" xfId="1892" xr:uid="{F6726195-28C7-4EAA-B1E9-EAECF384B3C8}"/>
    <cellStyle name="Normal 74 3" xfId="3096" xr:uid="{085561B4-8011-426F-994B-028B057BBC8F}"/>
    <cellStyle name="Normal 74 4" xfId="7731" xr:uid="{2613C18E-E106-46DA-8D45-7167AA0D012D}"/>
    <cellStyle name="Normal 74 5" xfId="20620" xr:uid="{5BB35DE8-456B-4359-9EB5-47065BF5804C}"/>
    <cellStyle name="Normal 75" xfId="1893" xr:uid="{855B009F-119C-4CD7-8902-8D3FCEAB60BD}"/>
    <cellStyle name="Normal 75 2" xfId="1894" xr:uid="{A6EF8B02-6197-47FB-ABB5-BE56FEEE3A6D}"/>
    <cellStyle name="Normal 75 3" xfId="3097" xr:uid="{C0C1173E-0683-4D9B-A3D1-9DE3D6F3C94C}"/>
    <cellStyle name="Normal 75 4" xfId="7732" xr:uid="{555721AF-D146-4304-A703-28CC358BEFA4}"/>
    <cellStyle name="Normal 75 5" xfId="18643" xr:uid="{BB40E4E9-4DAB-48A3-B17B-A72AFEE40343}"/>
    <cellStyle name="Normal 75 5 2" xfId="20622" xr:uid="{6CDB215B-3BC3-4F50-974D-C6E84D43A5E4}"/>
    <cellStyle name="Normal 76" xfId="1895" xr:uid="{26A2F604-8949-40A4-A501-DE4694BE2C4A}"/>
    <cellStyle name="Normal 76 2" xfId="1896" xr:uid="{03FAB74B-026A-4742-9C92-3D0ECD4F4A27}"/>
    <cellStyle name="Normal 76 3" xfId="3098" xr:uid="{7F98A480-94FB-48C7-8F2C-1FEA1D104E8E}"/>
    <cellStyle name="Normal 76 4" xfId="7733" xr:uid="{D4088EFA-95D4-4E6D-8DA7-3578FB6F0702}"/>
    <cellStyle name="Normal 76 5" xfId="20624" xr:uid="{72E751B3-7B91-4298-881E-3F153CAA2E1E}"/>
    <cellStyle name="Normal 77" xfId="1897" xr:uid="{7EDC0D2A-1272-4E3A-A46B-5476AC06F4FE}"/>
    <cellStyle name="Normal 77 2" xfId="1898" xr:uid="{C54CD741-7EA1-4EC2-80CE-2E1883200D59}"/>
    <cellStyle name="Normal 77 3" xfId="3099" xr:uid="{E0D352F3-0566-43BB-8A8D-91811FE97116}"/>
    <cellStyle name="Normal 77 4" xfId="7734" xr:uid="{EBECBD91-BFA9-4605-986A-B3A5B0ED2D4F}"/>
    <cellStyle name="Normal 77 5" xfId="20626" xr:uid="{C6B8B6AE-5FEA-4E3C-A4D5-8A4E333709C3}"/>
    <cellStyle name="Normal 78" xfId="1899" xr:uid="{C7DDF0E5-8F83-4006-9037-AA29F1FA7C64}"/>
    <cellStyle name="Normal 78 2" xfId="1900" xr:uid="{20133F20-C3A0-4A87-B90B-E5530E3B7D1A}"/>
    <cellStyle name="Normal 78 3" xfId="3100" xr:uid="{6AF83C77-9888-4456-A6F2-D090E35BFC01}"/>
    <cellStyle name="Normal 78 4" xfId="7735" xr:uid="{73289451-AB7A-46B1-B0BC-10AE247F6E0C}"/>
    <cellStyle name="Normal 78 5" xfId="20628" xr:uid="{6DAAEF69-1FA1-4927-9DE4-47278DDF12DB}"/>
    <cellStyle name="Normal 79" xfId="1901" xr:uid="{8B153433-5294-4E88-85EF-CA5567F78A03}"/>
    <cellStyle name="Normal 79 2" xfId="1902" xr:uid="{C0E0B1AD-5C13-4BB9-8FA6-7F81B388EE72}"/>
    <cellStyle name="Normal 79 3" xfId="3101" xr:uid="{8B7433B3-8F55-4351-A6A1-52C4FEB0128B}"/>
    <cellStyle name="Normal 79 4" xfId="7736" xr:uid="{756D0F89-88D8-4B58-83DE-40E622BCE21C}"/>
    <cellStyle name="Normal 79 5" xfId="20630" xr:uid="{86D083FE-647C-467D-A4FB-9BBAF5E5451B}"/>
    <cellStyle name="Normal 8" xfId="130" xr:uid="{70B034E5-619D-4822-87AC-E21CA2A964C6}"/>
    <cellStyle name="Normal 8 10" xfId="8248" xr:uid="{C3A344DC-1EDB-4260-B77D-E67A9643D66B}"/>
    <cellStyle name="Normal 8 10 2" xfId="16024" xr:uid="{557BDDBE-C171-46A1-B938-38D780501DD8}"/>
    <cellStyle name="Normal 8 11" xfId="13599" xr:uid="{DA193C74-DE58-46E5-9F8C-65A0EAE3E895}"/>
    <cellStyle name="Normal 8 12" xfId="13563" xr:uid="{604293E5-6292-4056-989A-B179385D0AA5}"/>
    <cellStyle name="Normal 8 2" xfId="1903" xr:uid="{268AFE53-FD62-4E1B-8593-1E5549CCB959}"/>
    <cellStyle name="Normal 8 2 2" xfId="1904" xr:uid="{2F70AAA3-F892-40E2-95B3-7F90BBD8841C}"/>
    <cellStyle name="Normal 8 2 2 2" xfId="3206" xr:uid="{5C94797F-9940-451E-8E58-033F549712E1}"/>
    <cellStyle name="Normal 8 2 2 2 2" xfId="4423" xr:uid="{255F4442-CA21-42A4-9E2B-7C7A4D5392A4}"/>
    <cellStyle name="Normal 8 2 2 2 2 2" xfId="6780" xr:uid="{ED364650-5660-46F6-96C2-0CD0167097FB}"/>
    <cellStyle name="Normal 8 2 2 2 2 2 2" xfId="12766" xr:uid="{E1A8C3C1-0FA7-4AAA-B98B-3C505EA4A02B}"/>
    <cellStyle name="Normal 8 2 2 2 2 2 2 2" xfId="17675" xr:uid="{D66BA329-D090-41DC-86A4-F56B9C7BFA36}"/>
    <cellStyle name="Normal 8 2 2 2 2 2 3" xfId="15475" xr:uid="{FD838BCD-453B-4C59-AB59-8CB1E90275EE}"/>
    <cellStyle name="Normal 8 2 2 2 2 3" xfId="10454" xr:uid="{E0CEDFFE-3609-47AB-84D5-3E7AEC87884C}"/>
    <cellStyle name="Normal 8 2 2 2 2 3 2" xfId="16782" xr:uid="{2DE872BE-DE0E-4782-8A79-862BDD1B549B}"/>
    <cellStyle name="Normal 8 2 2 2 2 4" xfId="14573" xr:uid="{75A55D94-4DD4-473E-BF5B-0A71C3193CC4}"/>
    <cellStyle name="Normal 8 2 2 2 3" xfId="5645" xr:uid="{402F6FAF-86CC-4304-A1F6-D9D2EDDD5C08}"/>
    <cellStyle name="Normal 8 2 2 2 3 2" xfId="11632" xr:uid="{955A2838-2E16-4E96-954B-1EAFC049B090}"/>
    <cellStyle name="Normal 8 2 2 2 3 2 2" xfId="17246" xr:uid="{2576CCDC-949D-4E4E-B58A-3F61C23EF9D8}"/>
    <cellStyle name="Normal 8 2 2 2 3 3" xfId="15046" xr:uid="{F846FE1F-D6CB-41EC-BEE0-CA2C00ACD050}"/>
    <cellStyle name="Normal 8 2 2 2 4" xfId="8218" xr:uid="{530BF2E5-3A7B-48DD-AC88-EF335C6F22F3}"/>
    <cellStyle name="Normal 8 2 2 2 4 2" xfId="13318" xr:uid="{15BDB6F9-0CCF-421E-8B3B-28EB1A8075BF}"/>
    <cellStyle name="Normal 8 2 2 2 4 2 2" xfId="18189" xr:uid="{FEC58E97-92CE-4D76-8D57-1D48D7445A03}"/>
    <cellStyle name="Normal 8 2 2 2 4 3" xfId="16000" xr:uid="{95A1B151-1CF7-4D63-AD56-44C0470A8D51}"/>
    <cellStyle name="Normal 8 2 2 2 5" xfId="9320" xr:uid="{12844516-0C52-44AB-BA16-F622943E539B}"/>
    <cellStyle name="Normal 8 2 2 2 5 2" xfId="16357" xr:uid="{04B8EBDD-F395-48FA-8A6D-7A0667092A0E}"/>
    <cellStyle name="Normal 8 2 2 2 6" xfId="14138" xr:uid="{AC0BAF37-4947-4692-82B2-1B9A66016561}"/>
    <cellStyle name="Normal 8 2 2 2 7" xfId="19733" xr:uid="{979C296C-8232-473F-8435-F14DED80B42A}"/>
    <cellStyle name="Normal 8 2 2 3" xfId="8067" xr:uid="{7387F77F-AF15-431E-A40C-B95F2FFCE809}"/>
    <cellStyle name="Normal 8 2 2 3 2" xfId="13197" xr:uid="{7F00E4AD-F038-4F5E-9739-F0E590E2864D}"/>
    <cellStyle name="Normal 8 2 2 3 2 2" xfId="18083" xr:uid="{AF46951F-CF4C-4620-A150-FC0B0805A02B}"/>
    <cellStyle name="Normal 8 2 2 3 3" xfId="15894" xr:uid="{E5DB7ED6-F866-426B-80B8-9EE9CE911C7C}"/>
    <cellStyle name="Normal 8 2 2 4" xfId="19129" xr:uid="{ED67638B-582A-4C8F-8AAC-A474EC46E1AC}"/>
    <cellStyle name="Normal 8 2 2 4 2" xfId="20352" xr:uid="{F7DDA886-8548-4807-AAAF-9F3833EA3351}"/>
    <cellStyle name="Normal 8 2 2 5" xfId="19369" xr:uid="{531390D9-0850-4F35-A72A-DAD9791DFF8F}"/>
    <cellStyle name="Normal 8 2 3" xfId="1905" xr:uid="{2B44120B-19C2-4A70-A5D4-06D1F46C6A78}"/>
    <cellStyle name="Normal 8 2 3 2" xfId="3207" xr:uid="{6D233E6A-B847-4656-A216-900115B0A28E}"/>
    <cellStyle name="Normal 8 2 3 2 2" xfId="4424" xr:uid="{34D65AC6-5BB1-4821-B699-F257EDA28683}"/>
    <cellStyle name="Normal 8 2 3 2 2 2" xfId="6781" xr:uid="{7F066667-A52A-4F40-8DDC-52EAFBC1AA6B}"/>
    <cellStyle name="Normal 8 2 3 2 2 2 2" xfId="12767" xr:uid="{540B7A36-ED38-4464-9D63-CB235966BDDB}"/>
    <cellStyle name="Normal 8 2 3 2 2 2 2 2" xfId="17676" xr:uid="{5D023191-027C-46CD-941C-4442A1906871}"/>
    <cellStyle name="Normal 8 2 3 2 2 2 3" xfId="15476" xr:uid="{3DBD5CCD-DF37-4B1F-B814-67A9B83CEF25}"/>
    <cellStyle name="Normal 8 2 3 2 2 3" xfId="10455" xr:uid="{AC1CEA92-D7CA-4861-B497-47B862B2567E}"/>
    <cellStyle name="Normal 8 2 3 2 2 3 2" xfId="16783" xr:uid="{CD028899-F927-4F9E-B64C-ADD426610DE1}"/>
    <cellStyle name="Normal 8 2 3 2 2 4" xfId="14574" xr:uid="{204B1FAD-9CFB-4AF0-B2DF-0784C03AA8C3}"/>
    <cellStyle name="Normal 8 2 3 2 3" xfId="5646" xr:uid="{4D9ABEA6-F243-4902-8419-263B3CC21F86}"/>
    <cellStyle name="Normal 8 2 3 2 3 2" xfId="11633" xr:uid="{EE2B7F3D-1EE0-4BA3-B982-0C943BAB18B0}"/>
    <cellStyle name="Normal 8 2 3 2 3 2 2" xfId="17247" xr:uid="{88B67F09-CB65-4397-AA94-1112A4742A11}"/>
    <cellStyle name="Normal 8 2 3 2 3 3" xfId="15047" xr:uid="{CF973D1A-3697-4D45-9DF9-17861A7AF320}"/>
    <cellStyle name="Normal 8 2 3 2 4" xfId="8211" xr:uid="{2A1A5B9E-C5BA-4734-B64B-25F87715DC38}"/>
    <cellStyle name="Normal 8 2 3 2 4 2" xfId="13311" xr:uid="{994D2014-680F-47F3-9ED2-DC646DF04FEF}"/>
    <cellStyle name="Normal 8 2 3 2 4 2 2" xfId="18183" xr:uid="{B73A8538-9D60-42E1-812D-41605029791A}"/>
    <cellStyle name="Normal 8 2 3 2 4 3" xfId="15994" xr:uid="{C70A1266-7468-4D32-BBDA-105DFE898DD8}"/>
    <cellStyle name="Normal 8 2 3 2 5" xfId="9321" xr:uid="{B2D36B95-C49A-4F7F-9C04-5A60B5FACA4F}"/>
    <cellStyle name="Normal 8 2 3 2 5 2" xfId="16358" xr:uid="{C24564BF-2513-4077-A554-889AA76B8E0B}"/>
    <cellStyle name="Normal 8 2 3 2 6" xfId="14139" xr:uid="{A5BEA675-20EF-4669-BCAC-E8D66A224479}"/>
    <cellStyle name="Normal 8 2 3 3" xfId="8034" xr:uid="{EB4CE51D-CA58-4EA1-994A-59F391D24D88}"/>
    <cellStyle name="Normal 8 2 3 3 2" xfId="13170" xr:uid="{8A74945D-D3B5-46FF-9666-2A119C5F11DB}"/>
    <cellStyle name="Normal 8 2 3 3 2 2" xfId="18059" xr:uid="{D89D1BEC-9FB8-47D5-99AD-0DE5E342C405}"/>
    <cellStyle name="Normal 8 2 3 3 3" xfId="15870" xr:uid="{373ABA3B-12F8-4947-92A6-F633B197A826}"/>
    <cellStyle name="Normal 8 2 3 4" xfId="20353" xr:uid="{0D44BE0A-739C-4F6E-966B-25187A547E02}"/>
    <cellStyle name="Normal 8 2 3 5" xfId="19644" xr:uid="{1CCEC191-8EA7-444F-A632-FE78E8ADAE83}"/>
    <cellStyle name="Normal 8 2 4" xfId="3103" xr:uid="{C0943536-E3E1-4087-B93D-F8244455770F}"/>
    <cellStyle name="Normal 8 2 4 2" xfId="8108" xr:uid="{529CD52D-CF2A-4476-9DD8-6386B60DEB9B}"/>
    <cellStyle name="Normal 8 2 4 2 2" xfId="13230" xr:uid="{B65F7A16-9F01-44F3-8218-27F464D7D30D}"/>
    <cellStyle name="Normal 8 2 4 2 2 2" xfId="18113" xr:uid="{E83DF9A1-5DA3-4103-A514-FBA2BE146A97}"/>
    <cellStyle name="Normal 8 2 4 2 3" xfId="15924" xr:uid="{C5BE3792-068A-4BB7-994D-9C47A65C47BB}"/>
    <cellStyle name="Normal 8 2 5" xfId="7738" xr:uid="{7C4EC62C-5909-4C29-A0B3-3CBF0B252AFC}"/>
    <cellStyle name="Normal 8 2 6" xfId="8073" xr:uid="{D06AEBF4-1119-4E5F-9F89-95BB6B7945AB}"/>
    <cellStyle name="Normal 8 2 6 2" xfId="13201" xr:uid="{7FB891A8-4C70-44C4-908A-4A9B34DC6D3E}"/>
    <cellStyle name="Normal 8 2 6 2 2" xfId="18087" xr:uid="{0BA9BE43-DB10-4FA6-A468-162B57DD366A}"/>
    <cellStyle name="Normal 8 2 6 3" xfId="15898" xr:uid="{E2376DB2-0914-435E-8376-A625B79510B5}"/>
    <cellStyle name="Normal 8 2 7" xfId="18527" xr:uid="{9946467A-1B4A-42DE-8370-2A12B4671DAF}"/>
    <cellStyle name="Normal 8 2 7 2" xfId="20351" xr:uid="{2559E0A7-8A49-4F4F-9900-DD8AC84025A8}"/>
    <cellStyle name="Normal 8 2 8" xfId="18809" xr:uid="{13BD203C-3531-42DC-9ABB-AE844022054D}"/>
    <cellStyle name="Normal 8 3" xfId="1906" xr:uid="{43F7A869-A508-4532-8DF2-23AB82CE4053}"/>
    <cellStyle name="Normal 8 3 2" xfId="8053" xr:uid="{A00556CF-13BC-41C4-992C-2C1DA6C64256}"/>
    <cellStyle name="Normal 8 3 2 2" xfId="13184" xr:uid="{363C966B-EE7C-4B8E-BA94-B8968A059360}"/>
    <cellStyle name="Normal 8 3 2 2 2" xfId="18071" xr:uid="{F6498465-4ABE-440D-953D-C0857DBEF1EC}"/>
    <cellStyle name="Normal 8 3 2 3" xfId="15882" xr:uid="{611030C7-D27F-469D-8D64-E3A900424DF2}"/>
    <cellStyle name="Normal 8 3 2 4" xfId="18734" xr:uid="{0E6F2A20-0422-4243-8871-C9CF2725C91A}"/>
    <cellStyle name="Normal 8 3 3" xfId="18562" xr:uid="{1C398F55-B8BC-4A48-9FA5-5597B5D97357}"/>
    <cellStyle name="Normal 8 3 3 2" xfId="20354" xr:uid="{B93DAB5C-8F7A-4104-8A0C-D924B7AE430F}"/>
    <cellStyle name="Normal 8 3 4" xfId="19118" xr:uid="{E9A14604-6DD5-421A-9C99-C658E476A3D9}"/>
    <cellStyle name="Normal 8 3 4 2" xfId="20635" xr:uid="{B288BB7C-1CEE-4C04-910B-FBD39282867C}"/>
    <cellStyle name="Normal 8 4" xfId="1907" xr:uid="{B75ABC64-5164-4B1A-912E-A86D49468751}"/>
    <cellStyle name="Normal 8 4 2" xfId="18814" xr:uid="{70A8257A-2C2D-4C2B-A581-B8FA7F904661}"/>
    <cellStyle name="Normal 8 4 2 2" xfId="20355" xr:uid="{44D4F73C-5446-4A46-B773-024B8D8D021C}"/>
    <cellStyle name="Normal 8 4 3" xfId="20636" xr:uid="{4848B3EE-3F9D-4FBA-A838-A1C9BF1E22F7}"/>
    <cellStyle name="Normal 8 5" xfId="3102" xr:uid="{2D723524-7673-45C9-974B-F657F82A4890}"/>
    <cellStyle name="Normal 8 5 2" xfId="18817" xr:uid="{B4CBD14D-D8F6-4FCF-926E-9CE31653C6BB}"/>
    <cellStyle name="Normal 8 6" xfId="3346" xr:uid="{559D1B66-4EA8-443C-8BC0-16820A7031E2}"/>
    <cellStyle name="Normal 8 6 2" xfId="5747" xr:uid="{30B2480F-A191-4CAE-B7FA-82E986773E0C}"/>
    <cellStyle name="Normal 8 6 2 2" xfId="11734" xr:uid="{ACBB5A1E-CE4A-4D65-94B7-5E23AE67F631}"/>
    <cellStyle name="Normal 8 6 2 2 2" xfId="17343" xr:uid="{E61B0B37-34E9-48F8-B111-EC81A38875F6}"/>
    <cellStyle name="Normal 8 6 2 3" xfId="15142" xr:uid="{F3CEE06C-CE45-4BFF-927A-DB3CE5CE5CA3}"/>
    <cellStyle name="Normal 8 6 3" xfId="9422" xr:uid="{A4A6760B-52F1-4D41-8CDD-BC4A7F9BE745}"/>
    <cellStyle name="Normal 8 6 3 2" xfId="16453" xr:uid="{F9F81ED3-F79C-45FF-9419-7445EFF84385}"/>
    <cellStyle name="Normal 8 6 4" xfId="14235" xr:uid="{A9BD1CDB-6B6E-4F8C-9FC8-FE31F59795C9}"/>
    <cellStyle name="Normal 8 7" xfId="4577" xr:uid="{1B3279E7-1C15-49D1-B724-9130B5708C4F}"/>
    <cellStyle name="Normal 8 7 2" xfId="10607" xr:uid="{DCB3F770-AE4A-4584-BB74-B956069B30C1}"/>
    <cellStyle name="Normal 8 7 2 2" xfId="16924" xr:uid="{93CE0F95-6E30-459A-B79E-ACD1FF44710F}"/>
    <cellStyle name="Normal 8 7 3" xfId="14713" xr:uid="{212629F2-C36E-4848-AECC-4EE2E4C4A2E9}"/>
    <cellStyle name="Normal 8 8" xfId="7737" xr:uid="{107F3ACE-7D05-4B24-B3FA-4FC6586988C2}"/>
    <cellStyle name="Normal 8 9" xfId="8189" xr:uid="{27FB52DF-47FA-44C9-B781-A655C460273F}"/>
    <cellStyle name="Normal 8 9 2" xfId="13292" xr:uid="{28D75C57-6309-47F4-81B5-A842449A5E8C}"/>
    <cellStyle name="Normal 8 9 2 2" xfId="18165" xr:uid="{A9F3C182-97C7-4902-938E-C8487332DDE2}"/>
    <cellStyle name="Normal 8 9 3" xfId="15976" xr:uid="{6CD2589D-8367-4B92-9C60-CFD5B151DB14}"/>
    <cellStyle name="Normal 8_219959" xfId="1908" xr:uid="{2D74613A-F5E5-4DE9-802A-64477365CDDE}"/>
    <cellStyle name="Normal 80" xfId="1909" xr:uid="{248CE566-281D-4056-813C-C0130C8376B3}"/>
    <cellStyle name="Normal 80 2" xfId="3104" xr:uid="{F40F3452-9301-4399-B2CE-C3F539D54368}"/>
    <cellStyle name="Normal 80 3" xfId="7739" xr:uid="{3BCF27A1-61C0-4179-8BF4-620F8191AF83}"/>
    <cellStyle name="Normal 81" xfId="1910" xr:uid="{16F00C0B-8998-48F8-8243-1EA3F10DCBDC}"/>
    <cellStyle name="Normal 81 2" xfId="3105" xr:uid="{CA34F795-97B8-4739-B098-A795707CF8BC}"/>
    <cellStyle name="Normal 81 3" xfId="7740" xr:uid="{4E7AEBD5-14D4-4C42-BE8D-0A69FBDC25BD}"/>
    <cellStyle name="Normal 82" xfId="1911" xr:uid="{94CFAD12-7E9F-42AD-A2C9-ECB2D95F1BAE}"/>
    <cellStyle name="Normal 82 2" xfId="1912" xr:uid="{9473E224-EC68-4EA3-8058-39BA7A956340}"/>
    <cellStyle name="Normal 82 2 2" xfId="20637" xr:uid="{9F82F2B5-47AD-426A-B3BA-B2B7423E6FBD}"/>
    <cellStyle name="Normal 82 3" xfId="3106" xr:uid="{13FCA133-4D07-4346-9B50-59A38F03EA82}"/>
    <cellStyle name="Normal 82 4" xfId="7741" xr:uid="{7C6D9386-2447-42B4-BDD6-04661D9BCE26}"/>
    <cellStyle name="Normal 83" xfId="1913" xr:uid="{0C9E6ABB-3A10-4EC3-828B-4429929B5411}"/>
    <cellStyle name="Normal 83 2" xfId="1914" xr:uid="{3D03CDA1-C60F-4B1E-AE99-3850D9E27174}"/>
    <cellStyle name="Normal 83 2 2" xfId="20638" xr:uid="{1BF4CE83-265A-4E6E-8F8C-24427CD23B07}"/>
    <cellStyle name="Normal 83 3" xfId="3107" xr:uid="{38206703-61FA-4FB5-B997-BE42BCF3525F}"/>
    <cellStyle name="Normal 83 4" xfId="7742" xr:uid="{4EEB0A70-2DFB-4025-92F5-CEBD372B7195}"/>
    <cellStyle name="Normal 84" xfId="1915" xr:uid="{F57398DD-436F-4F0C-969D-05C3BA1920C3}"/>
    <cellStyle name="Normal 84 2" xfId="1916" xr:uid="{883AC430-592B-4751-BE4E-15522084EB45}"/>
    <cellStyle name="Normal 84 2 2" xfId="20639" xr:uid="{8FCA780D-557F-4998-A6F3-A2C2B2C93E62}"/>
    <cellStyle name="Normal 84 3" xfId="3108" xr:uid="{D5E12308-7C75-46B5-A91E-086922697163}"/>
    <cellStyle name="Normal 84 4" xfId="7743" xr:uid="{D98A4792-51F8-4E74-AB6A-9BCD857548A0}"/>
    <cellStyle name="Normal 85" xfId="1917" xr:uid="{800688FB-DC1B-4759-B866-895A33CAE803}"/>
    <cellStyle name="Normal 85 2" xfId="1918" xr:uid="{AA850213-8EA8-435F-9C48-1754880ED9E0}"/>
    <cellStyle name="Normal 85 2 2" xfId="20640" xr:uid="{31E442F3-4FA0-4A3A-B0AE-0FB6AE03B191}"/>
    <cellStyle name="Normal 85 3" xfId="3109" xr:uid="{2DFDBEA3-3E82-4FC3-84CA-D219C4B1EDC8}"/>
    <cellStyle name="Normal 85 4" xfId="7744" xr:uid="{BED95E24-BE47-4B87-83AE-E41CA6C154D1}"/>
    <cellStyle name="Normal 86" xfId="1919" xr:uid="{E4E7E70D-6262-43F5-ABFD-AF81CECB4187}"/>
    <cellStyle name="Normal 86 2" xfId="1920" xr:uid="{671990A8-6323-4A59-86F6-E6CF461623C4}"/>
    <cellStyle name="Normal 86 2 2" xfId="20641" xr:uid="{DD9AAF65-963D-432D-92E6-9ED72970BFAF}"/>
    <cellStyle name="Normal 86 3" xfId="3110" xr:uid="{819E7E35-3958-4A80-823A-84455A2CB528}"/>
    <cellStyle name="Normal 86 4" xfId="7745" xr:uid="{F54F2538-C347-4904-8B07-123F18D4FA2A}"/>
    <cellStyle name="Normal 87" xfId="1921" xr:uid="{A156F38D-2EFE-493A-8CF5-A03D2A7FF369}"/>
    <cellStyle name="Normal 87 2" xfId="1922" xr:uid="{DA9EF7EA-A791-4972-B0C1-591307E054F7}"/>
    <cellStyle name="Normal 87 2 2" xfId="20642" xr:uid="{81FAACDA-78DC-48B2-8BF7-298D2B3AE32F}"/>
    <cellStyle name="Normal 87 3" xfId="3111" xr:uid="{2D3A7AEE-4DA1-4CB6-B80C-28666DA45438}"/>
    <cellStyle name="Normal 87 4" xfId="7746" xr:uid="{02B88912-045A-467A-B991-7F15F49D573E}"/>
    <cellStyle name="Normal 88" xfId="1923" xr:uid="{6B604395-5892-40C2-ADE2-0D56F224FD3F}"/>
    <cellStyle name="Normal 88 2" xfId="1924" xr:uid="{BFEA429B-1025-48FB-8928-7FB74E23D0B6}"/>
    <cellStyle name="Normal 88 2 2" xfId="20643" xr:uid="{34ADFF73-D7B3-4745-BD83-6F7E28A7FC8B}"/>
    <cellStyle name="Normal 88 3" xfId="3112" xr:uid="{D869E7B7-04CC-4F77-AC93-D3DDE4507AF0}"/>
    <cellStyle name="Normal 88 4" xfId="7747" xr:uid="{8FBA00E1-7A4F-4833-9C74-9284A1BBAD7A}"/>
    <cellStyle name="Normal 89" xfId="1925" xr:uid="{36D3432F-2498-49FD-AF95-99A15106D931}"/>
    <cellStyle name="Normal 89 2" xfId="1926" xr:uid="{49E2B6CC-D794-4DA7-B9E6-1DBAC3BD9E4C}"/>
    <cellStyle name="Normal 89 2 2" xfId="20644" xr:uid="{55AA5161-9CE1-43F9-A9E3-85612838F5B1}"/>
    <cellStyle name="Normal 89 3" xfId="3113" xr:uid="{2F20A4AF-1A0F-4FBD-A0D7-69ECF8A8CE2D}"/>
    <cellStyle name="Normal 89 4" xfId="7748" xr:uid="{0091E683-D87B-418F-9294-8E5F606BDA05}"/>
    <cellStyle name="Normal 9" xfId="34" xr:uid="{692B3C33-7363-421D-815C-571E423CE4AF}"/>
    <cellStyle name="Normal 9 10" xfId="137" xr:uid="{3DA82C1A-1285-4937-9DC5-A5807A710902}"/>
    <cellStyle name="Normal 9 2" xfId="1927" xr:uid="{451DF33E-F90E-4C80-8357-8B100161EE5C}"/>
    <cellStyle name="Normal 9 2 2" xfId="1928" xr:uid="{1D3EBC2A-65EC-4286-9F75-74E5B22A9FA9}"/>
    <cellStyle name="Normal 9 2 2 2" xfId="18774" xr:uid="{494CA762-57D4-4B14-BE2D-5D344E81BBE4}"/>
    <cellStyle name="Normal 9 2 2 2 2" xfId="19734" xr:uid="{D10548B9-60F6-4C31-B057-63D7CC65B8F6}"/>
    <cellStyle name="Normal 9 2 2 3" xfId="20357" xr:uid="{54A32D36-B195-4242-A82C-853332E8CEED}"/>
    <cellStyle name="Normal 9 2 2 4" xfId="19370" xr:uid="{8E42F48E-8391-4AD8-BBCB-840B026495C8}"/>
    <cellStyle name="Normal 9 2 3" xfId="8068" xr:uid="{D559029A-76D2-4C56-ACF1-4476F3DB1FBD}"/>
    <cellStyle name="Normal 9 2 3 2" xfId="13198" xr:uid="{6DE1759A-0880-42FE-AAD6-D2F3D5CC1D5C}"/>
    <cellStyle name="Normal 9 2 3 2 2" xfId="18084" xr:uid="{CD40B2E2-77BD-4D88-863E-0267AE5C6A69}"/>
    <cellStyle name="Normal 9 2 3 3" xfId="15895" xr:uid="{0E23C2D0-BE05-4D7D-8198-41D35F91261E}"/>
    <cellStyle name="Normal 9 2 3 4" xfId="18775" xr:uid="{4374A442-71F7-4689-99EF-9047E075D218}"/>
    <cellStyle name="Normal 9 2 3 5" xfId="19645" xr:uid="{392FA605-13B8-410C-A4A7-1D4DCB330471}"/>
    <cellStyle name="Normal 9 2 4" xfId="13345" xr:uid="{02349C3B-EBA7-4D31-929E-38E6447ED4FA}"/>
    <cellStyle name="Normal 9 2 4 2" xfId="21102" xr:uid="{CC7664EE-F988-4B5B-A2A0-3D8A089B8C86}"/>
    <cellStyle name="Normal 9 2 5" xfId="18528" xr:uid="{E1BC29F9-B616-4D6B-BD65-041951F77E1A}"/>
    <cellStyle name="Normal 9 2 5 2" xfId="20356" xr:uid="{F9DC2F7B-BF6D-49A0-B692-B313A5AADB1D}"/>
    <cellStyle name="Normal 9 2 6" xfId="19252" xr:uid="{EC07DD94-5F62-4811-A5C3-5779A4844CEE}"/>
    <cellStyle name="Normal 9 3" xfId="1929" xr:uid="{64318D1A-C1AF-4732-81CB-488757EB9995}"/>
    <cellStyle name="Normal 9 3 2" xfId="18735" xr:uid="{89DD9D49-4165-4454-A72E-1355AFD1E70A}"/>
    <cellStyle name="Normal 9 3 3" xfId="18563" xr:uid="{C0DD704C-6176-4580-9051-734973EB8B13}"/>
    <cellStyle name="Normal 9 3 3 2" xfId="20358" xr:uid="{21476611-DE7C-47B8-8734-B0CACF5B7CC4}"/>
    <cellStyle name="Normal 9 3 4" xfId="19133" xr:uid="{3942A67A-2440-4A0E-A2F0-80C8F18248DF}"/>
    <cellStyle name="Normal 9 4" xfId="3114" xr:uid="{746FA2A8-C522-4D1E-BDBF-6CA04749E378}"/>
    <cellStyle name="Normal 9 4 2" xfId="18794" xr:uid="{FC92FE6D-B638-41CD-8A1A-28F3C33F2E6F}"/>
    <cellStyle name="Normal 9 4 2 2" xfId="20413" xr:uid="{92E1C24B-2BBE-49E8-9D8D-8423E480DC31}"/>
    <cellStyle name="Normal 9 4 3" xfId="19595" xr:uid="{B4231967-003C-44DE-A2D7-B42601BF47BC}"/>
    <cellStyle name="Normal 9 5" xfId="3321" xr:uid="{08E4CA8E-934A-4BA0-BC39-117F45725D5C}"/>
    <cellStyle name="Normal 9 5 2" xfId="18798" xr:uid="{F38AF1D3-0732-49C2-82BE-D8117B82E044}"/>
    <cellStyle name="Normal 9 5 2 2" xfId="20732" xr:uid="{34CAC346-06BA-491C-9E5B-AFDE9AF31A54}"/>
    <cellStyle name="Normal 9 6" xfId="7749" xr:uid="{ED9AECA7-CBFE-4715-BDE9-268AA86DFFBE}"/>
    <cellStyle name="Normal 9 6 2" xfId="18801" xr:uid="{02F67A4B-4C19-4328-977C-8DDDFF7C480B}"/>
    <cellStyle name="Normal 9 7" xfId="8119" xr:uid="{D3B7A40D-D827-4838-B3C7-880070EAD1A2}"/>
    <cellStyle name="Normal 9 7 2" xfId="13238" xr:uid="{225AFD1D-8316-458F-9AD9-17B0A0D47F57}"/>
    <cellStyle name="Normal 9 7 2 2" xfId="18120" xr:uid="{74B1C71F-6B13-4041-A48F-AEDD868CAD52}"/>
    <cellStyle name="Normal 9 7 3" xfId="15931" xr:uid="{08243881-A8CA-4A44-B7E5-1EC7FB607FF1}"/>
    <cellStyle name="Normal 9 8" xfId="13604" xr:uid="{4F92380D-78C6-4CEA-83D6-5E0A901D0798}"/>
    <cellStyle name="Normal 9 9" xfId="13564" xr:uid="{612F263A-EB27-47DE-976C-99E600149ACA}"/>
    <cellStyle name="Normal 9_219959" xfId="1930" xr:uid="{D248B49A-B3F6-4336-BD3D-1A4464106FAB}"/>
    <cellStyle name="Normal 90" xfId="1931" xr:uid="{9EB63D26-BEFF-43ED-AA58-0CA239EA68FA}"/>
    <cellStyle name="Normal 90 2" xfId="1932" xr:uid="{633825FA-4515-44C3-B830-F9E8D45542E8}"/>
    <cellStyle name="Normal 90 2 2" xfId="20645" xr:uid="{962A323D-D29E-4350-92EA-FAD696894CA4}"/>
    <cellStyle name="Normal 90 3" xfId="3115" xr:uid="{4ED6A3EE-8A8A-4F58-A078-67AA163E940E}"/>
    <cellStyle name="Normal 90 4" xfId="7750" xr:uid="{CF3753D6-E46D-43FD-B761-E77DBE1C7516}"/>
    <cellStyle name="Normal 91" xfId="1933" xr:uid="{83DC2DD4-14A2-4F7A-A7BE-CE8BD7D9BD82}"/>
    <cellStyle name="Normal 91 2" xfId="1934" xr:uid="{3768366F-D866-43EA-85F4-38DA49EE9FC9}"/>
    <cellStyle name="Normal 91 2 2" xfId="20646" xr:uid="{75900139-281F-498F-90C7-1F4DDA4D3695}"/>
    <cellStyle name="Normal 91 3" xfId="3116" xr:uid="{89BB8B19-53A8-4EED-8A87-4339B9B6A197}"/>
    <cellStyle name="Normal 91 4" xfId="7751" xr:uid="{22E197FA-1C59-4D5A-9B78-9DED32E20F8C}"/>
    <cellStyle name="Normal 92" xfId="1935" xr:uid="{8FA58437-386C-43C8-A247-005EB9523AE9}"/>
    <cellStyle name="Normal 92 2" xfId="1936" xr:uid="{A2E8455F-7379-43B0-8684-8E7CDAB01CAB}"/>
    <cellStyle name="Normal 92 2 2" xfId="20647" xr:uid="{1958E7D7-99FC-438E-82E4-7097BE81E3C4}"/>
    <cellStyle name="Normal 92 3" xfId="3117" xr:uid="{61CED126-BBDD-4E94-98AE-B071357C4FA3}"/>
    <cellStyle name="Normal 92 4" xfId="7752" xr:uid="{EB93DA09-059C-4E88-BFAD-3F2EA4043AE9}"/>
    <cellStyle name="Normal 93" xfId="1937" xr:uid="{E16948B5-B0F0-4561-8A8D-2E874E3E2824}"/>
    <cellStyle name="Normal 93 2" xfId="1938" xr:uid="{8D88AE58-8ED5-4F53-80AD-AFD59361F8F3}"/>
    <cellStyle name="Normal 93 2 2" xfId="20648" xr:uid="{B199035C-A83C-4586-85F8-CE6209AB1E05}"/>
    <cellStyle name="Normal 93 3" xfId="3118" xr:uid="{24C9A8E1-277F-4B13-A1C0-361EB8A5A8D4}"/>
    <cellStyle name="Normal 93 4" xfId="7753" xr:uid="{96B90244-5B42-4E80-8280-0F1A4D8FDD58}"/>
    <cellStyle name="Normal 94" xfId="1939" xr:uid="{E02CE07B-FE94-482E-ABFF-8243B0141279}"/>
    <cellStyle name="Normal 94 2" xfId="1940" xr:uid="{19B86839-D8C0-4EE3-A5A9-103FD4D75223}"/>
    <cellStyle name="Normal 94 2 2" xfId="4165" xr:uid="{0485CBDA-4D36-45EE-9015-54E620515354}"/>
    <cellStyle name="Normal 94 2 2 2" xfId="6566" xr:uid="{40FDBFA6-D774-4175-9114-2C31847F7136}"/>
    <cellStyle name="Normal 94 2 2 2 2" xfId="12553" xr:uid="{7C824C7C-3E85-4378-808C-38F3DD4E87EA}"/>
    <cellStyle name="Normal 94 2 2 2 2 2" xfId="17535" xr:uid="{4D5C8726-80CA-4E6A-BDFB-EC2597219EF1}"/>
    <cellStyle name="Normal 94 2 2 2 3" xfId="15333" xr:uid="{129E0BCA-613D-4A36-91B2-0AC76BADB34A}"/>
    <cellStyle name="Normal 94 2 2 3" xfId="10241" xr:uid="{01BEDDF2-67B3-4E96-9E64-8AAEFDB3BDC9}"/>
    <cellStyle name="Normal 94 2 2 3 2" xfId="16643" xr:uid="{9AF0A4CF-2AAE-4C29-8174-1827E61F23DC}"/>
    <cellStyle name="Normal 94 2 2 4" xfId="14430" xr:uid="{C274832C-90AC-43E9-9A3B-64BC57B68B57}"/>
    <cellStyle name="Normal 94 2 3" xfId="5394" xr:uid="{B9255609-1FDA-443B-9D9B-8A6A0D338EF9}"/>
    <cellStyle name="Normal 94 2 3 2" xfId="11424" xr:uid="{4B626185-3DC0-4E60-90AE-70ED71F45747}"/>
    <cellStyle name="Normal 94 2 3 2 2" xfId="17109" xr:uid="{4046F8AE-167B-45AF-AD9E-808C24492C2F}"/>
    <cellStyle name="Normal 94 2 3 3" xfId="14907" xr:uid="{097BC265-6CC5-425B-95EC-8ED50753906F}"/>
    <cellStyle name="Normal 94 2 4" xfId="9066" xr:uid="{9324EF64-D98E-4046-9116-68F3A8308789}"/>
    <cellStyle name="Normal 94 2 4 2" xfId="16215" xr:uid="{A7D55A6A-5025-47B2-87F9-9B183F4015E0}"/>
    <cellStyle name="Normal 94 2 5" xfId="13917" xr:uid="{53243801-26CB-41CC-AA08-ADA50BE7D0E0}"/>
    <cellStyle name="Normal 94 3" xfId="3119" xr:uid="{F2ADBDC4-A02F-45F7-AED9-795B879A5743}"/>
    <cellStyle name="Normal 94 4" xfId="7754" xr:uid="{A6D1BF34-5EF7-4E6A-A3DC-BA6F99A9E81B}"/>
    <cellStyle name="Normal 95" xfId="1941" xr:uid="{F3EFD759-2476-46C3-869D-CECA62009C2F}"/>
    <cellStyle name="Normal 95 2" xfId="3120" xr:uid="{B2F16EB7-8B07-4799-A7B6-76FF8B7A41FC}"/>
    <cellStyle name="Normal 95 3" xfId="7755" xr:uid="{C866C1DB-4A3F-4277-9F6D-D14D8CA9FA1D}"/>
    <cellStyle name="Normal 96" xfId="1942" xr:uid="{7B93DFCA-49E9-4246-8FB3-08DE38BD1EAF}"/>
    <cellStyle name="Normal 96 2" xfId="3121" xr:uid="{752E3139-66A3-4B6D-8B25-4C05EB166799}"/>
    <cellStyle name="Normal 96 3" xfId="7756" xr:uid="{6A3D2367-7132-47D6-8462-73F48D0B3201}"/>
    <cellStyle name="Normal 97" xfId="1943" xr:uid="{F7B56367-B251-480E-98A2-A08887AC12DA}"/>
    <cellStyle name="Normal 97 2" xfId="3122" xr:uid="{B000A77C-1739-420A-AB37-5F4F3C2750CF}"/>
    <cellStyle name="Normal 97 3" xfId="7757" xr:uid="{11B14B7C-78BF-4C69-BA25-948BA50A5187}"/>
    <cellStyle name="Normal 98" xfId="1944" xr:uid="{523D0E45-E238-41BF-BE43-B7919A228EC1}"/>
    <cellStyle name="Normal 98 2" xfId="3123" xr:uid="{03844F88-3F90-4D55-BD23-A79C8955842A}"/>
    <cellStyle name="Normal 98 3" xfId="7758" xr:uid="{CE16A897-796E-4244-BE66-9195109D15D4}"/>
    <cellStyle name="Normal 99" xfId="1945" xr:uid="{D80DD1D7-AC40-4699-8FE1-32CDAA903790}"/>
    <cellStyle name="Normal 99 2" xfId="3124" xr:uid="{7A678144-5344-4576-8D0D-C0F23D1E4C84}"/>
    <cellStyle name="Normal 99 3" xfId="7759" xr:uid="{46D38C22-6FFF-4748-8813-475914F10EC5}"/>
    <cellStyle name="Normal_Berli - Dec 2002 (Thai)-3" xfId="35" xr:uid="{1CAB820F-AD0E-46C8-9C38-8F297D296BBD}"/>
    <cellStyle name="Normal_TWC45Q3" xfId="20" xr:uid="{00000000-0005-0000-0000-000017000000}"/>
    <cellStyle name="Normal_TWC47Y" xfId="21" xr:uid="{00000000-0005-0000-0000-000018000000}"/>
    <cellStyle name="Normal_TWC47Y 2" xfId="22" xr:uid="{00000000-0005-0000-0000-000019000000}"/>
    <cellStyle name="Normal_WACOAL48Q1" xfId="23" xr:uid="{00000000-0005-0000-0000-00001A000000}"/>
    <cellStyle name="Normal0" xfId="1946" xr:uid="{D05E29B9-E6DE-4B30-A7E2-6F66EC230472}"/>
    <cellStyle name="Normal0 2" xfId="1947" xr:uid="{EDB9E904-53AA-4994-A553-90313435A0EB}"/>
    <cellStyle name="Normale_sc_azione" xfId="1948" xr:uid="{8B6FCD9C-1B5B-456F-9508-D758A8F9F0BC}"/>
    <cellStyle name="normální_Site#13-Bangkok" xfId="1949" xr:uid="{CAC2A381-9161-4F4B-B95F-19143E81CE06}"/>
    <cellStyle name="Note 10" xfId="1950" xr:uid="{AF748563-E76F-46F5-A608-0E4748FB19B7}"/>
    <cellStyle name="Note 10 2" xfId="1951" xr:uid="{5EC1A577-009C-4001-80E3-419CF58F23FA}"/>
    <cellStyle name="Note 10 3" xfId="3125" xr:uid="{285E5F05-341C-4337-AEEC-EA4D08BE6CA5}"/>
    <cellStyle name="Note 10 4" xfId="7760" xr:uid="{0896D2EF-2038-4A18-9594-787BB149F93E}"/>
    <cellStyle name="Note 11" xfId="1952" xr:uid="{0D851E49-A28D-465B-9BC3-1A5408FFEC38}"/>
    <cellStyle name="Note 11 2" xfId="3126" xr:uid="{2FAEB85F-B2BB-499C-9FC4-6F85DAA14770}"/>
    <cellStyle name="Note 11 3" xfId="7761" xr:uid="{D2CEA5F3-91AF-45EA-8290-54469B0453D5}"/>
    <cellStyle name="Note 12" xfId="3127" xr:uid="{3DCF441A-7B7F-428C-8858-564CF2DFE5E6}"/>
    <cellStyle name="Note 12 2" xfId="7762" xr:uid="{8B5FB386-D689-4CE1-A21F-9D7BF69481DE}"/>
    <cellStyle name="Note 13" xfId="3128" xr:uid="{338348FE-8BB0-4B03-BB93-3FC767AA45BF}"/>
    <cellStyle name="Note 13 2" xfId="7763" xr:uid="{645F9A86-B135-4D74-A27E-50784B7D1F1E}"/>
    <cellStyle name="Note 14" xfId="3129" xr:uid="{1A5EDD54-2EBF-45EB-A26C-34B702D8DEA4}"/>
    <cellStyle name="Note 14 2" xfId="7764" xr:uid="{CC35F459-FA98-4072-BA75-4FB621E2F441}"/>
    <cellStyle name="Note 15" xfId="3130" xr:uid="{1A000D07-6823-45F5-9884-B01598A94065}"/>
    <cellStyle name="Note 15 2" xfId="7765" xr:uid="{473D5A66-5444-478C-ABB1-EA3D7B46C3D0}"/>
    <cellStyle name="Note 16" xfId="3131" xr:uid="{C3495D6E-C0AC-4FAB-BB10-41F64E42D206}"/>
    <cellStyle name="Note 16 2" xfId="7766" xr:uid="{7A386F29-68AF-476D-A4A6-1D5035405DC8}"/>
    <cellStyle name="Note 17" xfId="3132" xr:uid="{A63D22B3-6269-4BBD-AC97-63D524B9FEE7}"/>
    <cellStyle name="Note 17 2" xfId="7767" xr:uid="{E4BFC505-0B41-4B89-B7C5-23B09A27E12C}"/>
    <cellStyle name="Note 18" xfId="3133" xr:uid="{58B4D2B4-9E86-4FB5-8C94-79ABB8299452}"/>
    <cellStyle name="Note 18 2" xfId="7768" xr:uid="{74DB5F4E-D2A1-47B2-A3BA-9BFF5A2ECA26}"/>
    <cellStyle name="Note 19" xfId="3134" xr:uid="{97B7D53B-5444-486D-A157-EFC9DF8D373A}"/>
    <cellStyle name="Note 19 2" xfId="7769" xr:uid="{273153A6-203C-426D-A62F-A8C395148325}"/>
    <cellStyle name="Note 2" xfId="1953" xr:uid="{34AC3CA7-92BE-4012-9EE2-6582702BC2AD}"/>
    <cellStyle name="Note 2 10" xfId="13655" xr:uid="{842DFC73-362B-4535-B2AE-41D20F61E802}"/>
    <cellStyle name="Note 2 10 2" xfId="20765" xr:uid="{F83EDE31-1EA3-48EE-8A91-771698CE698A}"/>
    <cellStyle name="Note 2 10 2 2" xfId="22281" xr:uid="{C156C701-7D77-4CA8-BF95-FE96C2AD8FED}"/>
    <cellStyle name="Note 2 10 3" xfId="21627" xr:uid="{0FE9823C-4AE4-4F3A-AE43-F5E17751C45E}"/>
    <cellStyle name="Note 2 10 4" xfId="22382" xr:uid="{1EC19FD8-6555-42E1-B8D9-D721C2C3F2C1}"/>
    <cellStyle name="Note 2 11" xfId="15336" xr:uid="{7057DF27-7F7B-494B-9326-8B5D05D8814A}"/>
    <cellStyle name="Note 2 11 2" xfId="21847" xr:uid="{2F393F1D-4D5D-4DA3-9DEC-9A14FE106711}"/>
    <cellStyle name="Note 2 11 3" xfId="21378" xr:uid="{CFB2739B-FCF1-48E2-95EA-5F50DDE2EF46}"/>
    <cellStyle name="Note 2 12" xfId="19219" xr:uid="{0C7D5F91-D631-4626-A8DB-8BCDCA05B107}"/>
    <cellStyle name="Note 2 2" xfId="1954" xr:uid="{04942463-5F83-47A1-9A68-A86BA44AB104}"/>
    <cellStyle name="Note 2 2 2" xfId="1955" xr:uid="{1297CB98-F4D9-4221-A8EC-0F0D3A1F2190}"/>
    <cellStyle name="Note 2 2 2 2" xfId="7997" xr:uid="{F293A0B6-9AAD-43D1-887F-052ADD1435F4}"/>
    <cellStyle name="Note 2 2 2 2 2" xfId="13143" xr:uid="{4BCFF571-B267-4F0D-8890-EA426913BF5E}"/>
    <cellStyle name="Note 2 2 2 2 2 2" xfId="18036" xr:uid="{3DE13495-CE2D-45BB-9A5A-8A841964032F}"/>
    <cellStyle name="Note 2 2 2 2 3" xfId="15847" xr:uid="{16A1DF3E-491D-4FF7-8563-A599973DC37C}"/>
    <cellStyle name="Note 2 2 2 3" xfId="13920" xr:uid="{A360C54E-8D08-4CF8-AD4F-7F6B505DD3C4}"/>
    <cellStyle name="Note 2 2 2 3 2" xfId="20361" xr:uid="{40773CA5-878E-49F0-B515-BABF0A8A3007}"/>
    <cellStyle name="Note 2 2 2 3 2 2" xfId="22188" xr:uid="{138A3339-79E8-4BD7-9A4F-FFF176BC119E}"/>
    <cellStyle name="Note 2 2 2 3 2 3" xfId="21303" xr:uid="{36DBBACA-4A98-4D69-BBB6-0EF1524FEE9F}"/>
    <cellStyle name="Note 2 2 2 3 3" xfId="21737" xr:uid="{39D49FD2-0046-41C3-9EDD-78BD95D369F8}"/>
    <cellStyle name="Note 2 2 2 3 4" xfId="21438" xr:uid="{71E207B0-85ED-415A-90D6-BF0886F49588}"/>
    <cellStyle name="Note 2 2 2 4" xfId="18294" xr:uid="{BF04227C-4A8C-4849-BBFD-D43A29E566DD}"/>
    <cellStyle name="Note 2 2 2 4 2" xfId="21051" xr:uid="{A3970BD6-6874-40E7-88A0-2AA374039712}"/>
    <cellStyle name="Note 2 2 2 4 2 2" xfId="22361" xr:uid="{E9F66C8C-4431-4902-B5FF-578B0ED3F35F}"/>
    <cellStyle name="Note 2 2 2 4 3" xfId="22032" xr:uid="{99C4F8CD-25DD-467A-A6B9-14962BA0AC8D}"/>
    <cellStyle name="Note 2 2 2 4 4" xfId="21929" xr:uid="{4994F257-7C22-40FF-AD47-D1E30C378E81}"/>
    <cellStyle name="Note 2 2 2 5" xfId="13940" xr:uid="{117F23C0-9175-4BEA-9410-C0D438D1B099}"/>
    <cellStyle name="Note 2 2 2 5 2" xfId="21756" xr:uid="{7414D6D7-F0F2-4156-99F5-7BB556DE9BB0}"/>
    <cellStyle name="Note 2 2 2 5 3" xfId="21451" xr:uid="{E5793885-535C-4F2A-B1DC-C6379E079ACC}"/>
    <cellStyle name="Note 2 2 2 6" xfId="19867" xr:uid="{22DD4CBD-F9BE-4936-A76B-6243690AD63F}"/>
    <cellStyle name="Note 2 2 3" xfId="1956" xr:uid="{C6E90537-337B-414D-92DA-DBC36ACBA214}"/>
    <cellStyle name="Note 2 2 3 2" xfId="13921" xr:uid="{BAE8488E-6EF6-42A9-AC96-CAACF55159AD}"/>
    <cellStyle name="Note 2 2 3 2 2" xfId="20793" xr:uid="{DE384195-647E-4BBA-AB2B-CA9BB4B76FF2}"/>
    <cellStyle name="Note 2 2 3 2 2 2" xfId="22292" xr:uid="{9333F134-EC4F-42AE-BB33-171CEA816AC1}"/>
    <cellStyle name="Note 2 2 3 2 3" xfId="21738" xr:uid="{8CA7E7F1-6F2C-4B56-B367-EF3397442885}"/>
    <cellStyle name="Note 2 2 3 2 4" xfId="22325" xr:uid="{37A2581A-38B1-4A6F-850D-8A9E8A88EC66}"/>
    <cellStyle name="Note 2 2 3 3" xfId="14269" xr:uid="{C0C812AA-D286-4446-BDB1-F1455389F06A}"/>
    <cellStyle name="Note 2 2 3 3 2" xfId="21791" xr:uid="{57FCEF07-52BF-4236-9906-AD4B0C7FF4C4}"/>
    <cellStyle name="Note 2 2 3 3 3" xfId="22102" xr:uid="{1A00EA38-257B-44DC-B86B-0A1204A85188}"/>
    <cellStyle name="Note 2 2 3 4" xfId="16217" xr:uid="{DC2FE82B-9827-43B8-9334-730A3B67C461}"/>
    <cellStyle name="Note 2 2 3 4 2" xfId="21894" xr:uid="{AB6497E6-98EB-468C-A429-0E5BABC725D2}"/>
    <cellStyle name="Note 2 2 3 4 3" xfId="21444" xr:uid="{FFC14B0F-E52D-48E5-9B8B-5D2040374002}"/>
    <cellStyle name="Note 2 2 3 5" xfId="20362" xr:uid="{80E373AA-DC7B-4A5B-9684-42BBBE725140}"/>
    <cellStyle name="Note 2 2 3 5 2" xfId="22189" xr:uid="{F0D35009-5787-4D86-8A1F-6C3DDECE5358}"/>
    <cellStyle name="Note 2 2 3 5 3" xfId="21876" xr:uid="{CCC7C3E2-598D-425A-B08F-414F9F06BDFE}"/>
    <cellStyle name="Note 2 2 4" xfId="3135" xr:uid="{A12C8573-EFBA-4422-8860-9AE1373C7E18}"/>
    <cellStyle name="Note 2 2 4 2" xfId="4371" xr:uid="{CC96FDC6-90DB-48C6-919A-D7FB9D9406AB}"/>
    <cellStyle name="Note 2 2 4 2 2" xfId="6729" xr:uid="{592FB46D-5D95-4EAB-836F-72E48D39D522}"/>
    <cellStyle name="Note 2 2 4 2 2 2" xfId="12715" xr:uid="{8FDFC868-13E0-431B-A4A5-D581B59D26C7}"/>
    <cellStyle name="Note 2 2 4 2 2 2 2" xfId="17625" xr:uid="{16E27C95-8BDE-46E7-804F-2B5A1D01F2E5}"/>
    <cellStyle name="Note 2 2 4 2 2 3" xfId="15425" xr:uid="{6252578A-F4E2-4D57-AA08-63A65932CD0F}"/>
    <cellStyle name="Note 2 2 4 2 3" xfId="10403" xr:uid="{65EA9AAD-6C64-439F-83EE-DC08613C1BDB}"/>
    <cellStyle name="Note 2 2 4 2 3 2" xfId="16732" xr:uid="{E4EB512A-8D7C-4B5C-A859-8D579B4FC2DC}"/>
    <cellStyle name="Note 2 2 4 2 4" xfId="14523" xr:uid="{DD99974D-FCFC-4AFA-BF87-42F8ED3E3B90}"/>
    <cellStyle name="Note 2 2 4 3" xfId="5594" xr:uid="{57C85159-F036-424F-ADE8-4EE0FDFF5A3B}"/>
    <cellStyle name="Note 2 2 4 3 2" xfId="11581" xr:uid="{6D924728-0B4D-469F-91D5-1F14AF51FA45}"/>
    <cellStyle name="Note 2 2 4 3 2 2" xfId="17196" xr:uid="{9C69F0C7-DF23-49D9-BED6-3ECDB5C8E9F7}"/>
    <cellStyle name="Note 2 2 4 3 3" xfId="14996" xr:uid="{BC8D8BDA-E253-4A61-8F63-87C6CAD98739}"/>
    <cellStyle name="Note 2 2 4 4" xfId="9269" xr:uid="{650E7C61-BAD1-4CBB-94D9-D79968D75CB9}"/>
    <cellStyle name="Note 2 2 4 4 2" xfId="16307" xr:uid="{714F27EB-0D48-4AF7-8937-6184654C115E}"/>
    <cellStyle name="Note 2 2 4 5" xfId="14088" xr:uid="{AB8D0B33-15EF-47DF-961B-3D7C06511EB2}"/>
    <cellStyle name="Note 2 2 5" xfId="7770" xr:uid="{6C69D772-1D36-4699-9239-61395CA56D74}"/>
    <cellStyle name="Note 2 2 5 2" xfId="13036" xr:uid="{DF3CE72F-B047-4E07-9ABD-7404B39E202A}"/>
    <cellStyle name="Note 2 2 5 2 2" xfId="17933" xr:uid="{7392F755-8920-49F5-9756-B9F37BA2D5C3}"/>
    <cellStyle name="Note 2 2 5 3" xfId="15744" xr:uid="{06838828-22F0-440A-9DD2-B7AE2C139C81}"/>
    <cellStyle name="Note 2 2 6" xfId="13919" xr:uid="{1F72A483-14E2-4021-814D-89416BD3A63D}"/>
    <cellStyle name="Note 2 2 6 2" xfId="20360" xr:uid="{73B63A8E-1735-415D-8C6C-0F474E15165C}"/>
    <cellStyle name="Note 2 2 6 2 2" xfId="22187" xr:uid="{8AAF42C4-DA77-4112-A880-1E11903D302E}"/>
    <cellStyle name="Note 2 2 6 2 3" xfId="21340" xr:uid="{0A39289A-2544-4E31-B3E3-4647FD63A819}"/>
    <cellStyle name="Note 2 2 6 3" xfId="21736" xr:uid="{3704AF7F-A5CF-49FD-864B-85F63780370B}"/>
    <cellStyle name="Note 2 2 6 4" xfId="21572" xr:uid="{9D04A3CA-417E-4968-A30B-5E321251A918}"/>
    <cellStyle name="Note 2 2 7" xfId="18260" xr:uid="{49D53CEE-942D-4F0A-9EF0-8A71A05A7977}"/>
    <cellStyle name="Note 2 2 7 2" xfId="21022" xr:uid="{1FF0969E-CE3A-4754-BE99-337F624CA6CA}"/>
    <cellStyle name="Note 2 2 7 2 2" xfId="22343" xr:uid="{B7A8A373-EC55-4D58-B337-1C8A2EFBD0C2}"/>
    <cellStyle name="Note 2 2 7 3" xfId="21998" xr:uid="{43C18719-6265-4299-B56D-151EAAC5776D}"/>
    <cellStyle name="Note 2 2 7 4" xfId="22299" xr:uid="{945164F7-F82D-4569-93F4-1C5C13886174}"/>
    <cellStyle name="Note 2 2 8" xfId="14433" xr:uid="{152DB8DD-3313-429D-BEE4-F5697EFF409D}"/>
    <cellStyle name="Note 2 2 8 2" xfId="21800" xr:uid="{B734C4B6-F2AF-4D84-AB6C-5D8506A05BAC}"/>
    <cellStyle name="Note 2 2 8 3" xfId="21497" xr:uid="{FCEA5E58-9D1E-4135-8DF3-48A1F419F6C1}"/>
    <cellStyle name="Note 2 2 9" xfId="19541" xr:uid="{E29C20A7-D7D1-4BB1-B029-9F33E8707603}"/>
    <cellStyle name="Note 2 3" xfId="1957" xr:uid="{AE2EC1A4-6E70-4498-8FAB-A7D3659B9624}"/>
    <cellStyle name="Note 2 3 2" xfId="7868" xr:uid="{D25FD6C8-46F5-46D3-929F-BE23489496DF}"/>
    <cellStyle name="Note 2 3 2 2" xfId="20910" xr:uid="{330E78CE-FFB4-469F-9D32-40BB5AE20DE0}"/>
    <cellStyle name="Note 2 3 3" xfId="20363" xr:uid="{1027D454-B410-404D-B7D6-2BE2635715A9}"/>
    <cellStyle name="Note 2 3 4" xfId="19805" xr:uid="{7944AAA5-F39C-4FF4-B807-8B4FC94BA472}"/>
    <cellStyle name="Note 2 4" xfId="1958" xr:uid="{9838B377-9140-45E0-AD7F-C6ECF71BF5CA}"/>
    <cellStyle name="Note 2 5" xfId="1959" xr:uid="{2D6324AC-EE1E-484A-B2BE-660362AAC91B}"/>
    <cellStyle name="Note 2 6" xfId="1960" xr:uid="{1C66F060-7812-4A86-B83C-FB668E31541F}"/>
    <cellStyle name="Note 2 7" xfId="2404" xr:uid="{2436CF90-F533-44DC-8869-C1D3AB9010CB}"/>
    <cellStyle name="Note 2 7 2" xfId="20670" xr:uid="{5093F671-CD27-4008-B1A1-45D1CC822100}"/>
    <cellStyle name="Note 2 8" xfId="6996" xr:uid="{FC16EFD1-9648-4AB8-912E-13B3B8AF8F15}"/>
    <cellStyle name="Note 2 8 2" xfId="20822" xr:uid="{5FDFD65C-4692-4ECF-88A6-1D7D774DB481}"/>
    <cellStyle name="Note 2 9" xfId="13918" xr:uid="{B4851B71-3010-4757-B1FC-BEC19FEA256C}"/>
    <cellStyle name="Note 2 9 2" xfId="20359" xr:uid="{6B5EA14D-8FFC-48DF-A193-F91675A795FF}"/>
    <cellStyle name="Note 2 9 2 2" xfId="22186" xr:uid="{F8BF1102-D764-4DE4-95CB-3402090AC6A1}"/>
    <cellStyle name="Note 2 9 2 3" xfId="21400" xr:uid="{E3C97431-B687-4F49-8E57-40586E4F5FF5}"/>
    <cellStyle name="Note 2 9 3" xfId="21735" xr:uid="{C2DF5BD6-0339-445A-B3B1-B4776219F5ED}"/>
    <cellStyle name="Note 2 9 4" xfId="22373" xr:uid="{2A9BAC11-514E-4114-A2A8-1E1D30DB601E}"/>
    <cellStyle name="Note 20" xfId="3136" xr:uid="{CFDAE12E-8286-4728-8A51-3E9CE19D332C}"/>
    <cellStyle name="Note 20 2" xfId="7771" xr:uid="{0385310A-7F34-4350-A006-1D53900E2A1D}"/>
    <cellStyle name="Note 21" xfId="3137" xr:uid="{D23A4814-347E-4E68-958E-6AF24CC494B9}"/>
    <cellStyle name="Note 21 2" xfId="7772" xr:uid="{367935C8-AA33-4A83-B498-F4E69151DEE4}"/>
    <cellStyle name="Note 22" xfId="3138" xr:uid="{86DF6004-5FF1-4B55-9507-8F7CE420431B}"/>
    <cellStyle name="Note 22 2" xfId="7998" xr:uid="{8E4A681E-3A64-4F1C-B278-5BB081844767}"/>
    <cellStyle name="Note 22 2 2" xfId="20948" xr:uid="{15F9CE70-9F46-4663-9B8E-F07E19BE80A4}"/>
    <cellStyle name="Note 22 3" xfId="7773" xr:uid="{BF28FFD3-8BFB-4A13-B974-294B7BDA98FF}"/>
    <cellStyle name="Note 22 3 2" xfId="20875" xr:uid="{EE69967E-4541-4402-8095-B07C626A537C}"/>
    <cellStyle name="Note 22 4" xfId="20721" xr:uid="{D0DB4AD3-A848-4EFB-BC99-AD7205C5839D}"/>
    <cellStyle name="Note 23" xfId="3139" xr:uid="{3A93294D-E84B-4480-B8E5-D2DD8737A871}"/>
    <cellStyle name="Note 23 2" xfId="4372" xr:uid="{08229333-6E73-4394-98B3-EF198E5F040E}"/>
    <cellStyle name="Note 23 2 2" xfId="6730" xr:uid="{0FD18BCD-0D02-4494-8604-24A66CC86696}"/>
    <cellStyle name="Note 23 2 2 2" xfId="12716" xr:uid="{4019F15B-2E7A-4F38-BF98-18CEF8FCACFD}"/>
    <cellStyle name="Note 23 2 2 2 2" xfId="17626" xr:uid="{F97E4A2A-8ACC-493C-8B3A-7F69E99DD075}"/>
    <cellStyle name="Note 23 2 2 3" xfId="15426" xr:uid="{9B67E65E-5548-48A8-BAD0-4A1B161BFDE8}"/>
    <cellStyle name="Note 23 2 3" xfId="7999" xr:uid="{B72FC800-36AA-4E00-851A-86315CD36852}"/>
    <cellStyle name="Note 23 2 3 2" xfId="13144" xr:uid="{75629624-C800-4454-89B0-531C8B926E6F}"/>
    <cellStyle name="Note 23 2 3 2 2" xfId="18037" xr:uid="{2D94722C-4F8F-4EDB-88F4-CA1FBA3F13E1}"/>
    <cellStyle name="Note 23 2 3 3" xfId="15848" xr:uid="{70AE374D-46A9-4E16-B7F8-1E2C2BE38831}"/>
    <cellStyle name="Note 23 2 4" xfId="10404" xr:uid="{86CC843F-9B4B-452D-AD9B-5FE2C0691B98}"/>
    <cellStyle name="Note 23 2 4 2" xfId="16733" xr:uid="{55E2B490-626C-40FE-9ECF-570A22402C87}"/>
    <cellStyle name="Note 23 2 5" xfId="14524" xr:uid="{DC6BA2D1-3F46-46DC-A90D-09CB8E02C056}"/>
    <cellStyle name="Note 23 3" xfId="5595" xr:uid="{A8B97AB4-F05F-4067-A15D-5499ED1CB626}"/>
    <cellStyle name="Note 23 3 2" xfId="11582" xr:uid="{C55A3459-90F2-4BE8-8DBF-8ECF0F8AF86A}"/>
    <cellStyle name="Note 23 3 2 2" xfId="17197" xr:uid="{4758830E-293A-449E-A042-7120DCDE4EBC}"/>
    <cellStyle name="Note 23 3 3" xfId="14997" xr:uid="{651A091F-7FFD-4EF4-BD49-AB03F2BB0A11}"/>
    <cellStyle name="Note 23 4" xfId="7774" xr:uid="{5ED27324-216A-40D3-9ADD-CE60B82DCB69}"/>
    <cellStyle name="Note 23 4 2" xfId="13037" xr:uid="{8C6DC477-3DE2-4C3A-BC18-49FEE8DEDCA9}"/>
    <cellStyle name="Note 23 4 2 2" xfId="17934" xr:uid="{6FBD3A6A-9360-4FF7-BC77-925314817893}"/>
    <cellStyle name="Note 23 4 3" xfId="15745" xr:uid="{ADBC76E8-A6E1-459A-BACF-EBC16D620AE1}"/>
    <cellStyle name="Note 23 5" xfId="9270" xr:uid="{66512E40-C13F-45F1-9059-CD96C62A2176}"/>
    <cellStyle name="Note 23 5 2" xfId="16308" xr:uid="{2CAC3E0F-0F4F-4A2C-9939-AAF8D2303799}"/>
    <cellStyle name="Note 23 6" xfId="14089" xr:uid="{E15C70C7-A4F7-4568-9392-C86E982137A2}"/>
    <cellStyle name="Note 24" xfId="3140" xr:uid="{5B16EFD6-7614-4C2D-8EA2-684C1D17C4A2}"/>
    <cellStyle name="Note 24 2" xfId="8000" xr:uid="{9294F242-C142-4A03-BE25-FFEACC449BC7}"/>
    <cellStyle name="Note 24 2 2" xfId="20949" xr:uid="{F2E14254-8558-42D6-AE3C-BB636DBF6E75}"/>
    <cellStyle name="Note 24 3" xfId="7775" xr:uid="{B627A6C0-2B1D-43A3-9672-AF85C6070057}"/>
    <cellStyle name="Note 24 3 2" xfId="20876" xr:uid="{51C085F6-CE4B-43A5-9DA3-3E06F769EBD0}"/>
    <cellStyle name="Note 24 4" xfId="20722" xr:uid="{EA3612EA-9748-4552-9AAB-F4AE899C864D}"/>
    <cellStyle name="Note 25" xfId="3141" xr:uid="{A3CCACA8-43B2-46A9-B7DD-FDBDB2FF3D07}"/>
    <cellStyle name="Note 25 2" xfId="4373" xr:uid="{99FA7DA0-F541-4AC2-BBF8-B37FF991EF61}"/>
    <cellStyle name="Note 25 2 2" xfId="6731" xr:uid="{69478060-4A03-44A7-BAE6-0CB82CB99DBE}"/>
    <cellStyle name="Note 25 2 2 2" xfId="12717" xr:uid="{C721E607-8D0F-48C1-9C16-713099F3CA9C}"/>
    <cellStyle name="Note 25 2 2 2 2" xfId="17627" xr:uid="{D6BE2BBC-92CB-43D6-8BD1-08A4F8BB9F1A}"/>
    <cellStyle name="Note 25 2 2 3" xfId="15427" xr:uid="{5C2005C1-91E8-4756-8223-96E7BADE57C9}"/>
    <cellStyle name="Note 25 2 3" xfId="8001" xr:uid="{0420C630-9C03-41E0-B050-7901B6007B65}"/>
    <cellStyle name="Note 25 2 3 2" xfId="13145" xr:uid="{7E2FB5CA-F279-44A0-A0E0-57261D909120}"/>
    <cellStyle name="Note 25 2 3 2 2" xfId="18038" xr:uid="{847439AD-8147-46A5-ACEE-B08D5EF585E2}"/>
    <cellStyle name="Note 25 2 3 3" xfId="15849" xr:uid="{4D75D13C-32B3-4B68-B2D6-9C9152E9B5ED}"/>
    <cellStyle name="Note 25 2 4" xfId="10405" xr:uid="{72AF5E8F-D7AC-4DCE-9EB3-9E58A67FAE36}"/>
    <cellStyle name="Note 25 2 4 2" xfId="16734" xr:uid="{737E0CE0-0AD4-46B9-A3E2-5C0856DEAA43}"/>
    <cellStyle name="Note 25 2 5" xfId="14525" xr:uid="{288D5109-D8D5-4534-9402-A4C24F071B5C}"/>
    <cellStyle name="Note 25 3" xfId="5596" xr:uid="{05D73FBE-186C-4718-8689-8553007A420D}"/>
    <cellStyle name="Note 25 3 2" xfId="11583" xr:uid="{9721C331-97EC-4164-B182-AC10A0B80103}"/>
    <cellStyle name="Note 25 3 2 2" xfId="17198" xr:uid="{449E04DD-F72F-487D-B3BB-C13554C077BA}"/>
    <cellStyle name="Note 25 3 3" xfId="14998" xr:uid="{F3A030F9-AF29-4747-86B5-8B24B3A04FEB}"/>
    <cellStyle name="Note 25 4" xfId="7776" xr:uid="{4F1E5251-E322-42FA-BC62-19F90196928A}"/>
    <cellStyle name="Note 25 4 2" xfId="13038" xr:uid="{54B811F0-7402-4C91-859F-E8CC75945367}"/>
    <cellStyle name="Note 25 4 2 2" xfId="17935" xr:uid="{827E0A56-A277-4A6E-9824-42CCDB566652}"/>
    <cellStyle name="Note 25 4 3" xfId="15746" xr:uid="{76528EE4-C780-4283-8F66-A1E6D9572702}"/>
    <cellStyle name="Note 25 5" xfId="9271" xr:uid="{2E94FE5B-1316-4309-A428-F9A93B11F9D1}"/>
    <cellStyle name="Note 25 5 2" xfId="16309" xr:uid="{ABD13CCE-90D2-431E-A2C5-D06D52AB01EB}"/>
    <cellStyle name="Note 25 6" xfId="14090" xr:uid="{B0F6ECBD-B868-4101-92E8-207C6517F2A0}"/>
    <cellStyle name="Note 26" xfId="3291" xr:uid="{7C53CC20-4D30-469F-95E2-9DC1C5E9376A}"/>
    <cellStyle name="Note 26 2" xfId="4488" xr:uid="{55CE6377-0AB8-46B4-9209-2B61461296F6}"/>
    <cellStyle name="Note 26 2 2" xfId="6845" xr:uid="{24810896-CD5A-43D8-BA41-0AF0E3DC576B}"/>
    <cellStyle name="Note 26 2 2 2" xfId="12831" xr:uid="{5893A1B7-51F8-4665-84FA-0A64D8AA9DD4}"/>
    <cellStyle name="Note 26 2 2 2 2" xfId="17739" xr:uid="{889906EA-8F1A-40E6-9C5E-38211275D6DF}"/>
    <cellStyle name="Note 26 2 2 3" xfId="15539" xr:uid="{2698F582-167D-457F-92CF-EADAFCEAC6A5}"/>
    <cellStyle name="Note 26 2 3" xfId="10519" xr:uid="{806449D1-28D2-4B2A-A59A-85C626A5A62F}"/>
    <cellStyle name="Note 26 2 3 2" xfId="16846" xr:uid="{054BCEE9-9FA4-48DB-A772-073378D2C6C8}"/>
    <cellStyle name="Note 26 2 4" xfId="14637" xr:uid="{606554DF-40C6-478D-9500-517D00F74C2C}"/>
    <cellStyle name="Note 26 3" xfId="5709" xr:uid="{8A8F89FF-8D61-4FBB-A9BB-03BCFD1B6618}"/>
    <cellStyle name="Note 26 3 2" xfId="11696" xr:uid="{654DB2C8-175C-4F62-83B4-0FDCEA2CAF3F}"/>
    <cellStyle name="Note 26 3 2 2" xfId="17309" xr:uid="{6CFC4D56-6B8E-4B23-9BBF-F1EAFB243A1F}"/>
    <cellStyle name="Note 26 3 3" xfId="15109" xr:uid="{0C0FB877-97A0-4F94-86DE-0558BE7AC4D5}"/>
    <cellStyle name="Note 26 4" xfId="7810" xr:uid="{9D750D95-6AF3-4516-A4E5-36A53E6467CD}"/>
    <cellStyle name="Note 26 4 2" xfId="20883" xr:uid="{ECFEE5CB-0E99-467E-82A6-1F0187C643DD}"/>
    <cellStyle name="Note 26 5" xfId="9384" xr:uid="{A007F473-002E-4F1C-9A2C-66ED171884F8}"/>
    <cellStyle name="Note 26 5 2" xfId="16420" xr:uid="{B88B5587-199A-4DA0-A717-014AE1D767C9}"/>
    <cellStyle name="Note 26 6" xfId="14202" xr:uid="{B4046450-2798-434E-931F-060CB91D08B9}"/>
    <cellStyle name="Note 27" xfId="4261" xr:uid="{7F0FA8FD-280A-4208-B6C1-9855E64D2483}"/>
    <cellStyle name="Note 27 2" xfId="7841" xr:uid="{37EF2E8E-5AEA-451C-BE10-BC226C16A523}"/>
    <cellStyle name="Note 27 2 2" xfId="20897" xr:uid="{CAA045AE-EEB3-4CF4-953A-A77D5E115B36}"/>
    <cellStyle name="Note 27 3" xfId="20739" xr:uid="{ED189258-0970-492A-B70F-79F050DE932B}"/>
    <cellStyle name="Note 28" xfId="5487" xr:uid="{0C896940-597E-4A40-85A2-ED80163F363D}"/>
    <cellStyle name="Note 28 2" xfId="20768" xr:uid="{2FDB26D9-D722-40F3-A334-6043B32DC273}"/>
    <cellStyle name="Note 29" xfId="6969" xr:uid="{457A7731-80B3-468F-BA27-804C96D88B57}"/>
    <cellStyle name="Note 29 2" xfId="20809" xr:uid="{B105B309-B490-4C73-BB7F-42A05CE2AA69}"/>
    <cellStyle name="Note 3" xfId="1961" xr:uid="{D49941E4-C3EF-4478-871A-23606F2B7A49}"/>
    <cellStyle name="Note 3 2" xfId="1962" xr:uid="{4FB18C28-8EAD-4830-956E-7FF7CEA3FFA1}"/>
    <cellStyle name="Note 3 2 2" xfId="3143" xr:uid="{A73AA673-16D4-4954-A3F1-1749711372FF}"/>
    <cellStyle name="Note 3 2 2 2" xfId="4375" xr:uid="{5C474D9D-9EAE-408D-8699-486446931921}"/>
    <cellStyle name="Note 3 2 2 2 2" xfId="6733" xr:uid="{7832E23A-1131-45E2-BDD3-E28D484E7F69}"/>
    <cellStyle name="Note 3 2 2 2 2 2" xfId="12719" xr:uid="{E9088019-172F-4E4A-B965-11562780C69D}"/>
    <cellStyle name="Note 3 2 2 2 2 2 2" xfId="17629" xr:uid="{15DBD48A-1ADE-4237-A4F7-32C1B9F997C2}"/>
    <cellStyle name="Note 3 2 2 2 2 3" xfId="15429" xr:uid="{4706C18F-6A6F-4DFB-8A3F-61EA1A54964E}"/>
    <cellStyle name="Note 3 2 2 2 3" xfId="10407" xr:uid="{19443CE2-A454-4201-AC8C-120508A6570B}"/>
    <cellStyle name="Note 3 2 2 2 3 2" xfId="16736" xr:uid="{99D613EC-C58A-44EA-8593-88723C359C7D}"/>
    <cellStyle name="Note 3 2 2 2 4" xfId="14527" xr:uid="{81B79E31-045F-4F4F-8739-4A412A3A575B}"/>
    <cellStyle name="Note 3 2 2 3" xfId="5598" xr:uid="{E2234741-2C8D-48EA-884D-88A96A0A2CCC}"/>
    <cellStyle name="Note 3 2 2 3 2" xfId="11585" xr:uid="{5588C629-62EA-4C47-835B-7435E0AF8297}"/>
    <cellStyle name="Note 3 2 2 3 2 2" xfId="17200" xr:uid="{56FE867A-E3FA-4B24-A1C6-B3B89FC5481C}"/>
    <cellStyle name="Note 3 2 2 3 3" xfId="15000" xr:uid="{7537C35B-7BC6-4D29-AF90-D0BCFEE4A06B}"/>
    <cellStyle name="Note 3 2 2 4" xfId="8003" xr:uid="{393A315D-9B09-485C-A8EF-86DDF29EC3A1}"/>
    <cellStyle name="Note 3 2 2 4 2" xfId="13147" xr:uid="{0C305A73-C047-4832-A22E-0B1AE7B93F48}"/>
    <cellStyle name="Note 3 2 2 4 2 2" xfId="18040" xr:uid="{6CDA2FCD-ED45-4A44-8A00-2DB6292FA137}"/>
    <cellStyle name="Note 3 2 2 4 3" xfId="15851" xr:uid="{380CCF6D-66D9-4E1C-B4D5-7F2BC2984A7C}"/>
    <cellStyle name="Note 3 2 2 5" xfId="9273" xr:uid="{D33C976A-B301-4E9D-B87F-725ADB26F851}"/>
    <cellStyle name="Note 3 2 2 5 2" xfId="16311" xr:uid="{01AA03A4-7115-4E0A-B3D4-D995FEC6CE23}"/>
    <cellStyle name="Note 3 2 2 6" xfId="14092" xr:uid="{4CF31B99-D377-42FF-9F11-53DF2B43B237}"/>
    <cellStyle name="Note 3 2 3" xfId="7778" xr:uid="{3695F362-4338-4047-8FFF-C23E8564B172}"/>
    <cellStyle name="Note 3 2 3 2" xfId="13040" xr:uid="{39D6909C-F699-4EFF-9D7C-EBA59A443238}"/>
    <cellStyle name="Note 3 2 3 2 2" xfId="17937" xr:uid="{60F84272-ED30-438D-B92E-E2C81330B20B}"/>
    <cellStyle name="Note 3 2 3 3" xfId="15748" xr:uid="{8116F940-E862-4E37-A2B4-C10FF74CFC7A}"/>
    <cellStyle name="Note 3 3" xfId="1963" xr:uid="{79B08AC7-BBCF-4765-A61D-60E82388AD62}"/>
    <cellStyle name="Note 3 3 2" xfId="8002" xr:uid="{879A5D28-3F3D-4B16-9013-714B3940489C}"/>
    <cellStyle name="Note 3 3 2 2" xfId="13146" xr:uid="{93A7CD6A-DFF4-46B8-A9DF-F5457230BEA7}"/>
    <cellStyle name="Note 3 3 2 2 2" xfId="18039" xr:uid="{4DBBCE8E-EA86-41FD-892A-07C310E452BB}"/>
    <cellStyle name="Note 3 3 2 3" xfId="15850" xr:uid="{68B91BFA-3198-4BC0-934A-10E7A96E06F6}"/>
    <cellStyle name="Note 3 4" xfId="3142" xr:uid="{E12481AF-5ABC-4574-AFAB-F22F377AD478}"/>
    <cellStyle name="Note 3 4 2" xfId="4374" xr:uid="{2B29EC31-C97E-4DDC-825E-6CF164671DE4}"/>
    <cellStyle name="Note 3 4 2 2" xfId="6732" xr:uid="{DDF40E25-8BBE-44B9-93D6-45D4EBE6C3A7}"/>
    <cellStyle name="Note 3 4 2 2 2" xfId="12718" xr:uid="{CA1A8247-A40E-43DD-9D37-5B08C1059773}"/>
    <cellStyle name="Note 3 4 2 2 2 2" xfId="17628" xr:uid="{81929A4D-0695-4296-A56B-9DFBBE4E5B3E}"/>
    <cellStyle name="Note 3 4 2 2 3" xfId="15428" xr:uid="{85537C43-D9E6-4236-A150-84AFA85D3856}"/>
    <cellStyle name="Note 3 4 2 3" xfId="10406" xr:uid="{54C064D2-5EF7-40F6-961B-828F315BE6B3}"/>
    <cellStyle name="Note 3 4 2 3 2" xfId="16735" xr:uid="{ED9402F9-A433-466A-B82D-2BD5FF807790}"/>
    <cellStyle name="Note 3 4 2 4" xfId="14526" xr:uid="{EA894DD2-CF5A-47EA-8F6D-0A132AF0A730}"/>
    <cellStyle name="Note 3 4 3" xfId="5597" xr:uid="{3593A67C-5D30-4B6F-B881-76F9F5FA6328}"/>
    <cellStyle name="Note 3 4 3 2" xfId="11584" xr:uid="{C6CDEB1A-E98B-426D-82DB-3EEB7785912E}"/>
    <cellStyle name="Note 3 4 3 2 2" xfId="17199" xr:uid="{2E248D3E-49C4-4CAB-88CC-C9D6B8A65BAD}"/>
    <cellStyle name="Note 3 4 3 3" xfId="14999" xr:uid="{46F20CF7-AFC1-4EEF-9E04-2E816A3AE9F2}"/>
    <cellStyle name="Note 3 4 4" xfId="9272" xr:uid="{54FD1F07-5904-4A4B-8E75-58B83B88B3AE}"/>
    <cellStyle name="Note 3 4 4 2" xfId="16310" xr:uid="{232B8115-359F-4A0A-B990-900AF9742593}"/>
    <cellStyle name="Note 3 4 5" xfId="14091" xr:uid="{C368B140-6B19-412D-BFB8-21145442564F}"/>
    <cellStyle name="Note 3 5" xfId="7777" xr:uid="{F668667B-ABAE-4A82-8ADB-6E7FB14265F1}"/>
    <cellStyle name="Note 3 5 2" xfId="13039" xr:uid="{B4FF097E-A7C8-4E6E-9A38-A95C666ED102}"/>
    <cellStyle name="Note 3 5 2 2" xfId="17936" xr:uid="{FEE5D7E5-2F38-4171-9416-3F4FEB6F054D}"/>
    <cellStyle name="Note 3 5 3" xfId="15747" xr:uid="{F33B7213-598E-42FA-8CD4-7A8D43FF2742}"/>
    <cellStyle name="Note 3 6" xfId="13922" xr:uid="{0529D63E-EA60-4958-8D0E-0239109042E2}"/>
    <cellStyle name="Note 3 6 2" xfId="21148" xr:uid="{42169974-DDD0-4661-845B-7D32F9D70393}"/>
    <cellStyle name="Note 3 6 2 2" xfId="22381" xr:uid="{4193320A-5228-404D-B5BB-5C9000B63C3B}"/>
    <cellStyle name="Note 3 6 3" xfId="21739" xr:uid="{13B7EAD0-6C2F-40B2-9867-16F39B84DA51}"/>
    <cellStyle name="Note 3 6 4" xfId="22375" xr:uid="{D718AF78-AE07-4991-A9DC-A08AAD239728}"/>
    <cellStyle name="Note 3 7" xfId="14272" xr:uid="{87B9F8DD-BB8C-497D-B3ED-C15DFA821A76}"/>
    <cellStyle name="Note 3 7 2" xfId="21794" xr:uid="{B6ACE703-EBDE-4389-A4C2-48FB55BAE847}"/>
    <cellStyle name="Note 3 7 3" xfId="21353" xr:uid="{8422972C-706D-4212-989A-50A6DB5F7DC7}"/>
    <cellStyle name="Note 3 8" xfId="18255" xr:uid="{B7445E3F-6607-4C5B-90A4-49F807D300DE}"/>
    <cellStyle name="Note 3 8 2" xfId="21993" xr:uid="{64CD6EAF-ED72-4941-A4D8-311E3F7D0F98}"/>
    <cellStyle name="Note 3 8 3" xfId="21405" xr:uid="{2E23A108-6024-419A-87BC-CB01DDA00BE8}"/>
    <cellStyle name="Note 3 9" xfId="20364" xr:uid="{65FB4C13-FFCB-42F6-A3F4-FF6B1CAA517F}"/>
    <cellStyle name="Note 3 9 2" xfId="22190" xr:uid="{1DD6EDC0-B0DB-4174-BE9B-38391B8A5566}"/>
    <cellStyle name="Note 3 9 3" xfId="21562" xr:uid="{3180ACA8-4F60-4E38-84DA-1F8433B4139F}"/>
    <cellStyle name="Note 30" xfId="9159" xr:uid="{61419E5B-08BC-4E31-9B19-BE9CF30A8DDA}"/>
    <cellStyle name="Note 30 2" xfId="21000" xr:uid="{C856523F-4800-4060-A719-DF64398382D9}"/>
    <cellStyle name="Note 31" xfId="13969" xr:uid="{E0EF36FC-5AE1-4717-AC12-4BDCFACFD8FC}"/>
    <cellStyle name="Note 32" xfId="20657" xr:uid="{1CEDC956-6715-4972-96DA-FE714D05FE2F}"/>
    <cellStyle name="Note 33" xfId="2376" xr:uid="{2721A4E1-EDC6-4A20-B086-16877908C82B}"/>
    <cellStyle name="Note 4" xfId="1964" xr:uid="{D4D0BD79-3B76-4C84-88CA-5C39FE24CC0B}"/>
    <cellStyle name="Note 4 2" xfId="1965" xr:uid="{73A9F965-E63B-4876-93B0-21A5EE740657}"/>
    <cellStyle name="Note 4 2 2" xfId="3145" xr:uid="{00717722-50C1-4A71-98EB-579EDF734AA0}"/>
    <cellStyle name="Note 4 2 2 2" xfId="4377" xr:uid="{33B8D9C2-7186-4A95-8163-8112FC30FDEE}"/>
    <cellStyle name="Note 4 2 2 2 2" xfId="6735" xr:uid="{771C2B61-DB92-4916-9782-3355E5F29B8A}"/>
    <cellStyle name="Note 4 2 2 2 2 2" xfId="12721" xr:uid="{20A4E1AD-E5EB-4246-A84E-0DE857AE570E}"/>
    <cellStyle name="Note 4 2 2 2 2 2 2" xfId="17631" xr:uid="{5608AD3F-B59E-4BAD-8502-3A13557CB299}"/>
    <cellStyle name="Note 4 2 2 2 2 3" xfId="15431" xr:uid="{6F40AC73-6670-4C83-AC63-4A578CDB52EF}"/>
    <cellStyle name="Note 4 2 2 2 3" xfId="10409" xr:uid="{8B747E5F-1CC0-4E41-AE11-428F0C8B8A88}"/>
    <cellStyle name="Note 4 2 2 2 3 2" xfId="16738" xr:uid="{E85BBA79-2176-4261-B9A0-6A20F06CCF34}"/>
    <cellStyle name="Note 4 2 2 2 4" xfId="14529" xr:uid="{DCEA9C91-2BDF-4FB3-9183-1EEAAD1D82BC}"/>
    <cellStyle name="Note 4 2 2 3" xfId="5600" xr:uid="{5B84E9C7-3800-4A94-BDDE-BCBEA1945910}"/>
    <cellStyle name="Note 4 2 2 3 2" xfId="11587" xr:uid="{79090C9A-53A5-405C-94E1-2268B27E9F5F}"/>
    <cellStyle name="Note 4 2 2 3 2 2" xfId="17202" xr:uid="{BBE6894F-A77C-4F43-9A2C-1507E683CBFF}"/>
    <cellStyle name="Note 4 2 2 3 3" xfId="15002" xr:uid="{E2BE2BC5-A14B-43B3-AC54-ED19D27949B1}"/>
    <cellStyle name="Note 4 2 2 4" xfId="8005" xr:uid="{31C4F526-3D61-48B2-ADAD-9F4AD53C3A03}"/>
    <cellStyle name="Note 4 2 2 4 2" xfId="13149" xr:uid="{DB6278B9-3F8C-40A9-AF0C-014E97C52154}"/>
    <cellStyle name="Note 4 2 2 4 2 2" xfId="18042" xr:uid="{2FA0D634-7F58-43FA-9EC8-AA70842187C4}"/>
    <cellStyle name="Note 4 2 2 4 3" xfId="15853" xr:uid="{DB3228E2-B256-42B5-A389-B829E9570932}"/>
    <cellStyle name="Note 4 2 2 5" xfId="9275" xr:uid="{EEEA7CBE-E7DD-42D8-8767-B4CA28AAA3AF}"/>
    <cellStyle name="Note 4 2 2 5 2" xfId="16313" xr:uid="{6EB59E95-FDE6-471B-8DBD-36ACB1221158}"/>
    <cellStyle name="Note 4 2 2 6" xfId="14094" xr:uid="{C362C61E-8072-4224-A191-B4B440BB3776}"/>
    <cellStyle name="Note 4 2 3" xfId="7780" xr:uid="{8D2C5F1A-A7F5-4FED-89E8-8987C2372A23}"/>
    <cellStyle name="Note 4 2 3 2" xfId="13042" xr:uid="{8BCB32EB-7D18-463A-BAE7-AF7DFEAE21EA}"/>
    <cellStyle name="Note 4 2 3 2 2" xfId="17939" xr:uid="{7A663EA3-7410-4F62-BB81-A8B43296A7C6}"/>
    <cellStyle name="Note 4 2 3 3" xfId="15750" xr:uid="{8CBBCEDA-69F2-4B51-9598-634DCA0BE82F}"/>
    <cellStyle name="Note 4 3" xfId="3144" xr:uid="{BB88C9F6-85D8-4F4E-A6DC-4F438DD87576}"/>
    <cellStyle name="Note 4 3 2" xfId="4376" xr:uid="{7BFE8CEF-55FE-4CAB-9A2D-37DA58A79554}"/>
    <cellStyle name="Note 4 3 2 2" xfId="6734" xr:uid="{5BFB8DCF-EFEC-4F0C-837D-B6093DF4FD5E}"/>
    <cellStyle name="Note 4 3 2 2 2" xfId="12720" xr:uid="{9DE54095-C852-43F4-A852-D44AA2F68B20}"/>
    <cellStyle name="Note 4 3 2 2 2 2" xfId="17630" xr:uid="{3C192AE6-95DC-43E4-A38B-196209AC046B}"/>
    <cellStyle name="Note 4 3 2 2 3" xfId="15430" xr:uid="{B82AD5E4-5501-4A28-9926-BD9071C69F04}"/>
    <cellStyle name="Note 4 3 2 3" xfId="10408" xr:uid="{C631E62C-CA67-411A-AEC9-767922F9A1BF}"/>
    <cellStyle name="Note 4 3 2 3 2" xfId="16737" xr:uid="{9EDF7B82-54AE-451E-81D7-49B19BEC4B55}"/>
    <cellStyle name="Note 4 3 2 4" xfId="14528" xr:uid="{7FFFBF0D-4939-49F1-8B97-6056C70CA41E}"/>
    <cellStyle name="Note 4 3 3" xfId="5599" xr:uid="{EABAAF31-5C5F-46C4-A44D-23027D66ED73}"/>
    <cellStyle name="Note 4 3 3 2" xfId="11586" xr:uid="{720FC562-C601-4BE1-B06B-24FE094D4141}"/>
    <cellStyle name="Note 4 3 3 2 2" xfId="17201" xr:uid="{2B0DC243-20BC-4B92-8FC9-14A8259C848D}"/>
    <cellStyle name="Note 4 3 3 3" xfId="15001" xr:uid="{54D7BCC4-2EDA-4351-A3AD-8C61BCF8F4A4}"/>
    <cellStyle name="Note 4 3 4" xfId="8004" xr:uid="{1B8FD6DA-6C93-4A70-8AC8-C27DE8B40635}"/>
    <cellStyle name="Note 4 3 4 2" xfId="13148" xr:uid="{7605327A-27C5-40EB-A12C-CB901E8CC4FE}"/>
    <cellStyle name="Note 4 3 4 2 2" xfId="18041" xr:uid="{EF126917-B4D7-4D76-8F6C-9F204EF6AF85}"/>
    <cellStyle name="Note 4 3 4 3" xfId="15852" xr:uid="{348E4F1E-5782-468F-8878-A8D1742BF56B}"/>
    <cellStyle name="Note 4 3 5" xfId="9274" xr:uid="{1A778094-CB77-428A-A1A9-150BD37A5C9D}"/>
    <cellStyle name="Note 4 3 5 2" xfId="16312" xr:uid="{DCB672F2-9A78-476F-8AA6-0BE2AF1E793B}"/>
    <cellStyle name="Note 4 3 6" xfId="14093" xr:uid="{B8172EA6-F46B-4077-90B6-17ABFB3F454E}"/>
    <cellStyle name="Note 4 4" xfId="7779" xr:uid="{7EC11BB0-80FD-41A7-B8A7-4D6040A883EC}"/>
    <cellStyle name="Note 4 4 2" xfId="13041" xr:uid="{BBD65185-8830-40E0-A50A-BCCAE9326481}"/>
    <cellStyle name="Note 4 4 2 2" xfId="17938" xr:uid="{44F7C006-B742-4658-AA41-95872021DB55}"/>
    <cellStyle name="Note 4 4 3" xfId="15749" xr:uid="{4A01E97D-A73B-4113-89FA-F6B7DB3BC1C4}"/>
    <cellStyle name="Note 5" xfId="1966" xr:uid="{3156150E-38A3-4AE7-87EF-5526055D92FB}"/>
    <cellStyle name="Note 5 2" xfId="1967" xr:uid="{C704E170-C222-4697-A502-EB23DA161E5B}"/>
    <cellStyle name="Note 5 2 2" xfId="8006" xr:uid="{7E45D4D0-D185-4716-BDC6-DB34DD60E27B}"/>
    <cellStyle name="Note 5 2 2 2" xfId="13150" xr:uid="{AC390A57-8D7E-4BC9-8B9B-C8ACA12F7D06}"/>
    <cellStyle name="Note 5 2 2 2 2" xfId="18043" xr:uid="{97AD68F1-751B-4E8D-8DEE-7663544B072D}"/>
    <cellStyle name="Note 5 2 2 3" xfId="15854" xr:uid="{2F28C810-8037-46D1-904D-D30A64681B74}"/>
    <cellStyle name="Note 5 3" xfId="3146" xr:uid="{E21BD204-5827-4962-B615-4D15BA73CECF}"/>
    <cellStyle name="Note 5 3 2" xfId="4378" xr:uid="{C43AA569-4BA2-49EC-95D9-F32CA26A1A41}"/>
    <cellStyle name="Note 5 3 2 2" xfId="6736" xr:uid="{47CF7738-F7B5-4F25-A7FB-602FB1F71951}"/>
    <cellStyle name="Note 5 3 2 2 2" xfId="12722" xr:uid="{6D50089A-4B8E-4F2A-8210-FC0B41B34833}"/>
    <cellStyle name="Note 5 3 2 2 2 2" xfId="17632" xr:uid="{8BA075EC-12FD-4730-B561-A7A5D30D7759}"/>
    <cellStyle name="Note 5 3 2 2 3" xfId="15432" xr:uid="{B06842F5-65CF-45E2-B9EC-D2DBFDFAAA3F}"/>
    <cellStyle name="Note 5 3 2 3" xfId="10410" xr:uid="{86C758F3-0CD0-4B3D-9427-0D84A2F01ECE}"/>
    <cellStyle name="Note 5 3 2 3 2" xfId="16739" xr:uid="{41E2BF18-0E9E-4B36-A3D1-095076C6DED8}"/>
    <cellStyle name="Note 5 3 2 4" xfId="14530" xr:uid="{140298D0-EF84-4C49-9F06-2358E1E409B9}"/>
    <cellStyle name="Note 5 3 3" xfId="5601" xr:uid="{9EC0A126-BC8E-4E25-92AA-A114F7D8C222}"/>
    <cellStyle name="Note 5 3 3 2" xfId="11588" xr:uid="{A0863DDC-3CF1-4937-A6CF-9579BD951C39}"/>
    <cellStyle name="Note 5 3 3 2 2" xfId="17203" xr:uid="{AB3DB30A-F277-4724-813D-38C99F8B2679}"/>
    <cellStyle name="Note 5 3 3 3" xfId="15003" xr:uid="{573E77CD-BB03-43E8-848E-D81F4DA00862}"/>
    <cellStyle name="Note 5 3 4" xfId="9276" xr:uid="{B2E71D27-6814-4AD9-8E14-DEE826BD78F4}"/>
    <cellStyle name="Note 5 3 4 2" xfId="16314" xr:uid="{32E2D705-1FDE-4D8B-AF38-77CFA8A47E8C}"/>
    <cellStyle name="Note 5 3 5" xfId="14095" xr:uid="{70D2AAED-9543-49C6-BC9C-A47AAA3EFEDC}"/>
    <cellStyle name="Note 5 4" xfId="7781" xr:uid="{CF4BF0E5-D26F-4B45-9A6B-1F6EDF2E99F1}"/>
    <cellStyle name="Note 5 4 2" xfId="13043" xr:uid="{13FC60AA-1174-4DBD-BEF1-08EA480A7890}"/>
    <cellStyle name="Note 5 4 2 2" xfId="17940" xr:uid="{80B0DDCF-3489-4C06-BD2F-B8EA0D4AD65C}"/>
    <cellStyle name="Note 5 4 3" xfId="15751" xr:uid="{B76F4081-9FDB-416F-B4AE-AFD4E06F3F10}"/>
    <cellStyle name="Note 6" xfId="1968" xr:uid="{738B1D2E-8BAE-4E45-ACF3-E88C11CC87A8}"/>
    <cellStyle name="Note 6 2" xfId="1969" xr:uid="{8EB3E7AF-EF66-4405-9813-1DE198635489}"/>
    <cellStyle name="Note 6 3" xfId="3147" xr:uid="{A2DA7953-A61D-49A9-BA02-FECC74874A60}"/>
    <cellStyle name="Note 6 4" xfId="7782" xr:uid="{9B4A273E-C869-4C3D-8861-F534FCDD0C8E}"/>
    <cellStyle name="Note 7" xfId="1970" xr:uid="{22FC4DD7-F835-4962-908D-46C860F04A72}"/>
    <cellStyle name="Note 7 2" xfId="1971" xr:uid="{A743AF52-87BC-49AF-9862-A77676AFFC99}"/>
    <cellStyle name="Note 7 3" xfId="3148" xr:uid="{45359BA7-81F3-4B61-A34D-5497C3F8C02A}"/>
    <cellStyle name="Note 7 4" xfId="7783" xr:uid="{121FED4A-9CE0-436E-8E5E-92DB74D41CBC}"/>
    <cellStyle name="Note 8" xfId="1972" xr:uid="{67D0A3A6-3E83-425D-B4A0-7A7077D91DBC}"/>
    <cellStyle name="Note 8 2" xfId="1973" xr:uid="{7C7126DC-E737-4B05-A6DE-612D43CBE9DA}"/>
    <cellStyle name="Note 8 3" xfId="3149" xr:uid="{8C0E85E3-51B5-4015-A404-364F29458CC6}"/>
    <cellStyle name="Note 8 4" xfId="7784" xr:uid="{6F219720-84FE-4FDF-9FA2-E3087750286F}"/>
    <cellStyle name="Note 9" xfId="1974" xr:uid="{5530968C-C28F-40BA-AD3D-C4808F5F7CA4}"/>
    <cellStyle name="Note 9 2" xfId="1975" xr:uid="{41083405-AE87-4878-AFBB-9C62F5E1B3C6}"/>
    <cellStyle name="Note 9 3" xfId="3150" xr:uid="{D53C5569-9042-41CF-B1AA-842756D8AFBB}"/>
    <cellStyle name="Note 9 4" xfId="7785" xr:uid="{2FD954E1-B6DC-45B2-BAC2-D5CB2C2F80CB}"/>
    <cellStyle name="Œ…‹æØ‚è [0.00]_pldt" xfId="1976" xr:uid="{BDE4DD51-DEC4-4C99-973F-38AF7DB8FE56}"/>
    <cellStyle name="Œ…‹æØ‚è_pldt" xfId="1977" xr:uid="{8C710D78-0351-4B60-B4CD-553772233CD0}"/>
    <cellStyle name="oft Excel]_x000d__x000a_Comment=The open=/f lines load custom functions into the Paste Function list._x000d__x000a_Maximized=3_x000d__x000a_Basics=1_x000d__x000a_A" xfId="1978" xr:uid="{CBB01BE7-D104-4E47-B9F3-CABDB003768C}"/>
    <cellStyle name="Output 10" xfId="13964" xr:uid="{41805B8C-4CBF-4A90-9409-C10C85E70848}"/>
    <cellStyle name="Output 11" xfId="19187" xr:uid="{6337C92F-4178-43F1-BEAF-7290BA0F3B9A}"/>
    <cellStyle name="Output 12" xfId="2371" xr:uid="{28BA5549-ABE6-42DE-AF47-F8E9CA8493A3}"/>
    <cellStyle name="Output 2" xfId="1979" xr:uid="{7B398F43-64FB-497E-9A94-0AFB1E9C5B02}"/>
    <cellStyle name="Output 2 2" xfId="1980" xr:uid="{45A5D40F-F539-4DAA-AC8A-9737AE2CA0C6}"/>
    <cellStyle name="Output 2 2 2" xfId="1981" xr:uid="{B54AC0EB-831E-4C7B-BECD-C32E449BEC8D}"/>
    <cellStyle name="Output 2 2 2 2" xfId="13925" xr:uid="{A1DCE0B4-D7AF-4F7D-8591-6C34D64CD392}"/>
    <cellStyle name="Output 2 2 2 2 2" xfId="20737" xr:uid="{604FEE7D-5EAA-4EE7-9415-3EB62399BB70}"/>
    <cellStyle name="Output 2 2 2 2 2 2" xfId="22274" xr:uid="{B6D8C88B-775F-4C7A-93A1-406DD8603C37}"/>
    <cellStyle name="Output 2 2 2 2 3" xfId="21742" xr:uid="{96A6ABF1-91A9-4806-8D20-AD7771996D64}"/>
    <cellStyle name="Output 2 2 2 2 4" xfId="22319" xr:uid="{A8D8642D-3605-4356-9D44-6F2A6DC2A890}"/>
    <cellStyle name="Output 2 2 2 3" xfId="13764" xr:uid="{86C0A6B1-97C0-456D-A58E-67A906426AD1}"/>
    <cellStyle name="Output 2 2 2 3 2" xfId="21718" xr:uid="{3930D4FC-F379-4894-A6D9-7E0F757E0E6F}"/>
    <cellStyle name="Output 2 2 2 3 3" xfId="21885" xr:uid="{67CAA68F-133C-4B8E-A8A8-515744416BF3}"/>
    <cellStyle name="Output 2 2 2 4" xfId="18277" xr:uid="{F1E159B0-FB6F-4A34-83EA-2B578B1070DA}"/>
    <cellStyle name="Output 2 2 2 4 2" xfId="22015" xr:uid="{2FF18C2A-3B4E-4708-BE9D-2FF9491E8D0B}"/>
    <cellStyle name="Output 2 2 2 4 3" xfId="21808" xr:uid="{3C27C982-583B-47BF-9645-58227418A6FA}"/>
    <cellStyle name="Output 2 2 2 5" xfId="15335" xr:uid="{0A8C9D4E-5EA5-457B-B4CC-A3BA054E496F}"/>
    <cellStyle name="Output 2 2 2 5 2" xfId="21846" xr:uid="{EF1C37B6-B7C1-4DF7-8541-89B785827AC1}"/>
    <cellStyle name="Output 2 2 2 5 3" xfId="21531" xr:uid="{38374E50-5F5F-4FD1-A332-F14D40B08B46}"/>
    <cellStyle name="Output 2 2 2 6" xfId="20367" xr:uid="{7095DAF1-6096-4DC0-85F1-C6063AC84C56}"/>
    <cellStyle name="Output 2 2 2 6 2" xfId="22193" xr:uid="{B6A1ADB2-6E11-4AE5-A839-B8DD0381C970}"/>
    <cellStyle name="Output 2 2 2 6 3" xfId="21259" xr:uid="{CA3476FD-0496-4E0F-A6AA-B5389A30D38D}"/>
    <cellStyle name="Output 2 2 3" xfId="13924" xr:uid="{460D458F-7823-4149-8BB4-78B78C85355C}"/>
    <cellStyle name="Output 2 2 3 2" xfId="20792" xr:uid="{BB6556C3-9218-4D9C-992F-D706569D8723}"/>
    <cellStyle name="Output 2 2 3 2 2" xfId="22291" xr:uid="{7E067D22-4E46-4857-B653-F40EAE315943}"/>
    <cellStyle name="Output 2 2 3 3" xfId="21741" xr:uid="{129DB260-23A0-4ABA-A899-E613727BE0C6}"/>
    <cellStyle name="Output 2 2 3 4" xfId="21440" xr:uid="{EEF6A420-C237-4203-A703-B1D0E9F6755E}"/>
    <cellStyle name="Output 2 2 4" xfId="14082" xr:uid="{BC73DD00-6EBC-45BE-AC44-331FDA0E8E99}"/>
    <cellStyle name="Output 2 2 4 2" xfId="21777" xr:uid="{35722D98-0028-42B2-9C99-206E2575BD7A}"/>
    <cellStyle name="Output 2 2 4 3" xfId="21277" xr:uid="{466286C3-2E3D-44F0-AECC-C7B1EF776C84}"/>
    <cellStyle name="Output 2 2 5" xfId="13574" xr:uid="{210F87AD-BBB2-47D6-ACF9-7EE29E0F16EA}"/>
    <cellStyle name="Output 2 2 5 2" xfId="21593" xr:uid="{FB25E5DD-4AC2-4729-B648-06BA46AEAD6A}"/>
    <cellStyle name="Output 2 2 5 3" xfId="21398" xr:uid="{2BAC2D2B-E8EA-42A7-95F0-6CCD7A6954FA}"/>
    <cellStyle name="Output 2 2 6" xfId="17536" xr:uid="{B4A72106-E6FC-4AE8-AC5B-53EF80BB95E7}"/>
    <cellStyle name="Output 2 2 6 2" xfId="21946" xr:uid="{E8C5A252-0016-4EB0-9177-495E17D10813}"/>
    <cellStyle name="Output 2 2 6 3" xfId="21427" xr:uid="{F0952202-3E38-4242-874C-B361C22B76EB}"/>
    <cellStyle name="Output 2 2 7" xfId="20366" xr:uid="{DD15C004-12C5-47DE-9199-67404DFC032C}"/>
    <cellStyle name="Output 2 2 7 2" xfId="22192" xr:uid="{F0A2D227-7247-4CC2-8998-58B7BC7D7534}"/>
    <cellStyle name="Output 2 2 7 3" xfId="21260" xr:uid="{51DC5183-6BFC-4C84-A36E-BD6A03E47692}"/>
    <cellStyle name="Output 2 3" xfId="1982" xr:uid="{BD6D68C5-2547-411A-91EE-F09C4799F6BE}"/>
    <cellStyle name="Output 2 4" xfId="7786" xr:uid="{984FEAB0-27A8-4C41-A996-AF617B87EC10}"/>
    <cellStyle name="Output 2 5" xfId="13923" xr:uid="{7B57D3C4-5B18-4C0C-976F-28FD525191AD}"/>
    <cellStyle name="Output 2 5 2" xfId="21050" xr:uid="{0BB938A0-C827-4597-816A-52329BA467A2}"/>
    <cellStyle name="Output 2 5 2 2" xfId="22360" xr:uid="{A8DF2686-8C4A-4B63-BA07-AF0480FB8895}"/>
    <cellStyle name="Output 2 5 3" xfId="21740" xr:uid="{52DC61AF-EDE1-46D6-ADC2-4E461738B6F0}"/>
    <cellStyle name="Output 2 5 4" xfId="21573" xr:uid="{A1485834-340E-4556-8923-3749505137CA}"/>
    <cellStyle name="Output 2 6" xfId="13774" xr:uid="{C13EA23F-6543-4CA3-ACB3-070E9941F50F}"/>
    <cellStyle name="Output 2 6 2" xfId="21719" xr:uid="{880C2C5C-B92B-4562-830B-9E54BC906ECC}"/>
    <cellStyle name="Output 2 6 3" xfId="22078" xr:uid="{700DE1AF-50C5-4D78-BDA7-FBF88C5BF2FC}"/>
    <cellStyle name="Output 2 7" xfId="13662" xr:uid="{90B0963F-7976-438D-B75C-4069EA4A7DDD}"/>
    <cellStyle name="Output 2 7 2" xfId="21634" xr:uid="{636BC6D9-011A-4E6E-B31D-0C027AC1C5F4}"/>
    <cellStyle name="Output 2 7 3" xfId="21587" xr:uid="{C62AD0C6-A534-4728-8BEF-6DE6E5F99B46}"/>
    <cellStyle name="Output 2 8" xfId="14432" xr:uid="{5D42E600-A303-4BE0-80AD-A5C560E58F08}"/>
    <cellStyle name="Output 2 8 2" xfId="21799" xr:uid="{9F5E4A72-AA9B-4F53-B7CC-563D47967C3D}"/>
    <cellStyle name="Output 2 8 3" xfId="21915" xr:uid="{93D37BE5-6696-4858-9AB7-5345328CAABA}"/>
    <cellStyle name="Output 2 9" xfId="20365" xr:uid="{5959D653-3C29-4AC5-BEEB-03C73601F532}"/>
    <cellStyle name="Output 2 9 2" xfId="22191" xr:uid="{B00642B8-7E9F-494E-B201-3998898EFF2B}"/>
    <cellStyle name="Output 2 9 3" xfId="21428" xr:uid="{CAEA19D6-1DFC-45AE-B134-07255246D58B}"/>
    <cellStyle name="Output 3" xfId="1983" xr:uid="{543775A3-AF02-42B6-BB55-9E189C791277}"/>
    <cellStyle name="Output 3 2" xfId="1984" xr:uid="{8C97EA78-4E1C-4134-9162-1BC2EB1B5504}"/>
    <cellStyle name="Output 3 2 2" xfId="13927" xr:uid="{8BFC7346-0D2E-4A1A-9C3E-DD25BDC1BF83}"/>
    <cellStyle name="Output 3 2 2 2" xfId="20861" xr:uid="{785B5EB2-4709-4522-B085-6D7AB428E856}"/>
    <cellStyle name="Output 3 2 2 2 2" xfId="22301" xr:uid="{537A16AC-F4CE-40EA-90FF-DAE2DD4922AD}"/>
    <cellStyle name="Output 3 2 2 3" xfId="21744" xr:uid="{1A18BCC3-2AF4-4814-A924-30C33CE57366}"/>
    <cellStyle name="Output 3 2 2 4" xfId="21571" xr:uid="{50FCE1D8-F1CA-4BB3-84B6-6A868CAC4EAA}"/>
    <cellStyle name="Output 3 2 3" xfId="15738" xr:uid="{1E27BBD7-124B-450D-8A30-1A773FC86C74}"/>
    <cellStyle name="Output 3 2 3 2" xfId="21870" xr:uid="{137B721E-7495-49F5-943B-B87007DAACD2}"/>
    <cellStyle name="Output 3 2 3 3" xfId="21530" xr:uid="{F44CFBA0-D957-4C9F-AD00-A9AD8CAAED79}"/>
    <cellStyle name="Output 3 2 4" xfId="18293" xr:uid="{5A269ED6-A062-4FC1-BA64-F9F02BAAF64E}"/>
    <cellStyle name="Output 3 2 4 2" xfId="22031" xr:uid="{F857D58B-C521-427A-A996-6E63EE464044}"/>
    <cellStyle name="Output 3 2 4 3" xfId="21830" xr:uid="{8AE659DF-8BCE-4A1E-8F1D-106CC5645309}"/>
    <cellStyle name="Output 3 2 5" xfId="16216" xr:uid="{BC529BB8-9713-4A6B-96EF-7654C4374E2F}"/>
    <cellStyle name="Output 3 2 5 2" xfId="21893" xr:uid="{CF83C43F-B3C8-4BA9-80B8-96846A74254B}"/>
    <cellStyle name="Output 3 2 5 3" xfId="22073" xr:uid="{C6D5F605-9048-447A-9EA5-F841AEFA9E3B}"/>
    <cellStyle name="Output 3 2 6" xfId="20369" xr:uid="{1F858CCD-7C5E-4187-89BB-368262D9952E}"/>
    <cellStyle name="Output 3 2 6 2" xfId="22195" xr:uid="{3A7CEB7D-0E8A-4183-9F49-B4C1F08B817D}"/>
    <cellStyle name="Output 3 2 6 3" xfId="21417" xr:uid="{B7B4D835-08B7-46FE-B869-33394E2C558B}"/>
    <cellStyle name="Output 3 3" xfId="3151" xr:uid="{5C5DA96B-3008-4E75-9CB7-763F6EF815DB}"/>
    <cellStyle name="Output 3 4" xfId="7787" xr:uid="{091D26AD-681B-4C2B-B371-4D007EF3125A}"/>
    <cellStyle name="Output 3 5" xfId="13926" xr:uid="{96FE108F-E3D8-42A5-98F0-2C0D27B0DD42}"/>
    <cellStyle name="Output 3 5 2" xfId="20581" xr:uid="{CBC3430D-8C38-466B-9DF6-AD81A932BF3F}"/>
    <cellStyle name="Output 3 5 2 2" xfId="22233" xr:uid="{8BD7000C-1A29-4C9C-BBDE-02994AB39353}"/>
    <cellStyle name="Output 3 5 3" xfId="21743" xr:uid="{08C708C2-E66D-421A-B42D-F77C2B91F638}"/>
    <cellStyle name="Output 3 5 4" xfId="22367" xr:uid="{9B1BA710-62F0-40F3-AD64-9DB2A2725729}"/>
    <cellStyle name="Output 3 6" xfId="13762" xr:uid="{2E268CE2-91CD-45C9-ACFB-27EE32ED2853}"/>
    <cellStyle name="Output 3 6 2" xfId="21717" xr:uid="{502C4292-A255-4C61-B279-13EEABC7B419}"/>
    <cellStyle name="Output 3 6 3" xfId="21966" xr:uid="{2C43FD74-054A-4EB0-A5ED-C54A6F90C481}"/>
    <cellStyle name="Output 3 7" xfId="18259" xr:uid="{48AF1E22-784F-4E46-BB2F-DFA5208A29EF}"/>
    <cellStyle name="Output 3 7 2" xfId="21997" xr:uid="{868528E6-5581-49C4-8555-496BF29367D9}"/>
    <cellStyle name="Output 3 7 3" xfId="21263" xr:uid="{E59935DB-A733-4C99-95B6-B44E3B79E3F3}"/>
    <cellStyle name="Output 3 8" xfId="13939" xr:uid="{A73778CC-92BD-4E07-B4FD-53BD3B4596F3}"/>
    <cellStyle name="Output 3 8 2" xfId="21755" xr:uid="{D8E4804C-1AE2-4391-BDC2-4D017A7C7C73}"/>
    <cellStyle name="Output 3 8 3" xfId="22075" xr:uid="{5327211C-476F-4BBA-83E3-4528CADCAEF6}"/>
    <cellStyle name="Output 3 9" xfId="20368" xr:uid="{441B6BB3-089B-4D6B-83A4-F84A2D33F5EA}"/>
    <cellStyle name="Output 3 9 2" xfId="22194" xr:uid="{D05A857B-246F-428A-8CCE-D75A3D6F1EC8}"/>
    <cellStyle name="Output 3 9 3" xfId="21258" xr:uid="{4776675B-DFF6-4D6F-9BF9-6164DC6392B3}"/>
    <cellStyle name="Output 4" xfId="3152" xr:uid="{97D9786D-BB08-40DB-AE40-1134B3A5DEB9}"/>
    <cellStyle name="Output 4 2" xfId="7788" xr:uid="{772D8AAA-916D-43BD-AE91-CFB634F0532E}"/>
    <cellStyle name="Output 5" xfId="3286" xr:uid="{059D02C6-70A9-4658-A47F-E7FFFA5D8193}"/>
    <cellStyle name="Output 5 2" xfId="7836" xr:uid="{A9124BC1-7804-49AD-9A58-FF947E3A650A}"/>
    <cellStyle name="Output 6" xfId="4256" xr:uid="{3228270A-3EA5-4917-BB55-4F3D7ED0F66C}"/>
    <cellStyle name="Output 7" xfId="5482" xr:uid="{0CF84869-6A3F-4AE7-93B4-BF0B89F531DB}"/>
    <cellStyle name="Output 8" xfId="6965" xr:uid="{FAC31257-2034-4223-83AA-85C620F84707}"/>
    <cellStyle name="Output 9" xfId="9154" xr:uid="{57A46E0A-A10D-431C-88B8-663935515962}"/>
    <cellStyle name="Output Amounts" xfId="1985" xr:uid="{E66F1C35-A24B-48D7-ABC5-DDB0AF3157E9}"/>
    <cellStyle name="Output Column Headings" xfId="1986" xr:uid="{CECCC09F-8261-4265-BFBD-0DF68A2DF885}"/>
    <cellStyle name="Output Line Items" xfId="1987" xr:uid="{446BB55B-7E6C-446B-92CA-2C4027672194}"/>
    <cellStyle name="Output Report Heading" xfId="1988" xr:uid="{94E7C123-1EC3-4FBA-A294-B029127DE70C}"/>
    <cellStyle name="Output Report Title" xfId="1989" xr:uid="{07A14BE9-ED3B-4E3B-AE9E-CC4E52DC66CB}"/>
    <cellStyle name="OUTPUTERROR" xfId="1990" xr:uid="{B26A5CEA-D493-4D89-BB88-BBC55D9AD422}"/>
    <cellStyle name="OUTPUTNORMAL" xfId="1991" xr:uid="{E0161447-7EF0-4733-9D02-623B15C2CFDE}"/>
    <cellStyle name="PageSubTitle" xfId="1992" xr:uid="{F340DC52-FD0C-4D22-AC90-2D662D13A039}"/>
    <cellStyle name="PageTitle" xfId="1993" xr:uid="{A3E090DA-AD4A-4450-A602-3404493E8C6B}"/>
    <cellStyle name="Pattern" xfId="1994" xr:uid="{D9F90724-BD8C-40C8-82E3-1481F48A877D}"/>
    <cellStyle name="Pattern 2" xfId="1995" xr:uid="{C1E30904-34F1-4529-B468-CA75EF7ED90D}"/>
    <cellStyle name="Pattern 2 2" xfId="1996" xr:uid="{EEDE9259-E662-4F6D-9905-837A2F363E85}"/>
    <cellStyle name="Pattern 2 2 2" xfId="4168" xr:uid="{287BFD93-76D0-447A-A29C-39F8DB7E4661}"/>
    <cellStyle name="Pattern 2 2 2 2" xfId="6569" xr:uid="{71DF7B81-5C9E-4E1B-B4DB-79FAD24DF0FC}"/>
    <cellStyle name="Pattern 2 2 2 2 2" xfId="12556" xr:uid="{78EE7146-E329-4147-9E40-67AE4D82355F}"/>
    <cellStyle name="Pattern 2 2 2 3" xfId="10244" xr:uid="{7D761AB4-6812-4C9F-9B4E-63A535FEC816}"/>
    <cellStyle name="Pattern 2 2 3" xfId="5397" xr:uid="{4340EB4E-F381-4EA6-8174-9610A9856877}"/>
    <cellStyle name="Pattern 2 2 3 2" xfId="11427" xr:uid="{4CAD0382-4510-4C18-8EE7-7C705C36EAE5}"/>
    <cellStyle name="Pattern 2 2 4" xfId="9069" xr:uid="{CD62F0E9-8F14-4AC2-A0EC-8832FEE809C6}"/>
    <cellStyle name="Pattern 2 3" xfId="4167" xr:uid="{B15B868C-21C7-4A69-9030-AC59F22BB9D8}"/>
    <cellStyle name="Pattern 2 3 2" xfId="6568" xr:uid="{2830CD3C-9EEF-4222-84C4-381677A9CD83}"/>
    <cellStyle name="Pattern 2 3 2 2" xfId="12555" xr:uid="{0BDC7E24-5CD0-4A90-A51A-16728288A4BA}"/>
    <cellStyle name="Pattern 2 3 3" xfId="10243" xr:uid="{4BE670EA-1E19-4BC1-9094-4096C262A55D}"/>
    <cellStyle name="Pattern 2 4" xfId="5396" xr:uid="{D0EE8C92-7213-4A89-8570-2E9F5EDE9AB5}"/>
    <cellStyle name="Pattern 2 4 2" xfId="11426" xr:uid="{2A24C2FC-5E00-4458-BD73-DE6FB9A30D56}"/>
    <cellStyle name="Pattern 2 5" xfId="9068" xr:uid="{7AE9CC42-B498-4AF6-8D9B-83AA98C4B169}"/>
    <cellStyle name="Pattern 3" xfId="1997" xr:uid="{4ADC2E29-CBE6-4054-BD40-46E224527515}"/>
    <cellStyle name="Pattern 3 2" xfId="1998" xr:uid="{88C72DB7-6FDB-4281-9EA5-4B433E726F47}"/>
    <cellStyle name="Pattern 3 2 2" xfId="4170" xr:uid="{0EABD767-60A5-40D1-809A-4883B26ED33C}"/>
    <cellStyle name="Pattern 3 2 2 2" xfId="6571" xr:uid="{E245F9B6-518A-40CD-9C9C-E30ECCCF87BB}"/>
    <cellStyle name="Pattern 3 2 2 2 2" xfId="12558" xr:uid="{BF1DBF61-2A77-4F80-A7D8-6B015190C624}"/>
    <cellStyle name="Pattern 3 2 2 3" xfId="10246" xr:uid="{AA18946A-C928-486B-8914-DD6DB5F3BA4C}"/>
    <cellStyle name="Pattern 3 2 3" xfId="5399" xr:uid="{6D434AB6-AE40-43C1-BC5A-802807043523}"/>
    <cellStyle name="Pattern 3 2 3 2" xfId="11429" xr:uid="{5457B1E9-9CD5-4D25-9FB9-59939B2DC1EF}"/>
    <cellStyle name="Pattern 3 2 4" xfId="9071" xr:uid="{9025EE01-572D-4350-86F0-48763E2F339A}"/>
    <cellStyle name="Pattern 3 3" xfId="4169" xr:uid="{476AD15C-B429-4071-8C81-12451DE64B92}"/>
    <cellStyle name="Pattern 3 3 2" xfId="6570" xr:uid="{D1622D3A-862D-486B-A484-C41A5CBDF528}"/>
    <cellStyle name="Pattern 3 3 2 2" xfId="12557" xr:uid="{A7A8A598-8454-4C6F-AC59-6E4349961760}"/>
    <cellStyle name="Pattern 3 3 3" xfId="10245" xr:uid="{9011CCE1-3BA5-4193-8F9B-9B0D9FC7A759}"/>
    <cellStyle name="Pattern 3 4" xfId="5398" xr:uid="{C2085C08-D59C-47AD-B973-D79CDDA0ADCF}"/>
    <cellStyle name="Pattern 3 4 2" xfId="11428" xr:uid="{0CDFD561-DC9C-446F-8FD4-88DE064EE86C}"/>
    <cellStyle name="Pattern 3 5" xfId="9070" xr:uid="{A8081024-36D8-475A-8F14-B9B74977832F}"/>
    <cellStyle name="Pattern 4" xfId="4166" xr:uid="{B3E8FB8F-2E1C-4E8A-AE34-5ADF1AB77FA8}"/>
    <cellStyle name="Pattern 4 2" xfId="6567" xr:uid="{154AC726-9026-4AC5-9010-B8C30F53F227}"/>
    <cellStyle name="Pattern 4 2 2" xfId="12554" xr:uid="{D269AD56-A68C-4B6C-8490-624DFD1585D0}"/>
    <cellStyle name="Pattern 4 3" xfId="10242" xr:uid="{297375F1-8D7E-475B-ABEA-0E24457F2F79}"/>
    <cellStyle name="Pattern 5" xfId="5395" xr:uid="{F19CE948-C83F-432A-B523-399138147418}"/>
    <cellStyle name="Pattern 5 2" xfId="11425" xr:uid="{80125BC8-AC37-4972-BDCD-9FF0F640B0B2}"/>
    <cellStyle name="Pattern 6" xfId="9067" xr:uid="{55EDF89D-FE2D-4ECA-904B-91A52F6ECD07}"/>
    <cellStyle name="Percent [0]" xfId="1999" xr:uid="{CD12DBB9-2724-41A1-BEE9-52D4FE28580B}"/>
    <cellStyle name="Percent [00]" xfId="2000" xr:uid="{9A0CC99B-2F4B-476F-8D48-A0DF54C4E4AD}"/>
    <cellStyle name="Percent [2]" xfId="74" xr:uid="{35984620-5FA5-4076-B9C4-8F4924750D49}"/>
    <cellStyle name="Percent [2] 2" xfId="2001" xr:uid="{A85A5D3E-83A6-4848-8FA6-39A907388DF2}"/>
    <cellStyle name="Percent 10" xfId="2002" xr:uid="{A78CE3F4-A4A2-4E2D-8E7E-F5C4C521D2FC}"/>
    <cellStyle name="Percent 100" xfId="2003" xr:uid="{20B404E6-99F9-47D7-A20B-75473792FA36}"/>
    <cellStyle name="Percent 101" xfId="2004" xr:uid="{D54DFBF7-E4CE-4E99-9E99-0F19B3E88526}"/>
    <cellStyle name="Percent 102" xfId="2005" xr:uid="{AB973EF6-2309-4CC1-AD23-73CE9CFA2F05}"/>
    <cellStyle name="Percent 103" xfId="2006" xr:uid="{D52C6235-B6C9-4EC6-958C-4B8F8CD03EA6}"/>
    <cellStyle name="Percent 104" xfId="2007" xr:uid="{8FA336B8-4FE4-4E3C-833B-0AE82321A7BF}"/>
    <cellStyle name="Percent 105" xfId="2008" xr:uid="{A4DDCFF6-0E89-450D-B68E-9843B76F9A92}"/>
    <cellStyle name="Percent 106" xfId="2009" xr:uid="{1A762CBF-2A02-443A-A5C1-4D14601F81C6}"/>
    <cellStyle name="Percent 107" xfId="2010" xr:uid="{4947C5C0-BE2A-4F92-A233-92EC2B0583CE}"/>
    <cellStyle name="Percent 108" xfId="2011" xr:uid="{E16045AC-D5C8-469E-826E-60CAF23DBB2C}"/>
    <cellStyle name="Percent 109" xfId="2012" xr:uid="{F3CD05DA-ECBA-4779-A836-39C418C7ED39}"/>
    <cellStyle name="Percent 11" xfId="2013" xr:uid="{47AA7CDC-9612-4A71-9D47-1D379F1BC175}"/>
    <cellStyle name="Percent 110" xfId="2014" xr:uid="{73A5E0EF-162C-4B63-91F3-C5A7839FF54D}"/>
    <cellStyle name="Percent 111" xfId="2015" xr:uid="{ED20768F-CD6F-47E6-9391-F961990D7896}"/>
    <cellStyle name="Percent 112" xfId="2016" xr:uid="{CAB06A1A-1EDB-4676-BFD7-907262DD1659}"/>
    <cellStyle name="Percent 113" xfId="2017" xr:uid="{12E2A323-EBA9-4555-AD42-04E872290296}"/>
    <cellStyle name="Percent 114" xfId="2018" xr:uid="{DFC4F978-C2AE-4BBB-A83F-807A80A80E95}"/>
    <cellStyle name="Percent 115" xfId="2019" xr:uid="{536D5D42-53D3-449C-A5BB-D9C4726F16EA}"/>
    <cellStyle name="Percent 116" xfId="2020" xr:uid="{E2E865BA-E8CA-46ED-B09F-CBBF380AEF89}"/>
    <cellStyle name="Percent 117" xfId="2021" xr:uid="{60E6D2EB-E6D5-41D5-8E37-43B65D79D086}"/>
    <cellStyle name="Percent 118" xfId="2022" xr:uid="{8E6E3109-7EB2-4B2D-A076-6C5E3D416992}"/>
    <cellStyle name="Percent 119" xfId="2023" xr:uid="{DAC2AF03-3656-49DB-92DD-43CDE883A125}"/>
    <cellStyle name="Percent 12" xfId="2024" xr:uid="{711292FB-3FD8-4C48-B24F-BA99BBE7A04B}"/>
    <cellStyle name="Percent 120" xfId="2025" xr:uid="{DF518AD5-1EC1-4E0E-BB36-15BCEE597B94}"/>
    <cellStyle name="Percent 121" xfId="132" xr:uid="{FAABC0F9-92C4-490E-AB9A-3452EBBC3BC2}"/>
    <cellStyle name="Percent 122" xfId="4242" xr:uid="{0CB2BA48-E2A7-43AD-AE48-B302BE1FA296}"/>
    <cellStyle name="Percent 122 2" xfId="20738" xr:uid="{08FD79AF-B9FB-4396-9A3F-4CF8F37800E2}"/>
    <cellStyle name="Percent 123" xfId="5468" xr:uid="{162F3B09-016B-44A5-B134-6247F1C99071}"/>
    <cellStyle name="Percent 123 2" xfId="20767" xr:uid="{CC733B67-630B-4FB6-B79C-3EB4FBFCB50D}"/>
    <cellStyle name="Percent 124" xfId="6928" xr:uid="{BC07C61F-EC19-4B34-84A5-EBF07A59583C}"/>
    <cellStyle name="Percent 124 2" xfId="12914" xr:uid="{49B8EBDF-27E0-446C-AFD8-FCF3F092989C}"/>
    <cellStyle name="Percent 124 2 2" xfId="17814" xr:uid="{5DC1612A-9ACC-4BC1-9011-DDFF2C697D3F}"/>
    <cellStyle name="Percent 124 3" xfId="15614" xr:uid="{2D3BBBEB-CAF2-421D-9BA5-2068AB15471F}"/>
    <cellStyle name="Percent 125" xfId="6930" xr:uid="{4FCE0FCC-EB22-4F61-9CDB-28AE4061E91B}"/>
    <cellStyle name="Percent 125 2" xfId="12916" xr:uid="{B456FDA8-622C-4C81-BAB2-4B9607FDEEF0}"/>
    <cellStyle name="Percent 125 2 2" xfId="17816" xr:uid="{7E3CA0C7-F090-4BE4-B436-D6E396E7CE83}"/>
    <cellStyle name="Percent 125 3" xfId="15616" xr:uid="{13FD7F02-E682-453B-AD0A-E2DBB4372406}"/>
    <cellStyle name="Percent 126" xfId="6932" xr:uid="{BCD66316-4C7F-4169-A1B5-30DA12B6D8B5}"/>
    <cellStyle name="Percent 126 2" xfId="12918" xr:uid="{66D064B0-DB21-4120-BA67-5878772EC30B}"/>
    <cellStyle name="Percent 126 2 2" xfId="17818" xr:uid="{F407BB9D-FC8C-4846-A7E2-932D35FC723B}"/>
    <cellStyle name="Percent 126 3" xfId="15618" xr:uid="{0A53CF2D-443E-444D-9753-0FBDC8B2D205}"/>
    <cellStyle name="Percent 127" xfId="6934" xr:uid="{22F2C39B-78B4-45FD-B852-8C013035DCB6}"/>
    <cellStyle name="Percent 127 2" xfId="12920" xr:uid="{44A2C7A4-3746-43D5-A3B4-0E57D9C33E09}"/>
    <cellStyle name="Percent 127 2 2" xfId="17820" xr:uid="{532CC24F-CC6A-4381-AD88-1A353ADDD2BD}"/>
    <cellStyle name="Percent 127 3" xfId="15620" xr:uid="{3967F690-0E31-4B62-BA2B-16DAEDC88C64}"/>
    <cellStyle name="Percent 128" xfId="6936" xr:uid="{FA817FDF-A9A5-4A29-B15C-38CE8072F928}"/>
    <cellStyle name="Percent 128 2" xfId="12922" xr:uid="{41FD622B-A3BA-4C54-9B83-E80763D58CED}"/>
    <cellStyle name="Percent 128 2 2" xfId="17822" xr:uid="{BB270BE9-82B7-46B8-83DE-C1305664CD67}"/>
    <cellStyle name="Percent 128 3" xfId="15622" xr:uid="{7E7E15F5-78AD-4683-B113-E694EE4D689D}"/>
    <cellStyle name="Percent 129" xfId="9140" xr:uid="{1F75E0A9-D986-451B-89FB-17CAA65D230E}"/>
    <cellStyle name="Percent 129 2" xfId="20999" xr:uid="{FF07D596-5DB4-4EFB-AEEF-7FEC39E32889}"/>
    <cellStyle name="Percent 13" xfId="2026" xr:uid="{DE13FA3E-5950-4A3B-83ED-4A0BE3268331}"/>
    <cellStyle name="Percent 130" xfId="13412" xr:uid="{8BFC6B1A-93D0-4E43-BA4C-106F760B60E5}"/>
    <cellStyle name="Percent 130 2" xfId="18217" xr:uid="{07C2B384-03D8-41DB-BFAE-918A8630E08F}"/>
    <cellStyle name="Percent 131" xfId="13420" xr:uid="{61A74D3F-775C-4986-869B-7C729C7AF1C7}"/>
    <cellStyle name="Percent 131 2" xfId="18225" xr:uid="{4490E57A-097F-49D7-8346-EF4E048FF4D9}"/>
    <cellStyle name="Percent 132" xfId="13526" xr:uid="{4E443737-DEF3-4C48-8A74-E9EC93A081AD}"/>
    <cellStyle name="Percent 133" xfId="13546" xr:uid="{F79ACCA9-873A-4A84-9049-AC7D0C4CE12F}"/>
    <cellStyle name="Percent 134" xfId="18339" xr:uid="{9FFC9664-F2D2-49E1-861B-945E2B1D4AE9}"/>
    <cellStyle name="Percent 134 2" xfId="20384" xr:uid="{7C0E01B3-A2E4-43F8-AB1F-747168E34FF4}"/>
    <cellStyle name="Percent 135" xfId="18812" xr:uid="{4B2700E6-B0ED-4715-BA38-A495A44B58A2}"/>
    <cellStyle name="Percent 135 2" xfId="20655" xr:uid="{F6041A03-7FAE-4225-9567-E069D64FC1E7}"/>
    <cellStyle name="Percent 136" xfId="18827" xr:uid="{0FDAFEC7-055C-4907-8D0B-176013977560}"/>
    <cellStyle name="Percent 136 2" xfId="20996" xr:uid="{66473A46-F9C7-45CD-A916-E76302FFA5A3}"/>
    <cellStyle name="Percent 137" xfId="18865" xr:uid="{0F2B4252-6C41-40B8-BF97-C8AB5CF738E2}"/>
    <cellStyle name="Percent 138" xfId="18866" xr:uid="{6CBB0D49-F080-4815-B5D9-5407F144A0D0}"/>
    <cellStyle name="Percent 139" xfId="18902" xr:uid="{8C0DA1A9-C0CF-46C5-A1E8-3C95277458BB}"/>
    <cellStyle name="Percent 14" xfId="2027" xr:uid="{DB73C2CC-4219-4E0A-8311-03A685D029AE}"/>
    <cellStyle name="Percent 140" xfId="19007" xr:uid="{9BD18F6C-3658-45F5-9401-35D2DE28767C}"/>
    <cellStyle name="Percent 141" xfId="18892" xr:uid="{9EBB490C-ECD6-49E0-945D-03F3A8A7063A}"/>
    <cellStyle name="Percent 142" xfId="21296" xr:uid="{E5A1017A-1BFA-41D2-ABB6-5059E2E39157}"/>
    <cellStyle name="Percent 143" xfId="22071" xr:uid="{EEF35B5B-4D7A-4628-A857-94E4E5506510}"/>
    <cellStyle name="Percent 15" xfId="2028" xr:uid="{62BC8FE6-C42A-4804-8DDC-9382DA34C179}"/>
    <cellStyle name="Percent 16" xfId="2029" xr:uid="{51663305-F6DD-4D27-ABE8-DA8114AF0196}"/>
    <cellStyle name="Percent 17" xfId="2030" xr:uid="{DEF9C971-6FF1-41B6-982E-3967C7149FD5}"/>
    <cellStyle name="Percent 18" xfId="2031" xr:uid="{794DFBE1-8B85-483E-993C-3FE1F11F9EBE}"/>
    <cellStyle name="Percent 19" xfId="2032" xr:uid="{D266D010-402C-4474-8655-7D0C67D4D747}"/>
    <cellStyle name="Percent 2" xfId="26" xr:uid="{00000000-0005-0000-0000-00001B000000}"/>
    <cellStyle name="Percent 2 2" xfId="134" xr:uid="{D6032304-E878-465E-8A82-2831609909D2}"/>
    <cellStyle name="Percent 2 2 2" xfId="18450" xr:uid="{BC9E3344-64BB-4861-835C-164104F77F29}"/>
    <cellStyle name="Percent 2 2 2 2" xfId="18805" xr:uid="{16398F0A-BB2B-4A18-B640-74E528A2D7A6}"/>
    <cellStyle name="Percent 2 2 3" xfId="18394" xr:uid="{EA0F349B-808C-409C-817B-84433C975153}"/>
    <cellStyle name="Percent 2 2 3 2" xfId="19933" xr:uid="{BB31982B-A6B2-4902-8AF3-962F815CAFA1}"/>
    <cellStyle name="Percent 2 2 4" xfId="19032" xr:uid="{A3E446A9-1310-45E7-BCF9-58ADB7217E2A}"/>
    <cellStyle name="Percent 2 3" xfId="8107" xr:uid="{F6E0CBB5-0D0F-4839-8401-DD483B2D4A03}"/>
    <cellStyle name="Percent 2 3 2" xfId="18768" xr:uid="{B8D56D23-B3FC-4157-9712-89A8D1B1CAC4}"/>
    <cellStyle name="Percent 2 3 2 2" xfId="20486" xr:uid="{BF8C7D62-686D-4AF4-AB0A-98A7A80E7E63}"/>
    <cellStyle name="Percent 2 3 3" xfId="20972" xr:uid="{E15546E3-EBA4-4B78-9A01-142C25D1B7A0}"/>
    <cellStyle name="Percent 2 4" xfId="13459" xr:uid="{75DD29E4-1D49-4FD9-AD2E-E06DAB041617}"/>
    <cellStyle name="Percent 2 5" xfId="18807" xr:uid="{D9597F19-64C3-4314-B866-0310B558A203}"/>
    <cellStyle name="Percent 2 5 2" xfId="19925" xr:uid="{16325350-8B4D-455C-BD35-561FA7FB8414}"/>
    <cellStyle name="Percent 2 6" xfId="19140" xr:uid="{1C8DBE4B-6089-49F0-BDAA-A75F798ADD9F}"/>
    <cellStyle name="Percent 2 7" xfId="75" xr:uid="{70A8D354-DBAB-4DE7-81E8-842BC94990AF}"/>
    <cellStyle name="Percent 20" xfId="2033" xr:uid="{037B1D2B-6B88-4FFF-9EE2-ADCC3971F759}"/>
    <cellStyle name="Percent 21" xfId="2034" xr:uid="{1CD06A08-748B-4679-8EA5-E178080F05E1}"/>
    <cellStyle name="Percent 22" xfId="2035" xr:uid="{C1535BD2-41CC-4B7B-9D3F-AA475F8FE802}"/>
    <cellStyle name="Percent 23" xfId="2036" xr:uid="{62F7FCBF-AF06-4B4E-857B-024E82E90E3C}"/>
    <cellStyle name="Percent 24" xfId="2037" xr:uid="{1655639E-C758-4B81-A2CA-EE02D8E66FD3}"/>
    <cellStyle name="Percent 25" xfId="2038" xr:uid="{A9DA3734-64F2-4607-93AA-89EB82197B65}"/>
    <cellStyle name="Percent 26" xfId="2039" xr:uid="{09A8FB53-4A24-408E-B1AC-E95BFDB02BC5}"/>
    <cellStyle name="Percent 27" xfId="2040" xr:uid="{D4EDA925-2845-4A94-85F9-3B83EC26F716}"/>
    <cellStyle name="Percent 28" xfId="2041" xr:uid="{D8C5F8A5-13D7-4CC2-9DCB-4F51810A09DD}"/>
    <cellStyle name="Percent 29" xfId="2042" xr:uid="{7BC1650A-DD95-4332-B501-02677E2DEAB0}"/>
    <cellStyle name="Percent 3" xfId="33" xr:uid="{926381B3-92CA-4640-BDD6-427236B5E508}"/>
    <cellStyle name="Percent 3 2" xfId="18395" xr:uid="{5A1A350E-0AB1-4684-BA9A-36209652BC82}"/>
    <cellStyle name="Percent 3 2 2" xfId="19927" xr:uid="{7F94E9B7-CB8D-4F6F-AB6F-7F9A057EE0BE}"/>
    <cellStyle name="Percent 3 3" xfId="18536" xr:uid="{D3522E59-70BF-4B09-88C4-320C5A6C864B}"/>
    <cellStyle name="Percent 3 4" xfId="101" xr:uid="{0A2070FC-0709-4E8B-9219-4CA219AEFF14}"/>
    <cellStyle name="Percent 30" xfId="2043" xr:uid="{CC59F9BD-E5C9-4F8D-8BBC-331504EC35B9}"/>
    <cellStyle name="Percent 31" xfId="2044" xr:uid="{A35D5D8C-E70B-4951-8452-09D4B6812760}"/>
    <cellStyle name="Percent 32" xfId="2045" xr:uid="{430F9FFC-C8DC-44D7-9388-4749B4C4F068}"/>
    <cellStyle name="Percent 33" xfId="2046" xr:uid="{77FDC2A6-A444-42E6-A853-3215C7EF9E3F}"/>
    <cellStyle name="Percent 34" xfId="2047" xr:uid="{4B41E4EE-3014-4171-818C-B0DE751E64FA}"/>
    <cellStyle name="Percent 35" xfId="2048" xr:uid="{9FDDF94D-48C1-4CC3-942F-F0BCE8EFBE58}"/>
    <cellStyle name="Percent 36" xfId="2049" xr:uid="{AA7FB4DC-0BB8-4701-BBED-60772B803BF9}"/>
    <cellStyle name="Percent 37" xfId="2050" xr:uid="{579B72C1-F67E-4850-B353-D61E7CA7B604}"/>
    <cellStyle name="Percent 38" xfId="2051" xr:uid="{070CFBB8-4EDC-492D-9EB4-8452921D1B38}"/>
    <cellStyle name="Percent 39" xfId="2052" xr:uid="{FE8CCDD0-51C7-4E5A-A5C6-D8D2B20007AA}"/>
    <cellStyle name="Percent 4" xfId="102" xr:uid="{023CB27C-41A9-4E76-B379-8D44C24A6320}"/>
    <cellStyle name="Percent 4 2" xfId="2053" xr:uid="{ECDC4337-48C3-44EF-A25E-262C9AB6B293}"/>
    <cellStyle name="Percent 4 2 2" xfId="18799" xr:uid="{288A603A-CBD8-4272-A467-F3E886B8B35F}"/>
    <cellStyle name="Percent 4 3" xfId="18629" xr:uid="{4763DA49-5E8D-48A7-9FAB-7E1D3D0819C6}"/>
    <cellStyle name="Percent 4 4" xfId="19125" xr:uid="{27435524-D0B5-4EDD-A6FE-B039EBDCA1BF}"/>
    <cellStyle name="Percent 40" xfId="2054" xr:uid="{B9E26E8F-505A-448F-9852-4190BA49D8BA}"/>
    <cellStyle name="Percent 41" xfId="2055" xr:uid="{0EAE5DA1-BB59-4D89-9D8A-6A6AE171849A}"/>
    <cellStyle name="Percent 42" xfId="2056" xr:uid="{BC78A82B-2263-4353-B136-89990D44752D}"/>
    <cellStyle name="Percent 43" xfId="2057" xr:uid="{FC62A120-B0C2-44AF-9688-ED14EB936341}"/>
    <cellStyle name="Percent 43 2" xfId="2058" xr:uid="{D30B51A8-5629-44D0-AA91-2C50BAD3A5EF}"/>
    <cellStyle name="Percent 44" xfId="2059" xr:uid="{C906A7D8-27D2-42A5-826E-BAF86EE1F414}"/>
    <cellStyle name="Percent 44 2" xfId="2060" xr:uid="{E152C496-63BB-42DB-804C-D9A74B349063}"/>
    <cellStyle name="Percent 45" xfId="2061" xr:uid="{F9C54900-E5E1-45D0-86B2-06E4DCCFCBA0}"/>
    <cellStyle name="Percent 46" xfId="2062" xr:uid="{054890F3-89DE-4219-A261-2DA378AFAE82}"/>
    <cellStyle name="Percent 47" xfId="2063" xr:uid="{564817F2-D74C-45BD-A8FC-6A2479F49002}"/>
    <cellStyle name="Percent 48" xfId="2064" xr:uid="{E81BE781-975D-4BD2-B494-2FACA6EAE0CC}"/>
    <cellStyle name="Percent 49" xfId="2065" xr:uid="{824233CB-1060-4E87-8BC3-DE4A1A982F55}"/>
    <cellStyle name="Percent 5" xfId="2066" xr:uid="{38813925-8C14-4D7D-A0B8-8CCE000E4450}"/>
    <cellStyle name="Percent 5 10" xfId="2067" xr:uid="{EA7B8A8F-8175-4E66-84F8-4DFC08B8951C}"/>
    <cellStyle name="Percent 5 11" xfId="18634" xr:uid="{40E1389D-857B-41A4-8082-DE2033E5D1DA}"/>
    <cellStyle name="Percent 5 2" xfId="2068" xr:uid="{51057ADD-1432-41F9-8C5A-8B4B5B482131}"/>
    <cellStyle name="Percent 5 2 2" xfId="2069" xr:uid="{A67CB4F8-C3D2-40D1-B28B-C7AC43348E66}"/>
    <cellStyle name="Percent 5 2 2 2" xfId="2070" xr:uid="{2CFA5B93-BCEC-42C1-8E30-F15D04746F36}"/>
    <cellStyle name="Percent 5 2 2 3" xfId="2071" xr:uid="{8CAB2EC0-D50C-47A1-89AF-1D7191C44828}"/>
    <cellStyle name="Percent 5 2 3" xfId="2072" xr:uid="{24A86292-D543-4390-BB61-9F70D3FD7DF5}"/>
    <cellStyle name="Percent 5 2 3 2" xfId="2073" xr:uid="{0070A873-C45C-4CF1-9FAD-1F481331203A}"/>
    <cellStyle name="Percent 5 2 4" xfId="2074" xr:uid="{79228A23-425C-4962-9E32-E857A4F3D94E}"/>
    <cellStyle name="Percent 5 2 5" xfId="18800" xr:uid="{D2585823-C504-42CB-8F2A-C3A5493628F5}"/>
    <cellStyle name="Percent 5 3" xfId="2075" xr:uid="{E93E973E-07B7-46E1-88BE-6C7BB4D00482}"/>
    <cellStyle name="Percent 5 3 2" xfId="2076" xr:uid="{DB28D321-9107-47E2-A01A-BEA8E8F75D31}"/>
    <cellStyle name="Percent 5 3 3" xfId="2077" xr:uid="{2D39D1F5-E6F3-49CD-BA23-714471AC1AC4}"/>
    <cellStyle name="Percent 5 4" xfId="2078" xr:uid="{F2077AA1-A504-4092-9F13-DB61131544CA}"/>
    <cellStyle name="Percent 5 4 2" xfId="2079" xr:uid="{A434CDC6-EE61-4310-B507-D014F82FDD77}"/>
    <cellStyle name="Percent 5 4 3" xfId="2080" xr:uid="{C3816435-CAAA-4A49-9E4A-EE6D76E6C7EE}"/>
    <cellStyle name="Percent 5 5" xfId="2081" xr:uid="{9E57FF21-7B34-459B-8D7C-0A96E852991A}"/>
    <cellStyle name="Percent 5 5 2" xfId="2082" xr:uid="{5345F834-CC84-4A8E-AD76-04253C8EA9CE}"/>
    <cellStyle name="Percent 5 5 3" xfId="2083" xr:uid="{BE02FF87-3E7F-431C-9EEE-68FB7E3EBE5E}"/>
    <cellStyle name="Percent 5 6" xfId="2084" xr:uid="{B32518E8-C4F3-4423-99B1-DB4E6F9E84C3}"/>
    <cellStyle name="Percent 5 6 2" xfId="2085" xr:uid="{94A06854-DF0D-40A4-A849-CD800794B052}"/>
    <cellStyle name="Percent 5 6 3" xfId="2086" xr:uid="{60CA56DB-2C75-4F77-9DC1-6FB2030E5153}"/>
    <cellStyle name="Percent 5 7" xfId="2087" xr:uid="{CDCCD481-AD14-40C9-AECC-331172A63A88}"/>
    <cellStyle name="Percent 5 7 2" xfId="2088" xr:uid="{16E331FF-370B-4B3E-A3C2-BFE26E45AA9C}"/>
    <cellStyle name="Percent 5 7 3" xfId="2089" xr:uid="{50D1F15F-D35D-455B-A029-2DF7A8CE7493}"/>
    <cellStyle name="Percent 5 8" xfId="2090" xr:uid="{B16C6C42-CBDE-49C6-91FD-0BE25FE16CFA}"/>
    <cellStyle name="Percent 5 8 2" xfId="2091" xr:uid="{CAF3DB7F-EB19-4505-AA9C-0EA9DB6E36CD}"/>
    <cellStyle name="Percent 5 9" xfId="2092" xr:uid="{C4674C99-C8A3-4E19-8250-B5D77B194C2B}"/>
    <cellStyle name="Percent 50" xfId="2093" xr:uid="{A40C9903-E1D5-4C29-A1F1-8C77A23F4303}"/>
    <cellStyle name="Percent 51" xfId="2094" xr:uid="{D1F44B70-CDE6-44CE-A5DA-E1EAB19DC491}"/>
    <cellStyle name="Percent 52" xfId="2095" xr:uid="{A966543F-3EE2-450B-AB3A-2D541D6DDD72}"/>
    <cellStyle name="Percent 53" xfId="2096" xr:uid="{5468D75E-016F-4EFE-8F66-C0541B9809A5}"/>
    <cellStyle name="Percent 54" xfId="2097" xr:uid="{0937864E-4626-465F-AB0B-BBE395E80BC0}"/>
    <cellStyle name="Percent 55" xfId="2098" xr:uid="{E2FAF564-AA51-462D-AC69-7DB775D6BF23}"/>
    <cellStyle name="Percent 56" xfId="2099" xr:uid="{C980B5C3-5955-441B-A871-3AF218EA190D}"/>
    <cellStyle name="Percent 57" xfId="2100" xr:uid="{DD0B488E-6569-437B-8A6B-A28DADCE7A3A}"/>
    <cellStyle name="Percent 58" xfId="2101" xr:uid="{F1F8BAE8-A2F2-4401-A26B-F8D3DBEADBF4}"/>
    <cellStyle name="Percent 59" xfId="2102" xr:uid="{DD56D509-F09D-475B-95DE-24972BECB668}"/>
    <cellStyle name="Percent 6" xfId="2103" xr:uid="{971CB798-92E3-4760-91C7-D90A61442049}"/>
    <cellStyle name="Percent 6 2" xfId="18639" xr:uid="{B25D1DDD-5C10-4113-9565-677E13053883}"/>
    <cellStyle name="Percent 60" xfId="2104" xr:uid="{DA62A600-3972-4349-BDF6-E537BDF7E3D7}"/>
    <cellStyle name="Percent 61" xfId="2105" xr:uid="{1E859E69-F03C-4868-87E0-5910BECE933D}"/>
    <cellStyle name="Percent 62" xfId="2106" xr:uid="{4985B4B9-E1D1-4E89-BDA8-6F5A2BDF1D3A}"/>
    <cellStyle name="Percent 63" xfId="2107" xr:uid="{0F3BE420-E6EF-4093-9749-6BE1F4F8223E}"/>
    <cellStyle name="Percent 64" xfId="2108" xr:uid="{655D2737-7DE0-4634-80FA-1C8740C660BB}"/>
    <cellStyle name="Percent 65" xfId="2109" xr:uid="{B04B81BA-A7DD-4F37-8A7E-5EBD1764CF2A}"/>
    <cellStyle name="Percent 66" xfId="2110" xr:uid="{676A091D-E751-4306-891D-33B2F1DB263C}"/>
    <cellStyle name="Percent 67" xfId="2111" xr:uid="{9002826A-AFC8-4959-AF3D-14341104D325}"/>
    <cellStyle name="Percent 68" xfId="2112" xr:uid="{78DE5DE7-9881-4927-BDE5-4ADE0AF0ED21}"/>
    <cellStyle name="Percent 69" xfId="2113" xr:uid="{48BA3A59-4525-420B-B9C1-60B1A76A205B}"/>
    <cellStyle name="Percent 7" xfId="2114" xr:uid="{10D8F3A6-F518-4C83-A323-7E986E6381B0}"/>
    <cellStyle name="Percent 7 2" xfId="18644" xr:uid="{DCB20CCD-FE32-4547-9E90-47D661748582}"/>
    <cellStyle name="Percent 70" xfId="2115" xr:uid="{61092241-1554-4EA8-99E9-EFE575D949BD}"/>
    <cellStyle name="Percent 71" xfId="2116" xr:uid="{01B6DEBB-49B7-4F9F-8E6C-3BA15EC850D7}"/>
    <cellStyle name="Percent 72" xfId="2117" xr:uid="{EE071D6C-1462-40E1-8C49-92D7C8C3AA6E}"/>
    <cellStyle name="Percent 73" xfId="2118" xr:uid="{323FB849-0E3B-424D-8DCC-1BB40D074D5F}"/>
    <cellStyle name="Percent 74" xfId="2119" xr:uid="{2EDC81C1-C604-4F0B-A671-CE0038975CDD}"/>
    <cellStyle name="Percent 75" xfId="2120" xr:uid="{1675892F-6FB8-4E30-9B67-0A8ACEFCE0A0}"/>
    <cellStyle name="Percent 76" xfId="2121" xr:uid="{8A5D0994-8D8F-4E44-8F2A-E1A94D063355}"/>
    <cellStyle name="Percent 77" xfId="2122" xr:uid="{00DBE36D-E054-4671-B358-0926FACE28AF}"/>
    <cellStyle name="Percent 78" xfId="2123" xr:uid="{BF8B1A0E-0B66-4CA1-88FD-1B4C900AE462}"/>
    <cellStyle name="Percent 79" xfId="2124" xr:uid="{95094A26-D798-41D8-8BBA-98DDB979BF5C}"/>
    <cellStyle name="Percent 8" xfId="2125" xr:uid="{264C1B1E-F454-4EAD-A6B4-ACCEA4D5CBBC}"/>
    <cellStyle name="Percent 8 2" xfId="18648" xr:uid="{EA0A6410-705B-4B41-B95F-CE0653DA0E2B}"/>
    <cellStyle name="Percent 80" xfId="2126" xr:uid="{401AF242-5EA9-4F0B-8B03-5450B81B91B3}"/>
    <cellStyle name="Percent 81" xfId="2127" xr:uid="{F70173C7-77FE-4532-9E63-8DC0E2062964}"/>
    <cellStyle name="Percent 82" xfId="2128" xr:uid="{99D278ED-B3B2-4202-9E47-C6A0863E0987}"/>
    <cellStyle name="Percent 83" xfId="2129" xr:uid="{E6A13185-A904-4196-9DD3-542C18068343}"/>
    <cellStyle name="Percent 84" xfId="2130" xr:uid="{92E24CED-DB3A-4DB3-AAA4-D03953BBEA03}"/>
    <cellStyle name="Percent 85" xfId="2131" xr:uid="{5F1D935D-CBCC-47FE-95C5-59B36821C023}"/>
    <cellStyle name="Percent 86" xfId="2132" xr:uid="{FB3DF49D-6CAC-42BA-B625-7466B98E9DE4}"/>
    <cellStyle name="Percent 87" xfId="2133" xr:uid="{FE978B61-7DA6-4E66-985C-DEB0DA7798B7}"/>
    <cellStyle name="Percent 88" xfId="2134" xr:uid="{058CF277-3946-44CC-95C6-BD116AA8285F}"/>
    <cellStyle name="Percent 89" xfId="2135" xr:uid="{B640A7EB-13CF-4117-9A2E-B923ED4C8EF6}"/>
    <cellStyle name="Percent 9" xfId="2136" xr:uid="{D3EB9281-A4BA-4B3C-9F0A-B12AB02718DE}"/>
    <cellStyle name="Percent 9 2" xfId="19170" xr:uid="{7C9BEA1D-54DF-4F44-9BD3-E8391D17263C}"/>
    <cellStyle name="Percent 90" xfId="2137" xr:uid="{0B7F0171-82D0-49C6-925D-D0E0586B2DEA}"/>
    <cellStyle name="Percent 91" xfId="2138" xr:uid="{7EA45EC3-AEB6-412F-84E0-11E95D251B92}"/>
    <cellStyle name="Percent 92" xfId="2139" xr:uid="{F54C3839-B11F-4C68-ADD5-885AB35B31C3}"/>
    <cellStyle name="Percent 93" xfId="2140" xr:uid="{86CAA355-D10E-4ACF-973E-3AC0314F8C1A}"/>
    <cellStyle name="Percent 94" xfId="2141" xr:uid="{C2BB615A-F171-4D60-924C-F94D107B30FF}"/>
    <cellStyle name="Percent 95" xfId="2142" xr:uid="{442EE2DB-A3F8-4423-8EFD-E08EB4228A2B}"/>
    <cellStyle name="Percent 96" xfId="2143" xr:uid="{7E58FBF3-EFDC-4C4E-8008-FFD4480C04CE}"/>
    <cellStyle name="Percent 97" xfId="2144" xr:uid="{50C06FA0-32B4-4C37-B1E4-755369D246A8}"/>
    <cellStyle name="Percent 98" xfId="2145" xr:uid="{3D927188-D078-4E3D-ABF6-8CE541091B51}"/>
    <cellStyle name="Percent 99" xfId="2146" xr:uid="{A3FE9022-7022-40C6-9B6D-A2853A32BFD3}"/>
    <cellStyle name="PERCENTAGE" xfId="2147" xr:uid="{AE94E922-51E8-46AF-B420-04B8D55A142A}"/>
    <cellStyle name="PERCENTAGE 2" xfId="2148" xr:uid="{927AEDA1-B00B-4AC0-8CC6-C3CF13AC2F3C}"/>
    <cellStyle name="PLAN" xfId="2149" xr:uid="{2E2B2B60-FBDB-4F18-9C62-E07E9A385843}"/>
    <cellStyle name="Porcentaje" xfId="2150" xr:uid="{0865C2EA-A6E4-4ADC-9C30-44242146BBBD}"/>
    <cellStyle name="Porcentual_ret_conso_statu_2000" xfId="2151" xr:uid="{E9952B8B-2C11-4173-9F2B-0E2595250649}"/>
    <cellStyle name="PrePop Currency (0)" xfId="2152" xr:uid="{13A7D1FD-976B-4083-9263-179EE377B690}"/>
    <cellStyle name="PrePop Currency (2)" xfId="2153" xr:uid="{5A38A2E0-9312-4A18-8FCA-C89C2766129E}"/>
    <cellStyle name="PrePop Units (0)" xfId="2154" xr:uid="{E0DDDAF4-24F4-4DAE-9F83-8C690BFCD23A}"/>
    <cellStyle name="PrePop Units (1)" xfId="2155" xr:uid="{0ECB94A7-7081-43E4-8BBE-852F8B826FCC}"/>
    <cellStyle name="PrePop Units (2)" xfId="2156" xr:uid="{E9547A54-599D-4C1F-B3D6-71E6B19A5380}"/>
    <cellStyle name="PSChar" xfId="2157" xr:uid="{E7AAEC7C-0D2A-45E4-B7CE-8661795AE8BC}"/>
    <cellStyle name="PSChar 2" xfId="2158" xr:uid="{54CAB10B-5F7B-464F-B3C3-76785ABD5C6B}"/>
    <cellStyle name="PSChar 3" xfId="2159" xr:uid="{557C8021-1061-46A0-938F-C489B5EF2C94}"/>
    <cellStyle name="PSDate" xfId="2160" xr:uid="{89625D45-F929-413D-A5D6-101A175FD04E}"/>
    <cellStyle name="PSDate 2" xfId="2161" xr:uid="{59103B9A-F35A-44C6-A001-C1CD2D401C5E}"/>
    <cellStyle name="PSDate 3" xfId="2162" xr:uid="{C2460702-94C7-4952-8921-205EF78C8C06}"/>
    <cellStyle name="PSDec" xfId="2163" xr:uid="{E98115C5-E48E-47BF-94DC-FB21992E45B3}"/>
    <cellStyle name="PSDec 2" xfId="2164" xr:uid="{4C7AA67F-4AD3-4DC3-A146-D421F444ABFA}"/>
    <cellStyle name="PSDec 3" xfId="2165" xr:uid="{29DBCA4C-0072-44B1-A925-6F7C758F5A37}"/>
    <cellStyle name="PSHeading" xfId="2166" xr:uid="{F33DBD5B-F74F-4A7D-8558-7ACE7B6B183D}"/>
    <cellStyle name="PSHeading 2" xfId="2167" xr:uid="{12186281-33E1-4568-8E72-54AD95EBC1C3}"/>
    <cellStyle name="PSHeading 3" xfId="2168" xr:uid="{5501495D-F505-4D36-9DCF-26AA228F810A}"/>
    <cellStyle name="PSInt" xfId="2169" xr:uid="{6D0255D0-94DA-4FEA-BDE6-960CB32153BF}"/>
    <cellStyle name="PSInt 2" xfId="2170" xr:uid="{8051C921-504C-4A2C-99AA-7EEFDBF6239A}"/>
    <cellStyle name="PSInt 3" xfId="2171" xr:uid="{54CB9733-F4A0-4ACF-9E89-79BEEFB8FE51}"/>
    <cellStyle name="PSSpacer" xfId="2172" xr:uid="{336A4201-37AA-476E-A533-26B6E1DB0334}"/>
    <cellStyle name="PSSpacer 2" xfId="2173" xr:uid="{96F8D376-7A5E-42FE-A700-141B72732C38}"/>
    <cellStyle name="PSSpacer 3" xfId="2174" xr:uid="{B9A3C010-330B-4E1D-A935-5A1C1688E0F5}"/>
    <cellStyle name="pwstyle" xfId="2175" xr:uid="{79338A97-AED3-4E92-BE4E-EFA176650BCC}"/>
    <cellStyle name="Q" xfId="2176" xr:uid="{7A95E8A6-6151-4828-B048-DF083D1A1ABF}"/>
    <cellStyle name="Q 2" xfId="2177" xr:uid="{292B6197-5259-43FE-AC85-59E112EF079A}"/>
    <cellStyle name="QDF" xfId="2178" xr:uid="{D2FA5494-9E18-4D5F-8C90-B08DE3D99974}"/>
    <cellStyle name="QTR94_95_INCOME CTMP#1 98" xfId="2179" xr:uid="{54A7DA96-54F5-45E8-9B4F-79FF84CB4E1A}"/>
    <cellStyle name="Quantity" xfId="76" xr:uid="{49B5D08D-A342-47B5-ADB9-5566CFDA982F}"/>
    <cellStyle name="Quantity 2" xfId="2180" xr:uid="{310C397B-A8BE-4E4B-A926-EBB6A2B7C8D6}"/>
    <cellStyle name="RevList" xfId="77" xr:uid="{39CBE520-B0A4-4970-B777-D476D8E0E1D1}"/>
    <cellStyle name="RevList 2" xfId="2181" xr:uid="{EDF2105F-5334-4224-AB44-F445D95C53CD}"/>
    <cellStyle name="RM" xfId="2182" xr:uid="{8003C22F-EE0B-45B2-B35B-7D71455A8E39}"/>
    <cellStyle name="SAPBEXchaText" xfId="2183" xr:uid="{B6892B3D-715B-465F-81CE-3F97E53E1885}"/>
    <cellStyle name="SAPBEXstdData" xfId="2184" xr:uid="{48B38E96-B398-480A-9105-3387F8845373}"/>
    <cellStyle name="SAPBEXstdData 2" xfId="13931" xr:uid="{DC7438CF-03E5-4A14-8CBB-93868C8F97B0}"/>
    <cellStyle name="SAPBEXstdData 2 2" xfId="21049" xr:uid="{B72D71EA-1133-4C72-BF6A-8E6A64C01515}"/>
    <cellStyle name="SAPBEXstdData 2 2 2" xfId="22359" xr:uid="{111FF86D-9EF7-4B5C-B55E-57CDA5185B52}"/>
    <cellStyle name="SAPBEXstdData 2 3" xfId="21748" xr:uid="{937956B3-F17D-453C-9705-31665C5003B3}"/>
    <cellStyle name="SAPBEXstdData 2 4" xfId="21574" xr:uid="{7B03590C-60E0-4D0D-90D1-7D894826C664}"/>
    <cellStyle name="SAPBEXstdData 3" xfId="15177" xr:uid="{B0795A94-66ED-4282-A530-FE674DDEBE5E}"/>
    <cellStyle name="SAPBEXstdData 3 2" xfId="21842" xr:uid="{FDA09D28-895D-4BC2-938C-DBF7554537DE}"/>
    <cellStyle name="SAPBEXstdData 3 3" xfId="21502" xr:uid="{FD1B5E3F-E2C3-46C0-BB4F-913569A6A7FB}"/>
    <cellStyle name="SAPBEXstdData 4" xfId="18291" xr:uid="{70F460E0-BAAB-493D-B945-2E6D0F49CB94}"/>
    <cellStyle name="SAPBEXstdData 4 2" xfId="22029" xr:uid="{5FD8475A-D7C6-4D52-9A9A-DBE29BEC10CB}"/>
    <cellStyle name="SAPBEXstdData 4 3" xfId="21560" xr:uid="{430CF31D-7B2F-4937-B574-6488E4F659BE}"/>
    <cellStyle name="SAPBEXstdData 5" xfId="20370" xr:uid="{B238030B-8E1F-4B26-B107-B9FE50066AD1}"/>
    <cellStyle name="SAPBEXstdData 5 2" xfId="22196" xr:uid="{97F1A92A-9E7A-4A78-97DE-494D207BAA9C}"/>
    <cellStyle name="SAPBEXstdData 5 3" xfId="21302" xr:uid="{48F05CCA-BBE9-47E7-86E9-0F64AAEC1408}"/>
    <cellStyle name="SAPBEXstdDataEmph" xfId="2185" xr:uid="{6E6E6935-9479-407C-B1E9-3754F7FA0FA2}"/>
    <cellStyle name="SAPBEXstdDataEmph 2" xfId="13932" xr:uid="{32632E82-4D30-4B16-B1A3-FE75B53002D8}"/>
    <cellStyle name="SAPBEXstdDataEmph 2 2" xfId="20791" xr:uid="{16F506A7-6B9D-43BF-84CC-332A24B49776}"/>
    <cellStyle name="SAPBEXstdDataEmph 2 2 2" xfId="22290" xr:uid="{3C8CDD76-557C-44B6-89A7-8674FB8D7A09}"/>
    <cellStyle name="SAPBEXstdDataEmph 2 3" xfId="21749" xr:uid="{406BD02C-3CD5-42DF-A72D-1B71E95F3228}"/>
    <cellStyle name="SAPBEXstdDataEmph 2 4" xfId="21441" xr:uid="{AF00CD3A-48DA-4A88-B38D-5E6550D058FF}"/>
    <cellStyle name="SAPBEXstdDataEmph 3" xfId="18258" xr:uid="{E044A80B-82C8-4975-B6DF-42B5128C597E}"/>
    <cellStyle name="SAPBEXstdDataEmph 3 2" xfId="21996" xr:uid="{182A8023-2DCE-4D63-BAEE-52A73FAEB794}"/>
    <cellStyle name="SAPBEXstdDataEmph 3 3" xfId="21264" xr:uid="{0EA103E6-08AD-4299-BBAD-910153615409}"/>
    <cellStyle name="SAPBEXstdDataEmph 4" xfId="13656" xr:uid="{0C96280A-D039-4B1B-8C9B-83B5294BAB3B}"/>
    <cellStyle name="SAPBEXstdDataEmph 4 2" xfId="21628" xr:uid="{AF9B3105-0544-4AF4-B261-250DCC055189}"/>
    <cellStyle name="SAPBEXstdDataEmph 4 3" xfId="21590" xr:uid="{9633E465-3436-4811-813E-A60EA072E16F}"/>
    <cellStyle name="SAPBEXstdDataEmph 5" xfId="20371" xr:uid="{D282B7C1-2578-4FF2-97A0-5DD84680B72B}"/>
    <cellStyle name="SAPBEXstdDataEmph 5 2" xfId="22197" xr:uid="{0D8DE58E-80EF-4288-BE07-954AD3F4DC82}"/>
    <cellStyle name="SAPBEXstdDataEmph 5 3" xfId="21416" xr:uid="{09E36C7C-4BAE-4514-AABA-D08F59FDD2D9}"/>
    <cellStyle name="SAPBEXstdItem" xfId="2186" xr:uid="{B9DFD426-866A-4500-9E68-C83385B1779E}"/>
    <cellStyle name="SAPBEXstdItem 2" xfId="13933" xr:uid="{3627B799-F9F9-4218-8EDB-2332B97CCF93}"/>
    <cellStyle name="SAPBEXstdItem 2 2" xfId="20736" xr:uid="{A0E0DD6E-F5C1-4D89-9CCE-EC9EEBAE73CB}"/>
    <cellStyle name="SAPBEXstdItem 2 2 2" xfId="22273" xr:uid="{3CF427D8-5F3D-451F-9255-F8400BB95615}"/>
    <cellStyle name="SAPBEXstdItem 2 3" xfId="21750" xr:uid="{4F8443F2-AA48-4D4A-A88F-FA492024A2FC}"/>
    <cellStyle name="SAPBEXstdItem 2 4" xfId="22324" xr:uid="{9C5856BE-9ABE-4355-B57B-B6D96267C8E2}"/>
    <cellStyle name="SAPBEXstdItem 3" xfId="18292" xr:uid="{19B501C6-924D-4E22-BDA0-4A0D3D6FCBFF}"/>
    <cellStyle name="SAPBEXstdItem 3 2" xfId="22030" xr:uid="{35470168-07B2-4442-A2E2-31ED594BE39B}"/>
    <cellStyle name="SAPBEXstdItem 3 3" xfId="21423" xr:uid="{DA93633E-27BF-45DE-82E1-1DD086B43F96}"/>
    <cellStyle name="SAPBEXstdItem 4" xfId="18332" xr:uid="{601D366B-1B11-4AD6-9E74-4A8EB68A02C8}"/>
    <cellStyle name="SAPBEXstdItem 4 2" xfId="22068" xr:uid="{FB2EE128-256A-4648-8BE0-7C8C0C5B51DE}"/>
    <cellStyle name="SAPBEXstdItem 4 3" xfId="21567" xr:uid="{80CE2F0B-F99C-4FED-883D-4CD018954A4F}"/>
    <cellStyle name="SAPBEXstdItem 5" xfId="20372" xr:uid="{DB7B5206-BD26-4381-8A4E-17C8A0E05A0C}"/>
    <cellStyle name="SAPBEXstdItem 5 2" xfId="22198" xr:uid="{F21AA0A8-8867-4A0D-938E-358C285250D0}"/>
    <cellStyle name="SAPBEXstdItem 5 3" xfId="21301" xr:uid="{B36BC1C3-0780-4C89-BBAE-CFF4A45FCC5D}"/>
    <cellStyle name="SAPBEXundefined" xfId="2187" xr:uid="{DCD5DD14-2A45-4683-879A-7E60350DEC1E}"/>
    <cellStyle name="SAPBEXundefined 2" xfId="13934" xr:uid="{72C1A2E7-D281-45F0-A508-A58979FA0866}"/>
    <cellStyle name="SAPBEXundefined 2 2" xfId="20578" xr:uid="{8A565F27-ABEF-4130-A897-5C92D5D90AE8}"/>
    <cellStyle name="SAPBEXundefined 2 2 2" xfId="22232" xr:uid="{314A68BB-8A2A-4F48-8497-39589E20347E}"/>
    <cellStyle name="SAPBEXundefined 2 3" xfId="21751" xr:uid="{CFF69EAC-1E68-4A71-948C-9418C3551E24}"/>
    <cellStyle name="SAPBEXundefined 2 4" xfId="22374" xr:uid="{3A6D3F85-14F1-4459-8793-BEADC0823478}"/>
    <cellStyle name="SAPBEXundefined 3" xfId="15175" xr:uid="{529B9187-11E1-40FB-A17E-265739A18A0D}"/>
    <cellStyle name="SAPBEXundefined 3 2" xfId="21840" xr:uid="{C85BBD62-474C-419E-9E56-58EABDF83A08}"/>
    <cellStyle name="SAPBEXundefined 3 3" xfId="21273" xr:uid="{8C62E890-F728-4FE2-9A50-4A98D4D7544D}"/>
    <cellStyle name="SAPBEXundefined 4" xfId="13618" xr:uid="{ABCA8C05-4364-4F43-BB9D-ADD0F210C44C}"/>
    <cellStyle name="SAPBEXundefined 4 2" xfId="21606" xr:uid="{CCD90695-7ED6-41A7-9ACA-F4929FDB9C80}"/>
    <cellStyle name="SAPBEXundefined 4 3" xfId="21548" xr:uid="{CC6DCDCA-620C-48F0-94B2-7E867D43AEC0}"/>
    <cellStyle name="SAPBEXundefined 5" xfId="20373" xr:uid="{620375D1-C679-4D43-9050-FDBE19F54BB5}"/>
    <cellStyle name="SAPBEXundefined 5 2" xfId="22199" xr:uid="{2AA7B949-69CD-4E12-976C-0CA203550EF7}"/>
    <cellStyle name="SAPBEXundefined 5 3" xfId="21415" xr:uid="{2DFAC418-3416-4D82-B2B3-883ADF44A83E}"/>
    <cellStyle name="SCH1" xfId="2188" xr:uid="{536FFD79-27C3-4BDB-8FDB-5E1DB425CCE7}"/>
    <cellStyle name="small border line" xfId="2189" xr:uid="{A6A31C01-523B-43AE-9B18-30EBE1EAE572}"/>
    <cellStyle name="small border line 2" xfId="4171" xr:uid="{DB1211D0-E6B4-47C6-B6F9-E1AD74413E5E}"/>
    <cellStyle name="small border line 2 2" xfId="6572" xr:uid="{D9C20865-C41D-4EF3-A0D8-BFD23279FCF2}"/>
    <cellStyle name="small border line 2 2 2" xfId="15334" xr:uid="{5E8FB196-B8DF-4B57-96DC-21D08562C9F0}"/>
    <cellStyle name="small border line 2 2 2 2" xfId="20794" xr:uid="{72295394-BC5A-41B4-B0D1-A60F2054AE45}"/>
    <cellStyle name="small border line 2 2 2 2 2" xfId="22293" xr:uid="{58DDCA01-3C7E-45B4-97E6-E04CCFE05CC7}"/>
    <cellStyle name="small border line 2 2 2 3" xfId="21845" xr:uid="{9148E106-B1EF-45B4-8702-939E1FBCB1BE}"/>
    <cellStyle name="small border line 2 2 3" xfId="18321" xr:uid="{58F5A7DC-72FA-4205-B809-BBCE253591A1}"/>
    <cellStyle name="small border line 2 2 3 2" xfId="21047" xr:uid="{B9C76B75-8743-4630-BC66-8996B60F6BFF}"/>
    <cellStyle name="small border line 2 2 4" xfId="20480" xr:uid="{3C904586-9762-4F8A-8104-A72442656968}"/>
    <cellStyle name="small border line 2 2 4 2" xfId="22215" xr:uid="{92B0E9E4-1A00-47A3-A4D8-D2802F897DFE}"/>
    <cellStyle name="small border line 2 3" xfId="14431" xr:uid="{0B640AE5-F486-4668-83F9-4A24B72EBD0D}"/>
    <cellStyle name="small border line 2 3 2" xfId="20860" xr:uid="{187EDD64-EA1C-4D75-8DC3-03E5F732B9AE}"/>
    <cellStyle name="small border line 2 4" xfId="13637" xr:uid="{3C3AB31D-EE40-4E0C-992E-14DDBD2C2F78}"/>
    <cellStyle name="small border line 2 4 2" xfId="21613" xr:uid="{BE77EE02-8724-4832-AA7E-7C0D374AA0BF}"/>
    <cellStyle name="small border line 2 5" xfId="20446" xr:uid="{F5A77C15-A3A0-44D5-AD6F-CC138107640B}"/>
    <cellStyle name="small border line 2 5 2" xfId="22211" xr:uid="{3AC98E01-8C4C-4D08-8D08-73CF774F72BF}"/>
    <cellStyle name="small border line 3" xfId="5400" xr:uid="{A182AE24-9F26-4165-9C6A-A5F982A5C9F5}"/>
    <cellStyle name="small border line 3 2" xfId="14908" xr:uid="{0AF4441F-8F7F-4CD6-8E5B-B6F8BCE454FD}"/>
    <cellStyle name="small border line 3 2 2" xfId="20766" xr:uid="{A9AB9488-4FB2-4510-9F79-FA793D123F15}"/>
    <cellStyle name="small border line 3 2 2 2" xfId="22282" xr:uid="{1532E2CB-7077-4E94-B4F7-4DD9FFA8B170}"/>
    <cellStyle name="small border line 3 2 3" xfId="21824" xr:uid="{0E0A446F-6EC7-4FB8-A68D-70BD87D3B5EC}"/>
    <cellStyle name="small border line 3 3" xfId="15736" xr:uid="{22CBE1C5-6DCB-4123-8825-DEA362AFA1ED}"/>
    <cellStyle name="small border line 3 3 2" xfId="20789" xr:uid="{0B2FAB01-1AEF-4C2B-B452-64E7BBDBC71C}"/>
    <cellStyle name="small border line 3 4" xfId="20465" xr:uid="{BAFAB965-144F-4AF8-9F0D-3D9BD391E9D5}"/>
    <cellStyle name="small border line 3 4 2" xfId="22213" xr:uid="{B7BA003E-5F60-4C0B-B621-223057E85CE0}"/>
    <cellStyle name="small border line 4" xfId="13935" xr:uid="{2E7B873E-D0BC-4D2D-B4A8-3D6D3C5999EE}"/>
    <cellStyle name="small border line 4 2" xfId="21145" xr:uid="{2F7B251B-6954-4876-812B-A56BE036A42D}"/>
    <cellStyle name="small border line 5" xfId="14274" xr:uid="{98D046BB-2DA8-4F24-861F-F02ABCF3A99E}"/>
    <cellStyle name="small border line 5 2" xfId="21796" xr:uid="{62565B95-BC2E-4F04-AF2C-E5F43F81A6A8}"/>
    <cellStyle name="small border line 6" xfId="20374" xr:uid="{927FFFB4-81F9-4F29-B9A1-AF49562C289A}"/>
    <cellStyle name="small border line 6 2" xfId="22200" xr:uid="{6AB4A79E-2692-45F1-8850-C78DE35F753D}"/>
    <cellStyle name="Standard" xfId="2190" xr:uid="{51519AB6-960B-4FE9-A80F-28A7BEE5C7D0}"/>
    <cellStyle name="STANDARD 2" xfId="2191" xr:uid="{F920A804-DE64-44EE-B420-47522D99BD9D}"/>
    <cellStyle name="Standard 3" xfId="13936" xr:uid="{57BC89B4-7A41-44A1-AA81-4DE612130424}"/>
    <cellStyle name="Standard 3 2" xfId="20649" xr:uid="{195D7286-23EB-42BE-9295-0981065EEC4F}"/>
    <cellStyle name="Standard 3 2 2" xfId="22249" xr:uid="{6C7AA4CC-3CEA-4C9B-9A9F-44B9B90161B1}"/>
    <cellStyle name="Standard 3 2 3" xfId="22385" xr:uid="{09AE65D9-BE00-4B33-801A-01302B7B29A8}"/>
    <cellStyle name="Standard 3 3" xfId="21752" xr:uid="{DF9F7EB1-54F2-4491-AC92-D9D0E871D65A}"/>
    <cellStyle name="Standard 3 4" xfId="21439" xr:uid="{F648AAA9-9144-417F-9E3F-469A5E1D3BB9}"/>
    <cellStyle name="Standard 4" xfId="15737" xr:uid="{46B09E86-681D-462E-A8D1-BC4B4F3184D8}"/>
    <cellStyle name="Standard 4 2" xfId="21105" xr:uid="{BF3EB86B-5160-468D-A7A9-398ABC4B8DD4}"/>
    <cellStyle name="Standard 4 2 2" xfId="22380" xr:uid="{4F7AE988-69C5-4303-B665-6C2345FE5420}"/>
    <cellStyle name="Standard 4 2 3" xfId="22402" xr:uid="{4ABA8C12-7521-4DAF-B3BB-420D063AB0C2}"/>
    <cellStyle name="Standard 4 3" xfId="21869" xr:uid="{C415711A-6262-4F1D-B157-97C403CCCB23}"/>
    <cellStyle name="Standard 4 4" xfId="21475" xr:uid="{82D05AFF-93F2-4D2E-A82E-EBFB2FFFEAAE}"/>
    <cellStyle name="Standard 5" xfId="20375" xr:uid="{F7926A57-B84D-44A1-AB04-30F7097DFD2F}"/>
    <cellStyle name="Standard 5 2" xfId="22201" xr:uid="{6B5F2F9D-C65B-4F5E-A4C6-493BBFD57056}"/>
    <cellStyle name="Standard 5 3" xfId="21414" xr:uid="{59D4BA03-9D77-442B-B38A-4AA046CECDD2}"/>
    <cellStyle name="Standard 6" xfId="22234" xr:uid="{CC7B5991-7D15-40FE-AEEE-A5094724E022}"/>
    <cellStyle name="Style 1" xfId="2192" xr:uid="{C2B49412-E8DE-4D34-823A-D8C2FE258F65}"/>
    <cellStyle name="Style 1 2" xfId="2193" xr:uid="{9C2057A7-F58C-4942-A50C-6AF8EC49DD8B}"/>
    <cellStyle name="Style 2" xfId="2194" xr:uid="{644FDF95-3E5B-4835-B4A6-2B3C08452B9D}"/>
    <cellStyle name="Style 2 2" xfId="2195" xr:uid="{B8E49F7D-0FA6-4B85-9D58-7C46B9755F2D}"/>
    <cellStyle name="style1" xfId="2196" xr:uid="{3B918C1B-C325-4D29-992C-01579A043E33}"/>
    <cellStyle name="style1 2" xfId="2197" xr:uid="{D9017DD5-1121-4C17-8330-B9A6840B0080}"/>
    <cellStyle name="SubHeading" xfId="2198" xr:uid="{35EFE823-CF87-46DA-BAEB-EA2B00CD2F75}"/>
    <cellStyle name="Subtotal" xfId="78" xr:uid="{36C6E5B7-16F3-45A2-95F5-03988F2FF454}"/>
    <cellStyle name="TB" xfId="2199" xr:uid="{3C5F4650-9F03-494C-8391-9103BC461E06}"/>
    <cellStyle name="TB 2" xfId="2200" xr:uid="{99E4DA41-0CCB-4A11-8378-436A428EB54D}"/>
    <cellStyle name="Text Indent A" xfId="2201" xr:uid="{AE7D26B7-7CA0-4531-B4E5-D33F0E3D60EE}"/>
    <cellStyle name="Text Indent B" xfId="2202" xr:uid="{313E9722-E9F7-46A2-9332-7244FD2B2593}"/>
    <cellStyle name="Text Indent C" xfId="2203" xr:uid="{6A20A901-B932-412F-9C57-F4ACE05E7508}"/>
    <cellStyle name="Times New Roman" xfId="79" xr:uid="{8E760006-0138-4397-B4FC-018B847E3173}"/>
    <cellStyle name="Title 10" xfId="13955" xr:uid="{CB90CC74-913A-44A4-B538-82533684323D}"/>
    <cellStyle name="Title 11" xfId="19178" xr:uid="{60B7FE28-A812-4350-A59E-1F644E8E0DFB}"/>
    <cellStyle name="Title 12" xfId="2363" xr:uid="{D827A938-4279-4F3B-9449-F591F9F612E3}"/>
    <cellStyle name="Title 2" xfId="2204" xr:uid="{23373F74-F8B5-4992-86D9-260213FEFEC0}"/>
    <cellStyle name="Title 2 2" xfId="2205" xr:uid="{DBB3B1A0-1864-4E26-B6A3-361F07542FFA}"/>
    <cellStyle name="Title 2 2 2" xfId="2206" xr:uid="{40DAE641-9AE2-4A2A-8F4C-37D09BDAEB22}"/>
    <cellStyle name="Title 2 3" xfId="2207" xr:uid="{7948581C-A712-4F59-AD66-106367150017}"/>
    <cellStyle name="Title 2 4" xfId="7789" xr:uid="{977A6000-C12C-4F16-BADC-45D13A9CBF15}"/>
    <cellStyle name="Title 2 5" xfId="18521" xr:uid="{71E012A6-F02D-4D67-ACEE-7DD71A863C2F}"/>
    <cellStyle name="Title 3" xfId="2208" xr:uid="{8FC5A838-289C-4703-BF37-7165622C77DD}"/>
    <cellStyle name="Title 3 2" xfId="2209" xr:uid="{55A8E382-D6F2-4171-946F-CBAD0CF920FF}"/>
    <cellStyle name="Title 3 3" xfId="3153" xr:uid="{5CF4249B-B8C9-4D92-9F77-9C3EB37BF45D}"/>
    <cellStyle name="Title 3 4" xfId="7790" xr:uid="{6EE2CB59-1756-4DE9-9C3A-AB8C43515DC7}"/>
    <cellStyle name="Title 4" xfId="3154" xr:uid="{8F4212F5-0F9D-46B0-A55B-F097FB068556}"/>
    <cellStyle name="Title 4 2" xfId="7791" xr:uid="{CD59F5C4-76F0-42F1-AE97-562681FF4214}"/>
    <cellStyle name="Title 5" xfId="3277" xr:uid="{2F74D9DB-FF57-49A1-A782-709C96E0C64C}"/>
    <cellStyle name="Title 5 2" xfId="7809" xr:uid="{7099F89C-BBDF-42CD-AAF1-E44FD272ED16}"/>
    <cellStyle name="Title 6" xfId="4247" xr:uid="{CA4FD0E5-508D-431F-AB90-DDBB81186E41}"/>
    <cellStyle name="Title 6 2" xfId="7827" xr:uid="{AA02CEA2-C8D4-4E3E-A2BC-41489C5385D6}"/>
    <cellStyle name="Title 7" xfId="5473" xr:uid="{664C1730-9D69-4D1C-B85F-BA0FBBEEAC3D}"/>
    <cellStyle name="Title 8" xfId="6956" xr:uid="{82AD0452-B75F-4A02-A1E3-9DD6F9E10415}"/>
    <cellStyle name="Title 9" xfId="9145" xr:uid="{3828A657-8F29-48E9-9EC5-10D97C230C3E}"/>
    <cellStyle name="TMS RMMN" xfId="2210" xr:uid="{FD4AB735-AA7F-49C2-BDBE-5E692910629D}"/>
    <cellStyle name="Total 10" xfId="13971" xr:uid="{13292E70-867D-437F-AECA-9152AA52662D}"/>
    <cellStyle name="Total 11" xfId="19193" xr:uid="{C48AC1AE-0DDF-4D46-A263-38C08024E7F4}"/>
    <cellStyle name="Total 12" xfId="2378" xr:uid="{726F8445-07A4-453E-B46F-F00E3690E0BF}"/>
    <cellStyle name="Total 2" xfId="2211" xr:uid="{22868BB8-71C3-4AD9-98CF-C61436D239BD}"/>
    <cellStyle name="Total 2 2" xfId="2212" xr:uid="{0EF6D15E-4D5A-4CD0-BBA4-E43BAC33DB2F}"/>
    <cellStyle name="Total 2 2 2" xfId="2213" xr:uid="{33D212EE-DF1F-4395-B5E9-61800E8E053C}"/>
    <cellStyle name="Total 2 2 2 2" xfId="13937" xr:uid="{5E58A043-F1CD-4B81-B735-25FD15F165BA}"/>
    <cellStyle name="Total 2 2 2 2 2" xfId="20576" xr:uid="{B4264CC6-FFFD-4037-A2C8-9BA3FA00F47E}"/>
    <cellStyle name="Total 2 2 2 2 2 2" xfId="22231" xr:uid="{6D202A0C-7805-48EB-83AF-86F7A012067E}"/>
    <cellStyle name="Total 2 2 2 2 3" xfId="21753" xr:uid="{09A0CE84-A4D4-4137-9C7A-E05289112BEF}"/>
    <cellStyle name="Total 2 2 2 2 4" xfId="22077" xr:uid="{6939D3DD-7192-4D33-BD19-E9C0C121228D}"/>
    <cellStyle name="Total 2 2 2 3" xfId="14747" xr:uid="{2433070C-6460-4BD6-A35A-FEA904FB71C0}"/>
    <cellStyle name="Total 2 2 2 3 2" xfId="21816" xr:uid="{C70169BC-947E-4AE1-8A87-C7A73407758C}"/>
    <cellStyle name="Total 2 2 2 3 3" xfId="21318" xr:uid="{C557EAA0-15C9-4B08-B226-C53BC2F58C18}"/>
    <cellStyle name="Total 2 2 2 4" xfId="18247" xr:uid="{C7B5FCCA-3EB9-4A6E-ABAC-27A4AC4513DD}"/>
    <cellStyle name="Total 2 2 2 4 2" xfId="21985" xr:uid="{52117AD2-4582-4440-911F-9205D381D685}"/>
    <cellStyle name="Total 2 2 2 4 3" xfId="21523" xr:uid="{8046E55B-D782-49DA-9185-412638215CD0}"/>
    <cellStyle name="Total 2 2 2 5" xfId="20376" xr:uid="{CADEBF0F-7B94-4D32-9F4C-F114A182CE34}"/>
    <cellStyle name="Total 2 2 2 5 2" xfId="22202" xr:uid="{DC88494D-7DFA-4FE2-B0F3-E2796926526D}"/>
    <cellStyle name="Total 2 2 2 5 3" xfId="21300" xr:uid="{536A50BE-C19B-49CC-8A47-55313824583C}"/>
    <cellStyle name="Total 2 3" xfId="2214" xr:uid="{6DBBD0DB-6CCF-471C-BBCE-7DA4658268A6}"/>
    <cellStyle name="Total 2 4" xfId="7792" xr:uid="{10FD2CEC-C257-4C24-8CDA-0DE6C277D52C}"/>
    <cellStyle name="Total 3" xfId="2215" xr:uid="{5C4917CC-4E8B-4087-B4D6-A0ABC16C0AA2}"/>
    <cellStyle name="Total 3 2" xfId="2216" xr:uid="{DC5F0638-95AE-451A-BF14-2F4A4915954C}"/>
    <cellStyle name="Total 3 2 2" xfId="13938" xr:uid="{F6717046-0C9D-4EE3-9C8B-E1569BE57AF0}"/>
    <cellStyle name="Total 3 2 2 2" xfId="21014" xr:uid="{01058097-59F4-4470-BC95-38F369DB39B1}"/>
    <cellStyle name="Total 3 2 2 2 2" xfId="22337" xr:uid="{B3BF2752-8226-4DA9-A4EF-BCC550FA1123}"/>
    <cellStyle name="Total 3 2 2 3" xfId="21754" xr:uid="{57986582-B279-44D5-8166-90E52536CE3C}"/>
    <cellStyle name="Total 3 2 2 4" xfId="22104" xr:uid="{257EB0F0-3790-4355-B131-ED1D450A1104}"/>
    <cellStyle name="Total 3 2 3" xfId="13796" xr:uid="{1D03FC88-328D-4C1C-AAF0-EF8071F5847D}"/>
    <cellStyle name="Total 3 2 3 2" xfId="21733" xr:uid="{D12631B8-FDE7-408F-B699-E85A0670CCC8}"/>
    <cellStyle name="Total 3 2 3 3" xfId="21324" xr:uid="{A84D2DCD-E241-4161-82FD-DF04BF2BB294}"/>
    <cellStyle name="Total 3 2 4" xfId="18276" xr:uid="{FAA8ABC8-BDF4-405D-998B-2E639E6E5DF2}"/>
    <cellStyle name="Total 3 2 4 2" xfId="22014" xr:uid="{C1668BF6-3714-446B-8542-AB38EBEE7A10}"/>
    <cellStyle name="Total 3 2 4 3" xfId="21372" xr:uid="{A18B4F91-6479-4948-AD1E-AAFE543D7B71}"/>
    <cellStyle name="Total 3 2 5" xfId="20377" xr:uid="{0F460862-9484-4F2D-A0CC-F554954CEB3A}"/>
    <cellStyle name="Total 3 2 5 2" xfId="22203" xr:uid="{BBEBDDD8-AFDA-4A2D-BBD2-A45EBEF87CDD}"/>
    <cellStyle name="Total 3 2 5 3" xfId="21413" xr:uid="{5AD6DE78-6660-475D-981A-D373547668A3}"/>
    <cellStyle name="Total 3 3" xfId="3155" xr:uid="{BD726244-14D3-439D-B8C7-DCB538475F3C}"/>
    <cellStyle name="Total 3 4" xfId="7793" xr:uid="{9EB66159-307E-40BD-AB58-459ED775468A}"/>
    <cellStyle name="Total 4" xfId="3156" xr:uid="{DE8EF941-3FBD-47A0-9391-3A0B093605E8}"/>
    <cellStyle name="Total 4 2" xfId="7794" xr:uid="{3ECEBDCD-BEF3-4A1D-98AA-A3A3A8CDC4C5}"/>
    <cellStyle name="Total 5" xfId="3293" xr:uid="{3DB43AE9-3247-46B8-9051-7C0A78CF438E}"/>
    <cellStyle name="Total 5 2" xfId="7843" xr:uid="{5BB146B6-C8D8-412E-8E60-106F6662BE78}"/>
    <cellStyle name="Total 6" xfId="4263" xr:uid="{CD35730F-D6CF-4B47-9160-8E03B96D91AD}"/>
    <cellStyle name="Total 7" xfId="5489" xr:uid="{EC0273AF-94CE-4560-BD40-120CA9AA0D64}"/>
    <cellStyle name="Total 8" xfId="6971" xr:uid="{B896B6A2-D9DF-406D-AD2B-2770A97FDFB6}"/>
    <cellStyle name="Total 9" xfId="9161" xr:uid="{784C37EF-1F09-4CC9-95D2-BD9DCC2F4E33}"/>
    <cellStyle name="Tusental (0)_pldt" xfId="2217" xr:uid="{3D0FA45A-8AF5-4A29-96BB-88E674BFC341}"/>
    <cellStyle name="Tusental_pldt" xfId="2218" xr:uid="{E9D21C93-CDEA-4AE2-8321-095FE9255645}"/>
    <cellStyle name="Valuta (0)" xfId="2219" xr:uid="{AFC02C38-D7C1-4EA8-9442-12B847F675E9}"/>
    <cellStyle name="Valuta (0) 2" xfId="2220" xr:uid="{9BC5ABCC-6F31-4C17-8973-BC4B0599651B}"/>
    <cellStyle name="Valuta_pldt" xfId="2221" xr:uid="{3801892A-0AC0-42D1-8574-F30060B0838E}"/>
    <cellStyle name="W" xfId="2222" xr:uid="{F49DB86F-2866-468C-B836-590D9EB00161}"/>
    <cellStyle name="W 2" xfId="2223" xr:uid="{3A2A7FF2-DDAD-4162-B35F-698CF0ACE38E}"/>
    <cellStyle name="Währung [0]_Tabelle1" xfId="2224" xr:uid="{3440B8DC-0A21-43F4-A352-AA0BB4423D81}"/>
    <cellStyle name="Währung_Tabelle1" xfId="2225" xr:uid="{95E47B14-BB03-4831-9A17-E498854ACAAF}"/>
    <cellStyle name="Warning Text 10" xfId="13968" xr:uid="{2DB0900C-FAD3-4DDB-AD2D-92EDA24B1346}"/>
    <cellStyle name="Warning Text 11" xfId="19191" xr:uid="{6CED369C-21A5-42F8-9CC7-0EEBADCC6A24}"/>
    <cellStyle name="Warning Text 12" xfId="2375" xr:uid="{5F357FE7-DD3C-425A-B05A-61885E9BC305}"/>
    <cellStyle name="Warning Text 2" xfId="2226" xr:uid="{04A1E0A9-B6DC-482E-9246-A3F18E1E265F}"/>
    <cellStyle name="Warning Text 2 2" xfId="2227" xr:uid="{228F7F59-F00E-44CB-81FD-F34A4C877E5A}"/>
    <cellStyle name="Warning Text 2 2 2" xfId="2228" xr:uid="{AB64F6AD-70C1-42B4-B646-12132D5C5273}"/>
    <cellStyle name="Warning Text 2 3" xfId="2229" xr:uid="{AC3D7ACB-FC15-4D90-8175-3ABE885D1720}"/>
    <cellStyle name="Warning Text 2 4" xfId="7795" xr:uid="{7784867A-A42E-4FCF-A1FB-BF882BEE91DB}"/>
    <cellStyle name="Warning Text 3" xfId="2230" xr:uid="{B66E8680-BDAE-4017-9A11-4F75FFAEB313}"/>
    <cellStyle name="Warning Text 3 2" xfId="2231" xr:uid="{2765C896-F7AD-47B0-92B9-A350FDF8B162}"/>
    <cellStyle name="Warning Text 3 3" xfId="3158" xr:uid="{2A3DD644-7E53-4188-A7C2-71D387DCAE8A}"/>
    <cellStyle name="Warning Text 3 4" xfId="7796" xr:uid="{1A332E40-E895-4785-A5D2-17C7DF1828EB}"/>
    <cellStyle name="Warning Text 4" xfId="3159" xr:uid="{D5371B87-0CFD-495E-91CE-DA3E84089028}"/>
    <cellStyle name="Warning Text 4 2" xfId="7797" xr:uid="{F60C77D5-F913-4B6E-B900-C852923DF76F}"/>
    <cellStyle name="Warning Text 5" xfId="3290" xr:uid="{BE607DD1-3482-4F93-BA98-5981B31E02BF}"/>
    <cellStyle name="Warning Text 5 2" xfId="7840" xr:uid="{35DDB491-364C-476A-B030-FF1812173762}"/>
    <cellStyle name="Warning Text 6" xfId="4260" xr:uid="{46711FC6-B020-42AC-B61F-A708C0F8EFE5}"/>
    <cellStyle name="Warning Text 7" xfId="5486" xr:uid="{AA3C0EE6-C052-44DA-8C9F-78BEE5C3C3C4}"/>
    <cellStyle name="Warning Text 8" xfId="6968" xr:uid="{D4D772F4-35DD-467D-ACBE-CD85DFD5559D}"/>
    <cellStyle name="Warning Text 9" xfId="9158" xr:uid="{ECE5C480-9DA5-4CB6-BA4A-F2350BAE5B7B}"/>
    <cellStyle name="wrap" xfId="2232" xr:uid="{789AFCD7-8797-4A16-830C-2D3E0DC7AF5A}"/>
    <cellStyle name="Wไhrung [0]_35ERI8T2gbIEMixb4v26icuOo" xfId="2233" xr:uid="{4F13131E-E69E-4FFF-B951-54E64C59BBE5}"/>
    <cellStyle name="Wไhrung_35ERI8T2gbIEMixb4v26icuOo" xfId="2234" xr:uid="{410FF634-C465-4D9F-A619-313F870EA3AF}"/>
    <cellStyle name="ｵﾒﾁ｡ﾒﾃ爼ﾗ靉ﾁ篦ｧﾋﾅﾒﾂﾁﾔｵﾔ" xfId="2235" xr:uid="{D9D77CA2-2A7F-4484-9E00-081D044D6D28}"/>
    <cellStyle name="เครื่องหมายเปอร์เซ็นต์" xfId="2301" xr:uid="{FADE114A-5F37-4A61-BD0C-0DE5875C559C}"/>
    <cellStyle name="เครื่องหมายจุลภาค" xfId="2236" xr:uid="{D1AF00C5-E407-44C1-9381-5383AC8B346A}"/>
    <cellStyle name="เครื่องหมายจุลภาค [0]" xfId="2237" xr:uid="{D9EC94A0-6EE8-4EA0-B42B-AEA22BFC4F85}"/>
    <cellStyle name="เครื่องหมายจุลภาค [0] 2" xfId="2238" xr:uid="{2530EECE-49BA-43CC-A244-D891A39129A1}"/>
    <cellStyle name="เครื่องหมายจุลภาค [0] 2 2" xfId="2239" xr:uid="{5720F7E4-B108-44AB-B1F9-3091A5B8147E}"/>
    <cellStyle name="เครื่องหมายจุลภาค [0] 2 2 2" xfId="4175" xr:uid="{7354FCE8-F9E2-4FF3-AC9A-74E62A92CDF0}"/>
    <cellStyle name="เครื่องหมายจุลภาค [0] 2 2 2 2" xfId="6576" xr:uid="{A3838347-33BC-4A50-8A5E-878B9D971036}"/>
    <cellStyle name="เครื่องหมายจุลภาค [0] 2 2 2 2 2" xfId="12562" xr:uid="{EEFD8CF4-6973-4B8F-B6DE-8BD93BB94114}"/>
    <cellStyle name="เครื่องหมายจุลภาค [0] 2 2 2 3" xfId="10250" xr:uid="{FF1445EB-5EFB-4C85-A289-EBC570F353C8}"/>
    <cellStyle name="เครื่องหมายจุลภาค [0] 2 2 3" xfId="5404" xr:uid="{81EE3B17-3C68-4193-8E68-99364EBFDB2D}"/>
    <cellStyle name="เครื่องหมายจุลภาค [0] 2 2 3 2" xfId="11433" xr:uid="{76C09C49-547B-4DDC-AD29-1952B4068CA4}"/>
    <cellStyle name="เครื่องหมายจุลภาค [0] 2 2 4" xfId="9075" xr:uid="{122E42AA-1095-4867-9DA7-DDF44D6EA104}"/>
    <cellStyle name="เครื่องหมายจุลภาค [0] 2 3" xfId="4174" xr:uid="{D80FAF7E-3474-46C5-8F65-5643D7D670E8}"/>
    <cellStyle name="เครื่องหมายจุลภาค [0] 2 3 2" xfId="6575" xr:uid="{70C5C5F9-E164-4AFA-94DF-6E53640DA990}"/>
    <cellStyle name="เครื่องหมายจุลภาค [0] 2 3 2 2" xfId="12561" xr:uid="{7104C21F-91D0-418D-9B25-E2A30D57CF62}"/>
    <cellStyle name="เครื่องหมายจุลภาค [0] 2 3 3" xfId="10249" xr:uid="{2F68C49D-188D-4414-A11B-8BFE99279E60}"/>
    <cellStyle name="เครื่องหมายจุลภาค [0] 2 4" xfId="5403" xr:uid="{88E4D97B-E2B5-4459-9EB8-ADB5C97757B9}"/>
    <cellStyle name="เครื่องหมายจุลภาค [0] 2 4 2" xfId="11432" xr:uid="{3BC218BB-7C56-4282-A804-E1C4A095CB99}"/>
    <cellStyle name="เครื่องหมายจุลภาค [0] 2 5" xfId="9074" xr:uid="{CA80214D-F800-4DC0-8CAD-CE5A877D7552}"/>
    <cellStyle name="เครื่องหมายจุลภาค [0] 3" xfId="4173" xr:uid="{23F52A66-7392-42F6-A7F1-27A536EC2BFF}"/>
    <cellStyle name="เครื่องหมายจุลภาค [0] 3 2" xfId="6574" xr:uid="{7B749491-F128-4B18-BB22-43C45FB4B59B}"/>
    <cellStyle name="เครื่องหมายจุลภาค [0] 3 2 2" xfId="12560" xr:uid="{F934CDF9-EF37-49EA-8ABD-513A012B7AB6}"/>
    <cellStyle name="เครื่องหมายจุลภาค [0] 3 3" xfId="10248" xr:uid="{FF252DA9-FA3D-4EE7-85A6-F6359140C31A}"/>
    <cellStyle name="เครื่องหมายจุลภาค [0] 4" xfId="5402" xr:uid="{A275CA2C-FD34-47A7-B5FC-1BC354C786A7}"/>
    <cellStyle name="เครื่องหมายจุลภาค [0] 4 2" xfId="11431" xr:uid="{FCC5FB6F-7345-4AF2-A460-1801B68A4143}"/>
    <cellStyle name="เครื่องหมายจุลภาค [0] 5" xfId="9073" xr:uid="{949557F8-1BA5-442A-9DE5-4DD0E52BA757}"/>
    <cellStyle name="เครื่องหมายจุลภาค 10" xfId="2240" xr:uid="{0E4DD955-FB14-4CAE-A4CC-E586E9B0A343}"/>
    <cellStyle name="เครื่องหมายจุลภาค 10 2" xfId="4176" xr:uid="{5E3C26AC-0B48-4B9C-B55F-066CB21706AB}"/>
    <cellStyle name="เครื่องหมายจุลภาค 10 2 2" xfId="6577" xr:uid="{18817EE9-10B1-4864-A8F0-39EF30C7085C}"/>
    <cellStyle name="เครื่องหมายจุลภาค 10 2 2 2" xfId="12563" xr:uid="{157AFBA7-02BA-497A-B600-114BDBA8F827}"/>
    <cellStyle name="เครื่องหมายจุลภาค 10 2 3" xfId="10251" xr:uid="{4B296597-4648-4305-AA73-7E1440616804}"/>
    <cellStyle name="เครื่องหมายจุลภาค 10 3" xfId="5405" xr:uid="{EA8E1633-2833-4FD4-B6D0-D76A54D5F577}"/>
    <cellStyle name="เครื่องหมายจุลภาค 10 3 2" xfId="11434" xr:uid="{2186D861-1A59-4913-9D05-8C291D920740}"/>
    <cellStyle name="เครื่องหมายจุลภาค 10 4" xfId="9076" xr:uid="{4EE65685-0262-4F06-9B09-B5682E830431}"/>
    <cellStyle name="เครื่องหมายจุลภาค 11" xfId="2241" xr:uid="{364232E2-BEE1-42B6-BFC0-680FBF58920D}"/>
    <cellStyle name="เครื่องหมายจุลภาค 11 2" xfId="4177" xr:uid="{6D5C7852-4712-4878-8EEE-DE1EAED32335}"/>
    <cellStyle name="เครื่องหมายจุลภาค 11 2 2" xfId="6578" xr:uid="{54201071-D8FC-417D-A4B4-5052664C61F5}"/>
    <cellStyle name="เครื่องหมายจุลภาค 11 2 2 2" xfId="12564" xr:uid="{A1172A53-993C-4F69-A53E-16D9A1CA02F3}"/>
    <cellStyle name="เครื่องหมายจุลภาค 11 2 3" xfId="10252" xr:uid="{9956252E-2493-4BAE-96BC-9EB3ED11ABE2}"/>
    <cellStyle name="เครื่องหมายจุลภาค 11 3" xfId="5406" xr:uid="{5C56A001-2807-4D3D-A5B1-BCDE3386B20D}"/>
    <cellStyle name="เครื่องหมายจุลภาค 11 3 2" xfId="11435" xr:uid="{A43B132D-3EC5-4BC5-B1B8-10C6E60441D9}"/>
    <cellStyle name="เครื่องหมายจุลภาค 11 4" xfId="9077" xr:uid="{8B2C5B3F-44A5-4A0C-9861-9BA345D398C5}"/>
    <cellStyle name="เครื่องหมายจุลภาค 12" xfId="2242" xr:uid="{670AD71E-49E4-45CA-AD14-D398841B2772}"/>
    <cellStyle name="เครื่องหมายจุลภาค 12 2" xfId="4178" xr:uid="{057CA504-78F2-458B-B619-B8D33C07E404}"/>
    <cellStyle name="เครื่องหมายจุลภาค 12 2 2" xfId="6579" xr:uid="{A71582EE-4964-44C9-81A8-78D017E60971}"/>
    <cellStyle name="เครื่องหมายจุลภาค 12 2 2 2" xfId="12565" xr:uid="{8FD3A78D-A812-47DC-AFEB-5C8FF71B1F8D}"/>
    <cellStyle name="เครื่องหมายจุลภาค 12 2 3" xfId="10253" xr:uid="{25A79220-75C6-4B8E-8946-718C12D490B7}"/>
    <cellStyle name="เครื่องหมายจุลภาค 12 3" xfId="5407" xr:uid="{98F10FB4-8020-41F0-BB55-A700704AC203}"/>
    <cellStyle name="เครื่องหมายจุลภาค 12 3 2" xfId="11436" xr:uid="{449AEB3E-1512-4FAC-A3A3-E5741596524A}"/>
    <cellStyle name="เครื่องหมายจุลภาค 12 4" xfId="9078" xr:uid="{673894DC-0C00-44BE-8EC7-17B365F3C722}"/>
    <cellStyle name="เครื่องหมายจุลภาค 13" xfId="2243" xr:uid="{7DB8E963-10D7-4154-824E-837CFB8B352D}"/>
    <cellStyle name="เครื่องหมายจุลภาค 13 2" xfId="4179" xr:uid="{27AF9FC8-6DDA-4744-BC38-8C1C6F7E73DA}"/>
    <cellStyle name="เครื่องหมายจุลภาค 13 2 2" xfId="6580" xr:uid="{E924F75D-106D-4810-9C6F-439F47BB7D63}"/>
    <cellStyle name="เครื่องหมายจุลภาค 13 2 2 2" xfId="12566" xr:uid="{177848E2-E8CB-444E-9C62-774F726D8B4D}"/>
    <cellStyle name="เครื่องหมายจุลภาค 13 2 3" xfId="10254" xr:uid="{3A4CEFFF-D9BD-4EC0-9359-70810EDEB7EC}"/>
    <cellStyle name="เครื่องหมายจุลภาค 13 3" xfId="5408" xr:uid="{DB6ED17B-F62A-4B05-B5A3-66EAE7EF4CF5}"/>
    <cellStyle name="เครื่องหมายจุลภาค 13 3 2" xfId="11437" xr:uid="{8BCBD370-1859-4398-8F58-5804743F8560}"/>
    <cellStyle name="เครื่องหมายจุลภาค 13 4" xfId="9079" xr:uid="{518BCEE3-A1FC-4CD0-9ACB-A2C048FAD11A}"/>
    <cellStyle name="เครื่องหมายจุลภาค 14" xfId="2244" xr:uid="{C70E391E-75D0-4675-A3B2-1D96FF11A758}"/>
    <cellStyle name="เครื่องหมายจุลภาค 14 2" xfId="4180" xr:uid="{DAA3FFA1-9F50-4184-9A95-8B9F58A45B5E}"/>
    <cellStyle name="เครื่องหมายจุลภาค 14 2 2" xfId="6581" xr:uid="{11908F11-A1D1-4FBE-857D-1B359CABACC6}"/>
    <cellStyle name="เครื่องหมายจุลภาค 14 2 2 2" xfId="12567" xr:uid="{3671FB67-7FE2-4309-A951-D5378239BD96}"/>
    <cellStyle name="เครื่องหมายจุลภาค 14 2 3" xfId="10255" xr:uid="{81B49D28-27AD-4B0F-A2B1-58B92859E4DF}"/>
    <cellStyle name="เครื่องหมายจุลภาค 14 3" xfId="5409" xr:uid="{8A3CDBD4-A228-4702-AEBF-28E051A80B0C}"/>
    <cellStyle name="เครื่องหมายจุลภาค 14 3 2" xfId="11438" xr:uid="{B2F018E7-60CF-46DB-8F18-CE5960D40F85}"/>
    <cellStyle name="เครื่องหมายจุลภาค 14 4" xfId="9080" xr:uid="{7CAC1ADE-5AE6-4085-9201-34973A250743}"/>
    <cellStyle name="เครื่องหมายจุลภาค 15" xfId="2245" xr:uid="{E6F19D20-F90D-4C26-8910-298D4626B12C}"/>
    <cellStyle name="เครื่องหมายจุลภาค 15 2" xfId="4181" xr:uid="{51E10253-1A3B-4054-8350-9F9504B6C331}"/>
    <cellStyle name="เครื่องหมายจุลภาค 15 2 2" xfId="6582" xr:uid="{39B3A8F7-441B-4843-AD9B-5066531BC37F}"/>
    <cellStyle name="เครื่องหมายจุลภาค 15 2 2 2" xfId="12568" xr:uid="{BEE3F239-35E2-4DA8-B6D3-BD553F45B3CF}"/>
    <cellStyle name="เครื่องหมายจุลภาค 15 2 3" xfId="10256" xr:uid="{81CF610F-D126-4171-B9F4-48D13D4F6D9A}"/>
    <cellStyle name="เครื่องหมายจุลภาค 15 3" xfId="5410" xr:uid="{6EF8CF7A-7A17-4A33-9669-AB79EB4E7459}"/>
    <cellStyle name="เครื่องหมายจุลภาค 15 3 2" xfId="11439" xr:uid="{23E78359-313C-4CDA-AE91-EED98CAB6F8D}"/>
    <cellStyle name="เครื่องหมายจุลภาค 15 4" xfId="9081" xr:uid="{30A6C5E2-0EA3-4F72-A3D7-D0664389A787}"/>
    <cellStyle name="เครื่องหมายจุลภาค 16" xfId="2246" xr:uid="{28F35BF7-EF38-4E12-B66E-CAC3B5536D29}"/>
    <cellStyle name="เครื่องหมายจุลภาค 16 2" xfId="4182" xr:uid="{8BE4850C-705A-4191-8BAA-13D13580FE02}"/>
    <cellStyle name="เครื่องหมายจุลภาค 16 2 2" xfId="6583" xr:uid="{A2C18D51-0480-4539-862F-89B987D898B2}"/>
    <cellStyle name="เครื่องหมายจุลภาค 16 2 2 2" xfId="12569" xr:uid="{54991DFF-72DB-48B6-A9C9-528FDD7379EE}"/>
    <cellStyle name="เครื่องหมายจุลภาค 16 2 3" xfId="10257" xr:uid="{60410372-2A8D-40D4-95A3-EBAD41492641}"/>
    <cellStyle name="เครื่องหมายจุลภาค 16 3" xfId="5411" xr:uid="{32A92D98-A994-4609-9416-18D912BEE559}"/>
    <cellStyle name="เครื่องหมายจุลภาค 16 3 2" xfId="11440" xr:uid="{E5AFE3C9-32BB-49A9-A11B-A9D3514AD325}"/>
    <cellStyle name="เครื่องหมายจุลภาค 16 4" xfId="9082" xr:uid="{EA6B656B-BE93-4E6D-B68A-DE5DC0A22029}"/>
    <cellStyle name="เครื่องหมายจุลภาค 17" xfId="2247" xr:uid="{CA7CE4DE-D90E-4808-8963-CA659A5F95FE}"/>
    <cellStyle name="เครื่องหมายจุลภาค 17 2" xfId="4183" xr:uid="{B431AFEC-1392-4A5E-8AA9-B47309BA8FD6}"/>
    <cellStyle name="เครื่องหมายจุลภาค 17 2 2" xfId="6584" xr:uid="{CB3378CF-CBCD-428D-94CB-F48ED6DB9A7D}"/>
    <cellStyle name="เครื่องหมายจุลภาค 17 2 2 2" xfId="12570" xr:uid="{54E21F43-C007-419A-90B8-CA2DE38E1B36}"/>
    <cellStyle name="เครื่องหมายจุลภาค 17 2 3" xfId="10258" xr:uid="{29ED2C88-1FAD-4297-AAE9-6FBB8B860134}"/>
    <cellStyle name="เครื่องหมายจุลภาค 17 3" xfId="5412" xr:uid="{262A5E8A-8BD5-40B6-AC53-94A858B471A5}"/>
    <cellStyle name="เครื่องหมายจุลภาค 17 3 2" xfId="11441" xr:uid="{C90FF514-3AB8-483E-BD1E-0B1FB68A32CD}"/>
    <cellStyle name="เครื่องหมายจุลภาค 17 4" xfId="9083" xr:uid="{1A5F470A-93AF-4D48-B699-372E21DB87C8}"/>
    <cellStyle name="เครื่องหมายจุลภาค 18" xfId="2248" xr:uid="{3452F00D-3CFF-4D68-95CB-6FD8894B0796}"/>
    <cellStyle name="เครื่องหมายจุลภาค 18 2" xfId="4184" xr:uid="{A6C42722-F9D1-4F08-9C18-53818595D977}"/>
    <cellStyle name="เครื่องหมายจุลภาค 18 2 2" xfId="6585" xr:uid="{9D4C84FD-6227-4D26-92D1-C9AE284443DF}"/>
    <cellStyle name="เครื่องหมายจุลภาค 18 2 2 2" xfId="12571" xr:uid="{D76C02E6-BA85-469E-B161-883EE6285D4C}"/>
    <cellStyle name="เครื่องหมายจุลภาค 18 2 3" xfId="10259" xr:uid="{1E61BAF0-0AA6-46C2-A2A9-5F3DD0401530}"/>
    <cellStyle name="เครื่องหมายจุลภาค 18 3" xfId="5413" xr:uid="{27580D80-D7A5-45CC-ADB2-767D42BF3D63}"/>
    <cellStyle name="เครื่องหมายจุลภาค 18 3 2" xfId="11442" xr:uid="{12E16F85-2F3C-4292-98B1-FEB80107A8B6}"/>
    <cellStyle name="เครื่องหมายจุลภาค 18 4" xfId="9084" xr:uid="{02810B5A-809A-4E10-915C-643593E3D1F1}"/>
    <cellStyle name="เครื่องหมายจุลภาค 19" xfId="2249" xr:uid="{A6182AC7-C951-4FC6-922F-3C5023AF9E80}"/>
    <cellStyle name="เครื่องหมายจุลภาค 19 2" xfId="4185" xr:uid="{8961E3D4-40AC-4390-B8BB-B3D9FB87833F}"/>
    <cellStyle name="เครื่องหมายจุลภาค 19 2 2" xfId="6586" xr:uid="{1F5DA475-4B17-4E5C-A527-84D93CA7D039}"/>
    <cellStyle name="เครื่องหมายจุลภาค 19 2 2 2" xfId="12572" xr:uid="{31D8A3FA-E26D-4B42-9E02-41F53FD6314E}"/>
    <cellStyle name="เครื่องหมายจุลภาค 19 2 3" xfId="10260" xr:uid="{9E8C7677-3587-4E22-BBCC-8D7C2C690BBE}"/>
    <cellStyle name="เครื่องหมายจุลภาค 19 3" xfId="5414" xr:uid="{C1533B28-2F39-4D0B-A38C-906A2C5B372E}"/>
    <cellStyle name="เครื่องหมายจุลภาค 19 3 2" xfId="11443" xr:uid="{79066B6E-E78E-4492-ACCB-EC65C812BB68}"/>
    <cellStyle name="เครื่องหมายจุลภาค 19 4" xfId="9085" xr:uid="{FA6D040A-F8FA-4BA0-A029-0CA4F2864D10}"/>
    <cellStyle name="เครื่องหมายจุลภาค 2" xfId="2250" xr:uid="{42FC52CB-2702-4842-8D3E-D7BCBEF0BF90}"/>
    <cellStyle name="เครื่องหมายจุลภาค 2 2" xfId="2251" xr:uid="{33CA1358-FD47-4768-8937-B5CA6BC1F0BF}"/>
    <cellStyle name="เครื่องหมายจุลภาค 2 2 2" xfId="2252" xr:uid="{C007EDD1-DD86-49C1-87E8-C0A0E5517FA2}"/>
    <cellStyle name="เครื่องหมายจุลภาค 2 2 2 2" xfId="4188" xr:uid="{40D4FBAE-69CF-410C-89D5-17829A8C227A}"/>
    <cellStyle name="เครื่องหมายจุลภาค 2 2 2 2 2" xfId="6589" xr:uid="{29958EDB-B8B1-4B28-8BB2-9891B0B61507}"/>
    <cellStyle name="เครื่องหมายจุลภาค 2 2 2 2 2 2" xfId="12575" xr:uid="{E28EB493-CD73-4F5C-9719-9C726FEC1E3E}"/>
    <cellStyle name="เครื่องหมายจุลภาค 2 2 2 2 3" xfId="10263" xr:uid="{14E29470-547C-4C41-82AC-9694B40FFC3F}"/>
    <cellStyle name="เครื่องหมายจุลภาค 2 2 2 3" xfId="5417" xr:uid="{6E71004E-60A5-462E-9E32-B04803CC5A07}"/>
    <cellStyle name="เครื่องหมายจุลภาค 2 2 2 3 2" xfId="11446" xr:uid="{8956AFDC-FFA8-488E-995C-077D1D985728}"/>
    <cellStyle name="เครื่องหมายจุลภาค 2 2 2 4" xfId="9088" xr:uid="{2819F71D-9A2C-4D2B-8109-B52CAA1F71FF}"/>
    <cellStyle name="เครื่องหมายจุลภาค 2 2 3" xfId="2253" xr:uid="{857BF229-4BA5-42D1-920D-977171DC11D2}"/>
    <cellStyle name="เครื่องหมายจุลภาค 2 2 3 2" xfId="4189" xr:uid="{0EA65F12-282D-45F9-8E04-E4E3BE65AD4B}"/>
    <cellStyle name="เครื่องหมายจุลภาค 2 2 3 2 2" xfId="6590" xr:uid="{12989274-1799-40C1-915B-D2349608C57A}"/>
    <cellStyle name="เครื่องหมายจุลภาค 2 2 3 2 2 2" xfId="12576" xr:uid="{4D83AC6D-4B8B-43FB-8334-3932F233E0FD}"/>
    <cellStyle name="เครื่องหมายจุลภาค 2 2 3 2 3" xfId="10264" xr:uid="{AAF3403C-3E6C-4919-B282-AD3909710A60}"/>
    <cellStyle name="เครื่องหมายจุลภาค 2 2 3 3" xfId="5418" xr:uid="{69BDFE47-8A0C-4152-8581-B3BFB426B019}"/>
    <cellStyle name="เครื่องหมายจุลภาค 2 2 3 3 2" xfId="11447" xr:uid="{E8D9FA14-A211-45A7-BEC0-F12BA27B437A}"/>
    <cellStyle name="เครื่องหมายจุลภาค 2 2 3 4" xfId="9089" xr:uid="{7C6B5083-020B-4C77-BDA7-80F2F3469AC0}"/>
    <cellStyle name="เครื่องหมายจุลภาค 2 2 4" xfId="4187" xr:uid="{A943AB52-18F6-4B1D-89C8-6EB3915F2450}"/>
    <cellStyle name="เครื่องหมายจุลภาค 2 2 4 2" xfId="6588" xr:uid="{64DE4740-8048-4B1D-91F2-364642ACEAFD}"/>
    <cellStyle name="เครื่องหมายจุลภาค 2 2 4 2 2" xfId="12574" xr:uid="{301B5336-12B5-44CC-8321-BC1443D6C0DC}"/>
    <cellStyle name="เครื่องหมายจุลภาค 2 2 4 3" xfId="10262" xr:uid="{F0BBA2A4-7A0D-43E8-A711-DF15C65373C7}"/>
    <cellStyle name="เครื่องหมายจุลภาค 2 2 5" xfId="5416" xr:uid="{B5AF3A6F-5C6C-430A-926A-8C6473A31CDD}"/>
    <cellStyle name="เครื่องหมายจุลภาค 2 2 5 2" xfId="11445" xr:uid="{EDBC2020-C60F-44E6-8B53-7FB46E08BABA}"/>
    <cellStyle name="เครื่องหมายจุลภาค 2 2 6" xfId="9087" xr:uid="{5C871E52-9B64-477C-94F6-DD59C83011EF}"/>
    <cellStyle name="เครื่องหมายจุลภาค 2 3" xfId="2254" xr:uid="{AE57FDC6-C4DE-4813-A239-4CC972A061EA}"/>
    <cellStyle name="เครื่องหมายจุลภาค 2 3 2" xfId="2255" xr:uid="{FDAA02E3-D07D-417F-830F-D3888B8E9C01}"/>
    <cellStyle name="เครื่องหมายจุลภาค 2 3 2 2" xfId="4191" xr:uid="{E12EE130-078A-4124-8201-062089C9CA36}"/>
    <cellStyle name="เครื่องหมายจุลภาค 2 3 2 2 2" xfId="6592" xr:uid="{4D06C401-CCEA-4D48-BBDC-D3A4FE780022}"/>
    <cellStyle name="เครื่องหมายจุลภาค 2 3 2 2 2 2" xfId="12578" xr:uid="{B12C2186-E74D-4854-9A8D-8108DEEFB586}"/>
    <cellStyle name="เครื่องหมายจุลภาค 2 3 2 2 3" xfId="10266" xr:uid="{90BAFB76-3949-448F-A636-4F3967785CBA}"/>
    <cellStyle name="เครื่องหมายจุลภาค 2 3 2 3" xfId="5420" xr:uid="{807A9F89-137B-4412-9182-4C716B35A36B}"/>
    <cellStyle name="เครื่องหมายจุลภาค 2 3 2 3 2" xfId="11449" xr:uid="{E9F743B5-4AC3-4535-A985-82D05CEFA75C}"/>
    <cellStyle name="เครื่องหมายจุลภาค 2 3 2 4" xfId="9091" xr:uid="{A03FB9A8-F7C8-4DC8-8BD3-56B5A118FA69}"/>
    <cellStyle name="เครื่องหมายจุลภาค 2 3 3" xfId="4190" xr:uid="{C2A9A1DF-2B77-4918-94D6-2A459C46E04F}"/>
    <cellStyle name="เครื่องหมายจุลภาค 2 3 3 2" xfId="6591" xr:uid="{0119B431-3D00-444E-B8A2-01A2D13E7669}"/>
    <cellStyle name="เครื่องหมายจุลภาค 2 3 3 2 2" xfId="12577" xr:uid="{1E1E208B-CEDD-4BFF-85E1-8F69DE67D1CC}"/>
    <cellStyle name="เครื่องหมายจุลภาค 2 3 3 3" xfId="10265" xr:uid="{BFAF6DEE-F20A-4A1D-B034-C72050F9354D}"/>
    <cellStyle name="เครื่องหมายจุลภาค 2 3 4" xfId="5419" xr:uid="{D1EED9BE-83FA-4B7F-B95C-4C9A9F77C5E2}"/>
    <cellStyle name="เครื่องหมายจุลภาค 2 3 4 2" xfId="11448" xr:uid="{B8E38163-9839-4251-96DE-B40C1CF08AC3}"/>
    <cellStyle name="เครื่องหมายจุลภาค 2 3 5" xfId="9090" xr:uid="{A552C1E9-7890-4CF4-A905-227091501853}"/>
    <cellStyle name="เครื่องหมายจุลภาค 2 4" xfId="4186" xr:uid="{7CB53AE5-9EA0-47E1-A9C3-C03EE050A0AD}"/>
    <cellStyle name="เครื่องหมายจุลภาค 2 4 2" xfId="6587" xr:uid="{921B6A3E-F580-4157-9BE0-71BA2FDD8999}"/>
    <cellStyle name="เครื่องหมายจุลภาค 2 4 2 2" xfId="12573" xr:uid="{1A0448B7-C097-46FC-88C8-42AB58ABCCFE}"/>
    <cellStyle name="เครื่องหมายจุลภาค 2 4 3" xfId="10261" xr:uid="{3613E73C-B3C9-4999-9B09-49363650ECB1}"/>
    <cellStyle name="เครื่องหมายจุลภาค 2 5" xfId="5415" xr:uid="{3EE4F93D-B4C9-4AC9-B395-31C52B3CB047}"/>
    <cellStyle name="เครื่องหมายจุลภาค 2 5 2" xfId="11444" xr:uid="{EBEB8F74-22FD-43FE-9B93-21A2AEFBF734}"/>
    <cellStyle name="เครื่องหมายจุลภาค 2 6" xfId="9086" xr:uid="{DF06D89E-FD40-4610-8171-5A29616A08BF}"/>
    <cellStyle name="เครื่องหมายจุลภาค 20" xfId="2256" xr:uid="{2446085B-3D45-4903-8167-F7652D4BF4AD}"/>
    <cellStyle name="เครื่องหมายจุลภาค 20 2" xfId="4192" xr:uid="{0BDE8681-E5F5-4E17-A329-1DC025FE482E}"/>
    <cellStyle name="เครื่องหมายจุลภาค 20 2 2" xfId="6593" xr:uid="{00B332CA-834F-4491-85D2-D2F41208AC29}"/>
    <cellStyle name="เครื่องหมายจุลภาค 20 2 2 2" xfId="12579" xr:uid="{6C8BD25C-1F87-4DD5-84D5-20D4E3244C67}"/>
    <cellStyle name="เครื่องหมายจุลภาค 20 2 3" xfId="10267" xr:uid="{92A0DCA8-01D1-4FC0-93F0-18A3FB79052D}"/>
    <cellStyle name="เครื่องหมายจุลภาค 20 3" xfId="5421" xr:uid="{D37C33CC-3A99-4C19-8846-6B9137EE2642}"/>
    <cellStyle name="เครื่องหมายจุลภาค 20 3 2" xfId="11450" xr:uid="{D7439584-AA39-47A0-B788-50CA17EBE48A}"/>
    <cellStyle name="เครื่องหมายจุลภาค 20 4" xfId="9092" xr:uid="{D7A20BFD-01D9-4295-9551-AC7AA43930FD}"/>
    <cellStyle name="เครื่องหมายจุลภาค 21" xfId="2257" xr:uid="{4D5D9BD2-D007-437C-A4A3-FE27BE92064B}"/>
    <cellStyle name="เครื่องหมายจุลภาค 21 2" xfId="4193" xr:uid="{BA18EBDC-7C38-4D5E-B8AA-FA3F8820045B}"/>
    <cellStyle name="เครื่องหมายจุลภาค 21 2 2" xfId="6594" xr:uid="{8EB3041A-BEB2-4B37-9BDE-C8602834E9B5}"/>
    <cellStyle name="เครื่องหมายจุลภาค 21 2 2 2" xfId="12580" xr:uid="{E4B2509F-A28E-4BC6-AA8D-644A30DA02FA}"/>
    <cellStyle name="เครื่องหมายจุลภาค 21 2 3" xfId="10268" xr:uid="{2788D529-5580-43A5-B393-181F3AAF8073}"/>
    <cellStyle name="เครื่องหมายจุลภาค 21 3" xfId="5422" xr:uid="{F47B349B-769B-41E9-8186-FB8FF622355E}"/>
    <cellStyle name="เครื่องหมายจุลภาค 21 3 2" xfId="11451" xr:uid="{89F80510-4168-4DA1-8D86-F4B5BCFF52A3}"/>
    <cellStyle name="เครื่องหมายจุลภาค 21 4" xfId="9093" xr:uid="{11CD453A-036A-4393-B293-CB11E3BDD474}"/>
    <cellStyle name="เครื่องหมายจุลภาค 22" xfId="2258" xr:uid="{33F1C967-D53B-435E-A180-5EC3B727633C}"/>
    <cellStyle name="เครื่องหมายจุลภาค 22 2" xfId="4194" xr:uid="{1E809043-972B-479D-AE7B-50F3C80810EE}"/>
    <cellStyle name="เครื่องหมายจุลภาค 22 2 2" xfId="6595" xr:uid="{D932AF4E-F728-46BF-86BA-3FACD3440F4D}"/>
    <cellStyle name="เครื่องหมายจุลภาค 22 2 2 2" xfId="12581" xr:uid="{548A9C90-4BC2-4609-851E-D3AA233D2155}"/>
    <cellStyle name="เครื่องหมายจุลภาค 22 2 3" xfId="10269" xr:uid="{3D9F826A-5CA2-4722-BBB0-1CA00C3DA5BF}"/>
    <cellStyle name="เครื่องหมายจุลภาค 22 3" xfId="5423" xr:uid="{E1A68ACF-27EC-44C7-8291-AC96F3CDEF48}"/>
    <cellStyle name="เครื่องหมายจุลภาค 22 3 2" xfId="11452" xr:uid="{764B1E56-C400-433D-8E93-4687A133D8AD}"/>
    <cellStyle name="เครื่องหมายจุลภาค 22 4" xfId="9094" xr:uid="{108FA512-4834-4E01-B8D6-E394A52DEC9F}"/>
    <cellStyle name="เครื่องหมายจุลภาค 23" xfId="2259" xr:uid="{8935D721-BFC4-4AEA-BB71-FB56D65C45FD}"/>
    <cellStyle name="เครื่องหมายจุลภาค 23 2" xfId="4195" xr:uid="{17D6E723-11DC-45B9-8BC3-59CDEF9C2530}"/>
    <cellStyle name="เครื่องหมายจุลภาค 23 2 2" xfId="6596" xr:uid="{B4C355D2-61DB-4666-B32C-037A399C5A52}"/>
    <cellStyle name="เครื่องหมายจุลภาค 23 2 2 2" xfId="12582" xr:uid="{FDB1C09B-E55C-4B1D-BA80-30DAAE634E68}"/>
    <cellStyle name="เครื่องหมายจุลภาค 23 2 3" xfId="10270" xr:uid="{84549945-CEC0-4D82-BF70-6B3A78DE17DC}"/>
    <cellStyle name="เครื่องหมายจุลภาค 23 3" xfId="5424" xr:uid="{B472CEBE-DA10-4D78-83BB-F04C272F2E5E}"/>
    <cellStyle name="เครื่องหมายจุลภาค 23 3 2" xfId="11453" xr:uid="{674C9E75-06DD-4487-A3D5-DFF6863990A8}"/>
    <cellStyle name="เครื่องหมายจุลภาค 23 4" xfId="9095" xr:uid="{48E14D13-6D53-4F0A-B4CB-BD6C1A10FE09}"/>
    <cellStyle name="เครื่องหมายจุลภาค 24" xfId="2260" xr:uid="{3FC2C9FD-1F2F-40A4-BFCF-DC68F5D768DD}"/>
    <cellStyle name="เครื่องหมายจุลภาค 24 2" xfId="4196" xr:uid="{5CC6EF68-FBAF-47D2-B3BC-1F87506AD5D1}"/>
    <cellStyle name="เครื่องหมายจุลภาค 24 2 2" xfId="6597" xr:uid="{03D3767E-3AE5-4D1C-A0FE-165034473B00}"/>
    <cellStyle name="เครื่องหมายจุลภาค 24 2 2 2" xfId="12583" xr:uid="{E0BAAD71-7933-44B5-8762-423DDD147F98}"/>
    <cellStyle name="เครื่องหมายจุลภาค 24 2 3" xfId="10271" xr:uid="{1C2A6143-7F96-469F-94A2-150FD873B479}"/>
    <cellStyle name="เครื่องหมายจุลภาค 24 3" xfId="5425" xr:uid="{0021B4C5-54A8-4C50-A640-B28B6822FAAC}"/>
    <cellStyle name="เครื่องหมายจุลภาค 24 3 2" xfId="11454" xr:uid="{B1534487-3802-49F1-9B9A-381070438BC3}"/>
    <cellStyle name="เครื่องหมายจุลภาค 24 4" xfId="9096" xr:uid="{E19FBE2B-571F-489F-A1B9-34D3DA749E83}"/>
    <cellStyle name="เครื่องหมายจุลภาค 25" xfId="2261" xr:uid="{EF77724E-6B85-4946-A3FB-BA7ABC78AF66}"/>
    <cellStyle name="เครื่องหมายจุลภาค 25 2" xfId="4197" xr:uid="{191FD6ED-4FEB-4A42-B02F-B31F48424DCC}"/>
    <cellStyle name="เครื่องหมายจุลภาค 25 2 2" xfId="6598" xr:uid="{B9EB4DDB-1404-44ED-909F-67A6A83A15B5}"/>
    <cellStyle name="เครื่องหมายจุลภาค 25 2 2 2" xfId="12584" xr:uid="{6F297212-7475-4AD0-A590-7C45A6980DD0}"/>
    <cellStyle name="เครื่องหมายจุลภาค 25 2 3" xfId="10272" xr:uid="{DB18D4DD-4832-4C4B-A343-7646C765AEBA}"/>
    <cellStyle name="เครื่องหมายจุลภาค 25 3" xfId="5426" xr:uid="{4C9749B4-1CEE-406A-9291-D367DBEECE0A}"/>
    <cellStyle name="เครื่องหมายจุลภาค 25 3 2" xfId="11455" xr:uid="{87A3C903-2141-40FE-AD6B-886C26119913}"/>
    <cellStyle name="เครื่องหมายจุลภาค 25 4" xfId="9097" xr:uid="{E1EA129E-82E6-4552-B49B-D7651993129E}"/>
    <cellStyle name="เครื่องหมายจุลภาค 26" xfId="2262" xr:uid="{336CA988-F7CF-49B2-99FA-2F0CB8AFC7B5}"/>
    <cellStyle name="เครื่องหมายจุลภาค 26 2" xfId="4198" xr:uid="{AD4555A3-E57F-434B-AB33-19DC4370CEAB}"/>
    <cellStyle name="เครื่องหมายจุลภาค 26 2 2" xfId="6599" xr:uid="{3CE3BAAE-B369-415D-91D8-06B3DB38E770}"/>
    <cellStyle name="เครื่องหมายจุลภาค 26 2 2 2" xfId="12585" xr:uid="{FE63D58D-3D25-43B4-9568-9A237E2C9B61}"/>
    <cellStyle name="เครื่องหมายจุลภาค 26 2 3" xfId="10273" xr:uid="{6E3D7D15-ED4C-404E-A384-EC67D8B8DB44}"/>
    <cellStyle name="เครื่องหมายจุลภาค 26 3" xfId="5427" xr:uid="{55A70BAA-8B93-4D0D-8ADA-93AAD684F785}"/>
    <cellStyle name="เครื่องหมายจุลภาค 26 3 2" xfId="11456" xr:uid="{BA368822-D853-4479-B4C7-D2FD27527A42}"/>
    <cellStyle name="เครื่องหมายจุลภาค 26 4" xfId="9098" xr:uid="{6496FD96-CC63-4572-9946-9A1BA8F9ABCE}"/>
    <cellStyle name="เครื่องหมายจุลภาค 27" xfId="2263" xr:uid="{BF77A8B2-FA61-4BD4-A2C2-8CE330C6F623}"/>
    <cellStyle name="เครื่องหมายจุลภาค 27 2" xfId="4199" xr:uid="{E3F7FB0B-58FA-4D9F-84BA-4B3EEA6433B4}"/>
    <cellStyle name="เครื่องหมายจุลภาค 27 2 2" xfId="6600" xr:uid="{F78F0C18-4984-4DC1-BF27-BF91FD40EFEB}"/>
    <cellStyle name="เครื่องหมายจุลภาค 27 2 2 2" xfId="12586" xr:uid="{DD1217DD-F389-4427-9F19-64899E6BB774}"/>
    <cellStyle name="เครื่องหมายจุลภาค 27 2 3" xfId="10274" xr:uid="{87368ABD-6498-4037-98B6-6E764B82CCEF}"/>
    <cellStyle name="เครื่องหมายจุลภาค 27 3" xfId="5428" xr:uid="{B83FD056-0587-4CDA-8E39-83770BC8C22C}"/>
    <cellStyle name="เครื่องหมายจุลภาค 27 3 2" xfId="11457" xr:uid="{46510CD0-9C2F-4833-92C5-2632FDC723F9}"/>
    <cellStyle name="เครื่องหมายจุลภาค 27 4" xfId="9099" xr:uid="{78F9D406-48DA-4624-AB65-52F9BEEA211F}"/>
    <cellStyle name="เครื่องหมายจุลภาค 28" xfId="2264" xr:uid="{9B5F232E-BCA5-4ECA-90AC-165644301F6F}"/>
    <cellStyle name="เครื่องหมายจุลภาค 28 2" xfId="4200" xr:uid="{BC9F9A90-6741-4F36-95F6-BDC3BB7ECEDC}"/>
    <cellStyle name="เครื่องหมายจุลภาค 28 2 2" xfId="6601" xr:uid="{605263A8-80AC-4C27-B638-030794065BDD}"/>
    <cellStyle name="เครื่องหมายจุลภาค 28 2 2 2" xfId="12587" xr:uid="{D8583A5A-98D8-476A-ABBB-EA30F837C1C2}"/>
    <cellStyle name="เครื่องหมายจุลภาค 28 2 3" xfId="10275" xr:uid="{5714902D-1F3D-42FB-9C98-8F0773929D6E}"/>
    <cellStyle name="เครื่องหมายจุลภาค 28 3" xfId="5429" xr:uid="{31E666F7-660A-477F-94E2-431BB16F5786}"/>
    <cellStyle name="เครื่องหมายจุลภาค 28 3 2" xfId="11458" xr:uid="{3CE6A366-FE09-4932-B9E0-F03109DA99DF}"/>
    <cellStyle name="เครื่องหมายจุลภาค 28 4" xfId="9100" xr:uid="{3114DE8F-07B3-48BE-9253-9DBFEA74DB61}"/>
    <cellStyle name="เครื่องหมายจุลภาค 29" xfId="2265" xr:uid="{7B584E19-D76B-4028-9960-F3EC9CFF056F}"/>
    <cellStyle name="เครื่องหมายจุลภาค 29 2" xfId="4201" xr:uid="{862C0567-51FD-4AB5-9729-5AABA07069E5}"/>
    <cellStyle name="เครื่องหมายจุลภาค 29 2 2" xfId="6602" xr:uid="{F4423223-CA37-49F2-A9FF-F2346E283598}"/>
    <cellStyle name="เครื่องหมายจุลภาค 29 2 2 2" xfId="12588" xr:uid="{C5293664-7209-4877-938B-5A15798B8CD3}"/>
    <cellStyle name="เครื่องหมายจุลภาค 29 2 3" xfId="10276" xr:uid="{36AAE439-4F91-49DF-A151-945220237C07}"/>
    <cellStyle name="เครื่องหมายจุลภาค 29 3" xfId="5430" xr:uid="{90C9422B-9F2A-4D66-828E-D6165AB49FEA}"/>
    <cellStyle name="เครื่องหมายจุลภาค 29 3 2" xfId="11459" xr:uid="{4BB8D506-8C5E-4C22-AE84-0287717F0663}"/>
    <cellStyle name="เครื่องหมายจุลภาค 29 4" xfId="9101" xr:uid="{A8B04599-DC6B-45B8-9BE3-AB743521FE9C}"/>
    <cellStyle name="เครื่องหมายจุลภาค 3" xfId="2266" xr:uid="{C19AF596-B3E9-42B2-9EA7-F290DB8F3A7D}"/>
    <cellStyle name="เครื่องหมายจุลภาค 3 2" xfId="2267" xr:uid="{93FBDB73-1748-47A2-93C9-327591E2C386}"/>
    <cellStyle name="เครื่องหมายจุลภาค 3 2 2" xfId="4203" xr:uid="{B64114ED-BB4C-4A2B-A509-63A432B623C2}"/>
    <cellStyle name="เครื่องหมายจุลภาค 3 2 2 2" xfId="6604" xr:uid="{65FCED62-332F-4596-A15E-AF3E75B783F1}"/>
    <cellStyle name="เครื่องหมายจุลภาค 3 2 2 2 2" xfId="12590" xr:uid="{63510FF8-1E94-4BE2-B460-2BAA500CAAA9}"/>
    <cellStyle name="เครื่องหมายจุลภาค 3 2 2 3" xfId="10278" xr:uid="{41CEEAC1-914E-46C4-9E0E-755B7DD76EAF}"/>
    <cellStyle name="เครื่องหมายจุลภาค 3 2 3" xfId="5432" xr:uid="{49F4FD6A-131C-4C17-9E5E-A9F383779C9A}"/>
    <cellStyle name="เครื่องหมายจุลภาค 3 2 3 2" xfId="11461" xr:uid="{F7320DE6-CBCE-4AEC-9A97-B88D3DCAA53A}"/>
    <cellStyle name="เครื่องหมายจุลภาค 3 2 4" xfId="9103" xr:uid="{73AE1246-1D22-43D1-BB90-9AC29EC26F3B}"/>
    <cellStyle name="เครื่องหมายจุลภาค 3 3" xfId="4202" xr:uid="{AE6A34FF-46A3-4669-8ECD-54E36EE477C3}"/>
    <cellStyle name="เครื่องหมายจุลภาค 3 3 2" xfId="6603" xr:uid="{4D323161-92E1-4685-B409-8071CF291074}"/>
    <cellStyle name="เครื่องหมายจุลภาค 3 3 2 2" xfId="12589" xr:uid="{AF1B8960-89C4-4CDE-862F-54B58D5B43C3}"/>
    <cellStyle name="เครื่องหมายจุลภาค 3 3 3" xfId="10277" xr:uid="{F0B3C2FB-267C-4D83-ABEC-7CB3C1502C29}"/>
    <cellStyle name="เครื่องหมายจุลภาค 3 4" xfId="5431" xr:uid="{B9A1DA8C-5626-4111-AD59-6673D6FFA34E}"/>
    <cellStyle name="เครื่องหมายจุลภาค 3 4 2" xfId="11460" xr:uid="{4C200332-CF4A-475B-88AE-FC2CCC359500}"/>
    <cellStyle name="เครื่องหมายจุลภาค 3 5" xfId="9102" xr:uid="{32776B2B-7F0F-4FA7-9B42-685A2589FB99}"/>
    <cellStyle name="เครื่องหมายจุลภาค 30" xfId="2268" xr:uid="{C35462E3-BCD5-4CB2-A54B-2B7806D6DE52}"/>
    <cellStyle name="เครื่องหมายจุลภาค 30 2" xfId="4204" xr:uid="{607E0537-0381-4397-BB47-527D62A9136F}"/>
    <cellStyle name="เครื่องหมายจุลภาค 30 2 2" xfId="6605" xr:uid="{E5204E64-113D-4DE7-A663-4990AFA42421}"/>
    <cellStyle name="เครื่องหมายจุลภาค 30 2 2 2" xfId="12591" xr:uid="{E4CEB6E3-9A87-43A7-A1B7-165C44BAEFE4}"/>
    <cellStyle name="เครื่องหมายจุลภาค 30 2 3" xfId="10279" xr:uid="{B9763F01-FFFA-4F17-9944-FD5621EC16CD}"/>
    <cellStyle name="เครื่องหมายจุลภาค 30 3" xfId="5433" xr:uid="{8956169F-C2F8-4E46-A58A-C0AC469C1758}"/>
    <cellStyle name="เครื่องหมายจุลภาค 30 3 2" xfId="11462" xr:uid="{DBDC9786-7B05-4C11-9277-7997751FECBE}"/>
    <cellStyle name="เครื่องหมายจุลภาค 30 4" xfId="9104" xr:uid="{4614DA3B-2E1E-4903-B5EC-3C7D855EAC6E}"/>
    <cellStyle name="เครื่องหมายจุลภาค 31" xfId="2269" xr:uid="{EE4CC920-24B9-427D-8C5F-22EB1A061F69}"/>
    <cellStyle name="เครื่องหมายจุลภาค 31 2" xfId="4205" xr:uid="{BEA5856B-9FAF-42C0-9556-BAE93D07FAE3}"/>
    <cellStyle name="เครื่องหมายจุลภาค 31 2 2" xfId="6606" xr:uid="{D4B5B461-A8C4-4DA1-85F7-BB000D7F7674}"/>
    <cellStyle name="เครื่องหมายจุลภาค 31 2 2 2" xfId="12592" xr:uid="{5497DED3-5A45-4345-8610-853D183E3D9E}"/>
    <cellStyle name="เครื่องหมายจุลภาค 31 2 3" xfId="10280" xr:uid="{A318C3B2-A9DE-439A-BDA4-6E8617F1445C}"/>
    <cellStyle name="เครื่องหมายจุลภาค 31 3" xfId="5434" xr:uid="{7D8C66B6-F2DD-4DC1-80C2-EAE459C49FCD}"/>
    <cellStyle name="เครื่องหมายจุลภาค 31 3 2" xfId="11463" xr:uid="{4689F31B-9EC9-4083-9D1D-B2311BDEFAA5}"/>
    <cellStyle name="เครื่องหมายจุลภาค 31 4" xfId="9105" xr:uid="{E96D171C-B407-4FAC-8BE0-3068367D7396}"/>
    <cellStyle name="เครื่องหมายจุลภาค 32" xfId="2270" xr:uid="{3C607A24-A38D-422A-8D98-AA2D715CD86F}"/>
    <cellStyle name="เครื่องหมายจุลภาค 32 2" xfId="4206" xr:uid="{3C9D0958-48B6-4FEE-A4C3-42FFC59BC029}"/>
    <cellStyle name="เครื่องหมายจุลภาค 32 2 2" xfId="6607" xr:uid="{076DBBB9-9AC5-47E5-BD98-87D1288F27A9}"/>
    <cellStyle name="เครื่องหมายจุลภาค 32 2 2 2" xfId="12593" xr:uid="{5F1E2D7D-C4A1-4F77-91AC-FF5C9CE6CBBC}"/>
    <cellStyle name="เครื่องหมายจุลภาค 32 2 3" xfId="10281" xr:uid="{5BA64771-8479-4AEA-B57E-365EB9A41A4F}"/>
    <cellStyle name="เครื่องหมายจุลภาค 32 3" xfId="5435" xr:uid="{A76C5D17-F0D8-4060-9D6E-74C056C60E92}"/>
    <cellStyle name="เครื่องหมายจุลภาค 32 3 2" xfId="11464" xr:uid="{477EE2E4-71AF-4838-A3E2-6BC2BA5A03A5}"/>
    <cellStyle name="เครื่องหมายจุลภาค 32 4" xfId="9106" xr:uid="{190795E2-77C1-4836-9691-54D74EEF7C56}"/>
    <cellStyle name="เครื่องหมายจุลภาค 33" xfId="2271" xr:uid="{2D19D05A-23D6-4A10-8FF8-A4E80489CA22}"/>
    <cellStyle name="เครื่องหมายจุลภาค 33 2" xfId="4207" xr:uid="{9B38E069-0F8A-48B5-A3F8-5C4BEC8991B7}"/>
    <cellStyle name="เครื่องหมายจุลภาค 33 2 2" xfId="6608" xr:uid="{9CBD660D-2AE7-42B5-917F-38F361EE7057}"/>
    <cellStyle name="เครื่องหมายจุลภาค 33 2 2 2" xfId="12594" xr:uid="{C1E0ECFC-9DB9-4C10-AED4-7A85D0CFA743}"/>
    <cellStyle name="เครื่องหมายจุลภาค 33 2 3" xfId="10282" xr:uid="{CA919A82-A9DB-4335-B118-1D3ED6C1C026}"/>
    <cellStyle name="เครื่องหมายจุลภาค 33 3" xfId="5436" xr:uid="{4098D5A2-2DF4-465B-9AA2-BA2AE83B213E}"/>
    <cellStyle name="เครื่องหมายจุลภาค 33 3 2" xfId="11465" xr:uid="{690C3238-A283-41E2-AF07-778F95A99F5E}"/>
    <cellStyle name="เครื่องหมายจุลภาค 33 4" xfId="9107" xr:uid="{DC47476F-A4FF-40FF-875B-18617C1E01F8}"/>
    <cellStyle name="เครื่องหมายจุลภาค 34" xfId="2272" xr:uid="{496027A7-7BA8-4A89-BF3B-F17856E6A765}"/>
    <cellStyle name="เครื่องหมายจุลภาค 34 2" xfId="4208" xr:uid="{1A771FEC-7F50-4493-89EB-1F0AA6CBF01A}"/>
    <cellStyle name="เครื่องหมายจุลภาค 34 2 2" xfId="6609" xr:uid="{F31DAE7E-9A35-4D1E-AA4E-7C46981640F4}"/>
    <cellStyle name="เครื่องหมายจุลภาค 34 2 2 2" xfId="12595" xr:uid="{543762A9-4761-4EF3-9B08-AE72D702DD50}"/>
    <cellStyle name="เครื่องหมายจุลภาค 34 2 3" xfId="10283" xr:uid="{9A762A33-CFFF-4EB6-B8F3-C81B653370EB}"/>
    <cellStyle name="เครื่องหมายจุลภาค 34 3" xfId="5437" xr:uid="{D6583F8A-F6A5-4D1E-AF18-79F60156C728}"/>
    <cellStyle name="เครื่องหมายจุลภาค 34 3 2" xfId="11466" xr:uid="{40A62960-4B56-4B84-A33C-6CF817231D4B}"/>
    <cellStyle name="เครื่องหมายจุลภาค 34 4" xfId="9108" xr:uid="{945C9B3A-7A71-42B9-A0F9-9CE46B1732BE}"/>
    <cellStyle name="เครื่องหมายจุลภาค 35" xfId="2273" xr:uid="{8FAE01F4-7ED8-481C-AF74-065E0FC85A83}"/>
    <cellStyle name="เครื่องหมายจุลภาค 35 2" xfId="4209" xr:uid="{40A748BB-475E-4BC3-80ED-3A1576B344B1}"/>
    <cellStyle name="เครื่องหมายจุลภาค 35 2 2" xfId="6610" xr:uid="{23113660-B14B-431C-B255-312BFC81F1BA}"/>
    <cellStyle name="เครื่องหมายจุลภาค 35 2 2 2" xfId="12596" xr:uid="{7399E9EA-F841-4FB4-A023-4EAE6CFFFB4F}"/>
    <cellStyle name="เครื่องหมายจุลภาค 35 2 3" xfId="10284" xr:uid="{72BFBF3A-52E6-43B6-88DA-C79C46F4EF05}"/>
    <cellStyle name="เครื่องหมายจุลภาค 35 3" xfId="5438" xr:uid="{4C8F4AA8-E14D-41D2-9C77-EAA1FE82C663}"/>
    <cellStyle name="เครื่องหมายจุลภาค 35 3 2" xfId="11467" xr:uid="{CECAE101-01A1-426C-9895-D9E3AAB014F5}"/>
    <cellStyle name="เครื่องหมายจุลภาค 35 4" xfId="9109" xr:uid="{2B34A219-CF39-4265-A9D3-3EBACBAAB365}"/>
    <cellStyle name="เครื่องหมายจุลภาค 36" xfId="2274" xr:uid="{FFFE32A8-80E4-4A5F-9006-21B32694E9DF}"/>
    <cellStyle name="เครื่องหมายจุลภาค 36 2" xfId="4210" xr:uid="{09F5F213-4AAB-4492-A200-A30E51E4AB32}"/>
    <cellStyle name="เครื่องหมายจุลภาค 36 2 2" xfId="6611" xr:uid="{B2B67017-21C4-4B09-8670-CFF8DA994A4D}"/>
    <cellStyle name="เครื่องหมายจุลภาค 36 2 2 2" xfId="12597" xr:uid="{CB43F634-E135-4D12-9336-E961C2A9F0FB}"/>
    <cellStyle name="เครื่องหมายจุลภาค 36 2 3" xfId="10285" xr:uid="{3197A9F6-C3F9-4DA0-990E-CB4238888350}"/>
    <cellStyle name="เครื่องหมายจุลภาค 36 3" xfId="5439" xr:uid="{1EF9FF78-5CF1-4A2C-9A1D-83B375AB73A9}"/>
    <cellStyle name="เครื่องหมายจุลภาค 36 3 2" xfId="11468" xr:uid="{CF565E2A-81AE-495B-8F71-AF04824B2459}"/>
    <cellStyle name="เครื่องหมายจุลภาค 36 4" xfId="9110" xr:uid="{83AB332A-6142-4FE6-8345-3D94DFC60DFB}"/>
    <cellStyle name="เครื่องหมายจุลภาค 37" xfId="2275" xr:uid="{254CA310-5D74-4532-8471-63835938CEF5}"/>
    <cellStyle name="เครื่องหมายจุลภาค 37 2" xfId="4211" xr:uid="{F48926D5-E7BB-46AA-B831-596818C92906}"/>
    <cellStyle name="เครื่องหมายจุลภาค 37 2 2" xfId="6612" xr:uid="{8B1D2DDF-146C-4E4B-B92E-CDCCF53545FE}"/>
    <cellStyle name="เครื่องหมายจุลภาค 37 2 2 2" xfId="12598" xr:uid="{79744987-4ED3-48C8-A80B-8B758922A456}"/>
    <cellStyle name="เครื่องหมายจุลภาค 37 2 3" xfId="10286" xr:uid="{97B3FE53-AEEB-4EEE-9AFC-1C3FDE549C69}"/>
    <cellStyle name="เครื่องหมายจุลภาค 37 3" xfId="5440" xr:uid="{E7E1EE2D-5703-42D7-8D6F-C4C6483EB896}"/>
    <cellStyle name="เครื่องหมายจุลภาค 37 3 2" xfId="11469" xr:uid="{081569DC-D428-491F-B3B0-FB3D6A13811B}"/>
    <cellStyle name="เครื่องหมายจุลภาค 37 4" xfId="9111" xr:uid="{67218245-6238-455F-B9B9-93294361C0C8}"/>
    <cellStyle name="เครื่องหมายจุลภาค 38" xfId="2276" xr:uid="{3DBFA0C5-6D69-40F8-99C9-3042A5AA132B}"/>
    <cellStyle name="เครื่องหมายจุลภาค 38 2" xfId="4212" xr:uid="{DAC220DB-2A2E-4F0D-BD56-DA407C9DC08C}"/>
    <cellStyle name="เครื่องหมายจุลภาค 38 2 2" xfId="6613" xr:uid="{23EAD653-E404-4720-9896-8D1498188CDD}"/>
    <cellStyle name="เครื่องหมายจุลภาค 38 2 2 2" xfId="12599" xr:uid="{0C829A82-F226-492C-BDC2-93684F5A0F9D}"/>
    <cellStyle name="เครื่องหมายจุลภาค 38 2 3" xfId="10287" xr:uid="{EEB9704A-589A-400E-8802-DC189227B1D2}"/>
    <cellStyle name="เครื่องหมายจุลภาค 38 3" xfId="5441" xr:uid="{5D7FE782-1D91-4640-9DAD-7A6C5C74EF4F}"/>
    <cellStyle name="เครื่องหมายจุลภาค 38 3 2" xfId="11470" xr:uid="{43010FEE-1E8A-4144-BF6B-F362837038FE}"/>
    <cellStyle name="เครื่องหมายจุลภาค 38 4" xfId="9112" xr:uid="{244DA2F0-EC05-4517-8ADE-172264709F7F}"/>
    <cellStyle name="เครื่องหมายจุลภาค 39" xfId="2277" xr:uid="{8A797102-B9F0-49DE-A463-A492FE5B8EE2}"/>
    <cellStyle name="เครื่องหมายจุลภาค 39 2" xfId="4213" xr:uid="{8F91C7B0-3EBE-447B-89F9-856F258E8E95}"/>
    <cellStyle name="เครื่องหมายจุลภาค 39 2 2" xfId="6614" xr:uid="{713AFA27-29DC-4F23-AAEE-30DD5ACE4461}"/>
    <cellStyle name="เครื่องหมายจุลภาค 39 2 2 2" xfId="12600" xr:uid="{21B12735-E025-4DD4-8AD9-8812ADC0A088}"/>
    <cellStyle name="เครื่องหมายจุลภาค 39 2 3" xfId="10288" xr:uid="{6A87BBCD-277C-4459-9C00-52054FB537BC}"/>
    <cellStyle name="เครื่องหมายจุลภาค 39 3" xfId="5442" xr:uid="{26A6B42D-21F7-496A-83C3-1DD651E7C8CA}"/>
    <cellStyle name="เครื่องหมายจุลภาค 39 3 2" xfId="11471" xr:uid="{92C9B250-6AC9-4A97-B986-6879B5B7CA4C}"/>
    <cellStyle name="เครื่องหมายจุลภาค 39 4" xfId="9113" xr:uid="{A8ED0411-E3F6-492B-8ABD-487063AD653D}"/>
    <cellStyle name="เครื่องหมายจุลภาค 4" xfId="2278" xr:uid="{262ED9B3-3F4C-491B-8D42-95B6E918F7CC}"/>
    <cellStyle name="เครื่องหมายจุลภาค 4 2" xfId="4214" xr:uid="{6EE2BEF8-F648-4FCB-8A88-968B1453AAD3}"/>
    <cellStyle name="เครื่องหมายจุลภาค 4 2 2" xfId="6615" xr:uid="{E38C34C7-49D8-4625-8A67-4F53501BC4DF}"/>
    <cellStyle name="เครื่องหมายจุลภาค 4 2 2 2" xfId="12601" xr:uid="{EC1CADE8-DF37-459B-941E-9A4889D73440}"/>
    <cellStyle name="เครื่องหมายจุลภาค 4 2 3" xfId="10289" xr:uid="{220DD7A3-A145-4194-8D11-40B4B4357AEB}"/>
    <cellStyle name="เครื่องหมายจุลภาค 4 3" xfId="5443" xr:uid="{B29E6438-D930-4B84-AD77-EE08C23D0DC2}"/>
    <cellStyle name="เครื่องหมายจุลภาค 4 3 2" xfId="11472" xr:uid="{B6BAF118-F8BF-4B28-B064-2796A2E803CF}"/>
    <cellStyle name="เครื่องหมายจุลภาค 4 4" xfId="9114" xr:uid="{40D72CB2-F498-4219-826E-339D665D6D3E}"/>
    <cellStyle name="เครื่องหมายจุลภาค 40" xfId="2279" xr:uid="{15CC5608-BAA3-455B-AA1D-00077E8076E3}"/>
    <cellStyle name="เครื่องหมายจุลภาค 40 2" xfId="4215" xr:uid="{7B9317DE-6BD8-4D47-80AC-39E401267D40}"/>
    <cellStyle name="เครื่องหมายจุลภาค 40 2 2" xfId="6616" xr:uid="{C36863D1-9DFF-4BFC-80E2-A4B6A958798D}"/>
    <cellStyle name="เครื่องหมายจุลภาค 40 2 2 2" xfId="12602" xr:uid="{19A6031E-3B6E-40A8-9857-ED98B09CC196}"/>
    <cellStyle name="เครื่องหมายจุลภาค 40 2 3" xfId="10290" xr:uid="{30F42750-D81B-4987-9A8C-A4DC1F16E4BD}"/>
    <cellStyle name="เครื่องหมายจุลภาค 40 3" xfId="5444" xr:uid="{83687EEF-345D-461A-A283-83F604CF1043}"/>
    <cellStyle name="เครื่องหมายจุลภาค 40 3 2" xfId="11473" xr:uid="{71D37263-7499-4F29-BB33-639C6E991365}"/>
    <cellStyle name="เครื่องหมายจุลภาค 40 4" xfId="9115" xr:uid="{8DDE6EBE-4469-4B34-81C6-63989D56A9E8}"/>
    <cellStyle name="เครื่องหมายจุลภาค 41" xfId="2280" xr:uid="{C65EBAA9-D3D9-44B3-A142-58EF6BCA093D}"/>
    <cellStyle name="เครื่องหมายจุลภาค 41 2" xfId="4216" xr:uid="{6AF52AF1-E71D-433B-8724-9EE3BAAC70F8}"/>
    <cellStyle name="เครื่องหมายจุลภาค 41 2 2" xfId="6617" xr:uid="{0EA7C70C-9C3C-4EDE-8D81-E5093D235B8A}"/>
    <cellStyle name="เครื่องหมายจุลภาค 41 2 2 2" xfId="12603" xr:uid="{1EFAD025-2919-4D00-9BD5-2B555B708966}"/>
    <cellStyle name="เครื่องหมายจุลภาค 41 2 3" xfId="10291" xr:uid="{A12DB520-A075-4E83-A620-3A389930800D}"/>
    <cellStyle name="เครื่องหมายจุลภาค 41 3" xfId="5445" xr:uid="{7FF2513D-325A-4CA9-A841-96E954EE5F2B}"/>
    <cellStyle name="เครื่องหมายจุลภาค 41 3 2" xfId="11474" xr:uid="{DEE72BD4-989D-4E88-A7F0-784808212CE4}"/>
    <cellStyle name="เครื่องหมายจุลภาค 41 4" xfId="9116" xr:uid="{8A972C3B-583D-41C2-B634-F17A6DA46C95}"/>
    <cellStyle name="เครื่องหมายจุลภาค 42" xfId="2281" xr:uid="{2D45CFDF-6E11-4126-96FF-B3E600FF9668}"/>
    <cellStyle name="เครื่องหมายจุลภาค 42 2" xfId="4217" xr:uid="{9C8A54AB-8D36-424A-AADF-FCCF844C48E2}"/>
    <cellStyle name="เครื่องหมายจุลภาค 42 2 2" xfId="6618" xr:uid="{DE4A2B86-30B8-4977-87D7-AF5606EDA960}"/>
    <cellStyle name="เครื่องหมายจุลภาค 42 2 2 2" xfId="12604" xr:uid="{0008F225-B7BE-4DC8-B2E5-9F787D90D4F5}"/>
    <cellStyle name="เครื่องหมายจุลภาค 42 2 3" xfId="10292" xr:uid="{3AF66DE0-C0DA-4C3F-8F4C-9D3D2C482137}"/>
    <cellStyle name="เครื่องหมายจุลภาค 42 3" xfId="5446" xr:uid="{2F8CE6BC-7C84-41BB-BD51-AEB5FBFB84ED}"/>
    <cellStyle name="เครื่องหมายจุลภาค 42 3 2" xfId="11475" xr:uid="{B4AFBA3C-E27E-4F0D-AAB7-01C771EA4E0B}"/>
    <cellStyle name="เครื่องหมายจุลภาค 42 4" xfId="9117" xr:uid="{60B439A3-2C64-4765-A9C0-99EF0A10C9F8}"/>
    <cellStyle name="เครื่องหมายจุลภาค 43" xfId="2282" xr:uid="{FA1F194C-5BB0-4B59-A5AF-3BD4A778F567}"/>
    <cellStyle name="เครื่องหมายจุลภาค 43 2" xfId="4218" xr:uid="{9B5FE78D-9726-4D47-9CE6-4CD58AF08528}"/>
    <cellStyle name="เครื่องหมายจุลภาค 43 2 2" xfId="6619" xr:uid="{A6BB5FCF-0D21-4AE7-87B9-90F569A0EB6E}"/>
    <cellStyle name="เครื่องหมายจุลภาค 43 2 2 2" xfId="12605" xr:uid="{9CCB851A-8FB3-4600-AF7D-D33A655421D6}"/>
    <cellStyle name="เครื่องหมายจุลภาค 43 2 3" xfId="10293" xr:uid="{B3E35ADE-E8C5-4665-BD07-46B8398BE557}"/>
    <cellStyle name="เครื่องหมายจุลภาค 43 3" xfId="5447" xr:uid="{209B415E-441F-4C61-875C-E71442FEDFC8}"/>
    <cellStyle name="เครื่องหมายจุลภาค 43 3 2" xfId="11476" xr:uid="{B3DBEC95-6E5F-44FD-ACF2-523B0802D550}"/>
    <cellStyle name="เครื่องหมายจุลภาค 43 4" xfId="9118" xr:uid="{AE1E8B17-3560-4831-A970-7165ABA493EC}"/>
    <cellStyle name="เครื่องหมายจุลภาค 44" xfId="2283" xr:uid="{40EF734E-CCF0-4831-9A7C-7CC5BADBAE2F}"/>
    <cellStyle name="เครื่องหมายจุลภาค 44 2" xfId="4219" xr:uid="{D5CCDF13-E7A4-4085-BEB6-E0C5CDCC471F}"/>
    <cellStyle name="เครื่องหมายจุลภาค 44 2 2" xfId="6620" xr:uid="{27C2E944-5CC5-4AD8-A01B-A417E7DB8AB9}"/>
    <cellStyle name="เครื่องหมายจุลภาค 44 2 2 2" xfId="12606" xr:uid="{28C5C6BF-2991-4D87-B743-4E7F344A58CA}"/>
    <cellStyle name="เครื่องหมายจุลภาค 44 2 3" xfId="10294" xr:uid="{FA914D48-19EE-42EA-AA6D-6277E59FFDED}"/>
    <cellStyle name="เครื่องหมายจุลภาค 44 3" xfId="5448" xr:uid="{A87C248A-AEB2-4FEC-98B6-9F69C2C40712}"/>
    <cellStyle name="เครื่องหมายจุลภาค 44 3 2" xfId="11477" xr:uid="{3AD43392-C026-4D88-AF97-469B81EAF6CB}"/>
    <cellStyle name="เครื่องหมายจุลภาค 44 4" xfId="9119" xr:uid="{9054D73B-C965-4B71-9F84-EC004ADDD4E1}"/>
    <cellStyle name="เครื่องหมายจุลภาค 45" xfId="2284" xr:uid="{1326BE5C-2324-498D-8F27-87E793E2B53D}"/>
    <cellStyle name="เครื่องหมายจุลภาค 45 2" xfId="4220" xr:uid="{A33EBD97-06F8-4047-AF76-C7339790CC2A}"/>
    <cellStyle name="เครื่องหมายจุลภาค 45 2 2" xfId="6621" xr:uid="{770BC8C9-7F64-419D-A0D9-4BB9CCA0B80C}"/>
    <cellStyle name="เครื่องหมายจุลภาค 45 2 2 2" xfId="12607" xr:uid="{F8DF9EA5-A8EF-4993-9C64-C99E23B742A7}"/>
    <cellStyle name="เครื่องหมายจุลภาค 45 2 3" xfId="10295" xr:uid="{27A18DF4-7B1F-48AA-BE57-4E6BA74B19BA}"/>
    <cellStyle name="เครื่องหมายจุลภาค 45 3" xfId="5449" xr:uid="{565AC49E-4FB4-47C8-B3DB-D72C502A16D6}"/>
    <cellStyle name="เครื่องหมายจุลภาค 45 3 2" xfId="11478" xr:uid="{FE018011-2809-407E-8ED3-794E7C9DF9F6}"/>
    <cellStyle name="เครื่องหมายจุลภาค 45 4" xfId="9120" xr:uid="{D4D1AD10-55E0-4D87-9FD1-7E0D502A90F6}"/>
    <cellStyle name="เครื่องหมายจุลภาค 46" xfId="2285" xr:uid="{78CE16BB-11CC-4BE3-9F93-C57F83A25123}"/>
    <cellStyle name="เครื่องหมายจุลภาค 46 2" xfId="4221" xr:uid="{4D86FE7B-A5A2-491E-93C6-39D812F65B00}"/>
    <cellStyle name="เครื่องหมายจุลภาค 46 2 2" xfId="6622" xr:uid="{03C73523-BC79-4F88-BB94-ABADA2CCDA99}"/>
    <cellStyle name="เครื่องหมายจุลภาค 46 2 2 2" xfId="12608" xr:uid="{5DB85F62-C562-4D6E-8725-564427ADDC60}"/>
    <cellStyle name="เครื่องหมายจุลภาค 46 2 3" xfId="10296" xr:uid="{34D526CF-2C20-4ACC-BB2F-35F2188EE9C8}"/>
    <cellStyle name="เครื่องหมายจุลภาค 46 3" xfId="5450" xr:uid="{2E638CCA-494A-4E56-ADC9-A07C9AA7055B}"/>
    <cellStyle name="เครื่องหมายจุลภาค 46 3 2" xfId="11479" xr:uid="{1491A403-FE72-4062-90EA-E4295FB836E4}"/>
    <cellStyle name="เครื่องหมายจุลภาค 46 4" xfId="9121" xr:uid="{2E181DEC-3E1D-4E3D-B4C9-28F38C2DB357}"/>
    <cellStyle name="เครื่องหมายจุลภาค 47" xfId="2286" xr:uid="{A9125AD3-1281-4C42-910F-B9F042E86876}"/>
    <cellStyle name="เครื่องหมายจุลภาค 47 2" xfId="4222" xr:uid="{AFB7193D-C4C3-4BA0-8BB6-1F3A36D8C948}"/>
    <cellStyle name="เครื่องหมายจุลภาค 47 2 2" xfId="6623" xr:uid="{D1C89554-BA41-40CF-9BF5-CEB39A8D31C3}"/>
    <cellStyle name="เครื่องหมายจุลภาค 47 2 2 2" xfId="12609" xr:uid="{58830D53-01AE-4B89-8499-2EC0A3F0F3B6}"/>
    <cellStyle name="เครื่องหมายจุลภาค 47 2 3" xfId="10297" xr:uid="{CB6A7BB1-4563-41EC-8AA8-9B078884268B}"/>
    <cellStyle name="เครื่องหมายจุลภาค 47 3" xfId="5451" xr:uid="{1B94EC1C-9562-493E-A6ED-54A33B18D131}"/>
    <cellStyle name="เครื่องหมายจุลภาค 47 3 2" xfId="11480" xr:uid="{1456AE49-01DC-4F0B-AC33-F0BB5C944547}"/>
    <cellStyle name="เครื่องหมายจุลภาค 47 4" xfId="9122" xr:uid="{A0191831-22BF-45FC-9A2C-4B7B497809D9}"/>
    <cellStyle name="เครื่องหมายจุลภาค 48" xfId="2287" xr:uid="{D0BE31E6-88D2-4830-86AC-425495FCF2AD}"/>
    <cellStyle name="เครื่องหมายจุลภาค 48 2" xfId="4223" xr:uid="{4A1A9573-055D-491A-A37B-339B82284F99}"/>
    <cellStyle name="เครื่องหมายจุลภาค 48 2 2" xfId="6624" xr:uid="{81C74EDA-CFAE-4BD5-97BA-7C8501F8B4B7}"/>
    <cellStyle name="เครื่องหมายจุลภาค 48 2 2 2" xfId="12610" xr:uid="{F5A9F2E2-07CF-4DD9-85D1-8DFFE14F24B7}"/>
    <cellStyle name="เครื่องหมายจุลภาค 48 2 3" xfId="10298" xr:uid="{B85E0728-24E0-44A8-8FA4-59EDF753B121}"/>
    <cellStyle name="เครื่องหมายจุลภาค 48 3" xfId="5452" xr:uid="{2DF82459-3B3E-4231-953F-5E16C1AB9EEE}"/>
    <cellStyle name="เครื่องหมายจุลภาค 48 3 2" xfId="11481" xr:uid="{C0244E07-99F9-4F45-9A6C-C3B7D9ADC4E9}"/>
    <cellStyle name="เครื่องหมายจุลภาค 48 4" xfId="9123" xr:uid="{C2743415-B8FA-480D-A279-F77A7EF796D4}"/>
    <cellStyle name="เครื่องหมายจุลภาค 49" xfId="2288" xr:uid="{0993554E-7F21-4898-B407-727B70F65C30}"/>
    <cellStyle name="เครื่องหมายจุลภาค 49 2" xfId="4224" xr:uid="{F1A313EF-EE0B-4D95-B449-89C2D56D923D}"/>
    <cellStyle name="เครื่องหมายจุลภาค 49 2 2" xfId="6625" xr:uid="{B4C19E15-1F65-4D20-AAB6-42A8102BF49B}"/>
    <cellStyle name="เครื่องหมายจุลภาค 49 2 2 2" xfId="12611" xr:uid="{99CAA952-651A-4741-90C8-F73A165455EC}"/>
    <cellStyle name="เครื่องหมายจุลภาค 49 2 3" xfId="10299" xr:uid="{A26CE700-1932-44BB-959B-F25F38E4B5F6}"/>
    <cellStyle name="เครื่องหมายจุลภาค 49 3" xfId="5453" xr:uid="{907FE988-3C09-40EF-9447-C304FA8352E8}"/>
    <cellStyle name="เครื่องหมายจุลภาค 49 3 2" xfId="11482" xr:uid="{D063B665-B7AE-4F12-A2CE-B1A561BF69D0}"/>
    <cellStyle name="เครื่องหมายจุลภาค 49 4" xfId="9124" xr:uid="{75FC8C56-6A85-4990-A19B-9654D8DEA4AD}"/>
    <cellStyle name="เครื่องหมายจุลภาค 5" xfId="2289" xr:uid="{C72A1ED1-3C7E-41A6-A366-91147C9CC9B1}"/>
    <cellStyle name="เครื่องหมายจุลภาค 5 2" xfId="4225" xr:uid="{64E0B2D5-3877-4E71-BC0B-F045C3E305AC}"/>
    <cellStyle name="เครื่องหมายจุลภาค 5 2 2" xfId="6626" xr:uid="{4C9D29F9-9218-42AC-AD80-BB06E98439FE}"/>
    <cellStyle name="เครื่องหมายจุลภาค 5 2 2 2" xfId="12612" xr:uid="{A74887E8-5BAC-4B47-8262-DE2C36B011BB}"/>
    <cellStyle name="เครื่องหมายจุลภาค 5 2 3" xfId="10300" xr:uid="{5F6A78CE-7B4A-4E52-884F-7D27887EFA01}"/>
    <cellStyle name="เครื่องหมายจุลภาค 5 3" xfId="5454" xr:uid="{155DF185-3575-4DE7-AA57-9801EEF30300}"/>
    <cellStyle name="เครื่องหมายจุลภาค 5 3 2" xfId="11483" xr:uid="{A0F35C1E-12C0-44B7-B013-1B2F6FDA0FD5}"/>
    <cellStyle name="เครื่องหมายจุลภาค 5 4" xfId="9125" xr:uid="{A75B4751-6EBE-4948-A814-093659FF1409}"/>
    <cellStyle name="เครื่องหมายจุลภาค 50" xfId="2290" xr:uid="{3CC09E5E-95D0-4CCE-96EB-2D4605493122}"/>
    <cellStyle name="เครื่องหมายจุลภาค 50 2" xfId="4226" xr:uid="{A0C2B9CC-FB94-47C8-B469-C9A7D16A4BFD}"/>
    <cellStyle name="เครื่องหมายจุลภาค 50 2 2" xfId="6627" xr:uid="{E57635FE-86F2-44FF-9CF2-140ADCB7AABB}"/>
    <cellStyle name="เครื่องหมายจุลภาค 50 2 2 2" xfId="12613" xr:uid="{80908B0F-1BB0-4BBE-8615-F61A360C3F44}"/>
    <cellStyle name="เครื่องหมายจุลภาค 50 2 3" xfId="10301" xr:uid="{65361391-CEB0-4A2B-9D49-B298538E6622}"/>
    <cellStyle name="เครื่องหมายจุลภาค 50 3" xfId="5455" xr:uid="{1D1B95DF-CBF3-442F-8136-616F12B2535D}"/>
    <cellStyle name="เครื่องหมายจุลภาค 50 3 2" xfId="11484" xr:uid="{8D362208-5D7C-440A-9D2B-077A7D241C88}"/>
    <cellStyle name="เครื่องหมายจุลภาค 50 4" xfId="9126" xr:uid="{7EB59A86-1D96-4AD7-9D61-14FB9E787845}"/>
    <cellStyle name="เครื่องหมายจุลภาค 51" xfId="2291" xr:uid="{8FE8A923-EEB8-45B0-9793-BC193A46450D}"/>
    <cellStyle name="เครื่องหมายจุลภาค 51 2" xfId="4227" xr:uid="{0A6FC834-A458-4492-84DF-21E1B9C05F7E}"/>
    <cellStyle name="เครื่องหมายจุลภาค 51 2 2" xfId="6628" xr:uid="{00B3E4E3-9A9D-46F6-945B-A643C7DE0A76}"/>
    <cellStyle name="เครื่องหมายจุลภาค 51 2 2 2" xfId="12614" xr:uid="{7C507E91-BB4A-4483-BC9E-2030AF8E0527}"/>
    <cellStyle name="เครื่องหมายจุลภาค 51 2 3" xfId="10302" xr:uid="{95C86A21-4046-4B9D-B456-570BE8F32F10}"/>
    <cellStyle name="เครื่องหมายจุลภาค 51 3" xfId="5456" xr:uid="{BCDF07DD-EF20-4030-95EC-C5CA9C57B0C6}"/>
    <cellStyle name="เครื่องหมายจุลภาค 51 3 2" xfId="11485" xr:uid="{305D1B7A-B969-41B0-8119-70862AB04BAC}"/>
    <cellStyle name="เครื่องหมายจุลภาค 51 4" xfId="9127" xr:uid="{BCE9C14C-B5BA-4221-978D-C2DCCC358BFC}"/>
    <cellStyle name="เครื่องหมายจุลภาค 52" xfId="2292" xr:uid="{612C3111-A561-4DF9-8B12-7DEAD7DB7033}"/>
    <cellStyle name="เครื่องหมายจุลภาค 52 2" xfId="4228" xr:uid="{8E7F43E5-62C8-4110-81CC-2BFE9EAAD6DC}"/>
    <cellStyle name="เครื่องหมายจุลภาค 52 2 2" xfId="6629" xr:uid="{58267422-960A-45B1-9158-81424991BB24}"/>
    <cellStyle name="เครื่องหมายจุลภาค 52 2 2 2" xfId="12615" xr:uid="{11FE017D-FABB-49CF-9F99-A71A07207BC8}"/>
    <cellStyle name="เครื่องหมายจุลภาค 52 2 3" xfId="10303" xr:uid="{2F2B3094-8D13-454E-9EC7-C7005675EB30}"/>
    <cellStyle name="เครื่องหมายจุลภาค 52 3" xfId="5457" xr:uid="{24458F8A-0CA3-460F-808C-C49B01EEB200}"/>
    <cellStyle name="เครื่องหมายจุลภาค 52 3 2" xfId="11486" xr:uid="{D7398E04-8153-4F00-8DAC-C4F51E695873}"/>
    <cellStyle name="เครื่องหมายจุลภาค 52 4" xfId="9128" xr:uid="{BCA5A60C-A985-4EDA-B8FA-8715F8DF361E}"/>
    <cellStyle name="เครื่องหมายจุลภาค 53" xfId="2293" xr:uid="{56C19F8F-64DB-4CB3-8977-E90F290E6AF0}"/>
    <cellStyle name="เครื่องหมายจุลภาค 53 2" xfId="4229" xr:uid="{9B1CB2BD-C64D-405E-8740-BAEA51025C32}"/>
    <cellStyle name="เครื่องหมายจุลภาค 53 2 2" xfId="6630" xr:uid="{CDF8620C-7645-4001-87D5-5986B1CC0BC8}"/>
    <cellStyle name="เครื่องหมายจุลภาค 53 2 2 2" xfId="12616" xr:uid="{D242BA69-B759-49EE-826B-55AE7D0D9A44}"/>
    <cellStyle name="เครื่องหมายจุลภาค 53 2 3" xfId="10304" xr:uid="{7483116E-7E25-44B2-9B26-7D9D484A62B0}"/>
    <cellStyle name="เครื่องหมายจุลภาค 53 3" xfId="5458" xr:uid="{DD9F7AC3-1233-4708-A9E4-A4BFABFE506F}"/>
    <cellStyle name="เครื่องหมายจุลภาค 53 3 2" xfId="11487" xr:uid="{FC77826F-1B0C-40F4-878F-1C7F4746D681}"/>
    <cellStyle name="เครื่องหมายจุลภาค 53 4" xfId="9129" xr:uid="{93D2328E-CA8F-4BC6-A30C-430AD2642658}"/>
    <cellStyle name="เครื่องหมายจุลภาค 54" xfId="2294" xr:uid="{7FDD2FE6-F2B1-4638-AE18-610A8474C139}"/>
    <cellStyle name="เครื่องหมายจุลภาค 54 2" xfId="4230" xr:uid="{C79AE125-B319-427A-81F7-ABAA0D64F801}"/>
    <cellStyle name="เครื่องหมายจุลภาค 54 2 2" xfId="6631" xr:uid="{979B1DF8-244C-4F08-901C-B51531A13AD3}"/>
    <cellStyle name="เครื่องหมายจุลภาค 54 2 2 2" xfId="12617" xr:uid="{62F89A82-8F74-4DDB-BF64-8AFD49D7D9DF}"/>
    <cellStyle name="เครื่องหมายจุลภาค 54 2 3" xfId="10305" xr:uid="{852BD355-B2D6-491D-8D98-8DB0EF7354BE}"/>
    <cellStyle name="เครื่องหมายจุลภาค 54 3" xfId="5459" xr:uid="{D876C037-DB8F-4C61-BC41-5AABAB2358F8}"/>
    <cellStyle name="เครื่องหมายจุลภาค 54 3 2" xfId="11488" xr:uid="{758E3EB4-7219-417D-A568-936DF2BE3DF9}"/>
    <cellStyle name="เครื่องหมายจุลภาค 54 4" xfId="9130" xr:uid="{46C6C27A-7AD5-4706-94C4-E951C90D2B4F}"/>
    <cellStyle name="เครื่องหมายจุลภาค 55" xfId="2295" xr:uid="{02EC3A64-B39F-4476-9622-C919D1331429}"/>
    <cellStyle name="เครื่องหมายจุลภาค 55 2" xfId="4231" xr:uid="{878F5DE0-4F1E-4889-95B1-08C19436BB19}"/>
    <cellStyle name="เครื่องหมายจุลภาค 55 2 2" xfId="6632" xr:uid="{BAAE032E-8ADE-4BD6-B9BB-FE1F3DBBB6C6}"/>
    <cellStyle name="เครื่องหมายจุลภาค 55 2 2 2" xfId="12618" xr:uid="{1777E9BD-7F9F-416F-A83B-0067A689FB2B}"/>
    <cellStyle name="เครื่องหมายจุลภาค 55 2 3" xfId="10306" xr:uid="{55303904-A07C-4C03-BDBD-8632A61C858D}"/>
    <cellStyle name="เครื่องหมายจุลภาค 55 3" xfId="5460" xr:uid="{E735AD0C-BC42-4496-AF00-C72FF7ABF412}"/>
    <cellStyle name="เครื่องหมายจุลภาค 55 3 2" xfId="11489" xr:uid="{452E3B26-FF64-4598-BBCD-28223B4BE14F}"/>
    <cellStyle name="เครื่องหมายจุลภาค 55 4" xfId="9131" xr:uid="{969F8FE2-C7C6-4E10-B164-971B2CB0F410}"/>
    <cellStyle name="เครื่องหมายจุลภาค 56" xfId="4172" xr:uid="{86B81001-D683-4821-A610-0E25F84D8C0A}"/>
    <cellStyle name="เครื่องหมายจุลภาค 56 2" xfId="6573" xr:uid="{382B8F03-A585-41C1-80F5-928FBEE746FF}"/>
    <cellStyle name="เครื่องหมายจุลภาค 56 2 2" xfId="12559" xr:uid="{AF3FB899-9446-45FB-B94D-C2946C3721CE}"/>
    <cellStyle name="เครื่องหมายจุลภาค 56 3" xfId="10247" xr:uid="{FF11F540-085D-43E8-93E8-AD1141D89E8E}"/>
    <cellStyle name="เครื่องหมายจุลภาค 57" xfId="4506" xr:uid="{349027CE-AF5E-4201-B2DE-D9FBD2EB3E5D}"/>
    <cellStyle name="เครื่องหมายจุลภาค 57 2" xfId="6863" xr:uid="{49D3CFA9-FB05-48AA-B337-D893FD1B43A4}"/>
    <cellStyle name="เครื่องหมายจุลภาค 57 2 2" xfId="12849" xr:uid="{CB9616EE-4E91-4641-B846-8DF2DF9EFE4B}"/>
    <cellStyle name="เครื่องหมายจุลภาค 57 3" xfId="10537" xr:uid="{7D5145F4-70E3-49FB-A47B-FB61EA25E66C}"/>
    <cellStyle name="เครื่องหมายจุลภาค 58" xfId="4370" xr:uid="{3F13785A-F34F-420F-ABF8-D67CAE73D290}"/>
    <cellStyle name="เครื่องหมายจุลภาค 58 2" xfId="6728" xr:uid="{B8C85444-E0EA-43F2-9F70-C374138E8539}"/>
    <cellStyle name="เครื่องหมายจุลภาค 58 2 2" xfId="12714" xr:uid="{7C033B63-7138-4889-8C8F-A94A6F06DAFA}"/>
    <cellStyle name="เครื่องหมายจุลภาค 58 3" xfId="10402" xr:uid="{9080797D-0658-46F9-B1E7-F7942F1E5226}"/>
    <cellStyle name="เครื่องหมายจุลภาค 59" xfId="4362" xr:uid="{F133528B-C0FF-4D27-BA76-C09CA35F7034}"/>
    <cellStyle name="เครื่องหมายจุลภาค 59 2" xfId="6720" xr:uid="{AC18CE92-D545-47A6-AC85-1F0FD59FFB06}"/>
    <cellStyle name="เครื่องหมายจุลภาค 59 2 2" xfId="12706" xr:uid="{51E79741-2C28-4D0E-BD79-68D0ED778841}"/>
    <cellStyle name="เครื่องหมายจุลภาค 59 3" xfId="10394" xr:uid="{BA32B2C2-4872-4E74-86C9-D54E03E05CBD}"/>
    <cellStyle name="เครื่องหมายจุลภาค 6" xfId="2296" xr:uid="{CC2CC55B-57C2-4773-9D94-7A4DECC3D9F0}"/>
    <cellStyle name="เครื่องหมายจุลภาค 6 2" xfId="4232" xr:uid="{8DCF1F6B-81E9-40FF-87A6-8162558E33E6}"/>
    <cellStyle name="เครื่องหมายจุลภาค 6 2 2" xfId="6633" xr:uid="{677DCEFD-B32A-455E-B799-EBDEBA7C00CF}"/>
    <cellStyle name="เครื่องหมายจุลภาค 6 2 2 2" xfId="12619" xr:uid="{47AEA9F4-FCFF-468D-8E54-7A23C7D06824}"/>
    <cellStyle name="เครื่องหมายจุลภาค 6 2 3" xfId="10307" xr:uid="{7E324275-49EE-41D7-A6FA-8B7D6C44B5CB}"/>
    <cellStyle name="เครื่องหมายจุลภาค 6 3" xfId="5461" xr:uid="{57E4B8E9-D57B-4E4C-8912-E7D3D0444408}"/>
    <cellStyle name="เครื่องหมายจุลภาค 6 3 2" xfId="11490" xr:uid="{EF3F9CBA-2A3B-442C-8E2A-CA1FA5130A8A}"/>
    <cellStyle name="เครื่องหมายจุลภาค 6 4" xfId="9132" xr:uid="{E4D379CA-F06C-4BB3-B800-79E29812777E}"/>
    <cellStyle name="เครื่องหมายจุลภาค 60" xfId="4011" xr:uid="{F6142742-D613-4313-96CF-22BD13F96A63}"/>
    <cellStyle name="เครื่องหมายจุลภาค 60 2" xfId="6412" xr:uid="{DD61C9BA-50CD-45A2-B967-D37F833D8395}"/>
    <cellStyle name="เครื่องหมายจุลภาค 60 2 2" xfId="12399" xr:uid="{12F9063A-B29B-41D8-8C1D-C902154265C7}"/>
    <cellStyle name="เครื่องหมายจุลภาค 60 3" xfId="10087" xr:uid="{D479890D-8B82-4DCD-B5F9-E3705395844A}"/>
    <cellStyle name="เครื่องหมายจุลภาค 61" xfId="3649" xr:uid="{A4D6BD41-0134-4A4A-848C-2A4D01E3B83C}"/>
    <cellStyle name="เครื่องหมายจุลภาค 61 2" xfId="6050" xr:uid="{B710AA93-2C9F-4149-AC27-300AEA51134E}"/>
    <cellStyle name="เครื่องหมายจุลภาค 61 2 2" xfId="12037" xr:uid="{6E3B1840-8BDD-4F38-A578-A26EF8B885DF}"/>
    <cellStyle name="เครื่องหมายจุลภาค 61 3" xfId="9725" xr:uid="{335B3FB3-2098-4070-B361-6D48F36769AD}"/>
    <cellStyle name="เครื่องหมายจุลภาค 62" xfId="5401" xr:uid="{5C8CF358-AA06-4B5F-B1FA-8EF3BA70F90F}"/>
    <cellStyle name="เครื่องหมายจุลภาค 62 2" xfId="11430" xr:uid="{3FF9BEFC-941E-476F-9917-4F09D15C8A1B}"/>
    <cellStyle name="เครื่องหมายจุลภาค 63" xfId="6918" xr:uid="{93DD0082-49E9-4C7D-9B1C-F44F49B31246}"/>
    <cellStyle name="เครื่องหมายจุลภาค 63 2" xfId="12904" xr:uid="{80DF9934-A548-470C-892A-57500B269C30}"/>
    <cellStyle name="เครื่องหมายจุลภาค 64" xfId="5241" xr:uid="{43D11443-5AAE-475F-9097-F1F8B36DB948}"/>
    <cellStyle name="เครื่องหมายจุลภาค 64 2" xfId="11271" xr:uid="{AC02AA1B-3DF1-4841-8CBC-DD4F61E240FB}"/>
    <cellStyle name="เครื่องหมายจุลภาค 65" xfId="6921" xr:uid="{4619156C-CB70-44B5-8B8B-7B52306E76F8}"/>
    <cellStyle name="เครื่องหมายจุลภาค 65 2" xfId="12907" xr:uid="{B19E802D-2FFB-41CA-AF83-AB9B9D11D76F}"/>
    <cellStyle name="เครื่องหมายจุลภาค 66" xfId="9072" xr:uid="{F62B5130-6A17-4EDF-A711-95B89241EAEE}"/>
    <cellStyle name="เครื่องหมายจุลภาค 67" xfId="13033" xr:uid="{4EF3C441-E996-4164-ADAC-C6E0B804F2BB}"/>
    <cellStyle name="เครื่องหมายจุลภาค 68" xfId="13338" xr:uid="{CCCBF712-DE5C-4B20-96AB-50C5671450E0}"/>
    <cellStyle name="เครื่องหมายจุลภาค 69" xfId="13337" xr:uid="{6F01287A-0F5D-48C8-A1E7-8FE2FEDB8136}"/>
    <cellStyle name="เครื่องหมายจุลภาค 7" xfId="2297" xr:uid="{70EE1585-9D03-4499-8846-66E699C555E5}"/>
    <cellStyle name="เครื่องหมายจุลภาค 7 2" xfId="4233" xr:uid="{088FA4FF-79EC-440A-906D-3D687080468E}"/>
    <cellStyle name="เครื่องหมายจุลภาค 7 2 2" xfId="6634" xr:uid="{C4DAA609-1915-4FF8-A816-9182AEA76AC8}"/>
    <cellStyle name="เครื่องหมายจุลภาค 7 2 2 2" xfId="12620" xr:uid="{801602A0-371F-4994-8704-FA2A6346B37E}"/>
    <cellStyle name="เครื่องหมายจุลภาค 7 2 3" xfId="10308" xr:uid="{21C3D499-37A4-4C42-AADF-4D6CDADC0A4D}"/>
    <cellStyle name="เครื่องหมายจุลภาค 7 3" xfId="5462" xr:uid="{50179F91-7203-4806-A4EE-B7628E12D19E}"/>
    <cellStyle name="เครื่องหมายจุลภาค 7 3 2" xfId="11491" xr:uid="{159CABB1-9024-4B0B-B5B8-F394A758ED91}"/>
    <cellStyle name="เครื่องหมายจุลภาค 7 4" xfId="9133" xr:uid="{355C2F16-CA2D-43CD-94EE-6967494739FE}"/>
    <cellStyle name="เครื่องหมายจุลภาค 70" xfId="13334" xr:uid="{34643C63-0DC7-4DAC-A38B-1CECCB0A1FF9}"/>
    <cellStyle name="เครื่องหมายจุลภาค 71" xfId="13332" xr:uid="{9C5EFE7C-D4CE-4084-97A6-9DA5630ECBCF}"/>
    <cellStyle name="เครื่องหมายจุลภาค 72" xfId="13331" xr:uid="{D2BD2B5D-10EF-4ABB-9F20-987C610A0A75}"/>
    <cellStyle name="เครื่องหมายจุลภาค 73" xfId="13330" xr:uid="{B8A751B1-ED95-441D-8380-DEABB931CB9F}"/>
    <cellStyle name="เครื่องหมายจุลภาค 74" xfId="13327" xr:uid="{D9BA284B-25EC-4518-A2B6-9A0D67B88842}"/>
    <cellStyle name="เครื่องหมายจุลภาค 8" xfId="2298" xr:uid="{D701424A-AE21-4723-8980-A55B792A3CB1}"/>
    <cellStyle name="เครื่องหมายจุลภาค 8 2" xfId="4234" xr:uid="{28B25E73-E13D-428D-89EC-E622F58FEDEE}"/>
    <cellStyle name="เครื่องหมายจุลภาค 8 2 2" xfId="6635" xr:uid="{DBD8F5A1-4EE2-41E7-B5B8-D20EF835518A}"/>
    <cellStyle name="เครื่องหมายจุลภาค 8 2 2 2" xfId="12621" xr:uid="{645BD984-B671-4914-BA96-26C47D5C0DE1}"/>
    <cellStyle name="เครื่องหมายจุลภาค 8 2 3" xfId="10309" xr:uid="{21659B21-DB06-4895-989C-68FC45183200}"/>
    <cellStyle name="เครื่องหมายจุลภาค 8 3" xfId="5463" xr:uid="{1080EB65-3729-447E-A212-3E14C9FF0F2D}"/>
    <cellStyle name="เครื่องหมายจุลภาค 8 3 2" xfId="11492" xr:uid="{5AA5B8C4-3CF6-4D6C-9135-FFD3429697E4}"/>
    <cellStyle name="เครื่องหมายจุลภาค 8 4" xfId="9134" xr:uid="{A4862000-1C75-4AAC-A526-AFCE16C4010A}"/>
    <cellStyle name="เครื่องหมายจุลภาค 9" xfId="2299" xr:uid="{0F720D9C-C5B6-4E25-8743-BC67083E3F31}"/>
    <cellStyle name="เครื่องหมายจุลภาค 9 2" xfId="4235" xr:uid="{72ED75C2-4B93-4156-BB1B-26957EA1DCEC}"/>
    <cellStyle name="เครื่องหมายจุลภาค 9 2 2" xfId="6636" xr:uid="{A87617D9-1CBF-4E58-A23B-B1709011648D}"/>
    <cellStyle name="เครื่องหมายจุลภาค 9 2 2 2" xfId="12622" xr:uid="{3FA905EC-0026-4A67-9EF5-E2D137A85358}"/>
    <cellStyle name="เครื่องหมายจุลภาค 9 2 3" xfId="10310" xr:uid="{B5B83843-0227-4F50-96A6-123A17DD7B76}"/>
    <cellStyle name="เครื่องหมายจุลภาค 9 3" xfId="5464" xr:uid="{ADEAEAED-0072-497D-A4B7-DCE2E21B14DD}"/>
    <cellStyle name="เครื่องหมายจุลภาค 9 3 2" xfId="11493" xr:uid="{9E5EEF63-6BF8-4CAF-9004-0D70BDAC3328}"/>
    <cellStyle name="เครื่องหมายจุลภาค 9 4" xfId="9135" xr:uid="{E7895009-E60F-4ACD-B8E8-712AD95C1B42}"/>
    <cellStyle name="เครื่องหมายจุลภาค_~0391937" xfId="2300" xr:uid="{6E15831D-F658-4C41-BBB9-FD9170720C20}"/>
    <cellStyle name="เครื่องหมายสกุลเงิน" xfId="2302" xr:uid="{A87F230E-269C-4429-87CF-FFE94C25C146}"/>
    <cellStyle name="เครื่องหมายสกุลเงิน [0]" xfId="2303" xr:uid="{C59DB5BE-D42A-4D75-9EB8-306D58DE0BCB}"/>
    <cellStyle name="เครื่องหมายสกุลเงิน_~0391937" xfId="2304" xr:uid="{8F3E1D84-7E44-45FA-A28A-AB65E304975B}"/>
    <cellStyle name="เชื่อมโยงหลายมิติ" xfId="2305" xr:uid="{E45AAB2B-3F39-4AE7-B99C-BBB1879DA1B1}"/>
    <cellStyle name="เซลล์ตรวจสอบ" xfId="107" xr:uid="{E3E92C9B-C0F0-4389-9B65-3B73B569559A}"/>
    <cellStyle name="เซลล์ที่มีการเชื่อมโยง" xfId="108" xr:uid="{CD01579A-3CE8-4D29-87F1-8B2AE7D94360}"/>
    <cellStyle name="เส้นขอบขวา" xfId="2323" xr:uid="{32F14566-A3F2-4A7C-BA39-5E9DDF261C8B}"/>
    <cellStyle name="แย่" xfId="113" xr:uid="{E8D9A94E-8184-41E6-AAF0-CBC8B7F3F123}"/>
    <cellStyle name="แสดงผล" xfId="120" xr:uid="{8E12DD50-2DDF-4235-99EA-30EDBFB28CEA}"/>
    <cellStyle name="แสดงผล 2" xfId="13593" xr:uid="{AB1E89DB-8E96-4C94-B0F9-6775BAD7CDBD}"/>
    <cellStyle name="แสดงผล 2 2" xfId="20652" xr:uid="{3886142B-9235-4A1D-904C-58A1CE2F3826}"/>
    <cellStyle name="แสดงผล 2 2 2" xfId="22252" xr:uid="{1E6C8847-6D5E-4AF9-A418-1524D18AD94B}"/>
    <cellStyle name="แสดงผล 2 3" xfId="21602" xr:uid="{DE95B693-CFE0-4C52-9C7A-0DA834229910}"/>
    <cellStyle name="แสดงผล 2 4" xfId="21292" xr:uid="{79CDE70B-8FF5-4129-9589-E9F674C25FD7}"/>
    <cellStyle name="แสดงผล 3" xfId="16489" xr:uid="{639D2815-3D46-42EB-A20F-0AE00D6D653E}"/>
    <cellStyle name="แสดงผล 3 2" xfId="21909" xr:uid="{03B7ADC3-2C17-4BA0-A542-A42DFB97183A}"/>
    <cellStyle name="แสดงผล 3 3" xfId="21500" xr:uid="{D0BF966F-FA4D-4E85-A4DE-44E16145E4F8}"/>
    <cellStyle name="แสดงผล 4" xfId="18314" xr:uid="{77AC6828-6BF5-4720-8332-011AF47A481F}"/>
    <cellStyle name="แสดงผล 4 2" xfId="22052" xr:uid="{5CDDA634-A6BF-476B-B4DF-57D44923A9DC}"/>
    <cellStyle name="แสดงผล 4 3" xfId="21433" xr:uid="{560C5862-E70A-4878-A3D6-033BBAE045BC}"/>
    <cellStyle name="แสดงผล 5" xfId="14267" xr:uid="{86AB704B-FAEB-4FBA-BD58-04A0FF436978}"/>
    <cellStyle name="แสดงผล 5 2" xfId="21789" xr:uid="{084CDED2-7120-495A-B50D-195F470B5C5B}"/>
    <cellStyle name="แสดงผล 5 3" xfId="21275" xr:uid="{F73386CC-D4E8-47E0-A278-F0F506DCE39A}"/>
    <cellStyle name="แสดงผล 6" xfId="19931" xr:uid="{44ABA8B3-CC01-44E7-956C-78C74C4E6619}"/>
    <cellStyle name="แสดงผล 6 2" xfId="22091" xr:uid="{BEB1B5B7-8C1F-4009-930D-522C8284D22D}"/>
    <cellStyle name="แสดงผล 6 3" xfId="21828" xr:uid="{9C63E61F-2FFC-40D2-AEF8-B458FA35EC48}"/>
    <cellStyle name="การคำนวณ" xfId="103" xr:uid="{D358CF1B-0A29-4ACD-9810-9939990B75FA}"/>
    <cellStyle name="การคำนวณ 2" xfId="13590" xr:uid="{F09FE8D0-DCD7-4EE2-9A3E-501BC91DA63D}"/>
    <cellStyle name="การคำนวณ 2 2" xfId="21024" xr:uid="{3881CB11-3D4F-4445-AA10-5B79DCF6B0A3}"/>
    <cellStyle name="การคำนวณ 2 2 2" xfId="22345" xr:uid="{CA115127-A1A0-4D76-BCEF-7DE29857A507}"/>
    <cellStyle name="การคำนวณ 2 3" xfId="21599" xr:uid="{6C0F0F2D-37F2-4835-B24C-C1557F6FE320}"/>
    <cellStyle name="การคำนวณ 2 4" xfId="21549" xr:uid="{7A8B303F-00EE-43ED-B1E4-A0C6049A846A}"/>
    <cellStyle name="การคำนวณ 3" xfId="18264" xr:uid="{7EF1616F-C1A9-4697-BD87-A8E0C72FA4D2}"/>
    <cellStyle name="การคำนวณ 3 2" xfId="22002" xr:uid="{96A0241E-06A6-4DD9-8C04-DB156DDC99B8}"/>
    <cellStyle name="การคำนวณ 3 3" xfId="22275" xr:uid="{0DC0049D-428C-4624-AC9F-3410212236CB}"/>
    <cellStyle name="การคำนวณ 4" xfId="14078" xr:uid="{27407456-98C9-49C4-BC29-A225D32F85AE}"/>
    <cellStyle name="การคำนวณ 4 2" xfId="21773" xr:uid="{B8C870B1-D696-4804-8B7A-70FEE7AC4B65}"/>
    <cellStyle name="การคำนวณ 4 3" xfId="21535" xr:uid="{3257D103-251D-42AD-BFBF-F5566A81FEA9}"/>
    <cellStyle name="การคำนวณ 5" xfId="19928" xr:uid="{4E2C7A0A-6C6D-48BF-BA6A-B4DC75D1C0BE}"/>
    <cellStyle name="การคำนวณ 5 2" xfId="22088" xr:uid="{BC2C1C38-685B-4643-A56C-853D09054702}"/>
    <cellStyle name="การคำนวณ 5 3" xfId="21962" xr:uid="{E17BC638-4FA0-463E-B335-3505CEFF92BB}"/>
    <cellStyle name="ข้อความเตือน" xfId="104" xr:uid="{85F0B085-8C56-4983-A09C-2FE096853653}"/>
    <cellStyle name="ข้อความอธิบาย" xfId="105" xr:uid="{EE20CC6F-CBF7-4D77-B3A2-1F6D2CA79CDE}"/>
    <cellStyle name="ชื่อเรื่อง" xfId="106" xr:uid="{515EF19B-B43F-4337-9D4A-61FD4E753E09}"/>
    <cellStyle name="ณfน๔_NTCณ๘ป๙ (2)" xfId="2306" xr:uid="{89EAFB84-F7E8-461F-BE06-CA4DFA55A464}"/>
    <cellStyle name="ดี" xfId="109" xr:uid="{E672C59F-7E12-4F96-A4AB-7CC0D28D484E}"/>
    <cellStyle name="ตามการเชื่อมโยงหลายมิติ" xfId="2307" xr:uid="{9A349CD5-F02D-41F2-A2DE-72E28A7FFD2C}"/>
    <cellStyle name="น้บะภฒ_95" xfId="2308" xr:uid="{37FE9C77-5BDE-4B4E-B1FF-7420BFD852C1}"/>
    <cellStyle name="ปกติ 2" xfId="2309" xr:uid="{025E8B4C-12F2-4F4B-A314-4B9B2D6A9735}"/>
    <cellStyle name="ปกติ 2 2" xfId="2310" xr:uid="{3D322250-387E-4124-8224-4572D7EF86AE}"/>
    <cellStyle name="ปกติ 2 2 2" xfId="2311" xr:uid="{9DAD4730-15DC-4054-9B58-385464455C27}"/>
    <cellStyle name="ปกติ 2 2 2 2" xfId="4237" xr:uid="{E2B87762-6BE1-4632-9159-D019E2D4BB90}"/>
    <cellStyle name="ปกติ 2 2 2 2 2" xfId="6638" xr:uid="{2931F5AD-3333-44E4-9E9E-7E46649A6FA6}"/>
    <cellStyle name="ปกติ 2 2 2 2 2 2" xfId="12624" xr:uid="{872A8676-9C17-4AF1-B1FD-E56E6097A31E}"/>
    <cellStyle name="ปกติ 2 2 2 2 2 2 2" xfId="17538" xr:uid="{84D1C132-0410-4894-B1E0-9CE1BE7599BA}"/>
    <cellStyle name="ปกติ 2 2 2 2 2 3" xfId="15338" xr:uid="{9DDAEABB-F505-4E16-9C48-6506602BBE84}"/>
    <cellStyle name="ปกติ 2 2 2 2 3" xfId="10312" xr:uid="{58CDCA48-6F77-4868-9E0D-37FE83429159}"/>
    <cellStyle name="ปกติ 2 2 2 2 3 2" xfId="16645" xr:uid="{053BD22D-CDE6-4E9C-8410-DA631758B2C0}"/>
    <cellStyle name="ปกติ 2 2 2 2 4" xfId="14436" xr:uid="{FF9CD2C3-41DF-4EB2-A1B4-2718F6F69861}"/>
    <cellStyle name="ปกติ 2 2 2 2 5" xfId="19729" xr:uid="{4601AF36-178E-4C04-81DA-8A0BD3C25E64}"/>
    <cellStyle name="ปกติ 2 2 2 3" xfId="5466" xr:uid="{6836CE28-E9E8-4E7F-A2E5-28274D1F3496}"/>
    <cellStyle name="ปกติ 2 2 2 3 2" xfId="11495" xr:uid="{2FFF5287-0442-4C47-B9E7-3EE9B3355516}"/>
    <cellStyle name="ปกติ 2 2 2 3 2 2" xfId="17112" xr:uid="{1B189306-C14C-4F4F-94A7-8D35B8B4ED85}"/>
    <cellStyle name="ปกติ 2 2 2 3 3" xfId="14912" xr:uid="{02CF238B-D8F6-440A-9319-383F975FE9C0}"/>
    <cellStyle name="ปกติ 2 2 2 4" xfId="9137" xr:uid="{775707D9-16D8-404D-8603-BAFC17F14854}"/>
    <cellStyle name="ปกติ 2 2 2 4 2" xfId="16219" xr:uid="{A6DC05D7-EB18-40A1-B1D0-73DA2A6318A0}"/>
    <cellStyle name="ปกติ 2 2 2 5" xfId="13943" xr:uid="{D97DB4F4-0DBD-490C-85DC-33A59534E31A}"/>
    <cellStyle name="ปกติ 2 2 2 6" xfId="19366" xr:uid="{C34DDA92-43CB-4FCB-BB60-165D2CB69E77}"/>
    <cellStyle name="ปกติ 2 2 3" xfId="4236" xr:uid="{838E9B22-F3B1-4788-87C1-6BA8A3D4BE2E}"/>
    <cellStyle name="ปกติ 2 2 3 2" xfId="6637" xr:uid="{CED0E36F-8C31-45B5-9A35-CCC1EB5EC8CD}"/>
    <cellStyle name="ปกติ 2 2 3 2 2" xfId="12623" xr:uid="{2EF7E335-73A8-4370-9AA4-29ADB620F379}"/>
    <cellStyle name="ปกติ 2 2 3 2 2 2" xfId="17537" xr:uid="{F26D29FD-78EC-4986-B684-682BEDC73A70}"/>
    <cellStyle name="ปกติ 2 2 3 2 3" xfId="15337" xr:uid="{999300DB-CA57-44E8-960C-B4CB644D847B}"/>
    <cellStyle name="ปกติ 2 2 3 3" xfId="10311" xr:uid="{6EB98C47-9F83-40AD-97B8-7D7B4D795B08}"/>
    <cellStyle name="ปกติ 2 2 3 3 2" xfId="16644" xr:uid="{0BEBFA73-0455-4D6E-B8B2-712F43818CBF}"/>
    <cellStyle name="ปกติ 2 2 3 4" xfId="14435" xr:uid="{935C4277-8C42-4DC5-921B-28AC11A30AFB}"/>
    <cellStyle name="ปกติ 2 2 3 5" xfId="19640" xr:uid="{41491CFB-746B-404F-AAB8-131B5E2904FF}"/>
    <cellStyle name="ปกติ 2 2 4" xfId="5465" xr:uid="{F9D346FE-83AA-4ADC-8EC6-DC38DD922902}"/>
    <cellStyle name="ปกติ 2 2 4 2" xfId="11494" xr:uid="{B524876C-3C14-485E-A783-731B5D7F367A}"/>
    <cellStyle name="ปกติ 2 2 4 2 2" xfId="17111" xr:uid="{E58651F8-2B9D-4B77-993F-44E87D259462}"/>
    <cellStyle name="ปกติ 2 2 4 3" xfId="14911" xr:uid="{EF828337-B78E-43D9-9835-ADA2244D711A}"/>
    <cellStyle name="ปกติ 2 2 5" xfId="9136" xr:uid="{1285C6DB-B2C1-4D03-9A1E-7676745264D5}"/>
    <cellStyle name="ปกติ 2 2 5 2" xfId="16218" xr:uid="{2F2E4503-7F56-4AFB-8C7B-521A2AFE6D16}"/>
    <cellStyle name="ปกติ 2 2 6" xfId="13942" xr:uid="{893EEF3A-BFF1-42D3-BB6A-D078895502C0}"/>
    <cellStyle name="ปกติ 2 2 7" xfId="18737" xr:uid="{895079CB-9C8D-4794-AEC6-8A745E532FDB}"/>
    <cellStyle name="ปกติ 2 3" xfId="18514" xr:uid="{18637C91-8D2E-4941-A0C3-AD495E700A30}"/>
    <cellStyle name="ปกติ 2 3 2" xfId="19689" xr:uid="{78326A1D-8E6D-41D9-BA99-7C53EDFB0729}"/>
    <cellStyle name="ปกติ 2 4" xfId="19592" xr:uid="{E8A9ABF1-3EBD-4C9A-B315-469F2F03A4D9}"/>
    <cellStyle name="ปกติ 2 5" xfId="18804" xr:uid="{1B9BD23B-2A26-45BA-B472-C8E604245222}"/>
    <cellStyle name="ปกติ 2 5 2" xfId="20378" xr:uid="{C5F70E17-1388-4793-9F42-DB83126DFD19}"/>
    <cellStyle name="ปกติ_~0391937" xfId="2312" xr:uid="{520A91EA-5ECC-4BA2-9AD4-74E6C0F818F8}"/>
    <cellStyle name="ป้อนค่า" xfId="110" xr:uid="{504501AF-8117-4EE2-B78F-2D96BC45C95A}"/>
    <cellStyle name="ป้อนค่า 2" xfId="13591" xr:uid="{F72D1A8B-C6FF-4CA3-9D3D-688B0020D149}"/>
    <cellStyle name="ป้อนค่า 2 2" xfId="20651" xr:uid="{C295740B-D314-4D3F-AD4C-08E33A452446}"/>
    <cellStyle name="ป้อนค่า 2 2 2" xfId="22251" xr:uid="{55545F11-A15C-4C64-B631-C6C22684C717}"/>
    <cellStyle name="ป้อนค่า 2 3" xfId="21600" xr:uid="{BB931855-936D-4C56-BF58-87D0292508E9}"/>
    <cellStyle name="ป้อนค่า 2 4" xfId="21397" xr:uid="{15C1C05E-8AAE-4E42-B85A-8BA1F858D495}"/>
    <cellStyle name="ป้อนค่า 3" xfId="14271" xr:uid="{FF31754B-A32E-4132-A944-844140C87FE3}"/>
    <cellStyle name="ป้อนค่า 3 2" xfId="21793" xr:uid="{8CBD4C92-B4B1-4E37-A1E6-58D702855B61}"/>
    <cellStyle name="ป้อนค่า 3 3" xfId="21504" xr:uid="{E6A3DAC1-AF50-4199-8A6F-31126F3D71FE}"/>
    <cellStyle name="ป้อนค่า 4" xfId="13575" xr:uid="{BB90DC73-36BB-4DC6-8041-0E8D1864299A}"/>
    <cellStyle name="ป้อนค่า 4 2" xfId="21594" xr:uid="{1EDA8FFC-4B56-4BD0-A11B-2AF6EB31D591}"/>
    <cellStyle name="ป้อนค่า 4 3" xfId="21336" xr:uid="{EE77FF01-E478-4846-AB2B-B34E0D98B9FB}"/>
    <cellStyle name="ป้อนค่า 5" xfId="19929" xr:uid="{BC6351C3-ED72-4B79-8970-CC7E2A920EA7}"/>
    <cellStyle name="ป้อนค่า 5 2" xfId="22089" xr:uid="{F30D4512-8710-4112-932D-46466540205F}"/>
    <cellStyle name="ป้อนค่า 5 3" xfId="21566" xr:uid="{28E9C542-1A56-45FB-9FC7-4C875946C306}"/>
    <cellStyle name="ปานกลาง" xfId="111" xr:uid="{06FDAC92-E82D-4DA4-B375-DCA4F383640D}"/>
    <cellStyle name="ผลรวม" xfId="112" xr:uid="{340995D5-FC4C-4D00-A3FC-04EFA5597060}"/>
    <cellStyle name="ผลรวม 2" xfId="13592" xr:uid="{7D827168-E9B2-4659-8EA4-9454403BC7B1}"/>
    <cellStyle name="ผลรวม 2 2" xfId="20533" xr:uid="{59F26F0D-F8CA-4C94-958D-BFE58703A587}"/>
    <cellStyle name="ผลรวม 2 2 2" xfId="22223" xr:uid="{D1BDDB7A-8850-4292-B4EF-CF2F13724246}"/>
    <cellStyle name="ผลรวม 2 3" xfId="21601" xr:uid="{0D14413C-9F01-4D21-95B5-DA8481F34C8F}"/>
    <cellStyle name="ผลรวม 2 4" xfId="21335" xr:uid="{059DE521-42ED-430D-A4BA-1C68370C8D94}"/>
    <cellStyle name="ผลรวม 3" xfId="18298" xr:uid="{993C8415-61DB-468D-A7DD-E8A168F3E14D}"/>
    <cellStyle name="ผลรวม 3 2" xfId="22036" xr:uid="{9C7E49A1-E5FE-497B-8625-5146B4A68BAB}"/>
    <cellStyle name="ผลรวม 3 3" xfId="21913" xr:uid="{915B74AD-9F03-4836-93B6-59D8B926F950}"/>
    <cellStyle name="ผลรวม 4" xfId="13652" xr:uid="{4B652C72-9F35-42D6-9588-BBD7C8FB714A}"/>
    <cellStyle name="ผลรวม 4 2" xfId="21624" xr:uid="{C0911B33-623A-4DE6-927C-039D844ECCBE}"/>
    <cellStyle name="ผลรวม 4 3" xfId="22069" xr:uid="{29A896D8-CD93-46F1-A5D1-8EB6D09BE828}"/>
    <cellStyle name="ผลรวม 5" xfId="19930" xr:uid="{FDD7B49A-9451-4528-B8F7-1DF24907A006}"/>
    <cellStyle name="ผลรวม 5 2" xfId="22090" xr:uid="{8F81E765-8B03-4930-9F9B-FB515802B9F3}"/>
    <cellStyle name="ผลรวม 5 3" xfId="21432" xr:uid="{CC095D34-E15A-4321-8195-D58BF8C8F824}"/>
    <cellStyle name="ฤ?ธถ [0]_95" xfId="2313" xr:uid="{58502A43-15F9-42C1-A106-BE9DA85C1835}"/>
    <cellStyle name="ฤ?ธถ_95" xfId="2314" xr:uid="{B0A6CF95-137C-4B1C-B241-567E5C711E20}"/>
    <cellStyle name="ฤธถ [0]_95" xfId="2315" xr:uid="{CE6796B2-93D6-4689-BC67-0DC5FDD7C693}"/>
    <cellStyle name="ฤธถ_95" xfId="2316" xr:uid="{4F68531C-4243-450D-B4B6-733F3D5ED650}"/>
    <cellStyle name="ลEญ [0]_laroux" xfId="2317" xr:uid="{32C9EE94-49D4-482B-BB0D-6E1578B82089}"/>
    <cellStyle name="ลEญ_laroux" xfId="2318" xr:uid="{14CAAA05-8495-4C3B-AF61-931AA8B37D3C}"/>
    <cellStyle name="ลวดลาย_CONSOL DEC.38 (2)" xfId="2319" xr:uid="{FCB24600-0731-46F9-9FA3-1BE0FE9588BF}"/>
    <cellStyle name="ล๋ศญ [0]_95" xfId="2320" xr:uid="{685B69AB-41B4-48F8-B910-B98808356078}"/>
    <cellStyle name="ล๋ศญ_95" xfId="2321" xr:uid="{24A06D7F-63B2-42E7-906F-76588FF03FAC}"/>
    <cellStyle name="วฅมุ_4ฟ๙ฝวภ๛" xfId="2322" xr:uid="{ADB840FB-07F1-420D-98F0-4E09F03EBE39}"/>
    <cellStyle name="ส่วนที่ถูกเน้น1" xfId="114" xr:uid="{DF269A01-6F16-47F0-BB8E-2C8030592780}"/>
    <cellStyle name="ส่วนที่ถูกเน้น2" xfId="115" xr:uid="{6F8CC09E-867B-420C-9673-03C6446E52B8}"/>
    <cellStyle name="ส่วนที่ถูกเน้น3" xfId="116" xr:uid="{9AF5FEE0-16AC-479B-BF1B-F8B63BED34DD}"/>
    <cellStyle name="ส่วนที่ถูกเน้น4" xfId="117" xr:uid="{ED36AD7D-3015-46E2-BC72-5A6D163F6360}"/>
    <cellStyle name="ส่วนที่ถูกเน้น5" xfId="118" xr:uid="{17C5EE81-0E0B-4C7F-B08D-E4CA47D971B8}"/>
    <cellStyle name="ส่วนที่ถูกเน้น6" xfId="119" xr:uid="{4B23DB54-39D8-4BAA-9FEC-2752FBF06433}"/>
    <cellStyle name="หมายเหตุ" xfId="121" xr:uid="{67557BCB-473F-415E-AADB-C11B7F90EAAB}"/>
    <cellStyle name="หมายเหตุ 2" xfId="2324" xr:uid="{36736D63-9406-4795-A9E6-224E78D4380E}"/>
    <cellStyle name="หมายเหตุ 2 2" xfId="2325" xr:uid="{EE557101-0F16-4992-B3C9-B6ACAEF422FE}"/>
    <cellStyle name="หมายเหตุ 2 2 2" xfId="13945" xr:uid="{8107B8C5-5D8D-4B04-998E-FA8306B21A2F}"/>
    <cellStyle name="หมายเหตุ 2 2 2 2" xfId="21037" xr:uid="{8A9AD925-1345-4E59-A27B-31463EA325F4}"/>
    <cellStyle name="หมายเหตุ 2 2 2 2 2" xfId="22351" xr:uid="{8A81E223-6923-4F31-A37B-1B07436E9431}"/>
    <cellStyle name="หมายเหตุ 2 2 2 3" xfId="21759" xr:uid="{9DAAE650-0BC2-447C-8583-1700ABC3A3BF}"/>
    <cellStyle name="หมายเหตุ 2 2 2 4" xfId="21385" xr:uid="{BEAF7D99-329B-4B33-AFDC-366FFD03B02E}"/>
    <cellStyle name="หมายเหตุ 2 2 3" xfId="18319" xr:uid="{39F119D2-3676-4987-BC03-F3ABBFB685E7}"/>
    <cellStyle name="หมายเหตุ 2 2 3 2" xfId="22057" xr:uid="{436A51AD-1769-497B-864E-D6AB5ABC7E11}"/>
    <cellStyle name="หมายเหตุ 2 2 3 3" xfId="21862" xr:uid="{7D34FA84-DA65-4BF8-A5ED-DFC562195F35}"/>
    <cellStyle name="หมายเหตุ 2 2 4" xfId="13649" xr:uid="{243467A7-5905-4F51-9C9E-15D00739F9F8}"/>
    <cellStyle name="หมายเหตุ 2 2 4 2" xfId="21622" xr:uid="{EA5474F2-91A5-42FC-9553-1A4945E25731}"/>
    <cellStyle name="หมายเหตุ 2 2 4 3" xfId="22220" xr:uid="{53128C19-E507-40BB-8862-1A5191FD7F15}"/>
    <cellStyle name="หมายเหตุ 2 2 5" xfId="20380" xr:uid="{A1B03430-4A7E-4397-BB1E-0635B71C8D80}"/>
    <cellStyle name="หมายเหตุ 2 2 5 2" xfId="22205" xr:uid="{0C26112B-B657-4271-8FB2-061B2EBDCBCC}"/>
    <cellStyle name="หมายเหตุ 2 2 5 3" xfId="21299" xr:uid="{ED079BE3-B99A-4928-B6AE-4D5F79B17F48}"/>
    <cellStyle name="หมายเหตุ 2 3" xfId="2326" xr:uid="{270DCF57-DD37-4796-B4AE-34CF4483E57A}"/>
    <cellStyle name="หมายเหตุ 2 3 2" xfId="13946" xr:uid="{8E899B9C-C4BE-432A-8531-90AB60929424}"/>
    <cellStyle name="หมายเหตุ 2 3 2 2" xfId="20764" xr:uid="{21C27737-A96F-4B6E-976C-B46EFF1AC919}"/>
    <cellStyle name="หมายเหตุ 2 3 2 2 2" xfId="22280" xr:uid="{2AA5A57F-D77B-40F4-940A-8AEA1F234FDD}"/>
    <cellStyle name="หมายเหตุ 2 3 2 3" xfId="21760" xr:uid="{B943D910-770C-4F4D-A820-0E85A1F0665A}"/>
    <cellStyle name="หมายเหตุ 2 3 2 4" xfId="21322" xr:uid="{84FB3BA7-3CB2-4A84-94A9-81E5E88499BF}"/>
    <cellStyle name="หมายเหตุ 2 3 3" xfId="18318" xr:uid="{29732FF0-49EB-48F6-806A-71012F480BCF}"/>
    <cellStyle name="หมายเหตุ 2 3 3 2" xfId="22056" xr:uid="{11142A7D-871C-41FD-82F4-3D2C17BE7554}"/>
    <cellStyle name="หมายเหตุ 2 3 3 3" xfId="21469" xr:uid="{9E1A2A72-5D2E-4244-A2C2-EFEF78D7605D}"/>
    <cellStyle name="หมายเหตุ 2 3 4" xfId="14266" xr:uid="{C1B7BE80-189A-4924-B559-620DCBA01054}"/>
    <cellStyle name="หมายเหตุ 2 3 4 2" xfId="21788" xr:uid="{D6926571-1CCB-40C2-B289-241034A2BC31}"/>
    <cellStyle name="หมายเหตุ 2 3 4 3" xfId="21276" xr:uid="{847972B6-4FCF-4ABB-960C-7C1FA19A91BF}"/>
    <cellStyle name="หมายเหตุ 2 3 5" xfId="20381" xr:uid="{F2A2D83C-3E1A-4745-842E-62A7AF95518A}"/>
    <cellStyle name="หมายเหตุ 2 3 5 2" xfId="22206" xr:uid="{4EC6229A-00E2-4A6D-8B9C-0C69B9095F98}"/>
    <cellStyle name="หมายเหตุ 2 3 5 3" xfId="21411" xr:uid="{9C014FC9-0A80-4241-8DE8-DC6C9401A909}"/>
    <cellStyle name="หมายเหตุ 2 4" xfId="13944" xr:uid="{D1282B44-C35F-43DC-AF93-7CE7ED84F28F}"/>
    <cellStyle name="หมายเหตุ 2 4 2" xfId="20997" xr:uid="{873F494E-6C61-4FAF-8CAF-D35FFA88612D}"/>
    <cellStyle name="หมายเหตุ 2 4 2 2" xfId="22334" xr:uid="{6FE1DC6A-3AD7-4B15-803C-848A9D5E0AF5}"/>
    <cellStyle name="หมายเหตุ 2 4 3" xfId="21758" xr:uid="{BEA07E00-1ED5-4BB6-80B8-6CF8BE78D4BF}"/>
    <cellStyle name="หมายเหตุ 2 4 4" xfId="21536" xr:uid="{4411A693-7577-4D7F-ABD8-D202C7A84CC6}"/>
    <cellStyle name="หมายเหตุ 2 5" xfId="18320" xr:uid="{6F089E9A-277E-4003-9154-42FF78B055EF}"/>
    <cellStyle name="หมายเหตุ 2 5 2" xfId="22058" xr:uid="{E7A8F891-6155-4742-B7E8-0F3BAAB091FF}"/>
    <cellStyle name="หมายเหตุ 2 5 3" xfId="21956" xr:uid="{C9595F34-D989-4666-BF22-0EDE034FA277}"/>
    <cellStyle name="หมายเหตุ 2 6" xfId="15171" xr:uid="{478CE3DE-AF22-4B7C-814C-D26A23D199A0}"/>
    <cellStyle name="หมายเหตุ 2 6 2" xfId="21836" xr:uid="{E06EB92C-98F2-4522-8CD2-EE528C18A591}"/>
    <cellStyle name="หมายเหตุ 2 6 3" xfId="21477" xr:uid="{6A7FF2D2-08B5-45D3-823D-AE3A5AAA23C2}"/>
    <cellStyle name="หมายเหตุ 2 7" xfId="20379" xr:uid="{E7C26DAD-18AE-4355-99BB-EC5B6765283E}"/>
    <cellStyle name="หมายเหตุ 2 7 2" xfId="22204" xr:uid="{7C02C928-7817-4056-87A5-9F3D9BD6EF8F}"/>
    <cellStyle name="หมายเหตุ 2 7 3" xfId="21412" xr:uid="{4D5E9976-8EB9-4902-877E-990986D4B4BA}"/>
    <cellStyle name="หมายเหตุ 3" xfId="2327" xr:uid="{030CF7E0-0994-4557-914B-E536ED5EBB4A}"/>
    <cellStyle name="หมายเหตุ 3 2" xfId="13947" xr:uid="{8559002B-68B7-456B-A0BF-3A855E7CC8B9}"/>
    <cellStyle name="หมายเหตุ 3 2 2" xfId="21021" xr:uid="{56250DC1-E3FB-4B3E-A5C5-E0B6FA0619A5}"/>
    <cellStyle name="หมายเหตุ 3 2 2 2" xfId="22342" xr:uid="{81834009-5381-4C51-8ADA-442BD69C669A}"/>
    <cellStyle name="หมายเหตุ 3 2 3" xfId="21761" xr:uid="{1A7BCB12-8681-4124-8347-4A16ADBB6CAA}"/>
    <cellStyle name="หมายเหตุ 3 2 4" xfId="21452" xr:uid="{FAFB3E2A-133A-4B3E-A841-7F65D580BD9F}"/>
    <cellStyle name="หมายเหตุ 3 3" xfId="18317" xr:uid="{7425968C-F42E-4D81-85B2-BF0D3EAF77A8}"/>
    <cellStyle name="หมายเหตุ 3 3 2" xfId="22055" xr:uid="{D541E4BA-B62C-425C-9F06-C008BD7B08F7}"/>
    <cellStyle name="หมายเหตุ 3 3 3" xfId="21896" xr:uid="{301F9987-1FAF-4B14-A88D-A03E0A1B4B78}"/>
    <cellStyle name="หมายเหตุ 3 4" xfId="16485" xr:uid="{18A7F9D4-3334-4F6D-9522-424CBF208222}"/>
    <cellStyle name="หมายเหตุ 3 4 2" xfId="21905" xr:uid="{85FEC3A5-A16F-44F8-B2F7-1894A0BC2872}"/>
    <cellStyle name="หมายเหตุ 3 4 3" xfId="21312" xr:uid="{63CF47CE-19A2-457F-8AB7-C931121ED8C8}"/>
    <cellStyle name="หมายเหตุ 3 5" xfId="20382" xr:uid="{487BCBC8-C432-4A9F-B139-25CD0189AA69}"/>
    <cellStyle name="หมายเหตุ 3 5 2" xfId="22207" xr:uid="{C2376DB8-D634-4472-9033-5B8067E51771}"/>
    <cellStyle name="หมายเหตุ 3 5 3" xfId="21298" xr:uid="{2089091E-95F7-4CEC-841C-94309D72B9B0}"/>
    <cellStyle name="หมายเหตุ 4" xfId="2328" xr:uid="{D400E092-8B8D-4E95-A4E1-636A4ED35BD6}"/>
    <cellStyle name="หมายเหตุ 4 2" xfId="13948" xr:uid="{6A09FF2E-2FB9-48AE-9213-6E8BE226F6FB}"/>
    <cellStyle name="หมายเหตุ 4 2 2" xfId="21048" xr:uid="{8221C863-D236-454E-9707-254866514234}"/>
    <cellStyle name="หมายเหตุ 4 2 2 2" xfId="22358" xr:uid="{1B15853B-7F45-4D9D-9225-327C62BEE188}"/>
    <cellStyle name="หมายเหตุ 4 2 3" xfId="21762" xr:uid="{6675D2E1-BC54-42E8-BCCE-2C99DB670CB1}"/>
    <cellStyle name="หมายเหตุ 4 2 4" xfId="21508" xr:uid="{E4319AD7-59A6-4592-B693-6D6F5676E68A}"/>
    <cellStyle name="หมายเหตุ 4 3" xfId="18316" xr:uid="{F725BF39-48E7-4EDF-AFAE-73F9D8A0EB09}"/>
    <cellStyle name="หมายเหตุ 4 3 2" xfId="22054" xr:uid="{D66A88F2-C0EF-4F6E-9EB0-7B2831D0E59F}"/>
    <cellStyle name="หมายเหตุ 4 3 3" xfId="21770" xr:uid="{EE08A790-944F-4772-A4B9-E04603635D2C}"/>
    <cellStyle name="หมายเหตุ 4 4" xfId="18300" xr:uid="{EAC25B5C-B0CF-441C-AA65-92159C1563D9}"/>
    <cellStyle name="หมายเหตุ 4 4 2" xfId="22038" xr:uid="{3D307F2A-8885-4033-869B-4A3F2D032C54}"/>
    <cellStyle name="หมายเหตุ 4 4 3" xfId="21881" xr:uid="{21103D8C-9BEC-4392-A9FD-7900969839F6}"/>
    <cellStyle name="หมายเหตุ 4 5" xfId="20383" xr:uid="{95C40684-88E5-457B-8786-D5E85540A4E0}"/>
    <cellStyle name="หมายเหตุ 4 5 2" xfId="22208" xr:uid="{F8C4506E-2895-4224-8B63-15A611C4387A}"/>
    <cellStyle name="หมายเหตุ 4 5 3" xfId="21410" xr:uid="{263AD695-2E09-4D6D-9D9D-FF4B9DB79E54}"/>
    <cellStyle name="หมายเหตุ 5" xfId="13594" xr:uid="{9A67DE2A-0A86-44DD-91B9-9237F148F68F}"/>
    <cellStyle name="หมายเหตุ 5 2" xfId="20532" xr:uid="{4CF7F066-5777-4B50-B466-BFCC10E5656B}"/>
    <cellStyle name="หมายเหตุ 5 2 2" xfId="22222" xr:uid="{53A89312-FDD9-4977-9296-006F451B438B}"/>
    <cellStyle name="หมายเหตุ 5 3" xfId="21603" xr:uid="{E4E3ED81-EF20-4674-ABF1-5F8EA81F8FCD}"/>
    <cellStyle name="หมายเหตุ 5 4" xfId="21291" xr:uid="{6345179F-D415-44DC-8755-09245234E761}"/>
    <cellStyle name="หมายเหตุ 6" xfId="18245" xr:uid="{092E6336-507C-4D8D-9221-367ECD72F191}"/>
    <cellStyle name="หมายเหตุ 6 2" xfId="21983" xr:uid="{7E3D3E16-3122-4B08-A71C-AEDC3CCC137B}"/>
    <cellStyle name="หมายเหตุ 6 3" xfId="21831" xr:uid="{BC7A6F84-A133-45A1-BF7F-9F925104701F}"/>
    <cellStyle name="หมายเหตุ 7" xfId="13576" xr:uid="{2247409A-1D00-495A-A489-D6E8F1F6E20C}"/>
    <cellStyle name="หมายเหตุ 7 2" xfId="21595" xr:uid="{2F2188AC-6461-457B-9A9D-0D55A16A5263}"/>
    <cellStyle name="หมายเหตุ 7 3" xfId="21293" xr:uid="{9561E71C-1426-4008-BABF-BE03A9D4607D}"/>
    <cellStyle name="หมายเหตุ 8" xfId="19932" xr:uid="{9A132F19-E674-47FD-85C0-03DFE98F6AC1}"/>
    <cellStyle name="หมายเหตุ 8 2" xfId="22092" xr:uid="{0530418B-F192-496D-950D-E22BB99F9E64}"/>
    <cellStyle name="หมายเหตุ 8 3" xfId="21927" xr:uid="{ECB012FA-1990-4569-9DC5-38194BC002F5}"/>
    <cellStyle name="หัวเรื่อง 1" xfId="122" xr:uid="{995FAF7E-7406-4434-8667-B8CE44CD3667}"/>
    <cellStyle name="หัวเรื่อง 2" xfId="123" xr:uid="{A3522FCD-064C-4645-B515-A52A6E038696}"/>
    <cellStyle name="หัวเรื่อง 3" xfId="124" xr:uid="{789E1F95-C1BA-4FE8-A507-B743F30AE582}"/>
    <cellStyle name="หัวเรื่อง 3 2" xfId="2329" xr:uid="{8C14AF0B-AC5B-4435-85CF-5CC4BA017562}"/>
    <cellStyle name="หัวเรื่อง 4" xfId="125" xr:uid="{F01C32CF-8DB8-4404-B393-9443A1E25476}"/>
    <cellStyle name="ơ᪒＀＀＀＀＀＀＀＀＀＀＀＀＀＀＀＀＀＀＀＀＀＀＀＀＀＀＀＀ma_QTR94_95_1ฟ๙ศธบ๑ณปฟช (2)" xfId="2330" xr:uid="{F0DB0624-7B8C-49AD-99FB-A07697FF7EAA}"/>
    <cellStyle name="…_x000e__x000a_ธ๎_x000c_U_x0001_ฅ_x0005_ด_x000a__x0007__x0001__x0001_" xfId="2331" xr:uid="{3E45C9F6-B032-40B7-AC9F-02E17FF1CA8E}"/>
    <cellStyle name="_x001d_๐7_x000c_๎_x0017__x000d_เU_x0001_า_x0006_|!_x0007__x0001__x0001_" xfId="2332" xr:uid="{1312819A-4773-4A7B-A4D6-27FAD60F010D}"/>
    <cellStyle name="_x001d_๐7_x000c_๎_x0017__x000d_เU_x0001_า_x0006_!_x0007__x0001__x0001_" xfId="2333" xr:uid="{8EDA7B80-3548-4C83-B936-B4BB64EA39BB}"/>
    <cellStyle name="_xddb0_̟ᩒb_xdddc_̟ᩢb_xde1c_̟ᩲbơ᪂bơ᪒＀＀＀＀＀＀＀＀＀＀＀＀＀＀＀＀＀＀＀＀＀＀＀＀＀＀＀＀ma_QTR94_95_1ฟ๙ศธบ๑ณปฟช (2)" xfId="2334" xr:uid="{60EDC4DB-788F-4C28-B3D9-8039F11D74A8}"/>
    <cellStyle name="백분율_95" xfId="2335" xr:uid="{21FA2D47-8F1B-4CD8-8DAA-8876358B332F}"/>
    <cellStyle name="콤마 [0]_12월" xfId="2336" xr:uid="{F0EFC4D4-9A47-4BCD-8682-71A928424B50}"/>
    <cellStyle name="콤마_12월" xfId="2337" xr:uid="{6F2CB078-0ECE-47EC-9ADC-5C4F5F3319CC}"/>
    <cellStyle name="통화 [0]_12월" xfId="2338" xr:uid="{AAF99360-8EDF-4CBF-8983-49CE907EB7EC}"/>
    <cellStyle name="통화_12월" xfId="2339" xr:uid="{3A2C60C7-FD4E-4B07-A420-FFBD3911636A}"/>
    <cellStyle name="표준_1.6GB" xfId="2340" xr:uid="{D6814DA9-D164-4F00-8E5D-5F76B07D6890}"/>
    <cellStyle name="一般_0006(1)" xfId="2341" xr:uid="{796C2ABF-3E54-4D72-9A39-882008F2AC88}"/>
    <cellStyle name="千位分隔_10原料汇总" xfId="2342" xr:uid="{7769FD91-CEBA-4F0E-A7A4-0068E242CBD6}"/>
    <cellStyle name="千分位[0]_AR0203" xfId="2343" xr:uid="{7184A423-4653-441D-88EA-62B5CFFD93C8}"/>
    <cellStyle name="千分位_AR0203" xfId="2344" xr:uid="{118C066F-D2B2-4EEA-9192-50118AF63136}"/>
    <cellStyle name="后继超级链接" xfId="2345" xr:uid="{99CE864F-BF66-41C9-A598-0702B3D61CB0}"/>
    <cellStyle name="常规_03-三表 (1)" xfId="2346" xr:uid="{F61C45AC-9147-41D9-9D36-5B8912AA4621}"/>
    <cellStyle name="未定義" xfId="2347" xr:uid="{1AB7F457-D5F4-46D4-A6C9-32875C0CA5CC}"/>
    <cellStyle name="桁区切り [0.00]_4550" xfId="2348" xr:uid="{8B5E9B32-797D-46CB-8FEE-90AB7E668E42}"/>
    <cellStyle name="桁区切り_4550" xfId="2349" xr:uid="{0244FA91-4E8F-44BF-9201-CE5B6CD184BB}"/>
    <cellStyle name="標準_4550" xfId="2350" xr:uid="{6A15C8D7-5926-4C5E-B7F7-FA62C669E1AB}"/>
    <cellStyle name="爼ﾗ靉ﾁ篦ｧﾋﾅﾒﾂﾁﾔｵﾔ" xfId="2351" xr:uid="{7DF61C8E-63F2-48FB-A6FD-355894740F18}"/>
    <cellStyle name="猝鮖｢ﾍｺ｢ﾇﾒ" xfId="2352" xr:uid="{8B33EAB7-01D4-4DF1-AB53-2D0A4AB894BD}"/>
    <cellStyle name="貨幣 [0]_AR0203" xfId="2353" xr:uid="{04470661-0270-4A5A-8EEF-EC2544312CD7}"/>
    <cellStyle name="貨幣[0]_LC (2)" xfId="2354" xr:uid="{91014F5E-DCDA-4585-AD00-825152000483}"/>
    <cellStyle name="貨幣_AR0203" xfId="2355" xr:uid="{76C83794-3DC9-4009-B4F8-9FCB1B0186E4}"/>
    <cellStyle name="超级链接" xfId="2356" xr:uid="{57E7CD85-A89F-467A-B296-2EC737D951D4}"/>
    <cellStyle name="通貨 [0.00]_laroux" xfId="2357" xr:uid="{6ABE9D98-E761-4F72-8BB8-CF762360192B}"/>
    <cellStyle name="通貨_laroux" xfId="2358" xr:uid="{E8ACDCF4-4EBD-4C72-8380-61EF34F90021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F40"/>
  <sheetViews>
    <sheetView view="pageBreakPreview" topLeftCell="A14" zoomScale="75" zoomScaleNormal="85" zoomScaleSheetLayoutView="75" workbookViewId="0">
      <selection activeCell="H31" sqref="H31"/>
    </sheetView>
  </sheetViews>
  <sheetFormatPr defaultColWidth="9.09765625" defaultRowHeight="24" customHeight="1"/>
  <cols>
    <col min="1" max="1" width="41.09765625" style="2" customWidth="1"/>
    <col min="2" max="2" width="9.8984375" style="2" customWidth="1"/>
    <col min="3" max="3" width="2.8984375" style="2" customWidth="1"/>
    <col min="4" max="4" width="12.8984375" style="2" customWidth="1"/>
    <col min="5" max="5" width="2.8984375" style="2" customWidth="1"/>
    <col min="6" max="6" width="13" style="2" bestFit="1" customWidth="1"/>
    <col min="7" max="7" width="2.8984375" style="2" customWidth="1"/>
    <col min="8" max="8" width="12.8984375" style="2" customWidth="1"/>
    <col min="9" max="9" width="2.8984375" style="2" customWidth="1"/>
    <col min="10" max="10" width="13" style="2" bestFit="1" customWidth="1"/>
    <col min="11" max="11" width="14.69921875" style="2" bestFit="1" customWidth="1"/>
    <col min="12" max="12" width="15" style="2" bestFit="1" customWidth="1"/>
    <col min="13" max="13" width="6.8984375" style="2" bestFit="1" customWidth="1"/>
    <col min="14" max="14" width="10.09765625" style="2" bestFit="1" customWidth="1"/>
    <col min="15" max="15" width="6.09765625" style="2" bestFit="1" customWidth="1"/>
    <col min="16" max="16" width="9.09765625" style="2" customWidth="1"/>
    <col min="17" max="17" width="3" style="2" customWidth="1"/>
    <col min="18" max="16384" width="9.09765625" style="2"/>
  </cols>
  <sheetData>
    <row r="1" spans="1:20" ht="24" customHeight="1">
      <c r="A1" s="244" t="s">
        <v>0</v>
      </c>
      <c r="B1" s="244"/>
      <c r="C1" s="244"/>
      <c r="D1" s="244"/>
      <c r="E1" s="244"/>
      <c r="F1" s="244"/>
      <c r="G1" s="244"/>
      <c r="H1" s="244"/>
      <c r="I1" s="244"/>
      <c r="J1" s="244"/>
    </row>
    <row r="2" spans="1:20" ht="24" customHeight="1">
      <c r="A2" s="244" t="s">
        <v>1</v>
      </c>
      <c r="B2" s="244"/>
      <c r="C2" s="244"/>
      <c r="D2" s="244"/>
      <c r="E2" s="244"/>
      <c r="F2" s="244"/>
      <c r="G2" s="244"/>
      <c r="H2" s="244"/>
      <c r="I2" s="244"/>
      <c r="J2" s="244"/>
    </row>
    <row r="3" spans="1:20" ht="24" customHeight="1">
      <c r="A3" s="244" t="s">
        <v>2</v>
      </c>
      <c r="B3" s="244"/>
      <c r="C3" s="244"/>
      <c r="D3" s="244"/>
      <c r="E3" s="244"/>
      <c r="F3" s="244"/>
      <c r="G3" s="244"/>
      <c r="H3" s="244"/>
      <c r="I3" s="244"/>
      <c r="J3" s="244"/>
    </row>
    <row r="4" spans="1:20" ht="24" customHeight="1">
      <c r="A4" s="245" t="s">
        <v>3</v>
      </c>
      <c r="B4" s="245"/>
      <c r="C4" s="245"/>
      <c r="D4" s="245"/>
      <c r="E4" s="245"/>
      <c r="F4" s="245"/>
      <c r="G4" s="245"/>
      <c r="H4" s="245"/>
      <c r="I4" s="245"/>
      <c r="J4" s="245"/>
    </row>
    <row r="5" spans="1:20" ht="9" customHeight="1"/>
    <row r="6" spans="1:20" ht="22.5" customHeight="1">
      <c r="B6" s="68" t="s">
        <v>4</v>
      </c>
      <c r="C6" s="68"/>
      <c r="D6" s="246" t="s">
        <v>5</v>
      </c>
      <c r="E6" s="246"/>
      <c r="F6" s="246"/>
      <c r="G6" s="246"/>
      <c r="H6" s="246" t="s">
        <v>6</v>
      </c>
      <c r="I6" s="246"/>
      <c r="J6" s="246"/>
      <c r="L6" s="88"/>
      <c r="M6" s="88"/>
      <c r="N6" s="88"/>
    </row>
    <row r="7" spans="1:20" ht="22.5" customHeight="1">
      <c r="D7" s="69">
        <v>2568</v>
      </c>
      <c r="E7" s="5"/>
      <c r="F7" s="69">
        <v>2567</v>
      </c>
      <c r="G7" s="68"/>
      <c r="H7" s="69">
        <v>2568</v>
      </c>
      <c r="I7" s="5"/>
      <c r="J7" s="69">
        <v>2567</v>
      </c>
      <c r="L7" s="68"/>
      <c r="M7" s="68"/>
      <c r="N7" s="68"/>
      <c r="O7" s="68"/>
      <c r="P7" s="68"/>
      <c r="Q7" s="68"/>
      <c r="R7" s="68"/>
    </row>
    <row r="8" spans="1:20" ht="22.5" customHeight="1">
      <c r="A8" s="68" t="s">
        <v>7</v>
      </c>
      <c r="B8" s="68"/>
      <c r="C8" s="68"/>
    </row>
    <row r="9" spans="1:20" ht="22.5" customHeight="1">
      <c r="A9" s="2" t="s">
        <v>8</v>
      </c>
      <c r="B9" s="3"/>
      <c r="C9" s="3"/>
    </row>
    <row r="10" spans="1:20" ht="22.5" customHeight="1">
      <c r="A10" s="42" t="s">
        <v>9</v>
      </c>
      <c r="B10" s="8">
        <v>6</v>
      </c>
      <c r="C10" s="8"/>
      <c r="D10" s="12">
        <v>371278</v>
      </c>
      <c r="E10" s="12"/>
      <c r="F10" s="12">
        <v>274299</v>
      </c>
      <c r="G10" s="12"/>
      <c r="H10" s="12">
        <v>235839</v>
      </c>
      <c r="I10" s="12"/>
      <c r="J10" s="12">
        <v>179104</v>
      </c>
      <c r="L10" s="37"/>
      <c r="M10" s="37"/>
      <c r="N10" s="37"/>
      <c r="O10" s="37"/>
      <c r="P10" s="37"/>
      <c r="Q10" s="37"/>
      <c r="R10" s="37"/>
      <c r="S10" s="1"/>
      <c r="T10" s="1"/>
    </row>
    <row r="11" spans="1:20" ht="22.5" customHeight="1">
      <c r="A11" s="42" t="s">
        <v>10</v>
      </c>
      <c r="B11" s="8">
        <v>7</v>
      </c>
      <c r="C11" s="8"/>
      <c r="D11" s="12">
        <v>143403</v>
      </c>
      <c r="F11" s="12">
        <v>150995</v>
      </c>
      <c r="H11" s="12">
        <v>40520</v>
      </c>
      <c r="J11" s="12">
        <v>46152</v>
      </c>
      <c r="L11" s="37"/>
      <c r="M11" s="37"/>
      <c r="N11" s="37"/>
      <c r="O11" s="37"/>
      <c r="P11" s="37"/>
      <c r="Q11" s="37"/>
      <c r="R11" s="37"/>
    </row>
    <row r="12" spans="1:20" ht="22.5" customHeight="1">
      <c r="A12" s="42" t="s">
        <v>11</v>
      </c>
      <c r="B12" s="8">
        <v>5</v>
      </c>
      <c r="C12" s="8"/>
      <c r="D12" s="76" t="s">
        <v>12</v>
      </c>
      <c r="E12" s="13"/>
      <c r="F12" s="76" t="s">
        <v>12</v>
      </c>
      <c r="G12" s="13"/>
      <c r="H12" s="12">
        <v>332272</v>
      </c>
      <c r="I12" s="13"/>
      <c r="J12" s="12">
        <v>376646</v>
      </c>
      <c r="K12" s="1"/>
      <c r="L12" s="37"/>
      <c r="M12" s="37"/>
      <c r="N12" s="87"/>
      <c r="O12" s="37"/>
      <c r="P12" s="37"/>
      <c r="Q12" s="37"/>
      <c r="R12" s="37"/>
    </row>
    <row r="13" spans="1:20" ht="22.5" customHeight="1">
      <c r="A13" s="42" t="s">
        <v>13</v>
      </c>
      <c r="B13" s="208">
        <v>8</v>
      </c>
      <c r="C13" s="208"/>
      <c r="D13" s="12">
        <v>486551</v>
      </c>
      <c r="E13" s="13"/>
      <c r="F13" s="12">
        <v>466505</v>
      </c>
      <c r="G13" s="13"/>
      <c r="H13" s="76" t="s">
        <v>12</v>
      </c>
      <c r="I13" s="13"/>
      <c r="J13" s="76" t="s">
        <v>12</v>
      </c>
      <c r="L13" s="37"/>
      <c r="M13" s="37"/>
      <c r="N13" s="37"/>
      <c r="O13" s="37"/>
      <c r="P13" s="37"/>
      <c r="Q13" s="37"/>
      <c r="R13" s="37"/>
    </row>
    <row r="14" spans="1:20" ht="22.5" customHeight="1">
      <c r="A14" s="42" t="s">
        <v>14</v>
      </c>
      <c r="B14" s="8"/>
      <c r="C14" s="8"/>
      <c r="D14" s="12">
        <v>8902</v>
      </c>
      <c r="E14" s="12"/>
      <c r="F14" s="12">
        <v>5807</v>
      </c>
      <c r="G14" s="12"/>
      <c r="H14" s="12">
        <v>7121</v>
      </c>
      <c r="I14" s="12"/>
      <c r="J14" s="12">
        <v>5245</v>
      </c>
      <c r="K14" s="1"/>
      <c r="L14" s="37"/>
      <c r="M14" s="37"/>
      <c r="N14" s="37"/>
      <c r="O14" s="37"/>
      <c r="P14" s="37"/>
      <c r="Q14" s="37"/>
      <c r="R14" s="37"/>
    </row>
    <row r="15" spans="1:20" ht="22.5" customHeight="1">
      <c r="A15" s="42" t="s">
        <v>15</v>
      </c>
      <c r="B15" s="8"/>
      <c r="C15" s="8"/>
      <c r="D15" s="12">
        <v>3830</v>
      </c>
      <c r="E15" s="13"/>
      <c r="F15" s="12">
        <v>2638</v>
      </c>
      <c r="G15" s="13"/>
      <c r="H15" s="12">
        <v>140</v>
      </c>
      <c r="I15" s="13"/>
      <c r="J15" s="12">
        <v>330</v>
      </c>
      <c r="L15" s="37"/>
      <c r="M15" s="37"/>
      <c r="N15" s="37"/>
      <c r="O15" s="37"/>
      <c r="P15" s="37"/>
      <c r="Q15" s="37"/>
      <c r="R15" s="37"/>
    </row>
    <row r="16" spans="1:20" ht="22.5" customHeight="1">
      <c r="A16" s="43" t="s">
        <v>16</v>
      </c>
      <c r="D16" s="211">
        <f>SUM(D10:D15)</f>
        <v>1013964</v>
      </c>
      <c r="E16" s="14"/>
      <c r="F16" s="211">
        <f>SUM(F10:F15)</f>
        <v>900244</v>
      </c>
      <c r="G16" s="14"/>
      <c r="H16" s="211">
        <f>SUM(H10:H15)</f>
        <v>615892</v>
      </c>
      <c r="I16" s="14"/>
      <c r="J16" s="211">
        <f>SUM(J10:J15)</f>
        <v>607477</v>
      </c>
      <c r="L16" s="37"/>
      <c r="M16" s="37"/>
      <c r="N16" s="37"/>
      <c r="O16" s="37"/>
      <c r="P16" s="37"/>
      <c r="Q16" s="37"/>
      <c r="R16" s="37"/>
    </row>
    <row r="17" spans="1:32" ht="22.5" customHeight="1">
      <c r="D17" s="1"/>
      <c r="E17" s="1"/>
      <c r="F17" s="1"/>
      <c r="G17" s="1"/>
      <c r="H17" s="1"/>
      <c r="I17" s="1"/>
      <c r="J17" s="1"/>
      <c r="L17" s="37"/>
      <c r="M17" s="37"/>
      <c r="N17" s="1"/>
      <c r="O17" s="37"/>
      <c r="P17" s="37"/>
      <c r="Q17" s="37"/>
      <c r="R17" s="1"/>
      <c r="U17" s="1"/>
      <c r="X17" s="1"/>
      <c r="Z17" s="1"/>
      <c r="AC17" s="1"/>
      <c r="AF17" s="1"/>
    </row>
    <row r="18" spans="1:32" ht="22.5" customHeight="1">
      <c r="A18" s="2" t="s">
        <v>17</v>
      </c>
      <c r="B18" s="3"/>
      <c r="C18" s="3"/>
      <c r="D18" s="1"/>
      <c r="E18" s="1"/>
      <c r="F18" s="1"/>
      <c r="G18" s="1"/>
      <c r="H18" s="1"/>
      <c r="I18" s="1"/>
      <c r="J18" s="1"/>
      <c r="L18" s="37"/>
      <c r="M18" s="37"/>
      <c r="N18" s="37"/>
      <c r="O18" s="37"/>
      <c r="P18" s="37"/>
      <c r="Q18" s="37"/>
      <c r="R18" s="37"/>
    </row>
    <row r="19" spans="1:32" ht="22.5" customHeight="1">
      <c r="A19" s="42" t="s">
        <v>18</v>
      </c>
      <c r="B19" s="8">
        <v>9</v>
      </c>
      <c r="C19" s="8"/>
      <c r="D19" s="76" t="s">
        <v>12</v>
      </c>
      <c r="E19" s="15"/>
      <c r="F19" s="15" t="s">
        <v>12</v>
      </c>
      <c r="G19" s="15"/>
      <c r="H19" s="87">
        <v>498816</v>
      </c>
      <c r="I19" s="13"/>
      <c r="J19" s="1">
        <v>498816</v>
      </c>
      <c r="K19" s="147"/>
      <c r="L19" s="37"/>
      <c r="M19" s="37"/>
      <c r="N19" s="37"/>
      <c r="O19" s="37"/>
      <c r="P19" s="37"/>
      <c r="Q19" s="37"/>
      <c r="R19" s="37"/>
    </row>
    <row r="20" spans="1:32" ht="21.65" customHeight="1">
      <c r="A20" s="42" t="s">
        <v>19</v>
      </c>
      <c r="B20" s="8"/>
      <c r="C20" s="8"/>
      <c r="D20" s="145">
        <v>263</v>
      </c>
      <c r="E20" s="15"/>
      <c r="F20" s="12">
        <v>16507</v>
      </c>
      <c r="G20" s="15"/>
      <c r="H20" s="76" t="s">
        <v>12</v>
      </c>
      <c r="I20" s="13"/>
      <c r="J20" s="1">
        <v>6598</v>
      </c>
      <c r="K20" s="143"/>
      <c r="L20" s="37"/>
      <c r="M20" s="37"/>
      <c r="N20" s="37"/>
      <c r="O20" s="37"/>
      <c r="P20" s="37"/>
      <c r="Q20" s="37"/>
      <c r="R20" s="37"/>
    </row>
    <row r="21" spans="1:32" ht="22.5" customHeight="1">
      <c r="A21" s="42" t="s">
        <v>20</v>
      </c>
      <c r="B21" s="8" t="s">
        <v>190</v>
      </c>
      <c r="C21" s="8"/>
      <c r="D21" s="12">
        <v>326313</v>
      </c>
      <c r="E21" s="13"/>
      <c r="F21" s="12">
        <v>326313</v>
      </c>
      <c r="G21" s="13"/>
      <c r="H21" s="12">
        <v>326313</v>
      </c>
      <c r="I21" s="16"/>
      <c r="J21" s="12">
        <v>326313</v>
      </c>
      <c r="K21" s="75"/>
      <c r="L21" s="37"/>
      <c r="M21" s="37"/>
      <c r="N21" s="37"/>
      <c r="O21" s="37"/>
      <c r="P21" s="37"/>
      <c r="Q21" s="37"/>
      <c r="R21" s="37"/>
    </row>
    <row r="22" spans="1:32" ht="22.65" customHeight="1">
      <c r="A22" s="42" t="s">
        <v>21</v>
      </c>
      <c r="B22" s="8" t="s">
        <v>191</v>
      </c>
      <c r="C22" s="8"/>
      <c r="D22" s="12">
        <v>393802</v>
      </c>
      <c r="E22" s="16"/>
      <c r="F22" s="12">
        <v>490290</v>
      </c>
      <c r="G22" s="16"/>
      <c r="H22" s="87">
        <v>16606</v>
      </c>
      <c r="I22" s="13"/>
      <c r="J22" s="12">
        <v>20739</v>
      </c>
      <c r="L22" s="37"/>
      <c r="M22" s="37"/>
      <c r="N22" s="37"/>
      <c r="O22" s="37"/>
      <c r="P22" s="37"/>
      <c r="Q22" s="37"/>
      <c r="R22" s="37"/>
    </row>
    <row r="23" spans="1:32" ht="22.5" customHeight="1">
      <c r="A23" s="42" t="s">
        <v>22</v>
      </c>
      <c r="B23" s="8">
        <v>12</v>
      </c>
      <c r="C23" s="8"/>
      <c r="D23" s="12">
        <v>698750</v>
      </c>
      <c r="E23" s="16"/>
      <c r="F23" s="12">
        <v>856685</v>
      </c>
      <c r="G23" s="16"/>
      <c r="H23" s="87">
        <v>82374</v>
      </c>
      <c r="I23" s="13"/>
      <c r="J23" s="12">
        <v>59030</v>
      </c>
      <c r="L23" s="37"/>
      <c r="M23" s="132"/>
      <c r="N23" s="37"/>
      <c r="O23" s="37"/>
      <c r="P23" s="37"/>
      <c r="Q23" s="37"/>
      <c r="R23" s="37"/>
    </row>
    <row r="24" spans="1:32" ht="22.5" customHeight="1">
      <c r="A24" s="51" t="s">
        <v>23</v>
      </c>
      <c r="B24" s="8">
        <v>13</v>
      </c>
      <c r="C24" s="8"/>
      <c r="D24" s="12">
        <v>255366</v>
      </c>
      <c r="E24" s="16"/>
      <c r="F24" s="12">
        <v>255366</v>
      </c>
      <c r="G24" s="16"/>
      <c r="H24" s="76" t="s">
        <v>12</v>
      </c>
      <c r="I24" s="13"/>
      <c r="J24" s="76" t="s">
        <v>12</v>
      </c>
      <c r="L24" s="37"/>
      <c r="M24" s="37"/>
      <c r="N24" s="37"/>
      <c r="O24" s="37"/>
      <c r="P24" s="37"/>
      <c r="Q24" s="37"/>
      <c r="R24" s="37"/>
    </row>
    <row r="25" spans="1:32" ht="22.5" customHeight="1">
      <c r="A25" s="10" t="s">
        <v>24</v>
      </c>
      <c r="B25" s="8">
        <v>14</v>
      </c>
      <c r="C25" s="8"/>
      <c r="D25" s="87">
        <v>84758</v>
      </c>
      <c r="E25" s="16"/>
      <c r="F25" s="12">
        <v>86977</v>
      </c>
      <c r="G25" s="16"/>
      <c r="H25" s="87">
        <v>26254</v>
      </c>
      <c r="I25" s="13"/>
      <c r="J25" s="12">
        <v>27641</v>
      </c>
      <c r="L25" s="37"/>
      <c r="M25" s="132"/>
      <c r="N25" s="37"/>
      <c r="O25" s="37"/>
      <c r="P25" s="37"/>
      <c r="Q25" s="37"/>
      <c r="R25" s="37"/>
    </row>
    <row r="26" spans="1:32" ht="22.5" customHeight="1">
      <c r="A26" s="42" t="s">
        <v>25</v>
      </c>
      <c r="B26" s="8">
        <v>23</v>
      </c>
      <c r="C26" s="8"/>
      <c r="D26" s="12">
        <v>63515</v>
      </c>
      <c r="E26" s="16"/>
      <c r="F26" s="12">
        <v>70802</v>
      </c>
      <c r="G26" s="16"/>
      <c r="H26" s="87">
        <v>9313</v>
      </c>
      <c r="I26" s="13"/>
      <c r="J26" s="12">
        <v>8559</v>
      </c>
      <c r="K26" s="75"/>
      <c r="L26" s="37"/>
      <c r="M26" s="37"/>
      <c r="N26" s="37"/>
      <c r="O26" s="37"/>
      <c r="P26" s="37"/>
      <c r="Q26" s="37"/>
      <c r="R26" s="37"/>
    </row>
    <row r="27" spans="1:32" ht="22.5" customHeight="1">
      <c r="A27" s="42" t="s">
        <v>26</v>
      </c>
      <c r="B27" s="8"/>
      <c r="C27" s="8"/>
      <c r="D27" s="12">
        <v>232556</v>
      </c>
      <c r="E27" s="16"/>
      <c r="F27" s="12">
        <v>247882</v>
      </c>
      <c r="G27" s="16"/>
      <c r="H27" s="87">
        <v>4150</v>
      </c>
      <c r="I27" s="13"/>
      <c r="J27" s="12">
        <v>6143</v>
      </c>
      <c r="K27" s="75"/>
      <c r="L27" s="37"/>
      <c r="M27" s="37"/>
      <c r="N27" s="37"/>
      <c r="O27" s="37"/>
      <c r="P27" s="37"/>
      <c r="Q27" s="37"/>
      <c r="R27" s="37"/>
    </row>
    <row r="28" spans="1:32" ht="22.5" customHeight="1">
      <c r="A28" s="43" t="s">
        <v>27</v>
      </c>
      <c r="B28" s="3"/>
      <c r="C28" s="3"/>
      <c r="D28" s="211">
        <f>SUM(D19:D27)</f>
        <v>2055323</v>
      </c>
      <c r="E28" s="16"/>
      <c r="F28" s="211">
        <f>SUM(F19:F27)</f>
        <v>2350822</v>
      </c>
      <c r="G28" s="16"/>
      <c r="H28" s="211">
        <f>SUM(H19:H27)</f>
        <v>963826</v>
      </c>
      <c r="I28" s="13"/>
      <c r="J28" s="211">
        <f>SUM(J19:J27)</f>
        <v>953839</v>
      </c>
      <c r="L28" s="37"/>
      <c r="M28" s="37"/>
      <c r="N28" s="37"/>
      <c r="O28" s="37"/>
      <c r="P28" s="37"/>
      <c r="Q28" s="37"/>
      <c r="R28" s="37"/>
    </row>
    <row r="29" spans="1:32" ht="22.5" customHeight="1" thickBot="1">
      <c r="A29" s="3" t="s">
        <v>28</v>
      </c>
      <c r="D29" s="212">
        <f>D16+D28</f>
        <v>3069287</v>
      </c>
      <c r="E29" s="16"/>
      <c r="F29" s="212">
        <f>F16+F28</f>
        <v>3251066</v>
      </c>
      <c r="G29" s="16"/>
      <c r="H29" s="212">
        <f>H16+H28</f>
        <v>1579718</v>
      </c>
      <c r="I29" s="14"/>
      <c r="J29" s="212">
        <f>J16+J28</f>
        <v>1561316</v>
      </c>
      <c r="L29" s="37"/>
      <c r="M29" s="37"/>
      <c r="N29" s="37"/>
      <c r="O29" s="37"/>
      <c r="P29" s="37"/>
      <c r="Q29" s="37"/>
      <c r="R29" s="37"/>
    </row>
    <row r="30" spans="1:32" s="58" customFormat="1" ht="22.5" customHeight="1" thickTop="1">
      <c r="A30" s="59"/>
      <c r="D30" s="91"/>
      <c r="E30" s="61"/>
      <c r="F30" s="60"/>
      <c r="G30" s="61"/>
      <c r="H30" s="60"/>
      <c r="I30" s="62"/>
      <c r="J30" s="60"/>
    </row>
    <row r="31" spans="1:32" s="58" customFormat="1" ht="22.5" customHeight="1">
      <c r="A31" s="59"/>
      <c r="D31" s="60"/>
      <c r="E31" s="61"/>
      <c r="F31" s="60"/>
      <c r="G31" s="61"/>
      <c r="H31" s="60"/>
      <c r="I31" s="62"/>
      <c r="J31" s="60"/>
    </row>
    <row r="32" spans="1:32" s="58" customFormat="1" ht="24" customHeight="1"/>
    <row r="33" spans="1:1" s="58" customFormat="1" ht="24" customHeight="1"/>
    <row r="35" spans="1:1" ht="22.25" customHeight="1"/>
    <row r="36" spans="1:1" ht="22.25" customHeight="1"/>
    <row r="37" spans="1:1" ht="22.25" customHeight="1"/>
    <row r="38" spans="1:1" ht="22.25" customHeight="1"/>
    <row r="40" spans="1:1" ht="24" customHeight="1">
      <c r="A40" s="2" t="s">
        <v>29</v>
      </c>
    </row>
  </sheetData>
  <mergeCells count="6">
    <mergeCell ref="A1:J1"/>
    <mergeCell ref="A2:J2"/>
    <mergeCell ref="A3:J3"/>
    <mergeCell ref="A4:J4"/>
    <mergeCell ref="D6:G6"/>
    <mergeCell ref="H6:J6"/>
  </mergeCells>
  <phoneticPr fontId="19" type="noConversion"/>
  <pageMargins left="1" right="0.5" top="1" bottom="0.75" header="0.5" footer="0.3"/>
  <pageSetup paperSize="9" scale="82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79"/>
  <sheetViews>
    <sheetView view="pageBreakPreview" zoomScale="70" zoomScaleNormal="100" zoomScaleSheetLayoutView="70" zoomScalePageLayoutView="85" workbookViewId="0">
      <selection activeCell="G15" sqref="G15"/>
    </sheetView>
  </sheetViews>
  <sheetFormatPr defaultColWidth="9.09765625" defaultRowHeight="24" customHeight="1"/>
  <cols>
    <col min="1" max="1" width="45.09765625" style="2" customWidth="1"/>
    <col min="2" max="2" width="8.3984375" style="2" bestFit="1" customWidth="1"/>
    <col min="3" max="3" width="13.8984375" style="2" customWidth="1"/>
    <col min="4" max="4" width="1.69921875" style="2" customWidth="1"/>
    <col min="5" max="5" width="13.8984375" style="2" customWidth="1"/>
    <col min="6" max="6" width="1.69921875" style="2" customWidth="1"/>
    <col min="7" max="7" width="13.8984375" style="2" customWidth="1"/>
    <col min="8" max="8" width="1.69921875" style="2" customWidth="1"/>
    <col min="9" max="9" width="13.8984375" style="2" customWidth="1"/>
    <col min="10" max="10" width="0.69921875" style="2" customWidth="1"/>
    <col min="11" max="16384" width="9.09765625" style="2"/>
  </cols>
  <sheetData>
    <row r="1" spans="1:12" ht="24" customHeight="1">
      <c r="A1" s="244" t="s">
        <v>0</v>
      </c>
      <c r="B1" s="244"/>
      <c r="C1" s="244"/>
      <c r="D1" s="244"/>
      <c r="E1" s="244"/>
      <c r="F1" s="244"/>
      <c r="G1" s="244"/>
      <c r="H1" s="244"/>
      <c r="I1" s="244"/>
    </row>
    <row r="2" spans="1:12" ht="24" customHeight="1">
      <c r="A2" s="244" t="s">
        <v>30</v>
      </c>
      <c r="B2" s="244"/>
      <c r="C2" s="244"/>
      <c r="D2" s="244"/>
      <c r="E2" s="244"/>
      <c r="F2" s="244"/>
      <c r="G2" s="244"/>
      <c r="H2" s="244"/>
      <c r="I2" s="244"/>
    </row>
    <row r="3" spans="1:12" ht="24" customHeight="1">
      <c r="A3" s="244" t="s">
        <v>31</v>
      </c>
      <c r="B3" s="244"/>
      <c r="C3" s="244"/>
      <c r="D3" s="244"/>
      <c r="E3" s="244"/>
      <c r="F3" s="244"/>
      <c r="G3" s="244"/>
      <c r="H3" s="244"/>
      <c r="I3" s="244"/>
    </row>
    <row r="4" spans="1:12" ht="24" customHeight="1">
      <c r="A4" s="245" t="s">
        <v>3</v>
      </c>
      <c r="B4" s="245"/>
      <c r="C4" s="245"/>
      <c r="D4" s="245"/>
      <c r="E4" s="245"/>
      <c r="F4" s="245"/>
      <c r="G4" s="245"/>
      <c r="H4" s="245"/>
      <c r="I4" s="245"/>
    </row>
    <row r="5" spans="1:12" ht="9" customHeight="1"/>
    <row r="6" spans="1:12" ht="22.5" customHeight="1">
      <c r="B6" s="68" t="s">
        <v>4</v>
      </c>
      <c r="C6" s="246" t="s">
        <v>5</v>
      </c>
      <c r="D6" s="246"/>
      <c r="E6" s="246"/>
      <c r="F6" s="68"/>
      <c r="G6" s="246" t="s">
        <v>6</v>
      </c>
      <c r="H6" s="246"/>
      <c r="I6" s="246"/>
    </row>
    <row r="7" spans="1:12" ht="22.5" customHeight="1">
      <c r="C7" s="69">
        <v>2568</v>
      </c>
      <c r="D7" s="5"/>
      <c r="E7" s="69">
        <v>2567</v>
      </c>
      <c r="F7" s="68"/>
      <c r="G7" s="69">
        <v>2568</v>
      </c>
      <c r="H7" s="5"/>
      <c r="I7" s="69">
        <v>2567</v>
      </c>
    </row>
    <row r="8" spans="1:12" ht="22.5" customHeight="1">
      <c r="A8" s="68" t="s">
        <v>32</v>
      </c>
      <c r="B8" s="68"/>
      <c r="D8" s="1"/>
      <c r="F8" s="1"/>
      <c r="I8" s="1"/>
    </row>
    <row r="9" spans="1:12" ht="22.5" customHeight="1">
      <c r="A9" s="2" t="s">
        <v>33</v>
      </c>
      <c r="B9" s="3"/>
      <c r="D9" s="1"/>
      <c r="F9" s="1"/>
      <c r="I9" s="1"/>
    </row>
    <row r="10" spans="1:12" ht="22.5" customHeight="1">
      <c r="A10" s="42" t="s">
        <v>34</v>
      </c>
      <c r="B10" s="8">
        <v>15</v>
      </c>
      <c r="C10" s="20">
        <v>326004</v>
      </c>
      <c r="D10" s="18"/>
      <c r="E10" s="20">
        <v>319673</v>
      </c>
      <c r="F10" s="18"/>
      <c r="G10" s="78" t="s">
        <v>12</v>
      </c>
      <c r="H10" s="18"/>
      <c r="I10" s="78" t="s">
        <v>12</v>
      </c>
      <c r="K10" s="234"/>
    </row>
    <row r="11" spans="1:12" ht="22.5" customHeight="1">
      <c r="A11" s="42" t="s">
        <v>35</v>
      </c>
      <c r="B11" s="8"/>
      <c r="C11" s="20">
        <v>281090</v>
      </c>
      <c r="D11" s="18"/>
      <c r="E11" s="20">
        <f>263396+24451</f>
        <v>287847</v>
      </c>
      <c r="F11" s="18"/>
      <c r="G11" s="20">
        <v>16460</v>
      </c>
      <c r="H11" s="18"/>
      <c r="I11" s="20">
        <f>10786+4419</f>
        <v>15205</v>
      </c>
      <c r="K11" s="1"/>
      <c r="L11" s="1"/>
    </row>
    <row r="12" spans="1:12" ht="22.5" customHeight="1">
      <c r="A12" s="42" t="s">
        <v>36</v>
      </c>
      <c r="B12" s="8"/>
      <c r="C12" s="20"/>
      <c r="D12" s="18"/>
      <c r="E12" s="20"/>
      <c r="F12" s="18"/>
      <c r="G12" s="20"/>
      <c r="H12" s="18"/>
      <c r="I12" s="20"/>
    </row>
    <row r="13" spans="1:12" ht="22.5" customHeight="1">
      <c r="A13" s="47" t="s">
        <v>37</v>
      </c>
      <c r="B13" s="8">
        <v>15</v>
      </c>
      <c r="C13" s="20">
        <v>210146</v>
      </c>
      <c r="D13" s="18"/>
      <c r="E13" s="20">
        <v>244779</v>
      </c>
      <c r="F13" s="18"/>
      <c r="G13" s="20">
        <v>10747</v>
      </c>
      <c r="H13" s="19"/>
      <c r="I13" s="20">
        <v>22553</v>
      </c>
    </row>
    <row r="14" spans="1:12" ht="22.5" customHeight="1">
      <c r="A14" s="42" t="s">
        <v>38</v>
      </c>
      <c r="B14" s="8" t="s">
        <v>185</v>
      </c>
      <c r="C14" s="78" t="s">
        <v>12</v>
      </c>
      <c r="D14" s="18"/>
      <c r="E14" s="78" t="s">
        <v>12</v>
      </c>
      <c r="F14" s="18"/>
      <c r="G14" s="20">
        <v>12478</v>
      </c>
      <c r="H14" s="18"/>
      <c r="I14" s="20">
        <v>7401</v>
      </c>
    </row>
    <row r="15" spans="1:12" ht="22.5" customHeight="1">
      <c r="A15" s="42" t="s">
        <v>39</v>
      </c>
      <c r="B15" s="8"/>
      <c r="C15" s="20">
        <v>6292</v>
      </c>
      <c r="D15" s="18"/>
      <c r="E15" s="20">
        <v>11944</v>
      </c>
      <c r="F15" s="18"/>
      <c r="G15" s="78" t="s">
        <v>12</v>
      </c>
      <c r="H15" s="18"/>
      <c r="I15" s="78" t="s">
        <v>12</v>
      </c>
    </row>
    <row r="16" spans="1:12" ht="22.5" customHeight="1">
      <c r="A16" s="42" t="s">
        <v>40</v>
      </c>
      <c r="B16" s="8"/>
      <c r="C16" s="20">
        <v>54719</v>
      </c>
      <c r="D16" s="18"/>
      <c r="E16" s="20">
        <v>54668</v>
      </c>
      <c r="F16" s="18"/>
      <c r="G16" s="20">
        <v>18306</v>
      </c>
      <c r="H16" s="18"/>
      <c r="I16" s="20">
        <v>17116</v>
      </c>
    </row>
    <row r="17" spans="1:13" ht="22.5" customHeight="1">
      <c r="A17" s="42" t="s">
        <v>41</v>
      </c>
      <c r="B17" s="8"/>
      <c r="C17" s="20"/>
      <c r="D17" s="18"/>
      <c r="E17" s="20"/>
      <c r="F17" s="20"/>
      <c r="G17" s="15"/>
      <c r="H17" s="18"/>
      <c r="I17" s="20"/>
    </row>
    <row r="18" spans="1:13" ht="22.5" customHeight="1">
      <c r="A18" s="47" t="s">
        <v>42</v>
      </c>
      <c r="B18" s="8"/>
      <c r="C18" s="20">
        <v>26289</v>
      </c>
      <c r="D18" s="18"/>
      <c r="E18" s="20">
        <v>25567</v>
      </c>
      <c r="F18" s="18"/>
      <c r="G18" s="207">
        <v>52</v>
      </c>
      <c r="H18" s="18"/>
      <c r="I18" s="15" t="s">
        <v>12</v>
      </c>
    </row>
    <row r="19" spans="1:13" ht="22.5" customHeight="1">
      <c r="A19" s="42" t="s">
        <v>43</v>
      </c>
      <c r="B19" s="8"/>
      <c r="C19" s="20"/>
      <c r="D19" s="18"/>
      <c r="E19" s="20"/>
      <c r="F19" s="18"/>
      <c r="G19" s="15"/>
      <c r="H19" s="18"/>
      <c r="I19" s="15"/>
    </row>
    <row r="20" spans="1:13" ht="22.5" customHeight="1">
      <c r="A20" s="47" t="s">
        <v>44</v>
      </c>
      <c r="B20" s="8"/>
      <c r="C20" s="20">
        <v>24184</v>
      </c>
      <c r="D20" s="18"/>
      <c r="E20" s="20">
        <v>32994</v>
      </c>
      <c r="F20" s="18"/>
      <c r="G20" s="20">
        <v>24184</v>
      </c>
      <c r="H20" s="19"/>
      <c r="I20" s="20">
        <v>32994</v>
      </c>
    </row>
    <row r="21" spans="1:13" ht="22.5" customHeight="1">
      <c r="A21" s="42" t="s">
        <v>45</v>
      </c>
      <c r="B21" s="8"/>
      <c r="C21" s="20">
        <v>5429</v>
      </c>
      <c r="D21" s="18"/>
      <c r="E21" s="20">
        <v>11969</v>
      </c>
      <c r="F21" s="18"/>
      <c r="G21" s="20">
        <v>108</v>
      </c>
      <c r="H21" s="19"/>
      <c r="I21" s="20">
        <v>122</v>
      </c>
    </row>
    <row r="22" spans="1:13" ht="22.5" customHeight="1">
      <c r="A22" s="42" t="s">
        <v>46</v>
      </c>
      <c r="B22" s="8"/>
      <c r="C22" s="20">
        <v>734</v>
      </c>
      <c r="D22" s="18"/>
      <c r="E22" s="20">
        <f>25476-24451</f>
        <v>1025</v>
      </c>
      <c r="F22" s="18"/>
      <c r="G22" s="15" t="s">
        <v>12</v>
      </c>
      <c r="H22" s="18"/>
      <c r="I22" s="15" t="s">
        <v>12</v>
      </c>
    </row>
    <row r="23" spans="1:13" ht="22.5" customHeight="1">
      <c r="A23" s="43" t="s">
        <v>47</v>
      </c>
      <c r="B23" s="8"/>
      <c r="C23" s="211">
        <f>SUM(C10:C22)</f>
        <v>934887</v>
      </c>
      <c r="D23" s="18"/>
      <c r="E23" s="211">
        <f>SUM(E10:E22)</f>
        <v>990466</v>
      </c>
      <c r="F23" s="18"/>
      <c r="G23" s="211">
        <f>SUM(G10:G22)</f>
        <v>82335</v>
      </c>
      <c r="H23" s="20"/>
      <c r="I23" s="211">
        <f>SUM(I10:I22)</f>
        <v>95391</v>
      </c>
    </row>
    <row r="24" spans="1:13" ht="22.5" customHeight="1">
      <c r="A24" s="44"/>
      <c r="B24" s="8"/>
      <c r="C24" s="1"/>
      <c r="E24" s="1"/>
    </row>
    <row r="25" spans="1:13" ht="22.5" customHeight="1">
      <c r="A25" s="2" t="s">
        <v>48</v>
      </c>
      <c r="B25" s="43"/>
      <c r="C25" s="20"/>
      <c r="D25" s="14"/>
      <c r="E25" s="20"/>
      <c r="F25" s="14"/>
      <c r="G25" s="20"/>
      <c r="H25" s="20"/>
      <c r="I25" s="20"/>
    </row>
    <row r="26" spans="1:13" ht="22.5" customHeight="1">
      <c r="A26" s="42" t="s">
        <v>49</v>
      </c>
      <c r="B26" s="8">
        <v>15</v>
      </c>
      <c r="C26" s="20">
        <v>532042</v>
      </c>
      <c r="D26" s="14"/>
      <c r="E26" s="20">
        <v>658069</v>
      </c>
      <c r="F26" s="14"/>
      <c r="G26" s="20">
        <v>91564</v>
      </c>
      <c r="H26" s="20"/>
      <c r="I26" s="20">
        <v>58047</v>
      </c>
    </row>
    <row r="27" spans="1:13" ht="22.5" customHeight="1">
      <c r="A27" s="42" t="s">
        <v>50</v>
      </c>
      <c r="B27" s="8">
        <v>23</v>
      </c>
      <c r="C27" s="20">
        <v>4956</v>
      </c>
      <c r="D27" s="18"/>
      <c r="E27" s="20">
        <v>5126</v>
      </c>
      <c r="F27" s="18"/>
      <c r="G27" s="79" t="s">
        <v>12</v>
      </c>
      <c r="H27" s="18"/>
      <c r="I27" s="79" t="s">
        <v>12</v>
      </c>
      <c r="M27" s="1"/>
    </row>
    <row r="28" spans="1:13" ht="22.5" customHeight="1">
      <c r="A28" s="42" t="s">
        <v>51</v>
      </c>
      <c r="B28" s="8"/>
      <c r="C28" s="83">
        <v>15207</v>
      </c>
      <c r="D28" s="18"/>
      <c r="E28" s="21">
        <v>21135</v>
      </c>
      <c r="F28" s="18"/>
      <c r="G28" s="83">
        <v>4</v>
      </c>
      <c r="H28" s="18"/>
      <c r="I28" s="79" t="s">
        <v>12</v>
      </c>
    </row>
    <row r="29" spans="1:13" ht="22.5" customHeight="1">
      <c r="A29" s="42" t="s">
        <v>52</v>
      </c>
      <c r="B29" s="8">
        <v>16</v>
      </c>
      <c r="C29" s="20">
        <v>38102</v>
      </c>
      <c r="D29" s="18"/>
      <c r="E29" s="20">
        <v>30808</v>
      </c>
      <c r="F29" s="18"/>
      <c r="G29" s="21">
        <v>22916</v>
      </c>
      <c r="H29" s="18"/>
      <c r="I29" s="21">
        <v>18104</v>
      </c>
    </row>
    <row r="30" spans="1:13" ht="22.5" customHeight="1">
      <c r="A30" s="42" t="s">
        <v>53</v>
      </c>
      <c r="B30" s="8">
        <v>17</v>
      </c>
      <c r="C30" s="21">
        <v>68862</v>
      </c>
      <c r="D30" s="18"/>
      <c r="E30" s="21">
        <v>75907</v>
      </c>
      <c r="F30" s="18"/>
      <c r="G30" s="21">
        <v>5091</v>
      </c>
      <c r="H30" s="18"/>
      <c r="I30" s="21">
        <v>5091</v>
      </c>
    </row>
    <row r="31" spans="1:13" ht="22.5" customHeight="1">
      <c r="A31" s="42" t="s">
        <v>54</v>
      </c>
      <c r="B31" s="8"/>
      <c r="C31" s="21">
        <v>11320</v>
      </c>
      <c r="D31" s="18"/>
      <c r="E31" s="21">
        <v>12602</v>
      </c>
      <c r="F31" s="18"/>
      <c r="G31" s="79" t="s">
        <v>12</v>
      </c>
      <c r="H31" s="18"/>
      <c r="I31" s="79" t="s">
        <v>12</v>
      </c>
    </row>
    <row r="32" spans="1:13" ht="22.5" customHeight="1">
      <c r="A32" s="43" t="s">
        <v>55</v>
      </c>
      <c r="B32" s="44"/>
      <c r="C32" s="213">
        <f>SUM(C26:C31)</f>
        <v>670489</v>
      </c>
      <c r="D32" s="18"/>
      <c r="E32" s="213">
        <f>SUM(E26:E31)</f>
        <v>803647</v>
      </c>
      <c r="F32" s="18"/>
      <c r="G32" s="213">
        <f>SUM(G26:G31)</f>
        <v>119575</v>
      </c>
      <c r="H32" s="21"/>
      <c r="I32" s="213">
        <f>SUM(I26:I31)</f>
        <v>81242</v>
      </c>
    </row>
    <row r="33" spans="1:9" ht="22.5" customHeight="1">
      <c r="A33" s="42" t="s">
        <v>56</v>
      </c>
      <c r="B33" s="43"/>
      <c r="C33" s="211">
        <f>C23+C32</f>
        <v>1605376</v>
      </c>
      <c r="D33" s="18"/>
      <c r="E33" s="211">
        <f>E23+E32</f>
        <v>1794113</v>
      </c>
      <c r="F33" s="18"/>
      <c r="G33" s="211">
        <f>SUM(G23+G32)</f>
        <v>201910</v>
      </c>
      <c r="H33" s="20"/>
      <c r="I33" s="211">
        <f>SUM(I23+I32)</f>
        <v>176633</v>
      </c>
    </row>
    <row r="34" spans="1:9" ht="24" customHeight="1">
      <c r="C34" s="1"/>
      <c r="I34" s="17"/>
    </row>
    <row r="35" spans="1:9" ht="24" customHeight="1">
      <c r="C35" s="1"/>
      <c r="I35" s="17"/>
    </row>
    <row r="42" spans="1:9" ht="24" customHeight="1">
      <c r="A42" s="244" t="s">
        <v>0</v>
      </c>
      <c r="B42" s="244"/>
      <c r="C42" s="244"/>
      <c r="D42" s="244"/>
      <c r="E42" s="244"/>
      <c r="F42" s="244"/>
      <c r="G42" s="244"/>
      <c r="H42" s="244"/>
      <c r="I42" s="244"/>
    </row>
    <row r="43" spans="1:9" ht="24" customHeight="1">
      <c r="A43" s="244" t="s">
        <v>30</v>
      </c>
      <c r="B43" s="244"/>
      <c r="C43" s="244"/>
      <c r="D43" s="244"/>
      <c r="E43" s="244"/>
      <c r="F43" s="244"/>
      <c r="G43" s="244"/>
      <c r="H43" s="244"/>
      <c r="I43" s="244"/>
    </row>
    <row r="44" spans="1:9" ht="24" customHeight="1">
      <c r="A44" s="244" t="s">
        <v>31</v>
      </c>
      <c r="B44" s="244"/>
      <c r="C44" s="244"/>
      <c r="D44" s="244"/>
      <c r="E44" s="244"/>
      <c r="F44" s="244"/>
      <c r="G44" s="244"/>
      <c r="H44" s="244"/>
      <c r="I44" s="244"/>
    </row>
    <row r="45" spans="1:9" ht="24" customHeight="1">
      <c r="A45" s="245" t="s">
        <v>3</v>
      </c>
      <c r="B45" s="245"/>
      <c r="C45" s="245"/>
      <c r="D45" s="245"/>
      <c r="E45" s="245"/>
      <c r="F45" s="245"/>
      <c r="G45" s="245"/>
      <c r="H45" s="245"/>
      <c r="I45" s="245"/>
    </row>
    <row r="46" spans="1:9" ht="9" customHeight="1"/>
    <row r="47" spans="1:9" ht="24" customHeight="1">
      <c r="B47" s="68" t="s">
        <v>4</v>
      </c>
      <c r="C47" s="246" t="s">
        <v>5</v>
      </c>
      <c r="D47" s="246"/>
      <c r="E47" s="246"/>
      <c r="F47" s="246"/>
      <c r="G47" s="246" t="s">
        <v>6</v>
      </c>
      <c r="H47" s="246"/>
      <c r="I47" s="246"/>
    </row>
    <row r="48" spans="1:9" ht="24" customHeight="1">
      <c r="C48" s="63" t="s">
        <v>57</v>
      </c>
      <c r="D48" s="5"/>
      <c r="E48" s="69">
        <v>2567</v>
      </c>
      <c r="F48" s="68"/>
      <c r="G48" s="69">
        <v>2568</v>
      </c>
      <c r="H48" s="5"/>
      <c r="I48" s="69">
        <v>2567</v>
      </c>
    </row>
    <row r="49" spans="1:9" ht="24" customHeight="1">
      <c r="A49" s="68" t="s">
        <v>58</v>
      </c>
      <c r="B49" s="68"/>
      <c r="D49" s="1"/>
      <c r="F49" s="1"/>
      <c r="I49" s="1"/>
    </row>
    <row r="50" spans="1:9" ht="24" customHeight="1">
      <c r="A50" s="4" t="s">
        <v>59</v>
      </c>
      <c r="B50" s="4"/>
      <c r="C50" s="6"/>
      <c r="D50" s="11"/>
      <c r="E50" s="6"/>
      <c r="F50" s="11"/>
      <c r="G50" s="20"/>
      <c r="H50" s="20"/>
      <c r="I50" s="19"/>
    </row>
    <row r="51" spans="1:9" ht="24" customHeight="1">
      <c r="A51" s="4" t="s">
        <v>60</v>
      </c>
      <c r="B51" s="4"/>
      <c r="C51" s="20"/>
      <c r="D51" s="18"/>
      <c r="E51" s="20"/>
      <c r="F51" s="18"/>
      <c r="G51" s="20"/>
      <c r="H51" s="20"/>
      <c r="I51" s="19"/>
    </row>
    <row r="52" spans="1:9" ht="24" customHeight="1">
      <c r="A52" s="42" t="s">
        <v>61</v>
      </c>
      <c r="B52" s="42"/>
      <c r="C52" s="20"/>
      <c r="D52" s="18"/>
      <c r="E52" s="20"/>
      <c r="F52" s="18"/>
      <c r="G52" s="20"/>
      <c r="H52" s="20"/>
      <c r="I52" s="19"/>
    </row>
    <row r="53" spans="1:9" ht="24" customHeight="1" thickBot="1">
      <c r="A53" s="43" t="s">
        <v>62</v>
      </c>
      <c r="B53" s="45"/>
      <c r="C53" s="22">
        <v>300000</v>
      </c>
      <c r="D53" s="18"/>
      <c r="E53" s="22">
        <v>300000</v>
      </c>
      <c r="F53" s="18"/>
      <c r="G53" s="22">
        <v>300000</v>
      </c>
      <c r="H53" s="20"/>
      <c r="I53" s="22">
        <v>300000</v>
      </c>
    </row>
    <row r="54" spans="1:9" ht="24" customHeight="1" thickTop="1">
      <c r="A54" s="42" t="s">
        <v>63</v>
      </c>
      <c r="B54" s="42"/>
      <c r="C54" s="20"/>
      <c r="D54" s="18"/>
      <c r="E54" s="20"/>
      <c r="F54" s="18"/>
      <c r="G54" s="20"/>
      <c r="H54" s="20"/>
      <c r="I54" s="20"/>
    </row>
    <row r="55" spans="1:9" ht="24" customHeight="1">
      <c r="A55" s="43" t="s">
        <v>62</v>
      </c>
      <c r="B55" s="43"/>
      <c r="C55" s="20"/>
      <c r="D55" s="18"/>
      <c r="E55" s="20"/>
      <c r="F55" s="18"/>
      <c r="G55" s="20"/>
      <c r="H55" s="20"/>
      <c r="I55" s="20"/>
    </row>
    <row r="56" spans="1:9" ht="24" customHeight="1">
      <c r="A56" s="45" t="s">
        <v>187</v>
      </c>
      <c r="B56" s="45"/>
      <c r="C56" s="20">
        <v>300000</v>
      </c>
      <c r="D56" s="18"/>
      <c r="E56" s="20">
        <v>300000</v>
      </c>
      <c r="F56" s="18"/>
      <c r="G56" s="20">
        <v>300000</v>
      </c>
      <c r="H56" s="20"/>
      <c r="I56" s="20">
        <v>300000</v>
      </c>
    </row>
    <row r="57" spans="1:9" ht="24" customHeight="1">
      <c r="A57" s="2" t="s">
        <v>64</v>
      </c>
      <c r="B57" s="8">
        <v>18</v>
      </c>
      <c r="C57" s="20">
        <v>959977</v>
      </c>
      <c r="D57" s="18"/>
      <c r="E57" s="20">
        <v>959977</v>
      </c>
      <c r="F57" s="18"/>
      <c r="G57" s="20">
        <v>959977</v>
      </c>
      <c r="H57" s="20"/>
      <c r="I57" s="20">
        <v>959977</v>
      </c>
    </row>
    <row r="58" spans="1:9" ht="24" customHeight="1">
      <c r="A58" s="2" t="s">
        <v>65</v>
      </c>
      <c r="B58" s="8"/>
      <c r="C58" s="20">
        <f>'ส่วนของผู้ถือหุ้น - งบรวม'!J64</f>
        <v>156042</v>
      </c>
      <c r="D58" s="18"/>
      <c r="E58" s="20">
        <v>155002</v>
      </c>
      <c r="F58" s="18"/>
      <c r="G58" s="79" t="s">
        <v>12</v>
      </c>
      <c r="H58" s="84"/>
      <c r="I58" s="79" t="s">
        <v>12</v>
      </c>
    </row>
    <row r="59" spans="1:9" ht="24" customHeight="1">
      <c r="A59" s="2" t="s">
        <v>66</v>
      </c>
      <c r="B59" s="8"/>
      <c r="C59" s="20"/>
      <c r="D59" s="18"/>
      <c r="E59" s="20"/>
      <c r="F59" s="18"/>
      <c r="G59" s="20"/>
      <c r="H59" s="20"/>
      <c r="I59" s="20"/>
    </row>
    <row r="60" spans="1:9" ht="24" customHeight="1">
      <c r="A60" s="42" t="s">
        <v>67</v>
      </c>
      <c r="B60" s="8"/>
      <c r="D60" s="18"/>
      <c r="F60" s="18"/>
      <c r="H60" s="20"/>
    </row>
    <row r="61" spans="1:9" ht="24" customHeight="1">
      <c r="A61" s="43" t="s">
        <v>68</v>
      </c>
      <c r="B61" s="8">
        <v>19</v>
      </c>
      <c r="C61" s="20">
        <v>30000</v>
      </c>
      <c r="D61" s="18"/>
      <c r="E61" s="20">
        <v>30000</v>
      </c>
      <c r="F61" s="18"/>
      <c r="G61" s="20">
        <v>30000</v>
      </c>
      <c r="H61" s="20"/>
      <c r="I61" s="20">
        <v>30000</v>
      </c>
    </row>
    <row r="62" spans="1:9" ht="24" customHeight="1">
      <c r="A62" s="43" t="s">
        <v>69</v>
      </c>
      <c r="B62" s="8">
        <v>20</v>
      </c>
      <c r="C62" s="20">
        <v>14089</v>
      </c>
      <c r="D62" s="18"/>
      <c r="E62" s="20">
        <v>14089</v>
      </c>
      <c r="F62" s="18"/>
      <c r="G62" s="20">
        <v>14089</v>
      </c>
      <c r="H62" s="20"/>
      <c r="I62" s="20">
        <v>14089</v>
      </c>
    </row>
    <row r="63" spans="1:9" ht="24" customHeight="1">
      <c r="A63" s="42" t="s">
        <v>70</v>
      </c>
      <c r="B63" s="8"/>
      <c r="C63" s="146">
        <f>'ส่วนของผู้ถือหุ้น - งบรวม'!U64</f>
        <v>-100447</v>
      </c>
      <c r="D63" s="18"/>
      <c r="E63" s="146">
        <v>-92335</v>
      </c>
      <c r="F63" s="18"/>
      <c r="G63" s="1">
        <f>'ผู้ถือหุ้น - งบเฉพาะ'!O59</f>
        <v>87831</v>
      </c>
      <c r="H63" s="1"/>
      <c r="I63" s="1">
        <v>94706</v>
      </c>
    </row>
    <row r="64" spans="1:9" ht="24" customHeight="1">
      <c r="A64" s="2" t="s">
        <v>71</v>
      </c>
      <c r="B64" s="8">
        <v>20</v>
      </c>
      <c r="C64" s="144">
        <v>-14089</v>
      </c>
      <c r="D64" s="18"/>
      <c r="E64" s="144">
        <v>-14089</v>
      </c>
      <c r="F64" s="18"/>
      <c r="G64" s="144">
        <v>-14089</v>
      </c>
      <c r="H64" s="21"/>
      <c r="I64" s="144">
        <v>-14089</v>
      </c>
    </row>
    <row r="65" spans="1:9" ht="24" customHeight="1">
      <c r="A65" s="42" t="s">
        <v>72</v>
      </c>
      <c r="B65" s="42"/>
      <c r="C65" s="21">
        <f>SUM(C56:C64)</f>
        <v>1345572</v>
      </c>
      <c r="D65" s="14"/>
      <c r="E65" s="21">
        <f>SUM(E56:E64)</f>
        <v>1352644</v>
      </c>
      <c r="F65" s="14"/>
      <c r="G65" s="21">
        <f>SUM(G56:G64)</f>
        <v>1377808</v>
      </c>
      <c r="H65" s="21"/>
      <c r="I65" s="21">
        <f>SUM(I56:I64)</f>
        <v>1384683</v>
      </c>
    </row>
    <row r="66" spans="1:9" ht="24" customHeight="1">
      <c r="A66" s="2" t="s">
        <v>73</v>
      </c>
      <c r="C66" s="23">
        <v>118339</v>
      </c>
      <c r="D66" s="14"/>
      <c r="E66" s="23">
        <v>104309</v>
      </c>
      <c r="F66" s="14"/>
      <c r="G66" s="90" t="s">
        <v>12</v>
      </c>
      <c r="H66" s="85"/>
      <c r="I66" s="90" t="s">
        <v>12</v>
      </c>
    </row>
    <row r="67" spans="1:9" ht="24" customHeight="1">
      <c r="A67" s="42" t="s">
        <v>74</v>
      </c>
      <c r="B67" s="42"/>
      <c r="C67" s="20">
        <f>SUM(C65:C66)</f>
        <v>1463911</v>
      </c>
      <c r="D67" s="14"/>
      <c r="E67" s="20">
        <f>SUM(E65:E66)</f>
        <v>1456953</v>
      </c>
      <c r="F67" s="14"/>
      <c r="G67" s="20">
        <f>SUM(G65:G66)</f>
        <v>1377808</v>
      </c>
      <c r="H67" s="20"/>
      <c r="I67" s="20">
        <f>SUM(I65:I66)</f>
        <v>1384683</v>
      </c>
    </row>
    <row r="68" spans="1:9" ht="24" customHeight="1" thickBot="1">
      <c r="A68" s="3" t="s">
        <v>75</v>
      </c>
      <c r="B68" s="3"/>
      <c r="C68" s="212">
        <f>C33+C67</f>
        <v>3069287</v>
      </c>
      <c r="D68" s="18"/>
      <c r="E68" s="212">
        <f>E33+E67</f>
        <v>3251066</v>
      </c>
      <c r="F68" s="18"/>
      <c r="G68" s="212">
        <f>G33+G67</f>
        <v>1579718</v>
      </c>
      <c r="H68" s="20"/>
      <c r="I68" s="212">
        <f>I33+I67</f>
        <v>1561316</v>
      </c>
    </row>
    <row r="69" spans="1:9" ht="24" customHeight="1" thickTop="1">
      <c r="C69" s="75"/>
      <c r="E69" s="1"/>
      <c r="G69" s="1"/>
    </row>
    <row r="70" spans="1:9" s="52" customFormat="1" ht="24" customHeight="1">
      <c r="C70" s="55"/>
      <c r="E70" s="55"/>
      <c r="G70" s="55"/>
      <c r="I70" s="55"/>
    </row>
    <row r="71" spans="1:9" ht="24" customHeight="1">
      <c r="C71" s="1"/>
      <c r="E71" s="1"/>
      <c r="G71" s="1"/>
      <c r="I71" s="1"/>
    </row>
    <row r="72" spans="1:9" ht="24" customHeight="1">
      <c r="C72" s="1"/>
      <c r="E72" s="1"/>
      <c r="G72" s="1"/>
      <c r="I72" s="1"/>
    </row>
    <row r="73" spans="1:9" ht="24" customHeight="1">
      <c r="C73" s="1"/>
      <c r="E73" s="1"/>
      <c r="G73" s="1"/>
      <c r="I73" s="1"/>
    </row>
    <row r="74" spans="1:9" ht="24" customHeight="1">
      <c r="C74" s="1"/>
      <c r="E74" s="1"/>
      <c r="G74" s="1"/>
      <c r="I74" s="1"/>
    </row>
    <row r="79" spans="1:9" ht="24" customHeight="1">
      <c r="A79" s="2" t="s">
        <v>29</v>
      </c>
    </row>
  </sheetData>
  <mergeCells count="12">
    <mergeCell ref="A43:I43"/>
    <mergeCell ref="A44:I44"/>
    <mergeCell ref="C47:F47"/>
    <mergeCell ref="G47:I47"/>
    <mergeCell ref="A45:I45"/>
    <mergeCell ref="A1:I1"/>
    <mergeCell ref="A2:I2"/>
    <mergeCell ref="A3:I3"/>
    <mergeCell ref="A4:I4"/>
    <mergeCell ref="A42:I42"/>
    <mergeCell ref="G6:I6"/>
    <mergeCell ref="C6:E6"/>
  </mergeCells>
  <phoneticPr fontId="19" type="noConversion"/>
  <pageMargins left="1" right="0.5" top="1" bottom="0.75" header="0.5" footer="0.3"/>
  <pageSetup paperSize="9" scale="82" orientation="portrait" r:id="rId1"/>
  <headerFooter alignWithMargins="0"/>
  <rowBreaks count="1" manualBreakCount="1">
    <brk id="4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48"/>
  <sheetViews>
    <sheetView topLeftCell="A58" zoomScaleNormal="100" zoomScaleSheetLayoutView="70" zoomScalePageLayoutView="90" workbookViewId="0">
      <selection activeCell="A32" sqref="A32"/>
    </sheetView>
  </sheetViews>
  <sheetFormatPr defaultColWidth="9.09765625" defaultRowHeight="24" customHeight="1"/>
  <cols>
    <col min="1" max="1" width="55.09765625" style="2" customWidth="1"/>
    <col min="2" max="2" width="8.3984375" style="2" bestFit="1" customWidth="1"/>
    <col min="3" max="3" width="1.09765625" style="4" customWidth="1"/>
    <col min="4" max="4" width="12.09765625" style="2" bestFit="1" customWidth="1"/>
    <col min="5" max="5" width="0.8984375" style="2" customWidth="1"/>
    <col min="6" max="6" width="11.69921875" style="2" bestFit="1" customWidth="1"/>
    <col min="7" max="7" width="0.8984375" style="2" customWidth="1"/>
    <col min="8" max="8" width="11.3984375" style="2" bestFit="1" customWidth="1"/>
    <col min="9" max="9" width="0.8984375" style="2" customWidth="1"/>
    <col min="10" max="10" width="11.3984375" style="2" bestFit="1" customWidth="1"/>
    <col min="11" max="11" width="9.09765625" style="2"/>
    <col min="12" max="12" width="12.09765625" style="2" bestFit="1" customWidth="1"/>
    <col min="13" max="13" width="9.09765625" style="2"/>
    <col min="14" max="14" width="11.19921875" style="2" customWidth="1"/>
    <col min="15" max="193" width="9.09765625" style="2"/>
    <col min="194" max="194" width="43.59765625" style="2" customWidth="1"/>
    <col min="195" max="195" width="7.8984375" style="2" customWidth="1"/>
    <col min="196" max="196" width="1.09765625" style="2" customWidth="1"/>
    <col min="197" max="197" width="11.3984375" style="2" bestFit="1" customWidth="1"/>
    <col min="198" max="198" width="0.8984375" style="2" customWidth="1"/>
    <col min="199" max="199" width="11.3984375" style="2" bestFit="1" customWidth="1"/>
    <col min="200" max="200" width="0.8984375" style="2" customWidth="1"/>
    <col min="201" max="201" width="11.3984375" style="2" bestFit="1" customWidth="1"/>
    <col min="202" max="202" width="0.8984375" style="2" customWidth="1"/>
    <col min="203" max="203" width="11.3984375" style="2" bestFit="1" customWidth="1"/>
    <col min="204" max="449" width="9.09765625" style="2"/>
    <col min="450" max="450" width="43.59765625" style="2" customWidth="1"/>
    <col min="451" max="451" width="7.8984375" style="2" customWidth="1"/>
    <col min="452" max="452" width="1.09765625" style="2" customWidth="1"/>
    <col min="453" max="453" width="11.3984375" style="2" bestFit="1" customWidth="1"/>
    <col min="454" max="454" width="0.8984375" style="2" customWidth="1"/>
    <col min="455" max="455" width="11.3984375" style="2" bestFit="1" customWidth="1"/>
    <col min="456" max="456" width="0.8984375" style="2" customWidth="1"/>
    <col min="457" max="457" width="11.3984375" style="2" bestFit="1" customWidth="1"/>
    <col min="458" max="458" width="0.8984375" style="2" customWidth="1"/>
    <col min="459" max="459" width="11.3984375" style="2" bestFit="1" customWidth="1"/>
    <col min="460" max="705" width="9.09765625" style="2"/>
    <col min="706" max="706" width="43.59765625" style="2" customWidth="1"/>
    <col min="707" max="707" width="7.8984375" style="2" customWidth="1"/>
    <col min="708" max="708" width="1.09765625" style="2" customWidth="1"/>
    <col min="709" max="709" width="11.3984375" style="2" bestFit="1" customWidth="1"/>
    <col min="710" max="710" width="0.8984375" style="2" customWidth="1"/>
    <col min="711" max="711" width="11.3984375" style="2" bestFit="1" customWidth="1"/>
    <col min="712" max="712" width="0.8984375" style="2" customWidth="1"/>
    <col min="713" max="713" width="11.3984375" style="2" bestFit="1" customWidth="1"/>
    <col min="714" max="714" width="0.8984375" style="2" customWidth="1"/>
    <col min="715" max="715" width="11.3984375" style="2" bestFit="1" customWidth="1"/>
    <col min="716" max="961" width="9.09765625" style="2"/>
    <col min="962" max="962" width="43.59765625" style="2" customWidth="1"/>
    <col min="963" max="963" width="7.8984375" style="2" customWidth="1"/>
    <col min="964" max="964" width="1.09765625" style="2" customWidth="1"/>
    <col min="965" max="965" width="11.3984375" style="2" bestFit="1" customWidth="1"/>
    <col min="966" max="966" width="0.8984375" style="2" customWidth="1"/>
    <col min="967" max="967" width="11.3984375" style="2" bestFit="1" customWidth="1"/>
    <col min="968" max="968" width="0.8984375" style="2" customWidth="1"/>
    <col min="969" max="969" width="11.3984375" style="2" bestFit="1" customWidth="1"/>
    <col min="970" max="970" width="0.8984375" style="2" customWidth="1"/>
    <col min="971" max="971" width="11.3984375" style="2" bestFit="1" customWidth="1"/>
    <col min="972" max="1217" width="9.09765625" style="2"/>
    <col min="1218" max="1218" width="43.59765625" style="2" customWidth="1"/>
    <col min="1219" max="1219" width="7.8984375" style="2" customWidth="1"/>
    <col min="1220" max="1220" width="1.09765625" style="2" customWidth="1"/>
    <col min="1221" max="1221" width="11.3984375" style="2" bestFit="1" customWidth="1"/>
    <col min="1222" max="1222" width="0.8984375" style="2" customWidth="1"/>
    <col min="1223" max="1223" width="11.3984375" style="2" bestFit="1" customWidth="1"/>
    <col min="1224" max="1224" width="0.8984375" style="2" customWidth="1"/>
    <col min="1225" max="1225" width="11.3984375" style="2" bestFit="1" customWidth="1"/>
    <col min="1226" max="1226" width="0.8984375" style="2" customWidth="1"/>
    <col min="1227" max="1227" width="11.3984375" style="2" bestFit="1" customWidth="1"/>
    <col min="1228" max="1473" width="9.09765625" style="2"/>
    <col min="1474" max="1474" width="43.59765625" style="2" customWidth="1"/>
    <col min="1475" max="1475" width="7.8984375" style="2" customWidth="1"/>
    <col min="1476" max="1476" width="1.09765625" style="2" customWidth="1"/>
    <col min="1477" max="1477" width="11.3984375" style="2" bestFit="1" customWidth="1"/>
    <col min="1478" max="1478" width="0.8984375" style="2" customWidth="1"/>
    <col min="1479" max="1479" width="11.3984375" style="2" bestFit="1" customWidth="1"/>
    <col min="1480" max="1480" width="0.8984375" style="2" customWidth="1"/>
    <col min="1481" max="1481" width="11.3984375" style="2" bestFit="1" customWidth="1"/>
    <col min="1482" max="1482" width="0.8984375" style="2" customWidth="1"/>
    <col min="1483" max="1483" width="11.3984375" style="2" bestFit="1" customWidth="1"/>
    <col min="1484" max="1729" width="9.09765625" style="2"/>
    <col min="1730" max="1730" width="43.59765625" style="2" customWidth="1"/>
    <col min="1731" max="1731" width="7.8984375" style="2" customWidth="1"/>
    <col min="1732" max="1732" width="1.09765625" style="2" customWidth="1"/>
    <col min="1733" max="1733" width="11.3984375" style="2" bestFit="1" customWidth="1"/>
    <col min="1734" max="1734" width="0.8984375" style="2" customWidth="1"/>
    <col min="1735" max="1735" width="11.3984375" style="2" bestFit="1" customWidth="1"/>
    <col min="1736" max="1736" width="0.8984375" style="2" customWidth="1"/>
    <col min="1737" max="1737" width="11.3984375" style="2" bestFit="1" customWidth="1"/>
    <col min="1738" max="1738" width="0.8984375" style="2" customWidth="1"/>
    <col min="1739" max="1739" width="11.3984375" style="2" bestFit="1" customWidth="1"/>
    <col min="1740" max="1985" width="9.09765625" style="2"/>
    <col min="1986" max="1986" width="43.59765625" style="2" customWidth="1"/>
    <col min="1987" max="1987" width="7.8984375" style="2" customWidth="1"/>
    <col min="1988" max="1988" width="1.09765625" style="2" customWidth="1"/>
    <col min="1989" max="1989" width="11.3984375" style="2" bestFit="1" customWidth="1"/>
    <col min="1990" max="1990" width="0.8984375" style="2" customWidth="1"/>
    <col min="1991" max="1991" width="11.3984375" style="2" bestFit="1" customWidth="1"/>
    <col min="1992" max="1992" width="0.8984375" style="2" customWidth="1"/>
    <col min="1993" max="1993" width="11.3984375" style="2" bestFit="1" customWidth="1"/>
    <col min="1994" max="1994" width="0.8984375" style="2" customWidth="1"/>
    <col min="1995" max="1995" width="11.3984375" style="2" bestFit="1" customWidth="1"/>
    <col min="1996" max="2241" width="9.09765625" style="2"/>
    <col min="2242" max="2242" width="43.59765625" style="2" customWidth="1"/>
    <col min="2243" max="2243" width="7.8984375" style="2" customWidth="1"/>
    <col min="2244" max="2244" width="1.09765625" style="2" customWidth="1"/>
    <col min="2245" max="2245" width="11.3984375" style="2" bestFit="1" customWidth="1"/>
    <col min="2246" max="2246" width="0.8984375" style="2" customWidth="1"/>
    <col min="2247" max="2247" width="11.3984375" style="2" bestFit="1" customWidth="1"/>
    <col min="2248" max="2248" width="0.8984375" style="2" customWidth="1"/>
    <col min="2249" max="2249" width="11.3984375" style="2" bestFit="1" customWidth="1"/>
    <col min="2250" max="2250" width="0.8984375" style="2" customWidth="1"/>
    <col min="2251" max="2251" width="11.3984375" style="2" bestFit="1" customWidth="1"/>
    <col min="2252" max="2497" width="9.09765625" style="2"/>
    <col min="2498" max="2498" width="43.59765625" style="2" customWidth="1"/>
    <col min="2499" max="2499" width="7.8984375" style="2" customWidth="1"/>
    <col min="2500" max="2500" width="1.09765625" style="2" customWidth="1"/>
    <col min="2501" max="2501" width="11.3984375" style="2" bestFit="1" customWidth="1"/>
    <col min="2502" max="2502" width="0.8984375" style="2" customWidth="1"/>
    <col min="2503" max="2503" width="11.3984375" style="2" bestFit="1" customWidth="1"/>
    <col min="2504" max="2504" width="0.8984375" style="2" customWidth="1"/>
    <col min="2505" max="2505" width="11.3984375" style="2" bestFit="1" customWidth="1"/>
    <col min="2506" max="2506" width="0.8984375" style="2" customWidth="1"/>
    <col min="2507" max="2507" width="11.3984375" style="2" bestFit="1" customWidth="1"/>
    <col min="2508" max="2753" width="9.09765625" style="2"/>
    <col min="2754" max="2754" width="43.59765625" style="2" customWidth="1"/>
    <col min="2755" max="2755" width="7.8984375" style="2" customWidth="1"/>
    <col min="2756" max="2756" width="1.09765625" style="2" customWidth="1"/>
    <col min="2757" max="2757" width="11.3984375" style="2" bestFit="1" customWidth="1"/>
    <col min="2758" max="2758" width="0.8984375" style="2" customWidth="1"/>
    <col min="2759" max="2759" width="11.3984375" style="2" bestFit="1" customWidth="1"/>
    <col min="2760" max="2760" width="0.8984375" style="2" customWidth="1"/>
    <col min="2761" max="2761" width="11.3984375" style="2" bestFit="1" customWidth="1"/>
    <col min="2762" max="2762" width="0.8984375" style="2" customWidth="1"/>
    <col min="2763" max="2763" width="11.3984375" style="2" bestFit="1" customWidth="1"/>
    <col min="2764" max="3009" width="9.09765625" style="2"/>
    <col min="3010" max="3010" width="43.59765625" style="2" customWidth="1"/>
    <col min="3011" max="3011" width="7.8984375" style="2" customWidth="1"/>
    <col min="3012" max="3012" width="1.09765625" style="2" customWidth="1"/>
    <col min="3013" max="3013" width="11.3984375" style="2" bestFit="1" customWidth="1"/>
    <col min="3014" max="3014" width="0.8984375" style="2" customWidth="1"/>
    <col min="3015" max="3015" width="11.3984375" style="2" bestFit="1" customWidth="1"/>
    <col min="3016" max="3016" width="0.8984375" style="2" customWidth="1"/>
    <col min="3017" max="3017" width="11.3984375" style="2" bestFit="1" customWidth="1"/>
    <col min="3018" max="3018" width="0.8984375" style="2" customWidth="1"/>
    <col min="3019" max="3019" width="11.3984375" style="2" bestFit="1" customWidth="1"/>
    <col min="3020" max="3265" width="9.09765625" style="2"/>
    <col min="3266" max="3266" width="43.59765625" style="2" customWidth="1"/>
    <col min="3267" max="3267" width="7.8984375" style="2" customWidth="1"/>
    <col min="3268" max="3268" width="1.09765625" style="2" customWidth="1"/>
    <col min="3269" max="3269" width="11.3984375" style="2" bestFit="1" customWidth="1"/>
    <col min="3270" max="3270" width="0.8984375" style="2" customWidth="1"/>
    <col min="3271" max="3271" width="11.3984375" style="2" bestFit="1" customWidth="1"/>
    <col min="3272" max="3272" width="0.8984375" style="2" customWidth="1"/>
    <col min="3273" max="3273" width="11.3984375" style="2" bestFit="1" customWidth="1"/>
    <col min="3274" max="3274" width="0.8984375" style="2" customWidth="1"/>
    <col min="3275" max="3275" width="11.3984375" style="2" bestFit="1" customWidth="1"/>
    <col min="3276" max="3521" width="9.09765625" style="2"/>
    <col min="3522" max="3522" width="43.59765625" style="2" customWidth="1"/>
    <col min="3523" max="3523" width="7.8984375" style="2" customWidth="1"/>
    <col min="3524" max="3524" width="1.09765625" style="2" customWidth="1"/>
    <col min="3525" max="3525" width="11.3984375" style="2" bestFit="1" customWidth="1"/>
    <col min="3526" max="3526" width="0.8984375" style="2" customWidth="1"/>
    <col min="3527" max="3527" width="11.3984375" style="2" bestFit="1" customWidth="1"/>
    <col min="3528" max="3528" width="0.8984375" style="2" customWidth="1"/>
    <col min="3529" max="3529" width="11.3984375" style="2" bestFit="1" customWidth="1"/>
    <col min="3530" max="3530" width="0.8984375" style="2" customWidth="1"/>
    <col min="3531" max="3531" width="11.3984375" style="2" bestFit="1" customWidth="1"/>
    <col min="3532" max="3777" width="9.09765625" style="2"/>
    <col min="3778" max="3778" width="43.59765625" style="2" customWidth="1"/>
    <col min="3779" max="3779" width="7.8984375" style="2" customWidth="1"/>
    <col min="3780" max="3780" width="1.09765625" style="2" customWidth="1"/>
    <col min="3781" max="3781" width="11.3984375" style="2" bestFit="1" customWidth="1"/>
    <col min="3782" max="3782" width="0.8984375" style="2" customWidth="1"/>
    <col min="3783" max="3783" width="11.3984375" style="2" bestFit="1" customWidth="1"/>
    <col min="3784" max="3784" width="0.8984375" style="2" customWidth="1"/>
    <col min="3785" max="3785" width="11.3984375" style="2" bestFit="1" customWidth="1"/>
    <col min="3786" max="3786" width="0.8984375" style="2" customWidth="1"/>
    <col min="3787" max="3787" width="11.3984375" style="2" bestFit="1" customWidth="1"/>
    <col min="3788" max="4033" width="9.09765625" style="2"/>
    <col min="4034" max="4034" width="43.59765625" style="2" customWidth="1"/>
    <col min="4035" max="4035" width="7.8984375" style="2" customWidth="1"/>
    <col min="4036" max="4036" width="1.09765625" style="2" customWidth="1"/>
    <col min="4037" max="4037" width="11.3984375" style="2" bestFit="1" customWidth="1"/>
    <col min="4038" max="4038" width="0.8984375" style="2" customWidth="1"/>
    <col min="4039" max="4039" width="11.3984375" style="2" bestFit="1" customWidth="1"/>
    <col min="4040" max="4040" width="0.8984375" style="2" customWidth="1"/>
    <col min="4041" max="4041" width="11.3984375" style="2" bestFit="1" customWidth="1"/>
    <col min="4042" max="4042" width="0.8984375" style="2" customWidth="1"/>
    <col min="4043" max="4043" width="11.3984375" style="2" bestFit="1" customWidth="1"/>
    <col min="4044" max="4289" width="9.09765625" style="2"/>
    <col min="4290" max="4290" width="43.59765625" style="2" customWidth="1"/>
    <col min="4291" max="4291" width="7.8984375" style="2" customWidth="1"/>
    <col min="4292" max="4292" width="1.09765625" style="2" customWidth="1"/>
    <col min="4293" max="4293" width="11.3984375" style="2" bestFit="1" customWidth="1"/>
    <col min="4294" max="4294" width="0.8984375" style="2" customWidth="1"/>
    <col min="4295" max="4295" width="11.3984375" style="2" bestFit="1" customWidth="1"/>
    <col min="4296" max="4296" width="0.8984375" style="2" customWidth="1"/>
    <col min="4297" max="4297" width="11.3984375" style="2" bestFit="1" customWidth="1"/>
    <col min="4298" max="4298" width="0.8984375" style="2" customWidth="1"/>
    <col min="4299" max="4299" width="11.3984375" style="2" bestFit="1" customWidth="1"/>
    <col min="4300" max="4545" width="9.09765625" style="2"/>
    <col min="4546" max="4546" width="43.59765625" style="2" customWidth="1"/>
    <col min="4547" max="4547" width="7.8984375" style="2" customWidth="1"/>
    <col min="4548" max="4548" width="1.09765625" style="2" customWidth="1"/>
    <col min="4549" max="4549" width="11.3984375" style="2" bestFit="1" customWidth="1"/>
    <col min="4550" max="4550" width="0.8984375" style="2" customWidth="1"/>
    <col min="4551" max="4551" width="11.3984375" style="2" bestFit="1" customWidth="1"/>
    <col min="4552" max="4552" width="0.8984375" style="2" customWidth="1"/>
    <col min="4553" max="4553" width="11.3984375" style="2" bestFit="1" customWidth="1"/>
    <col min="4554" max="4554" width="0.8984375" style="2" customWidth="1"/>
    <col min="4555" max="4555" width="11.3984375" style="2" bestFit="1" customWidth="1"/>
    <col min="4556" max="4801" width="9.09765625" style="2"/>
    <col min="4802" max="4802" width="43.59765625" style="2" customWidth="1"/>
    <col min="4803" max="4803" width="7.8984375" style="2" customWidth="1"/>
    <col min="4804" max="4804" width="1.09765625" style="2" customWidth="1"/>
    <col min="4805" max="4805" width="11.3984375" style="2" bestFit="1" customWidth="1"/>
    <col min="4806" max="4806" width="0.8984375" style="2" customWidth="1"/>
    <col min="4807" max="4807" width="11.3984375" style="2" bestFit="1" customWidth="1"/>
    <col min="4808" max="4808" width="0.8984375" style="2" customWidth="1"/>
    <col min="4809" max="4809" width="11.3984375" style="2" bestFit="1" customWidth="1"/>
    <col min="4810" max="4810" width="0.8984375" style="2" customWidth="1"/>
    <col min="4811" max="4811" width="11.3984375" style="2" bestFit="1" customWidth="1"/>
    <col min="4812" max="5057" width="9.09765625" style="2"/>
    <col min="5058" max="5058" width="43.59765625" style="2" customWidth="1"/>
    <col min="5059" max="5059" width="7.8984375" style="2" customWidth="1"/>
    <col min="5060" max="5060" width="1.09765625" style="2" customWidth="1"/>
    <col min="5061" max="5061" width="11.3984375" style="2" bestFit="1" customWidth="1"/>
    <col min="5062" max="5062" width="0.8984375" style="2" customWidth="1"/>
    <col min="5063" max="5063" width="11.3984375" style="2" bestFit="1" customWidth="1"/>
    <col min="5064" max="5064" width="0.8984375" style="2" customWidth="1"/>
    <col min="5065" max="5065" width="11.3984375" style="2" bestFit="1" customWidth="1"/>
    <col min="5066" max="5066" width="0.8984375" style="2" customWidth="1"/>
    <col min="5067" max="5067" width="11.3984375" style="2" bestFit="1" customWidth="1"/>
    <col min="5068" max="5313" width="9.09765625" style="2"/>
    <col min="5314" max="5314" width="43.59765625" style="2" customWidth="1"/>
    <col min="5315" max="5315" width="7.8984375" style="2" customWidth="1"/>
    <col min="5316" max="5316" width="1.09765625" style="2" customWidth="1"/>
    <col min="5317" max="5317" width="11.3984375" style="2" bestFit="1" customWidth="1"/>
    <col min="5318" max="5318" width="0.8984375" style="2" customWidth="1"/>
    <col min="5319" max="5319" width="11.3984375" style="2" bestFit="1" customWidth="1"/>
    <col min="5320" max="5320" width="0.8984375" style="2" customWidth="1"/>
    <col min="5321" max="5321" width="11.3984375" style="2" bestFit="1" customWidth="1"/>
    <col min="5322" max="5322" width="0.8984375" style="2" customWidth="1"/>
    <col min="5323" max="5323" width="11.3984375" style="2" bestFit="1" customWidth="1"/>
    <col min="5324" max="5569" width="9.09765625" style="2"/>
    <col min="5570" max="5570" width="43.59765625" style="2" customWidth="1"/>
    <col min="5571" max="5571" width="7.8984375" style="2" customWidth="1"/>
    <col min="5572" max="5572" width="1.09765625" style="2" customWidth="1"/>
    <col min="5573" max="5573" width="11.3984375" style="2" bestFit="1" customWidth="1"/>
    <col min="5574" max="5574" width="0.8984375" style="2" customWidth="1"/>
    <col min="5575" max="5575" width="11.3984375" style="2" bestFit="1" customWidth="1"/>
    <col min="5576" max="5576" width="0.8984375" style="2" customWidth="1"/>
    <col min="5577" max="5577" width="11.3984375" style="2" bestFit="1" customWidth="1"/>
    <col min="5578" max="5578" width="0.8984375" style="2" customWidth="1"/>
    <col min="5579" max="5579" width="11.3984375" style="2" bestFit="1" customWidth="1"/>
    <col min="5580" max="5825" width="9.09765625" style="2"/>
    <col min="5826" max="5826" width="43.59765625" style="2" customWidth="1"/>
    <col min="5827" max="5827" width="7.8984375" style="2" customWidth="1"/>
    <col min="5828" max="5828" width="1.09765625" style="2" customWidth="1"/>
    <col min="5829" max="5829" width="11.3984375" style="2" bestFit="1" customWidth="1"/>
    <col min="5830" max="5830" width="0.8984375" style="2" customWidth="1"/>
    <col min="5831" max="5831" width="11.3984375" style="2" bestFit="1" customWidth="1"/>
    <col min="5832" max="5832" width="0.8984375" style="2" customWidth="1"/>
    <col min="5833" max="5833" width="11.3984375" style="2" bestFit="1" customWidth="1"/>
    <col min="5834" max="5834" width="0.8984375" style="2" customWidth="1"/>
    <col min="5835" max="5835" width="11.3984375" style="2" bestFit="1" customWidth="1"/>
    <col min="5836" max="6081" width="9.09765625" style="2"/>
    <col min="6082" max="6082" width="43.59765625" style="2" customWidth="1"/>
    <col min="6083" max="6083" width="7.8984375" style="2" customWidth="1"/>
    <col min="6084" max="6084" width="1.09765625" style="2" customWidth="1"/>
    <col min="6085" max="6085" width="11.3984375" style="2" bestFit="1" customWidth="1"/>
    <col min="6086" max="6086" width="0.8984375" style="2" customWidth="1"/>
    <col min="6087" max="6087" width="11.3984375" style="2" bestFit="1" customWidth="1"/>
    <col min="6088" max="6088" width="0.8984375" style="2" customWidth="1"/>
    <col min="6089" max="6089" width="11.3984375" style="2" bestFit="1" customWidth="1"/>
    <col min="6090" max="6090" width="0.8984375" style="2" customWidth="1"/>
    <col min="6091" max="6091" width="11.3984375" style="2" bestFit="1" customWidth="1"/>
    <col min="6092" max="6337" width="9.09765625" style="2"/>
    <col min="6338" max="6338" width="43.59765625" style="2" customWidth="1"/>
    <col min="6339" max="6339" width="7.8984375" style="2" customWidth="1"/>
    <col min="6340" max="6340" width="1.09765625" style="2" customWidth="1"/>
    <col min="6341" max="6341" width="11.3984375" style="2" bestFit="1" customWidth="1"/>
    <col min="6342" max="6342" width="0.8984375" style="2" customWidth="1"/>
    <col min="6343" max="6343" width="11.3984375" style="2" bestFit="1" customWidth="1"/>
    <col min="6344" max="6344" width="0.8984375" style="2" customWidth="1"/>
    <col min="6345" max="6345" width="11.3984375" style="2" bestFit="1" customWidth="1"/>
    <col min="6346" max="6346" width="0.8984375" style="2" customWidth="1"/>
    <col min="6347" max="6347" width="11.3984375" style="2" bestFit="1" customWidth="1"/>
    <col min="6348" max="6593" width="9.09765625" style="2"/>
    <col min="6594" max="6594" width="43.59765625" style="2" customWidth="1"/>
    <col min="6595" max="6595" width="7.8984375" style="2" customWidth="1"/>
    <col min="6596" max="6596" width="1.09765625" style="2" customWidth="1"/>
    <col min="6597" max="6597" width="11.3984375" style="2" bestFit="1" customWidth="1"/>
    <col min="6598" max="6598" width="0.8984375" style="2" customWidth="1"/>
    <col min="6599" max="6599" width="11.3984375" style="2" bestFit="1" customWidth="1"/>
    <col min="6600" max="6600" width="0.8984375" style="2" customWidth="1"/>
    <col min="6601" max="6601" width="11.3984375" style="2" bestFit="1" customWidth="1"/>
    <col min="6602" max="6602" width="0.8984375" style="2" customWidth="1"/>
    <col min="6603" max="6603" width="11.3984375" style="2" bestFit="1" customWidth="1"/>
    <col min="6604" max="6849" width="9.09765625" style="2"/>
    <col min="6850" max="6850" width="43.59765625" style="2" customWidth="1"/>
    <col min="6851" max="6851" width="7.8984375" style="2" customWidth="1"/>
    <col min="6852" max="6852" width="1.09765625" style="2" customWidth="1"/>
    <col min="6853" max="6853" width="11.3984375" style="2" bestFit="1" customWidth="1"/>
    <col min="6854" max="6854" width="0.8984375" style="2" customWidth="1"/>
    <col min="6855" max="6855" width="11.3984375" style="2" bestFit="1" customWidth="1"/>
    <col min="6856" max="6856" width="0.8984375" style="2" customWidth="1"/>
    <col min="6857" max="6857" width="11.3984375" style="2" bestFit="1" customWidth="1"/>
    <col min="6858" max="6858" width="0.8984375" style="2" customWidth="1"/>
    <col min="6859" max="6859" width="11.3984375" style="2" bestFit="1" customWidth="1"/>
    <col min="6860" max="7105" width="9.09765625" style="2"/>
    <col min="7106" max="7106" width="43.59765625" style="2" customWidth="1"/>
    <col min="7107" max="7107" width="7.8984375" style="2" customWidth="1"/>
    <col min="7108" max="7108" width="1.09765625" style="2" customWidth="1"/>
    <col min="7109" max="7109" width="11.3984375" style="2" bestFit="1" customWidth="1"/>
    <col min="7110" max="7110" width="0.8984375" style="2" customWidth="1"/>
    <col min="7111" max="7111" width="11.3984375" style="2" bestFit="1" customWidth="1"/>
    <col min="7112" max="7112" width="0.8984375" style="2" customWidth="1"/>
    <col min="7113" max="7113" width="11.3984375" style="2" bestFit="1" customWidth="1"/>
    <col min="7114" max="7114" width="0.8984375" style="2" customWidth="1"/>
    <col min="7115" max="7115" width="11.3984375" style="2" bestFit="1" customWidth="1"/>
    <col min="7116" max="7361" width="9.09765625" style="2"/>
    <col min="7362" max="7362" width="43.59765625" style="2" customWidth="1"/>
    <col min="7363" max="7363" width="7.8984375" style="2" customWidth="1"/>
    <col min="7364" max="7364" width="1.09765625" style="2" customWidth="1"/>
    <col min="7365" max="7365" width="11.3984375" style="2" bestFit="1" customWidth="1"/>
    <col min="7366" max="7366" width="0.8984375" style="2" customWidth="1"/>
    <col min="7367" max="7367" width="11.3984375" style="2" bestFit="1" customWidth="1"/>
    <col min="7368" max="7368" width="0.8984375" style="2" customWidth="1"/>
    <col min="7369" max="7369" width="11.3984375" style="2" bestFit="1" customWidth="1"/>
    <col min="7370" max="7370" width="0.8984375" style="2" customWidth="1"/>
    <col min="7371" max="7371" width="11.3984375" style="2" bestFit="1" customWidth="1"/>
    <col min="7372" max="7617" width="9.09765625" style="2"/>
    <col min="7618" max="7618" width="43.59765625" style="2" customWidth="1"/>
    <col min="7619" max="7619" width="7.8984375" style="2" customWidth="1"/>
    <col min="7620" max="7620" width="1.09765625" style="2" customWidth="1"/>
    <col min="7621" max="7621" width="11.3984375" style="2" bestFit="1" customWidth="1"/>
    <col min="7622" max="7622" width="0.8984375" style="2" customWidth="1"/>
    <col min="7623" max="7623" width="11.3984375" style="2" bestFit="1" customWidth="1"/>
    <col min="7624" max="7624" width="0.8984375" style="2" customWidth="1"/>
    <col min="7625" max="7625" width="11.3984375" style="2" bestFit="1" customWidth="1"/>
    <col min="7626" max="7626" width="0.8984375" style="2" customWidth="1"/>
    <col min="7627" max="7627" width="11.3984375" style="2" bestFit="1" customWidth="1"/>
    <col min="7628" max="7873" width="9.09765625" style="2"/>
    <col min="7874" max="7874" width="43.59765625" style="2" customWidth="1"/>
    <col min="7875" max="7875" width="7.8984375" style="2" customWidth="1"/>
    <col min="7876" max="7876" width="1.09765625" style="2" customWidth="1"/>
    <col min="7877" max="7877" width="11.3984375" style="2" bestFit="1" customWidth="1"/>
    <col min="7878" max="7878" width="0.8984375" style="2" customWidth="1"/>
    <col min="7879" max="7879" width="11.3984375" style="2" bestFit="1" customWidth="1"/>
    <col min="7880" max="7880" width="0.8984375" style="2" customWidth="1"/>
    <col min="7881" max="7881" width="11.3984375" style="2" bestFit="1" customWidth="1"/>
    <col min="7882" max="7882" width="0.8984375" style="2" customWidth="1"/>
    <col min="7883" max="7883" width="11.3984375" style="2" bestFit="1" customWidth="1"/>
    <col min="7884" max="8129" width="9.09765625" style="2"/>
    <col min="8130" max="8130" width="43.59765625" style="2" customWidth="1"/>
    <col min="8131" max="8131" width="7.8984375" style="2" customWidth="1"/>
    <col min="8132" max="8132" width="1.09765625" style="2" customWidth="1"/>
    <col min="8133" max="8133" width="11.3984375" style="2" bestFit="1" customWidth="1"/>
    <col min="8134" max="8134" width="0.8984375" style="2" customWidth="1"/>
    <col min="8135" max="8135" width="11.3984375" style="2" bestFit="1" customWidth="1"/>
    <col min="8136" max="8136" width="0.8984375" style="2" customWidth="1"/>
    <col min="8137" max="8137" width="11.3984375" style="2" bestFit="1" customWidth="1"/>
    <col min="8138" max="8138" width="0.8984375" style="2" customWidth="1"/>
    <col min="8139" max="8139" width="11.3984375" style="2" bestFit="1" customWidth="1"/>
    <col min="8140" max="8385" width="9.09765625" style="2"/>
    <col min="8386" max="8386" width="43.59765625" style="2" customWidth="1"/>
    <col min="8387" max="8387" width="7.8984375" style="2" customWidth="1"/>
    <col min="8388" max="8388" width="1.09765625" style="2" customWidth="1"/>
    <col min="8389" max="8389" width="11.3984375" style="2" bestFit="1" customWidth="1"/>
    <col min="8390" max="8390" width="0.8984375" style="2" customWidth="1"/>
    <col min="8391" max="8391" width="11.3984375" style="2" bestFit="1" customWidth="1"/>
    <col min="8392" max="8392" width="0.8984375" style="2" customWidth="1"/>
    <col min="8393" max="8393" width="11.3984375" style="2" bestFit="1" customWidth="1"/>
    <col min="8394" max="8394" width="0.8984375" style="2" customWidth="1"/>
    <col min="8395" max="8395" width="11.3984375" style="2" bestFit="1" customWidth="1"/>
    <col min="8396" max="8641" width="9.09765625" style="2"/>
    <col min="8642" max="8642" width="43.59765625" style="2" customWidth="1"/>
    <col min="8643" max="8643" width="7.8984375" style="2" customWidth="1"/>
    <col min="8644" max="8644" width="1.09765625" style="2" customWidth="1"/>
    <col min="8645" max="8645" width="11.3984375" style="2" bestFit="1" customWidth="1"/>
    <col min="8646" max="8646" width="0.8984375" style="2" customWidth="1"/>
    <col min="8647" max="8647" width="11.3984375" style="2" bestFit="1" customWidth="1"/>
    <col min="8648" max="8648" width="0.8984375" style="2" customWidth="1"/>
    <col min="8649" max="8649" width="11.3984375" style="2" bestFit="1" customWidth="1"/>
    <col min="8650" max="8650" width="0.8984375" style="2" customWidth="1"/>
    <col min="8651" max="8651" width="11.3984375" style="2" bestFit="1" customWidth="1"/>
    <col min="8652" max="8897" width="9.09765625" style="2"/>
    <col min="8898" max="8898" width="43.59765625" style="2" customWidth="1"/>
    <col min="8899" max="8899" width="7.8984375" style="2" customWidth="1"/>
    <col min="8900" max="8900" width="1.09765625" style="2" customWidth="1"/>
    <col min="8901" max="8901" width="11.3984375" style="2" bestFit="1" customWidth="1"/>
    <col min="8902" max="8902" width="0.8984375" style="2" customWidth="1"/>
    <col min="8903" max="8903" width="11.3984375" style="2" bestFit="1" customWidth="1"/>
    <col min="8904" max="8904" width="0.8984375" style="2" customWidth="1"/>
    <col min="8905" max="8905" width="11.3984375" style="2" bestFit="1" customWidth="1"/>
    <col min="8906" max="8906" width="0.8984375" style="2" customWidth="1"/>
    <col min="8907" max="8907" width="11.3984375" style="2" bestFit="1" customWidth="1"/>
    <col min="8908" max="9153" width="9.09765625" style="2"/>
    <col min="9154" max="9154" width="43.59765625" style="2" customWidth="1"/>
    <col min="9155" max="9155" width="7.8984375" style="2" customWidth="1"/>
    <col min="9156" max="9156" width="1.09765625" style="2" customWidth="1"/>
    <col min="9157" max="9157" width="11.3984375" style="2" bestFit="1" customWidth="1"/>
    <col min="9158" max="9158" width="0.8984375" style="2" customWidth="1"/>
    <col min="9159" max="9159" width="11.3984375" style="2" bestFit="1" customWidth="1"/>
    <col min="9160" max="9160" width="0.8984375" style="2" customWidth="1"/>
    <col min="9161" max="9161" width="11.3984375" style="2" bestFit="1" customWidth="1"/>
    <col min="9162" max="9162" width="0.8984375" style="2" customWidth="1"/>
    <col min="9163" max="9163" width="11.3984375" style="2" bestFit="1" customWidth="1"/>
    <col min="9164" max="9409" width="9.09765625" style="2"/>
    <col min="9410" max="9410" width="43.59765625" style="2" customWidth="1"/>
    <col min="9411" max="9411" width="7.8984375" style="2" customWidth="1"/>
    <col min="9412" max="9412" width="1.09765625" style="2" customWidth="1"/>
    <col min="9413" max="9413" width="11.3984375" style="2" bestFit="1" customWidth="1"/>
    <col min="9414" max="9414" width="0.8984375" style="2" customWidth="1"/>
    <col min="9415" max="9415" width="11.3984375" style="2" bestFit="1" customWidth="1"/>
    <col min="9416" max="9416" width="0.8984375" style="2" customWidth="1"/>
    <col min="9417" max="9417" width="11.3984375" style="2" bestFit="1" customWidth="1"/>
    <col min="9418" max="9418" width="0.8984375" style="2" customWidth="1"/>
    <col min="9419" max="9419" width="11.3984375" style="2" bestFit="1" customWidth="1"/>
    <col min="9420" max="9665" width="9.09765625" style="2"/>
    <col min="9666" max="9666" width="43.59765625" style="2" customWidth="1"/>
    <col min="9667" max="9667" width="7.8984375" style="2" customWidth="1"/>
    <col min="9668" max="9668" width="1.09765625" style="2" customWidth="1"/>
    <col min="9669" max="9669" width="11.3984375" style="2" bestFit="1" customWidth="1"/>
    <col min="9670" max="9670" width="0.8984375" style="2" customWidth="1"/>
    <col min="9671" max="9671" width="11.3984375" style="2" bestFit="1" customWidth="1"/>
    <col min="9672" max="9672" width="0.8984375" style="2" customWidth="1"/>
    <col min="9673" max="9673" width="11.3984375" style="2" bestFit="1" customWidth="1"/>
    <col min="9674" max="9674" width="0.8984375" style="2" customWidth="1"/>
    <col min="9675" max="9675" width="11.3984375" style="2" bestFit="1" customWidth="1"/>
    <col min="9676" max="9921" width="9.09765625" style="2"/>
    <col min="9922" max="9922" width="43.59765625" style="2" customWidth="1"/>
    <col min="9923" max="9923" width="7.8984375" style="2" customWidth="1"/>
    <col min="9924" max="9924" width="1.09765625" style="2" customWidth="1"/>
    <col min="9925" max="9925" width="11.3984375" style="2" bestFit="1" customWidth="1"/>
    <col min="9926" max="9926" width="0.8984375" style="2" customWidth="1"/>
    <col min="9927" max="9927" width="11.3984375" style="2" bestFit="1" customWidth="1"/>
    <col min="9928" max="9928" width="0.8984375" style="2" customWidth="1"/>
    <col min="9929" max="9929" width="11.3984375" style="2" bestFit="1" customWidth="1"/>
    <col min="9930" max="9930" width="0.8984375" style="2" customWidth="1"/>
    <col min="9931" max="9931" width="11.3984375" style="2" bestFit="1" customWidth="1"/>
    <col min="9932" max="10177" width="9.09765625" style="2"/>
    <col min="10178" max="10178" width="43.59765625" style="2" customWidth="1"/>
    <col min="10179" max="10179" width="7.8984375" style="2" customWidth="1"/>
    <col min="10180" max="10180" width="1.09765625" style="2" customWidth="1"/>
    <col min="10181" max="10181" width="11.3984375" style="2" bestFit="1" customWidth="1"/>
    <col min="10182" max="10182" width="0.8984375" style="2" customWidth="1"/>
    <col min="10183" max="10183" width="11.3984375" style="2" bestFit="1" customWidth="1"/>
    <col min="10184" max="10184" width="0.8984375" style="2" customWidth="1"/>
    <col min="10185" max="10185" width="11.3984375" style="2" bestFit="1" customWidth="1"/>
    <col min="10186" max="10186" width="0.8984375" style="2" customWidth="1"/>
    <col min="10187" max="10187" width="11.3984375" style="2" bestFit="1" customWidth="1"/>
    <col min="10188" max="10433" width="9.09765625" style="2"/>
    <col min="10434" max="10434" width="43.59765625" style="2" customWidth="1"/>
    <col min="10435" max="10435" width="7.8984375" style="2" customWidth="1"/>
    <col min="10436" max="10436" width="1.09765625" style="2" customWidth="1"/>
    <col min="10437" max="10437" width="11.3984375" style="2" bestFit="1" customWidth="1"/>
    <col min="10438" max="10438" width="0.8984375" style="2" customWidth="1"/>
    <col min="10439" max="10439" width="11.3984375" style="2" bestFit="1" customWidth="1"/>
    <col min="10440" max="10440" width="0.8984375" style="2" customWidth="1"/>
    <col min="10441" max="10441" width="11.3984375" style="2" bestFit="1" customWidth="1"/>
    <col min="10442" max="10442" width="0.8984375" style="2" customWidth="1"/>
    <col min="10443" max="10443" width="11.3984375" style="2" bestFit="1" customWidth="1"/>
    <col min="10444" max="10689" width="9.09765625" style="2"/>
    <col min="10690" max="10690" width="43.59765625" style="2" customWidth="1"/>
    <col min="10691" max="10691" width="7.8984375" style="2" customWidth="1"/>
    <col min="10692" max="10692" width="1.09765625" style="2" customWidth="1"/>
    <col min="10693" max="10693" width="11.3984375" style="2" bestFit="1" customWidth="1"/>
    <col min="10694" max="10694" width="0.8984375" style="2" customWidth="1"/>
    <col min="10695" max="10695" width="11.3984375" style="2" bestFit="1" customWidth="1"/>
    <col min="10696" max="10696" width="0.8984375" style="2" customWidth="1"/>
    <col min="10697" max="10697" width="11.3984375" style="2" bestFit="1" customWidth="1"/>
    <col min="10698" max="10698" width="0.8984375" style="2" customWidth="1"/>
    <col min="10699" max="10699" width="11.3984375" style="2" bestFit="1" customWidth="1"/>
    <col min="10700" max="10945" width="9.09765625" style="2"/>
    <col min="10946" max="10946" width="43.59765625" style="2" customWidth="1"/>
    <col min="10947" max="10947" width="7.8984375" style="2" customWidth="1"/>
    <col min="10948" max="10948" width="1.09765625" style="2" customWidth="1"/>
    <col min="10949" max="10949" width="11.3984375" style="2" bestFit="1" customWidth="1"/>
    <col min="10950" max="10950" width="0.8984375" style="2" customWidth="1"/>
    <col min="10951" max="10951" width="11.3984375" style="2" bestFit="1" customWidth="1"/>
    <col min="10952" max="10952" width="0.8984375" style="2" customWidth="1"/>
    <col min="10953" max="10953" width="11.3984375" style="2" bestFit="1" customWidth="1"/>
    <col min="10954" max="10954" width="0.8984375" style="2" customWidth="1"/>
    <col min="10955" max="10955" width="11.3984375" style="2" bestFit="1" customWidth="1"/>
    <col min="10956" max="11201" width="9.09765625" style="2"/>
    <col min="11202" max="11202" width="43.59765625" style="2" customWidth="1"/>
    <col min="11203" max="11203" width="7.8984375" style="2" customWidth="1"/>
    <col min="11204" max="11204" width="1.09765625" style="2" customWidth="1"/>
    <col min="11205" max="11205" width="11.3984375" style="2" bestFit="1" customWidth="1"/>
    <col min="11206" max="11206" width="0.8984375" style="2" customWidth="1"/>
    <col min="11207" max="11207" width="11.3984375" style="2" bestFit="1" customWidth="1"/>
    <col min="11208" max="11208" width="0.8984375" style="2" customWidth="1"/>
    <col min="11209" max="11209" width="11.3984375" style="2" bestFit="1" customWidth="1"/>
    <col min="11210" max="11210" width="0.8984375" style="2" customWidth="1"/>
    <col min="11211" max="11211" width="11.3984375" style="2" bestFit="1" customWidth="1"/>
    <col min="11212" max="11457" width="9.09765625" style="2"/>
    <col min="11458" max="11458" width="43.59765625" style="2" customWidth="1"/>
    <col min="11459" max="11459" width="7.8984375" style="2" customWidth="1"/>
    <col min="11460" max="11460" width="1.09765625" style="2" customWidth="1"/>
    <col min="11461" max="11461" width="11.3984375" style="2" bestFit="1" customWidth="1"/>
    <col min="11462" max="11462" width="0.8984375" style="2" customWidth="1"/>
    <col min="11463" max="11463" width="11.3984375" style="2" bestFit="1" customWidth="1"/>
    <col min="11464" max="11464" width="0.8984375" style="2" customWidth="1"/>
    <col min="11465" max="11465" width="11.3984375" style="2" bestFit="1" customWidth="1"/>
    <col min="11466" max="11466" width="0.8984375" style="2" customWidth="1"/>
    <col min="11467" max="11467" width="11.3984375" style="2" bestFit="1" customWidth="1"/>
    <col min="11468" max="11713" width="9.09765625" style="2"/>
    <col min="11714" max="11714" width="43.59765625" style="2" customWidth="1"/>
    <col min="11715" max="11715" width="7.8984375" style="2" customWidth="1"/>
    <col min="11716" max="11716" width="1.09765625" style="2" customWidth="1"/>
    <col min="11717" max="11717" width="11.3984375" style="2" bestFit="1" customWidth="1"/>
    <col min="11718" max="11718" width="0.8984375" style="2" customWidth="1"/>
    <col min="11719" max="11719" width="11.3984375" style="2" bestFit="1" customWidth="1"/>
    <col min="11720" max="11720" width="0.8984375" style="2" customWidth="1"/>
    <col min="11721" max="11721" width="11.3984375" style="2" bestFit="1" customWidth="1"/>
    <col min="11722" max="11722" width="0.8984375" style="2" customWidth="1"/>
    <col min="11723" max="11723" width="11.3984375" style="2" bestFit="1" customWidth="1"/>
    <col min="11724" max="11969" width="9.09765625" style="2"/>
    <col min="11970" max="11970" width="43.59765625" style="2" customWidth="1"/>
    <col min="11971" max="11971" width="7.8984375" style="2" customWidth="1"/>
    <col min="11972" max="11972" width="1.09765625" style="2" customWidth="1"/>
    <col min="11973" max="11973" width="11.3984375" style="2" bestFit="1" customWidth="1"/>
    <col min="11974" max="11974" width="0.8984375" style="2" customWidth="1"/>
    <col min="11975" max="11975" width="11.3984375" style="2" bestFit="1" customWidth="1"/>
    <col min="11976" max="11976" width="0.8984375" style="2" customWidth="1"/>
    <col min="11977" max="11977" width="11.3984375" style="2" bestFit="1" customWidth="1"/>
    <col min="11978" max="11978" width="0.8984375" style="2" customWidth="1"/>
    <col min="11979" max="11979" width="11.3984375" style="2" bestFit="1" customWidth="1"/>
    <col min="11980" max="12225" width="9.09765625" style="2"/>
    <col min="12226" max="12226" width="43.59765625" style="2" customWidth="1"/>
    <col min="12227" max="12227" width="7.8984375" style="2" customWidth="1"/>
    <col min="12228" max="12228" width="1.09765625" style="2" customWidth="1"/>
    <col min="12229" max="12229" width="11.3984375" style="2" bestFit="1" customWidth="1"/>
    <col min="12230" max="12230" width="0.8984375" style="2" customWidth="1"/>
    <col min="12231" max="12231" width="11.3984375" style="2" bestFit="1" customWidth="1"/>
    <col min="12232" max="12232" width="0.8984375" style="2" customWidth="1"/>
    <col min="12233" max="12233" width="11.3984375" style="2" bestFit="1" customWidth="1"/>
    <col min="12234" max="12234" width="0.8984375" style="2" customWidth="1"/>
    <col min="12235" max="12235" width="11.3984375" style="2" bestFit="1" customWidth="1"/>
    <col min="12236" max="12481" width="9.09765625" style="2"/>
    <col min="12482" max="12482" width="43.59765625" style="2" customWidth="1"/>
    <col min="12483" max="12483" width="7.8984375" style="2" customWidth="1"/>
    <col min="12484" max="12484" width="1.09765625" style="2" customWidth="1"/>
    <col min="12485" max="12485" width="11.3984375" style="2" bestFit="1" customWidth="1"/>
    <col min="12486" max="12486" width="0.8984375" style="2" customWidth="1"/>
    <col min="12487" max="12487" width="11.3984375" style="2" bestFit="1" customWidth="1"/>
    <col min="12488" max="12488" width="0.8984375" style="2" customWidth="1"/>
    <col min="12489" max="12489" width="11.3984375" style="2" bestFit="1" customWidth="1"/>
    <col min="12490" max="12490" width="0.8984375" style="2" customWidth="1"/>
    <col min="12491" max="12491" width="11.3984375" style="2" bestFit="1" customWidth="1"/>
    <col min="12492" max="12737" width="9.09765625" style="2"/>
    <col min="12738" max="12738" width="43.59765625" style="2" customWidth="1"/>
    <col min="12739" max="12739" width="7.8984375" style="2" customWidth="1"/>
    <col min="12740" max="12740" width="1.09765625" style="2" customWidth="1"/>
    <col min="12741" max="12741" width="11.3984375" style="2" bestFit="1" customWidth="1"/>
    <col min="12742" max="12742" width="0.8984375" style="2" customWidth="1"/>
    <col min="12743" max="12743" width="11.3984375" style="2" bestFit="1" customWidth="1"/>
    <col min="12744" max="12744" width="0.8984375" style="2" customWidth="1"/>
    <col min="12745" max="12745" width="11.3984375" style="2" bestFit="1" customWidth="1"/>
    <col min="12746" max="12746" width="0.8984375" style="2" customWidth="1"/>
    <col min="12747" max="12747" width="11.3984375" style="2" bestFit="1" customWidth="1"/>
    <col min="12748" max="12993" width="9.09765625" style="2"/>
    <col min="12994" max="12994" width="43.59765625" style="2" customWidth="1"/>
    <col min="12995" max="12995" width="7.8984375" style="2" customWidth="1"/>
    <col min="12996" max="12996" width="1.09765625" style="2" customWidth="1"/>
    <col min="12997" max="12997" width="11.3984375" style="2" bestFit="1" customWidth="1"/>
    <col min="12998" max="12998" width="0.8984375" style="2" customWidth="1"/>
    <col min="12999" max="12999" width="11.3984375" style="2" bestFit="1" customWidth="1"/>
    <col min="13000" max="13000" width="0.8984375" style="2" customWidth="1"/>
    <col min="13001" max="13001" width="11.3984375" style="2" bestFit="1" customWidth="1"/>
    <col min="13002" max="13002" width="0.8984375" style="2" customWidth="1"/>
    <col min="13003" max="13003" width="11.3984375" style="2" bestFit="1" customWidth="1"/>
    <col min="13004" max="13249" width="9.09765625" style="2"/>
    <col min="13250" max="13250" width="43.59765625" style="2" customWidth="1"/>
    <col min="13251" max="13251" width="7.8984375" style="2" customWidth="1"/>
    <col min="13252" max="13252" width="1.09765625" style="2" customWidth="1"/>
    <col min="13253" max="13253" width="11.3984375" style="2" bestFit="1" customWidth="1"/>
    <col min="13254" max="13254" width="0.8984375" style="2" customWidth="1"/>
    <col min="13255" max="13255" width="11.3984375" style="2" bestFit="1" customWidth="1"/>
    <col min="13256" max="13256" width="0.8984375" style="2" customWidth="1"/>
    <col min="13257" max="13257" width="11.3984375" style="2" bestFit="1" customWidth="1"/>
    <col min="13258" max="13258" width="0.8984375" style="2" customWidth="1"/>
    <col min="13259" max="13259" width="11.3984375" style="2" bestFit="1" customWidth="1"/>
    <col min="13260" max="13505" width="9.09765625" style="2"/>
    <col min="13506" max="13506" width="43.59765625" style="2" customWidth="1"/>
    <col min="13507" max="13507" width="7.8984375" style="2" customWidth="1"/>
    <col min="13508" max="13508" width="1.09765625" style="2" customWidth="1"/>
    <col min="13509" max="13509" width="11.3984375" style="2" bestFit="1" customWidth="1"/>
    <col min="13510" max="13510" width="0.8984375" style="2" customWidth="1"/>
    <col min="13511" max="13511" width="11.3984375" style="2" bestFit="1" customWidth="1"/>
    <col min="13512" max="13512" width="0.8984375" style="2" customWidth="1"/>
    <col min="13513" max="13513" width="11.3984375" style="2" bestFit="1" customWidth="1"/>
    <col min="13514" max="13514" width="0.8984375" style="2" customWidth="1"/>
    <col min="13515" max="13515" width="11.3984375" style="2" bestFit="1" customWidth="1"/>
    <col min="13516" max="13761" width="9.09765625" style="2"/>
    <col min="13762" max="13762" width="43.59765625" style="2" customWidth="1"/>
    <col min="13763" max="13763" width="7.8984375" style="2" customWidth="1"/>
    <col min="13764" max="13764" width="1.09765625" style="2" customWidth="1"/>
    <col min="13765" max="13765" width="11.3984375" style="2" bestFit="1" customWidth="1"/>
    <col min="13766" max="13766" width="0.8984375" style="2" customWidth="1"/>
    <col min="13767" max="13767" width="11.3984375" style="2" bestFit="1" customWidth="1"/>
    <col min="13768" max="13768" width="0.8984375" style="2" customWidth="1"/>
    <col min="13769" max="13769" width="11.3984375" style="2" bestFit="1" customWidth="1"/>
    <col min="13770" max="13770" width="0.8984375" style="2" customWidth="1"/>
    <col min="13771" max="13771" width="11.3984375" style="2" bestFit="1" customWidth="1"/>
    <col min="13772" max="14017" width="9.09765625" style="2"/>
    <col min="14018" max="14018" width="43.59765625" style="2" customWidth="1"/>
    <col min="14019" max="14019" width="7.8984375" style="2" customWidth="1"/>
    <col min="14020" max="14020" width="1.09765625" style="2" customWidth="1"/>
    <col min="14021" max="14021" width="11.3984375" style="2" bestFit="1" customWidth="1"/>
    <col min="14022" max="14022" width="0.8984375" style="2" customWidth="1"/>
    <col min="14023" max="14023" width="11.3984375" style="2" bestFit="1" customWidth="1"/>
    <col min="14024" max="14024" width="0.8984375" style="2" customWidth="1"/>
    <col min="14025" max="14025" width="11.3984375" style="2" bestFit="1" customWidth="1"/>
    <col min="14026" max="14026" width="0.8984375" style="2" customWidth="1"/>
    <col min="14027" max="14027" width="11.3984375" style="2" bestFit="1" customWidth="1"/>
    <col min="14028" max="14273" width="9.09765625" style="2"/>
    <col min="14274" max="14274" width="43.59765625" style="2" customWidth="1"/>
    <col min="14275" max="14275" width="7.8984375" style="2" customWidth="1"/>
    <col min="14276" max="14276" width="1.09765625" style="2" customWidth="1"/>
    <col min="14277" max="14277" width="11.3984375" style="2" bestFit="1" customWidth="1"/>
    <col min="14278" max="14278" width="0.8984375" style="2" customWidth="1"/>
    <col min="14279" max="14279" width="11.3984375" style="2" bestFit="1" customWidth="1"/>
    <col min="14280" max="14280" width="0.8984375" style="2" customWidth="1"/>
    <col min="14281" max="14281" width="11.3984375" style="2" bestFit="1" customWidth="1"/>
    <col min="14282" max="14282" width="0.8984375" style="2" customWidth="1"/>
    <col min="14283" max="14283" width="11.3984375" style="2" bestFit="1" customWidth="1"/>
    <col min="14284" max="14529" width="9.09765625" style="2"/>
    <col min="14530" max="14530" width="43.59765625" style="2" customWidth="1"/>
    <col min="14531" max="14531" width="7.8984375" style="2" customWidth="1"/>
    <col min="14532" max="14532" width="1.09765625" style="2" customWidth="1"/>
    <col min="14533" max="14533" width="11.3984375" style="2" bestFit="1" customWidth="1"/>
    <col min="14534" max="14534" width="0.8984375" style="2" customWidth="1"/>
    <col min="14535" max="14535" width="11.3984375" style="2" bestFit="1" customWidth="1"/>
    <col min="14536" max="14536" width="0.8984375" style="2" customWidth="1"/>
    <col min="14537" max="14537" width="11.3984375" style="2" bestFit="1" customWidth="1"/>
    <col min="14538" max="14538" width="0.8984375" style="2" customWidth="1"/>
    <col min="14539" max="14539" width="11.3984375" style="2" bestFit="1" customWidth="1"/>
    <col min="14540" max="14785" width="9.09765625" style="2"/>
    <col min="14786" max="14786" width="43.59765625" style="2" customWidth="1"/>
    <col min="14787" max="14787" width="7.8984375" style="2" customWidth="1"/>
    <col min="14788" max="14788" width="1.09765625" style="2" customWidth="1"/>
    <col min="14789" max="14789" width="11.3984375" style="2" bestFit="1" customWidth="1"/>
    <col min="14790" max="14790" width="0.8984375" style="2" customWidth="1"/>
    <col min="14791" max="14791" width="11.3984375" style="2" bestFit="1" customWidth="1"/>
    <col min="14792" max="14792" width="0.8984375" style="2" customWidth="1"/>
    <col min="14793" max="14793" width="11.3984375" style="2" bestFit="1" customWidth="1"/>
    <col min="14794" max="14794" width="0.8984375" style="2" customWidth="1"/>
    <col min="14795" max="14795" width="11.3984375" style="2" bestFit="1" customWidth="1"/>
    <col min="14796" max="15041" width="9.09765625" style="2"/>
    <col min="15042" max="15042" width="43.59765625" style="2" customWidth="1"/>
    <col min="15043" max="15043" width="7.8984375" style="2" customWidth="1"/>
    <col min="15044" max="15044" width="1.09765625" style="2" customWidth="1"/>
    <col min="15045" max="15045" width="11.3984375" style="2" bestFit="1" customWidth="1"/>
    <col min="15046" max="15046" width="0.8984375" style="2" customWidth="1"/>
    <col min="15047" max="15047" width="11.3984375" style="2" bestFit="1" customWidth="1"/>
    <col min="15048" max="15048" width="0.8984375" style="2" customWidth="1"/>
    <col min="15049" max="15049" width="11.3984375" style="2" bestFit="1" customWidth="1"/>
    <col min="15050" max="15050" width="0.8984375" style="2" customWidth="1"/>
    <col min="15051" max="15051" width="11.3984375" style="2" bestFit="1" customWidth="1"/>
    <col min="15052" max="15297" width="9.09765625" style="2"/>
    <col min="15298" max="15298" width="43.59765625" style="2" customWidth="1"/>
    <col min="15299" max="15299" width="7.8984375" style="2" customWidth="1"/>
    <col min="15300" max="15300" width="1.09765625" style="2" customWidth="1"/>
    <col min="15301" max="15301" width="11.3984375" style="2" bestFit="1" customWidth="1"/>
    <col min="15302" max="15302" width="0.8984375" style="2" customWidth="1"/>
    <col min="15303" max="15303" width="11.3984375" style="2" bestFit="1" customWidth="1"/>
    <col min="15304" max="15304" width="0.8984375" style="2" customWidth="1"/>
    <col min="15305" max="15305" width="11.3984375" style="2" bestFit="1" customWidth="1"/>
    <col min="15306" max="15306" width="0.8984375" style="2" customWidth="1"/>
    <col min="15307" max="15307" width="11.3984375" style="2" bestFit="1" customWidth="1"/>
    <col min="15308" max="15553" width="9.09765625" style="2"/>
    <col min="15554" max="15554" width="43.59765625" style="2" customWidth="1"/>
    <col min="15555" max="15555" width="7.8984375" style="2" customWidth="1"/>
    <col min="15556" max="15556" width="1.09765625" style="2" customWidth="1"/>
    <col min="15557" max="15557" width="11.3984375" style="2" bestFit="1" customWidth="1"/>
    <col min="15558" max="15558" width="0.8984375" style="2" customWidth="1"/>
    <col min="15559" max="15559" width="11.3984375" style="2" bestFit="1" customWidth="1"/>
    <col min="15560" max="15560" width="0.8984375" style="2" customWidth="1"/>
    <col min="15561" max="15561" width="11.3984375" style="2" bestFit="1" customWidth="1"/>
    <col min="15562" max="15562" width="0.8984375" style="2" customWidth="1"/>
    <col min="15563" max="15563" width="11.3984375" style="2" bestFit="1" customWidth="1"/>
    <col min="15564" max="15809" width="9.09765625" style="2"/>
    <col min="15810" max="15810" width="43.59765625" style="2" customWidth="1"/>
    <col min="15811" max="15811" width="7.8984375" style="2" customWidth="1"/>
    <col min="15812" max="15812" width="1.09765625" style="2" customWidth="1"/>
    <col min="15813" max="15813" width="11.3984375" style="2" bestFit="1" customWidth="1"/>
    <col min="15814" max="15814" width="0.8984375" style="2" customWidth="1"/>
    <col min="15815" max="15815" width="11.3984375" style="2" bestFit="1" customWidth="1"/>
    <col min="15816" max="15816" width="0.8984375" style="2" customWidth="1"/>
    <col min="15817" max="15817" width="11.3984375" style="2" bestFit="1" customWidth="1"/>
    <col min="15818" max="15818" width="0.8984375" style="2" customWidth="1"/>
    <col min="15819" max="15819" width="11.3984375" style="2" bestFit="1" customWidth="1"/>
    <col min="15820" max="16065" width="9.09765625" style="2"/>
    <col min="16066" max="16066" width="43.59765625" style="2" customWidth="1"/>
    <col min="16067" max="16067" width="7.8984375" style="2" customWidth="1"/>
    <col min="16068" max="16068" width="1.09765625" style="2" customWidth="1"/>
    <col min="16069" max="16069" width="11.3984375" style="2" bestFit="1" customWidth="1"/>
    <col min="16070" max="16070" width="0.8984375" style="2" customWidth="1"/>
    <col min="16071" max="16071" width="11.3984375" style="2" bestFit="1" customWidth="1"/>
    <col min="16072" max="16072" width="0.8984375" style="2" customWidth="1"/>
    <col min="16073" max="16073" width="11.3984375" style="2" bestFit="1" customWidth="1"/>
    <col min="16074" max="16074" width="0.8984375" style="2" customWidth="1"/>
    <col min="16075" max="16075" width="11.3984375" style="2" bestFit="1" customWidth="1"/>
    <col min="16076" max="16384" width="9.09765625" style="2"/>
  </cols>
  <sheetData>
    <row r="1" spans="1:14" s="243" customFormat="1" ht="24" customHeight="1">
      <c r="A1" s="248" t="s">
        <v>0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4" s="243" customFormat="1" ht="24" customHeight="1">
      <c r="A2" s="248" t="s">
        <v>76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4" s="243" customFormat="1" ht="24" customHeight="1">
      <c r="A3" s="248" t="s">
        <v>77</v>
      </c>
      <c r="B3" s="248"/>
      <c r="C3" s="248"/>
      <c r="D3" s="248"/>
      <c r="E3" s="248"/>
      <c r="F3" s="248"/>
      <c r="G3" s="248"/>
      <c r="H3" s="248"/>
      <c r="I3" s="248"/>
      <c r="J3" s="248"/>
    </row>
    <row r="4" spans="1:14" s="243" customFormat="1" ht="24" customHeight="1">
      <c r="A4" s="249" t="s">
        <v>3</v>
      </c>
      <c r="B4" s="249"/>
      <c r="C4" s="249"/>
      <c r="D4" s="249"/>
      <c r="E4" s="249"/>
      <c r="F4" s="249"/>
      <c r="G4" s="249"/>
      <c r="H4" s="249"/>
      <c r="I4" s="249"/>
      <c r="J4" s="249"/>
    </row>
    <row r="5" spans="1:14" ht="6" customHeight="1">
      <c r="A5" s="247"/>
      <c r="B5" s="247"/>
      <c r="C5" s="247"/>
      <c r="D5" s="247"/>
      <c r="E5" s="247"/>
      <c r="F5" s="247"/>
      <c r="G5" s="247"/>
      <c r="H5" s="247"/>
      <c r="I5" s="247"/>
      <c r="J5" s="247"/>
    </row>
    <row r="6" spans="1:14" ht="21.15" customHeight="1">
      <c r="B6" s="68" t="s">
        <v>4</v>
      </c>
      <c r="D6" s="246" t="s">
        <v>5</v>
      </c>
      <c r="E6" s="246"/>
      <c r="F6" s="246"/>
      <c r="G6" s="3"/>
      <c r="H6" s="246" t="s">
        <v>6</v>
      </c>
      <c r="I6" s="246"/>
      <c r="J6" s="246"/>
    </row>
    <row r="7" spans="1:14" ht="21.15" customHeight="1">
      <c r="D7" s="68">
        <v>2568</v>
      </c>
      <c r="E7" s="68"/>
      <c r="F7" s="68">
        <v>2567</v>
      </c>
      <c r="G7" s="68"/>
      <c r="H7" s="68">
        <v>2568</v>
      </c>
      <c r="I7" s="68"/>
      <c r="J7" s="68">
        <v>2567</v>
      </c>
    </row>
    <row r="8" spans="1:14" ht="21.15" customHeight="1">
      <c r="A8" s="3" t="s">
        <v>78</v>
      </c>
      <c r="D8" s="68"/>
      <c r="E8" s="68"/>
      <c r="F8" s="68"/>
      <c r="G8" s="68"/>
      <c r="H8" s="68"/>
      <c r="I8" s="68"/>
      <c r="J8" s="68"/>
    </row>
    <row r="9" spans="1:14" ht="21.15" customHeight="1">
      <c r="A9" s="139" t="s">
        <v>79</v>
      </c>
      <c r="B9" s="8" t="s">
        <v>192</v>
      </c>
      <c r="D9" s="86">
        <v>3948128</v>
      </c>
      <c r="E9" s="32"/>
      <c r="F9" s="86">
        <v>4066034</v>
      </c>
      <c r="G9" s="32"/>
      <c r="H9" s="72" t="s">
        <v>12</v>
      </c>
      <c r="I9" s="32"/>
      <c r="J9" s="80" t="s">
        <v>12</v>
      </c>
      <c r="L9" s="236"/>
    </row>
    <row r="10" spans="1:14" ht="21.15" customHeight="1">
      <c r="A10" s="139" t="s">
        <v>80</v>
      </c>
      <c r="B10" s="8" t="s">
        <v>193</v>
      </c>
      <c r="C10" s="2"/>
      <c r="D10" s="72" t="s">
        <v>12</v>
      </c>
      <c r="E10" s="34"/>
      <c r="F10" s="72" t="s">
        <v>12</v>
      </c>
      <c r="G10" s="34"/>
      <c r="H10" s="86">
        <v>330911</v>
      </c>
      <c r="I10" s="34"/>
      <c r="J10" s="86">
        <v>363787</v>
      </c>
    </row>
    <row r="11" spans="1:14" ht="21.15" customHeight="1">
      <c r="A11" s="139" t="s">
        <v>81</v>
      </c>
      <c r="B11" s="8" t="s">
        <v>186</v>
      </c>
      <c r="C11" s="2"/>
      <c r="D11" s="72" t="s">
        <v>12</v>
      </c>
      <c r="E11" s="34"/>
      <c r="F11" s="72" t="s">
        <v>12</v>
      </c>
      <c r="G11" s="34"/>
      <c r="H11" s="86">
        <v>30900</v>
      </c>
      <c r="I11" s="34"/>
      <c r="J11" s="86">
        <v>75612</v>
      </c>
    </row>
    <row r="12" spans="1:14" ht="21.15" customHeight="1">
      <c r="A12" s="139" t="s">
        <v>82</v>
      </c>
      <c r="B12" s="8">
        <v>26</v>
      </c>
      <c r="C12" s="2"/>
      <c r="D12" s="89">
        <v>31232.513364999442</v>
      </c>
      <c r="E12" s="34"/>
      <c r="F12" s="89">
        <v>26049</v>
      </c>
      <c r="G12" s="34"/>
      <c r="H12" s="86">
        <v>11881</v>
      </c>
      <c r="I12" s="34"/>
      <c r="J12" s="89">
        <v>10042</v>
      </c>
      <c r="L12" s="238"/>
      <c r="M12" s="52"/>
    </row>
    <row r="13" spans="1:14" ht="21.15" customHeight="1">
      <c r="A13" s="140" t="s">
        <v>83</v>
      </c>
      <c r="C13" s="2"/>
      <c r="D13" s="214">
        <f>SUM(D9:D12)</f>
        <v>3979360.5133649996</v>
      </c>
      <c r="E13" s="34"/>
      <c r="F13" s="214">
        <f>SUM(F9:F12)</f>
        <v>4092083</v>
      </c>
      <c r="G13" s="34"/>
      <c r="H13" s="214">
        <f>SUM(H9:H12)</f>
        <v>373692</v>
      </c>
      <c r="I13" s="34"/>
      <c r="J13" s="214">
        <f>SUM(J9:J12)</f>
        <v>449441</v>
      </c>
    </row>
    <row r="14" spans="1:14" ht="10" customHeight="1">
      <c r="A14" s="96"/>
      <c r="B14" s="96"/>
      <c r="D14" s="4"/>
    </row>
    <row r="15" spans="1:14" ht="21.15" customHeight="1">
      <c r="A15" s="3" t="s">
        <v>84</v>
      </c>
      <c r="C15" s="2"/>
      <c r="D15" s="48"/>
      <c r="E15" s="34"/>
      <c r="F15" s="48"/>
      <c r="G15" s="34"/>
      <c r="H15" s="48"/>
      <c r="I15" s="34"/>
      <c r="J15" s="48"/>
    </row>
    <row r="16" spans="1:14" ht="21.15" customHeight="1">
      <c r="A16" s="139" t="s">
        <v>85</v>
      </c>
      <c r="B16" s="8">
        <v>26</v>
      </c>
      <c r="C16" s="2"/>
      <c r="D16" s="48">
        <v>2403294</v>
      </c>
      <c r="E16" s="34"/>
      <c r="F16" s="48">
        <v>2425803</v>
      </c>
      <c r="G16" s="34"/>
      <c r="H16" s="72" t="s">
        <v>12</v>
      </c>
      <c r="I16" s="34"/>
      <c r="J16" s="72" t="s">
        <v>12</v>
      </c>
      <c r="L16" s="236"/>
      <c r="N16" s="236"/>
    </row>
    <row r="17" spans="1:14" ht="21.15" customHeight="1">
      <c r="A17" s="139" t="s">
        <v>86</v>
      </c>
      <c r="B17" s="8">
        <v>26</v>
      </c>
      <c r="C17" s="2"/>
      <c r="D17" s="48">
        <v>919204</v>
      </c>
      <c r="E17" s="34"/>
      <c r="F17" s="48">
        <v>1014485</v>
      </c>
      <c r="G17" s="34"/>
      <c r="H17" s="72" t="s">
        <v>12</v>
      </c>
      <c r="I17" s="34"/>
      <c r="J17" s="72" t="s">
        <v>12</v>
      </c>
    </row>
    <row r="18" spans="1:14" ht="21.15" customHeight="1">
      <c r="A18" s="139" t="s">
        <v>87</v>
      </c>
      <c r="B18" s="8">
        <v>26</v>
      </c>
      <c r="C18" s="2"/>
      <c r="D18" s="166">
        <v>504614</v>
      </c>
      <c r="E18" s="32"/>
      <c r="F18" s="89">
        <v>503468</v>
      </c>
      <c r="G18" s="34"/>
      <c r="H18" s="89">
        <v>318267</v>
      </c>
      <c r="I18" s="34"/>
      <c r="J18" s="71">
        <v>341768</v>
      </c>
    </row>
    <row r="19" spans="1:14" ht="21.15" customHeight="1">
      <c r="A19" s="140" t="s">
        <v>88</v>
      </c>
      <c r="C19" s="2"/>
      <c r="D19" s="214">
        <f>SUM(D16:D18)</f>
        <v>3827112</v>
      </c>
      <c r="E19" s="32"/>
      <c r="F19" s="214">
        <f>SUM(F16:F18)</f>
        <v>3943756</v>
      </c>
      <c r="G19" s="34"/>
      <c r="H19" s="214">
        <f>SUM(H16:H18)</f>
        <v>318267</v>
      </c>
      <c r="I19" s="34"/>
      <c r="J19" s="215">
        <f>SUM(J16:J18)</f>
        <v>341768</v>
      </c>
    </row>
    <row r="20" spans="1:14" ht="9" customHeight="1">
      <c r="A20" s="140"/>
      <c r="C20" s="2"/>
      <c r="D20" s="216"/>
      <c r="E20" s="32"/>
      <c r="F20" s="216"/>
      <c r="G20" s="34"/>
      <c r="H20" s="216"/>
      <c r="I20" s="34"/>
      <c r="J20" s="217"/>
    </row>
    <row r="21" spans="1:14" ht="21.15" customHeight="1">
      <c r="A21" s="3" t="s">
        <v>89</v>
      </c>
      <c r="B21" s="8"/>
      <c r="C21" s="2"/>
      <c r="D21" s="141">
        <f>SUM(D13-D19)</f>
        <v>152248.51336499956</v>
      </c>
      <c r="E21" s="32"/>
      <c r="F21" s="141">
        <f>SUM(F13-F19)</f>
        <v>148327</v>
      </c>
      <c r="G21" s="34"/>
      <c r="H21" s="141">
        <f>SUM(H13-H19)</f>
        <v>55425</v>
      </c>
      <c r="I21" s="34"/>
      <c r="J21" s="141">
        <f>SUM(J13-J19)</f>
        <v>107673</v>
      </c>
    </row>
    <row r="22" spans="1:14" ht="21.15" customHeight="1">
      <c r="A22" s="2" t="s">
        <v>90</v>
      </c>
      <c r="B22" s="8">
        <v>26</v>
      </c>
      <c r="C22" s="2"/>
      <c r="D22" s="89">
        <v>55429</v>
      </c>
      <c r="E22" s="32"/>
      <c r="F22" s="92">
        <v>57405</v>
      </c>
      <c r="G22" s="34"/>
      <c r="H22" s="89">
        <v>5434</v>
      </c>
      <c r="I22" s="34"/>
      <c r="J22" s="92">
        <v>5353</v>
      </c>
    </row>
    <row r="23" spans="1:14" ht="21.15" customHeight="1">
      <c r="A23" s="3" t="s">
        <v>91</v>
      </c>
      <c r="B23" s="8"/>
      <c r="C23" s="2"/>
      <c r="D23" s="86">
        <f>D21-D22</f>
        <v>96819.513364999555</v>
      </c>
      <c r="E23" s="32"/>
      <c r="F23" s="86">
        <f>F21-F22</f>
        <v>90922</v>
      </c>
      <c r="G23" s="34"/>
      <c r="H23" s="86">
        <f>H21-H22</f>
        <v>49991</v>
      </c>
      <c r="I23" s="34"/>
      <c r="J23" s="86">
        <f>J21-J22</f>
        <v>102320</v>
      </c>
    </row>
    <row r="24" spans="1:14" ht="21.15" customHeight="1">
      <c r="A24" s="7" t="s">
        <v>92</v>
      </c>
      <c r="B24" s="8">
        <v>23</v>
      </c>
      <c r="C24" s="2"/>
      <c r="D24" s="89">
        <v>26947</v>
      </c>
      <c r="E24" s="32"/>
      <c r="F24" s="166">
        <v>8327</v>
      </c>
      <c r="G24" s="34"/>
      <c r="H24" s="89">
        <v>2665</v>
      </c>
      <c r="I24" s="34"/>
      <c r="J24" s="89">
        <v>5555</v>
      </c>
      <c r="L24" s="238"/>
      <c r="M24" s="52"/>
      <c r="N24" s="52"/>
    </row>
    <row r="25" spans="1:14" ht="21.15" customHeight="1" thickBot="1">
      <c r="A25" s="3" t="s">
        <v>93</v>
      </c>
      <c r="B25" s="133"/>
      <c r="C25" s="2"/>
      <c r="D25" s="218">
        <f>SUM(D23-D24)</f>
        <v>69872.513364999555</v>
      </c>
      <c r="E25" s="32"/>
      <c r="F25" s="218">
        <f>SUM(F23-F24)</f>
        <v>82595</v>
      </c>
      <c r="G25" s="34"/>
      <c r="H25" s="218">
        <f>SUM(H23-H24)</f>
        <v>47326</v>
      </c>
      <c r="I25" s="34"/>
      <c r="J25" s="218">
        <f>SUM(J23-J24)</f>
        <v>96765</v>
      </c>
    </row>
    <row r="26" spans="1:14" ht="10" customHeight="1" thickTop="1">
      <c r="A26" s="96"/>
      <c r="B26" s="96"/>
      <c r="D26" s="4"/>
    </row>
    <row r="27" spans="1:14" ht="21.15" customHeight="1">
      <c r="A27" s="93" t="s">
        <v>94</v>
      </c>
      <c r="B27" s="94"/>
      <c r="C27" s="2"/>
      <c r="D27" s="1"/>
      <c r="E27" s="1"/>
      <c r="F27" s="1"/>
      <c r="G27" s="1"/>
      <c r="H27" s="1"/>
      <c r="I27" s="1"/>
      <c r="J27" s="1"/>
    </row>
    <row r="28" spans="1:14" ht="21.15" customHeight="1">
      <c r="A28" s="95" t="s">
        <v>95</v>
      </c>
      <c r="B28" s="96"/>
      <c r="C28" s="2"/>
      <c r="D28" s="1">
        <v>45835</v>
      </c>
      <c r="E28" s="1"/>
      <c r="F28" s="1">
        <v>56870</v>
      </c>
      <c r="G28" s="1"/>
      <c r="H28" s="86">
        <f>H25</f>
        <v>47326</v>
      </c>
      <c r="I28" s="1"/>
      <c r="J28" s="1">
        <v>96765</v>
      </c>
    </row>
    <row r="29" spans="1:14" ht="21.15" customHeight="1">
      <c r="A29" s="95" t="s">
        <v>96</v>
      </c>
      <c r="B29" s="96"/>
      <c r="C29" s="2"/>
      <c r="D29" s="1">
        <v>24038</v>
      </c>
      <c r="E29" s="1"/>
      <c r="F29" s="1">
        <v>25725</v>
      </c>
      <c r="G29" s="1"/>
      <c r="H29" s="81" t="s">
        <v>12</v>
      </c>
      <c r="I29" s="1"/>
      <c r="J29" s="81" t="s">
        <v>12</v>
      </c>
    </row>
    <row r="30" spans="1:14" ht="21.15" customHeight="1" thickBot="1">
      <c r="A30" s="3" t="s">
        <v>93</v>
      </c>
      <c r="B30" s="96"/>
      <c r="C30" s="2"/>
      <c r="D30" s="219">
        <f>SUM(D28:D29)</f>
        <v>69873</v>
      </c>
      <c r="E30" s="1"/>
      <c r="F30" s="219">
        <f>SUM(F28:F29)</f>
        <v>82595</v>
      </c>
      <c r="G30" s="1"/>
      <c r="H30" s="218">
        <f>SUM(H28:H29)</f>
        <v>47326</v>
      </c>
      <c r="I30" s="1"/>
      <c r="J30" s="219">
        <f>SUM(J28:J29)</f>
        <v>96765</v>
      </c>
    </row>
    <row r="31" spans="1:14" ht="6" customHeight="1" thickTop="1">
      <c r="C31" s="2"/>
    </row>
    <row r="32" spans="1:14" ht="21.15" customHeight="1">
      <c r="A32" s="3" t="s">
        <v>199</v>
      </c>
      <c r="C32" s="2"/>
      <c r="D32" s="77"/>
      <c r="E32" s="1"/>
      <c r="F32" s="77"/>
      <c r="G32" s="1"/>
      <c r="H32" s="77"/>
      <c r="I32" s="1"/>
      <c r="J32" s="77"/>
    </row>
    <row r="33" spans="1:10" ht="21.15" customHeight="1">
      <c r="A33" s="134" t="s">
        <v>98</v>
      </c>
      <c r="C33" s="2"/>
      <c r="D33" s="77"/>
      <c r="E33" s="1"/>
      <c r="F33" s="77"/>
      <c r="G33" s="1"/>
      <c r="H33" s="77"/>
      <c r="I33" s="1"/>
      <c r="J33" s="77"/>
    </row>
    <row r="34" spans="1:10" ht="21.15" customHeight="1">
      <c r="A34" s="139" t="s">
        <v>200</v>
      </c>
      <c r="B34" s="8">
        <v>16</v>
      </c>
      <c r="C34" s="2"/>
      <c r="D34" s="148">
        <v>-4330</v>
      </c>
      <c r="E34" s="86"/>
      <c r="F34" s="86">
        <v>7850</v>
      </c>
      <c r="G34" s="86"/>
      <c r="H34" s="148">
        <v>-4388</v>
      </c>
      <c r="I34" s="86"/>
      <c r="J34" s="86">
        <v>5606</v>
      </c>
    </row>
    <row r="35" spans="1:10" ht="21.15" customHeight="1">
      <c r="A35" s="142" t="s">
        <v>201</v>
      </c>
      <c r="B35" s="8"/>
      <c r="C35" s="2"/>
      <c r="D35" s="148"/>
      <c r="E35" s="86"/>
      <c r="F35" s="86"/>
      <c r="G35" s="86"/>
      <c r="H35" s="148"/>
      <c r="I35" s="86"/>
      <c r="J35" s="86"/>
    </row>
    <row r="36" spans="1:10" ht="21.15" customHeight="1">
      <c r="A36" s="139" t="s">
        <v>99</v>
      </c>
      <c r="C36" s="2"/>
      <c r="D36" s="86"/>
      <c r="E36" s="86"/>
      <c r="F36" s="86"/>
      <c r="G36" s="86"/>
      <c r="H36" s="86"/>
      <c r="I36" s="86"/>
      <c r="J36" s="86"/>
    </row>
    <row r="37" spans="1:10" ht="21.15" customHeight="1">
      <c r="A37" s="142" t="s">
        <v>100</v>
      </c>
      <c r="B37" s="8">
        <v>23</v>
      </c>
      <c r="C37" s="2"/>
      <c r="D37" s="92">
        <v>866</v>
      </c>
      <c r="E37" s="92"/>
      <c r="F37" s="92">
        <v>-1570</v>
      </c>
      <c r="G37" s="92"/>
      <c r="H37" s="92">
        <v>878</v>
      </c>
      <c r="I37" s="92"/>
      <c r="J37" s="92">
        <v>-1121</v>
      </c>
    </row>
    <row r="38" spans="1:10" ht="21.15" customHeight="1">
      <c r="A38" s="3" t="s">
        <v>101</v>
      </c>
      <c r="C38" s="2"/>
      <c r="D38" s="148">
        <f>SUM(D34:D37)</f>
        <v>-3464</v>
      </c>
      <c r="E38" s="1"/>
      <c r="F38" s="86">
        <f>SUM(F34:F37)</f>
        <v>6280</v>
      </c>
      <c r="G38" s="1"/>
      <c r="H38" s="148">
        <f>SUM(H34:H37)</f>
        <v>-3510</v>
      </c>
      <c r="I38" s="1"/>
      <c r="J38" s="86">
        <f>SUM(J34:J37)</f>
        <v>4485</v>
      </c>
    </row>
    <row r="39" spans="1:10" ht="21.15" customHeight="1" thickBot="1">
      <c r="A39" s="3" t="s">
        <v>102</v>
      </c>
      <c r="C39" s="2"/>
      <c r="D39" s="220">
        <f>SUM(D25+D38)</f>
        <v>66408.513364999555</v>
      </c>
      <c r="E39" s="1"/>
      <c r="F39" s="218">
        <f>SUM(F25+F38)</f>
        <v>88875</v>
      </c>
      <c r="G39" s="1"/>
      <c r="H39" s="220">
        <f>SUM(H25+H38)</f>
        <v>43816</v>
      </c>
      <c r="I39" s="1"/>
      <c r="J39" s="218">
        <f>SUM(J25+J38)</f>
        <v>101250</v>
      </c>
    </row>
    <row r="40" spans="1:10" ht="6" customHeight="1" thickTop="1"/>
    <row r="41" spans="1:10" ht="21.15" customHeight="1">
      <c r="A41" s="93" t="s">
        <v>103</v>
      </c>
      <c r="B41" s="96"/>
      <c r="C41" s="2"/>
      <c r="D41" s="1"/>
      <c r="E41" s="1"/>
      <c r="F41" s="1"/>
      <c r="G41" s="1"/>
      <c r="H41" s="1"/>
      <c r="I41" s="1"/>
      <c r="J41" s="1"/>
    </row>
    <row r="42" spans="1:10" ht="21.15" customHeight="1">
      <c r="A42" s="95" t="s">
        <v>95</v>
      </c>
      <c r="B42" s="96"/>
      <c r="C42" s="2"/>
      <c r="D42" s="1">
        <f>D28+D38</f>
        <v>42371</v>
      </c>
      <c r="E42" s="1"/>
      <c r="F42" s="1">
        <v>62659</v>
      </c>
      <c r="G42" s="1"/>
      <c r="H42" s="1">
        <v>43816</v>
      </c>
      <c r="I42" s="1"/>
      <c r="J42" s="1">
        <v>101250</v>
      </c>
    </row>
    <row r="43" spans="1:10" ht="24" customHeight="1">
      <c r="A43" s="95" t="s">
        <v>96</v>
      </c>
      <c r="B43" s="96"/>
      <c r="C43" s="2"/>
      <c r="D43" s="1">
        <f>D29</f>
        <v>24038</v>
      </c>
      <c r="E43" s="1"/>
      <c r="F43" s="1">
        <v>26216</v>
      </c>
      <c r="G43" s="1"/>
      <c r="H43" s="81" t="s">
        <v>12</v>
      </c>
      <c r="I43" s="1"/>
      <c r="J43" s="81" t="s">
        <v>12</v>
      </c>
    </row>
    <row r="44" spans="1:10" ht="24" customHeight="1" thickBot="1">
      <c r="A44" s="93" t="s">
        <v>102</v>
      </c>
      <c r="B44" s="96"/>
      <c r="C44" s="2"/>
      <c r="D44" s="219">
        <f>SUM(D42:D43)</f>
        <v>66409</v>
      </c>
      <c r="E44" s="1"/>
      <c r="F44" s="219">
        <f>SUM(F42:F43)</f>
        <v>88875</v>
      </c>
      <c r="G44" s="1"/>
      <c r="H44" s="219">
        <f>SUM(H42:H43)</f>
        <v>43816</v>
      </c>
      <c r="I44" s="1"/>
      <c r="J44" s="219">
        <f>SUM(J42:J43)</f>
        <v>101250</v>
      </c>
    </row>
    <row r="45" spans="1:10" ht="6" customHeight="1" thickTop="1">
      <c r="A45" s="96"/>
      <c r="B45" s="96"/>
      <c r="D45" s="4"/>
    </row>
    <row r="46" spans="1:10" ht="21.15" customHeight="1" thickBot="1">
      <c r="A46" s="93" t="s">
        <v>97</v>
      </c>
      <c r="B46" s="237">
        <v>25</v>
      </c>
      <c r="D46" s="167">
        <f>D28/298184</f>
        <v>0.15371381428916372</v>
      </c>
      <c r="F46" s="135">
        <v>0.19</v>
      </c>
      <c r="H46" s="235">
        <f>H28/298184</f>
        <v>0.15871408257988356</v>
      </c>
      <c r="J46" s="135">
        <v>0.32</v>
      </c>
    </row>
    <row r="47" spans="1:10" ht="24" customHeight="1" thickTop="1"/>
    <row r="48" spans="1:10" ht="24" customHeight="1">
      <c r="A48" s="2" t="s">
        <v>29</v>
      </c>
    </row>
  </sheetData>
  <mergeCells count="7">
    <mergeCell ref="A5:J5"/>
    <mergeCell ref="D6:F6"/>
    <mergeCell ref="H6:J6"/>
    <mergeCell ref="A1:J1"/>
    <mergeCell ref="A2:J2"/>
    <mergeCell ref="A3:J3"/>
    <mergeCell ref="A4:J4"/>
  </mergeCells>
  <phoneticPr fontId="13" type="noConversion"/>
  <pageMargins left="1" right="0.5" top="1" bottom="0.5" header="0.5" footer="0.3"/>
  <pageSetup paperSize="9" scale="8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H75"/>
  <sheetViews>
    <sheetView tabSelected="1" topLeftCell="A14" zoomScaleNormal="100" zoomScaleSheetLayoutView="55" zoomScalePageLayoutView="70" workbookViewId="0">
      <selection activeCell="A62" sqref="A62"/>
    </sheetView>
  </sheetViews>
  <sheetFormatPr defaultColWidth="9.09765625" defaultRowHeight="24" customHeight="1"/>
  <cols>
    <col min="1" max="1" width="69.59765625" style="9" customWidth="1"/>
    <col min="2" max="2" width="9.09765625" style="9" bestFit="1" customWidth="1"/>
    <col min="3" max="3" width="0.69921875" style="9" customWidth="1"/>
    <col min="4" max="4" width="13.09765625" style="9" customWidth="1"/>
    <col min="5" max="6" width="0.69921875" style="9" customWidth="1"/>
    <col min="7" max="7" width="13.09765625" style="9" customWidth="1"/>
    <col min="8" max="8" width="0.8984375" style="9" customWidth="1"/>
    <col min="9" max="9" width="0.69921875" style="9" customWidth="1"/>
    <col min="10" max="10" width="13.09765625" style="9" customWidth="1"/>
    <col min="11" max="11" width="0.69921875" style="9" customWidth="1"/>
    <col min="12" max="12" width="0.8984375" style="9" customWidth="1"/>
    <col min="13" max="13" width="0.69921875" style="9" customWidth="1"/>
    <col min="14" max="14" width="13.09765625" style="9" customWidth="1"/>
    <col min="15" max="15" width="0.69921875" style="9" customWidth="1"/>
    <col min="16" max="16" width="1" style="9" customWidth="1"/>
    <col min="17" max="17" width="0.8984375" style="9" customWidth="1"/>
    <col min="18" max="18" width="13.09765625" style="9" customWidth="1"/>
    <col min="19" max="19" width="1.69921875" style="9" customWidth="1"/>
    <col min="20" max="20" width="0.8984375" style="9" customWidth="1"/>
    <col min="21" max="21" width="13.09765625" style="9" customWidth="1"/>
    <col min="22" max="23" width="0.8984375" style="9" customWidth="1"/>
    <col min="24" max="24" width="13.09765625" style="9" customWidth="1"/>
    <col min="25" max="25" width="1.8984375" style="9" customWidth="1"/>
    <col min="26" max="26" width="13.09765625" style="9" customWidth="1"/>
    <col min="27" max="27" width="9.765625E-2" style="9" hidden="1" customWidth="1"/>
    <col min="28" max="28" width="1.69921875" style="9" customWidth="1"/>
    <col min="29" max="29" width="13.09765625" style="9" customWidth="1"/>
    <col min="30" max="31" width="0.8984375" style="9" customWidth="1"/>
    <col min="32" max="32" width="13.09765625" style="9" customWidth="1"/>
    <col min="33" max="16384" width="9.09765625" style="9"/>
  </cols>
  <sheetData>
    <row r="1" spans="1:34" s="97" customFormat="1" ht="24" customHeight="1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  <c r="W1" s="252"/>
      <c r="X1" s="252"/>
      <c r="Y1" s="252"/>
      <c r="Z1" s="252"/>
      <c r="AA1" s="252"/>
      <c r="AB1" s="252"/>
      <c r="AC1" s="252"/>
      <c r="AD1" s="252"/>
      <c r="AE1" s="252"/>
      <c r="AF1" s="252"/>
    </row>
    <row r="2" spans="1:34" s="97" customFormat="1" ht="24" customHeight="1">
      <c r="A2" s="252" t="s">
        <v>104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</row>
    <row r="3" spans="1:34" s="97" customFormat="1" ht="24" customHeight="1">
      <c r="A3" s="252" t="s">
        <v>5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252"/>
      <c r="AE3" s="252"/>
      <c r="AF3" s="252"/>
    </row>
    <row r="4" spans="1:34" s="98" customFormat="1" ht="24" customHeight="1">
      <c r="A4" s="253" t="s">
        <v>77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253"/>
      <c r="AB4" s="253"/>
      <c r="AC4" s="253"/>
      <c r="AD4" s="253"/>
      <c r="AE4" s="253"/>
      <c r="AF4" s="253"/>
    </row>
    <row r="5" spans="1:34" s="97" customFormat="1" ht="24" customHeight="1">
      <c r="A5" s="254" t="s">
        <v>3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  <c r="AB5" s="254"/>
      <c r="AC5" s="254"/>
      <c r="AD5" s="254"/>
      <c r="AE5" s="254"/>
      <c r="AF5" s="254"/>
    </row>
    <row r="6" spans="1:34" s="25" customFormat="1" ht="5.25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34" s="97" customFormat="1" ht="21.15" customHeight="1">
      <c r="A7" s="99"/>
      <c r="B7" s="100" t="s">
        <v>4</v>
      </c>
      <c r="I7" s="101"/>
      <c r="J7" s="101"/>
      <c r="K7" s="101"/>
      <c r="L7" s="101"/>
      <c r="M7" s="101"/>
      <c r="N7" s="250" t="s">
        <v>66</v>
      </c>
      <c r="O7" s="250"/>
      <c r="P7" s="250"/>
      <c r="Q7" s="250"/>
      <c r="R7" s="250"/>
      <c r="S7" s="250"/>
      <c r="T7" s="250"/>
      <c r="U7" s="250"/>
      <c r="V7" s="101"/>
      <c r="W7" s="101"/>
      <c r="X7" s="101"/>
      <c r="Y7" s="101"/>
      <c r="Z7" s="101"/>
      <c r="AA7" s="101"/>
      <c r="AB7" s="101"/>
      <c r="AG7" s="102"/>
      <c r="AH7" s="102"/>
    </row>
    <row r="8" spans="1:34" s="97" customFormat="1" ht="21.15" customHeight="1">
      <c r="A8" s="99"/>
      <c r="B8" s="100"/>
      <c r="C8" s="103"/>
      <c r="D8" s="100" t="s">
        <v>60</v>
      </c>
      <c r="E8" s="103"/>
      <c r="H8" s="103"/>
      <c r="I8" s="103"/>
      <c r="J8" s="100" t="s">
        <v>105</v>
      </c>
      <c r="K8" s="103"/>
      <c r="L8" s="103"/>
      <c r="M8" s="103"/>
      <c r="N8" s="251" t="s">
        <v>67</v>
      </c>
      <c r="O8" s="251"/>
      <c r="P8" s="251"/>
      <c r="Q8" s="251"/>
      <c r="R8" s="251"/>
      <c r="S8" s="103"/>
      <c r="T8" s="103"/>
      <c r="V8" s="103"/>
      <c r="W8" s="103"/>
      <c r="X8" s="100"/>
      <c r="Y8" s="100"/>
      <c r="AA8" s="103"/>
      <c r="AB8" s="100"/>
      <c r="AC8" s="100" t="s">
        <v>106</v>
      </c>
      <c r="AD8" s="103"/>
      <c r="AE8" s="103"/>
      <c r="AG8" s="102"/>
    </row>
    <row r="9" spans="1:34" s="97" customFormat="1" ht="21.15" customHeight="1">
      <c r="A9" s="99"/>
      <c r="B9" s="100"/>
      <c r="C9" s="100"/>
      <c r="D9" s="100" t="s">
        <v>107</v>
      </c>
      <c r="E9" s="100"/>
      <c r="F9" s="100"/>
      <c r="G9" s="100" t="s">
        <v>108</v>
      </c>
      <c r="H9" s="103"/>
      <c r="I9" s="103"/>
      <c r="J9" s="100" t="s">
        <v>109</v>
      </c>
      <c r="K9" s="100"/>
      <c r="L9" s="100"/>
      <c r="M9" s="100"/>
      <c r="N9" s="100" t="s">
        <v>110</v>
      </c>
      <c r="O9" s="100"/>
      <c r="P9" s="104"/>
      <c r="Q9" s="100"/>
      <c r="R9" s="100" t="s">
        <v>111</v>
      </c>
      <c r="S9" s="100"/>
      <c r="T9" s="100"/>
      <c r="U9" s="100" t="s">
        <v>112</v>
      </c>
      <c r="V9" s="100"/>
      <c r="W9" s="100"/>
      <c r="Y9" s="100"/>
      <c r="Z9" s="100" t="s">
        <v>113</v>
      </c>
      <c r="AA9" s="100"/>
      <c r="AB9" s="100"/>
      <c r="AC9" s="100" t="s">
        <v>114</v>
      </c>
      <c r="AD9" s="100"/>
      <c r="AE9" s="100"/>
      <c r="AF9" s="100" t="s">
        <v>113</v>
      </c>
      <c r="AG9" s="102"/>
    </row>
    <row r="10" spans="1:34" s="97" customFormat="1" ht="21.15" customHeight="1">
      <c r="A10" s="99"/>
      <c r="C10" s="100"/>
      <c r="D10" s="105" t="s">
        <v>115</v>
      </c>
      <c r="E10" s="103"/>
      <c r="F10" s="103"/>
      <c r="G10" s="105" t="s">
        <v>116</v>
      </c>
      <c r="H10" s="100"/>
      <c r="I10" s="100"/>
      <c r="J10" s="105" t="s">
        <v>117</v>
      </c>
      <c r="K10" s="100"/>
      <c r="L10" s="100"/>
      <c r="M10" s="100"/>
      <c r="N10" s="105" t="s">
        <v>118</v>
      </c>
      <c r="O10" s="100"/>
      <c r="P10" s="104"/>
      <c r="Q10" s="100"/>
      <c r="R10" s="105" t="s">
        <v>71</v>
      </c>
      <c r="S10" s="100"/>
      <c r="T10" s="100"/>
      <c r="U10" s="105" t="s">
        <v>119</v>
      </c>
      <c r="V10" s="100"/>
      <c r="W10" s="100"/>
      <c r="X10" s="105" t="s">
        <v>71</v>
      </c>
      <c r="Y10" s="100"/>
      <c r="Z10" s="105" t="s">
        <v>120</v>
      </c>
      <c r="AA10" s="100"/>
      <c r="AB10" s="100"/>
      <c r="AC10" s="105" t="s">
        <v>121</v>
      </c>
      <c r="AD10" s="100"/>
      <c r="AE10" s="100"/>
      <c r="AF10" s="105" t="s">
        <v>122</v>
      </c>
      <c r="AG10" s="102"/>
    </row>
    <row r="11" spans="1:34" s="97" customFormat="1" ht="21.15" customHeight="1">
      <c r="A11" s="106"/>
      <c r="B11" s="103"/>
      <c r="C11" s="100"/>
      <c r="D11" s="100"/>
      <c r="E11" s="100"/>
      <c r="F11" s="100"/>
      <c r="G11" s="100"/>
      <c r="H11" s="100"/>
      <c r="I11" s="100"/>
      <c r="J11" s="100"/>
      <c r="K11" s="100"/>
      <c r="L11" s="103"/>
      <c r="M11" s="100"/>
      <c r="N11" s="100"/>
      <c r="O11" s="100"/>
      <c r="P11" s="103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3"/>
      <c r="AG11" s="102"/>
    </row>
    <row r="12" spans="1:34" s="97" customFormat="1" ht="21.15" customHeight="1">
      <c r="A12" s="106" t="s">
        <v>123</v>
      </c>
      <c r="B12" s="103"/>
      <c r="C12" s="100"/>
      <c r="D12" s="100"/>
      <c r="E12" s="100"/>
      <c r="F12" s="100"/>
      <c r="G12" s="100"/>
      <c r="H12" s="100"/>
      <c r="I12" s="100"/>
      <c r="J12" s="100"/>
      <c r="K12" s="100"/>
      <c r="L12" s="103"/>
      <c r="M12" s="100"/>
      <c r="N12" s="100"/>
      <c r="O12" s="100"/>
      <c r="P12" s="103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3"/>
      <c r="AG12" s="102"/>
    </row>
    <row r="13" spans="1:34" s="97" customFormat="1" ht="21.15" customHeight="1">
      <c r="A13" s="97" t="s">
        <v>182</v>
      </c>
      <c r="D13" s="107">
        <v>300000</v>
      </c>
      <c r="E13" s="108"/>
      <c r="F13" s="108"/>
      <c r="G13" s="107">
        <v>959977</v>
      </c>
      <c r="H13" s="108"/>
      <c r="I13" s="108"/>
      <c r="J13" s="107">
        <v>154448</v>
      </c>
      <c r="K13" s="108"/>
      <c r="L13" s="108"/>
      <c r="M13" s="108"/>
      <c r="N13" s="107">
        <v>30000</v>
      </c>
      <c r="O13" s="109"/>
      <c r="P13" s="109"/>
      <c r="Q13" s="109"/>
      <c r="R13" s="110" t="s">
        <v>12</v>
      </c>
      <c r="S13" s="109"/>
      <c r="T13" s="109"/>
      <c r="U13" s="149">
        <v>-51002</v>
      </c>
      <c r="V13" s="111"/>
      <c r="W13" s="109"/>
      <c r="X13" s="110" t="s">
        <v>12</v>
      </c>
      <c r="Y13" s="109"/>
      <c r="Z13" s="125">
        <v>1393423</v>
      </c>
      <c r="AA13" s="111"/>
      <c r="AB13" s="111"/>
      <c r="AC13" s="107">
        <v>85443</v>
      </c>
      <c r="AD13" s="109"/>
      <c r="AE13" s="109"/>
      <c r="AF13" s="107">
        <v>1478866</v>
      </c>
    </row>
    <row r="14" spans="1:34" s="97" customFormat="1" ht="21.15" customHeight="1">
      <c r="A14" s="103" t="s">
        <v>124</v>
      </c>
      <c r="B14" s="115"/>
      <c r="D14" s="112"/>
      <c r="E14" s="108"/>
      <c r="F14" s="108"/>
      <c r="G14" s="112"/>
      <c r="H14" s="108"/>
      <c r="I14" s="108"/>
      <c r="J14" s="112"/>
      <c r="K14" s="108"/>
      <c r="L14" s="108"/>
      <c r="M14" s="108"/>
      <c r="N14" s="112"/>
      <c r="O14" s="109"/>
      <c r="P14" s="109"/>
      <c r="Q14" s="109"/>
      <c r="R14" s="107"/>
      <c r="S14" s="109"/>
      <c r="T14" s="109"/>
      <c r="U14" s="112"/>
      <c r="V14" s="113"/>
      <c r="W14" s="109"/>
      <c r="X14" s="112"/>
      <c r="Y14" s="109"/>
      <c r="Z14" s="112"/>
      <c r="AA14" s="113"/>
      <c r="AB14" s="113"/>
      <c r="AC14" s="112"/>
      <c r="AD14" s="109"/>
      <c r="AE14" s="109"/>
      <c r="AF14" s="112"/>
    </row>
    <row r="15" spans="1:34" s="97" customFormat="1" ht="21.15" customHeight="1">
      <c r="A15" s="136" t="s">
        <v>125</v>
      </c>
      <c r="B15" s="115"/>
      <c r="D15" s="112"/>
      <c r="E15" s="108"/>
      <c r="F15" s="108"/>
      <c r="G15" s="112"/>
      <c r="H15" s="108"/>
      <c r="I15" s="108"/>
      <c r="J15" s="112"/>
      <c r="K15" s="108"/>
      <c r="L15" s="108"/>
      <c r="M15" s="108"/>
      <c r="N15" s="112"/>
      <c r="O15" s="109"/>
      <c r="P15" s="109"/>
      <c r="Q15" s="109"/>
      <c r="R15" s="112"/>
      <c r="S15" s="109"/>
      <c r="T15" s="109"/>
      <c r="U15" s="112"/>
      <c r="V15" s="113"/>
      <c r="W15" s="109"/>
      <c r="X15" s="112"/>
      <c r="Y15" s="109"/>
      <c r="Z15" s="112"/>
      <c r="AA15" s="113"/>
      <c r="AB15" s="113"/>
      <c r="AC15" s="112"/>
      <c r="AD15" s="109"/>
      <c r="AE15" s="109"/>
      <c r="AF15" s="112"/>
    </row>
    <row r="16" spans="1:34" s="97" customFormat="1" ht="21.15" customHeight="1">
      <c r="A16" s="114" t="s">
        <v>126</v>
      </c>
      <c r="B16" s="115"/>
      <c r="D16" s="112" t="s">
        <v>12</v>
      </c>
      <c r="E16" s="108"/>
      <c r="F16" s="108"/>
      <c r="G16" s="112" t="s">
        <v>12</v>
      </c>
      <c r="H16" s="108"/>
      <c r="I16" s="108"/>
      <c r="J16" s="107">
        <v>554</v>
      </c>
      <c r="K16" s="108"/>
      <c r="L16" s="108"/>
      <c r="M16" s="108"/>
      <c r="N16" s="112" t="s">
        <v>12</v>
      </c>
      <c r="O16" s="109"/>
      <c r="P16" s="109"/>
      <c r="Q16" s="109"/>
      <c r="R16" s="126" t="s">
        <v>12</v>
      </c>
      <c r="S16" s="109"/>
      <c r="T16" s="109"/>
      <c r="U16" s="112" t="s">
        <v>12</v>
      </c>
      <c r="V16" s="113"/>
      <c r="W16" s="109"/>
      <c r="X16" s="112" t="s">
        <v>12</v>
      </c>
      <c r="Y16" s="109"/>
      <c r="Z16" s="125">
        <f>SUM(D16:V16)</f>
        <v>554</v>
      </c>
      <c r="AA16" s="113"/>
      <c r="AB16" s="113"/>
      <c r="AC16" s="112" t="s">
        <v>12</v>
      </c>
      <c r="AD16" s="109"/>
      <c r="AE16" s="109"/>
      <c r="AF16" s="107">
        <f>SUM(Z16:AE16)</f>
        <v>554</v>
      </c>
    </row>
    <row r="17" spans="1:33" s="97" customFormat="1" ht="21.15" customHeight="1">
      <c r="A17" s="114" t="s">
        <v>171</v>
      </c>
      <c r="B17" s="115">
        <v>27</v>
      </c>
      <c r="D17" s="112" t="s">
        <v>12</v>
      </c>
      <c r="E17" s="108"/>
      <c r="F17" s="108"/>
      <c r="G17" s="112" t="s">
        <v>12</v>
      </c>
      <c r="H17" s="108"/>
      <c r="I17" s="108"/>
      <c r="J17" s="110" t="s">
        <v>12</v>
      </c>
      <c r="K17" s="108"/>
      <c r="L17" s="108"/>
      <c r="M17" s="108"/>
      <c r="N17" s="112" t="s">
        <v>12</v>
      </c>
      <c r="O17" s="109"/>
      <c r="P17" s="109"/>
      <c r="Q17" s="109"/>
      <c r="R17" s="126" t="s">
        <v>12</v>
      </c>
      <c r="S17" s="109"/>
      <c r="T17" s="109"/>
      <c r="U17" s="149">
        <v>-89903</v>
      </c>
      <c r="V17" s="113"/>
      <c r="W17" s="109"/>
      <c r="X17" s="112" t="s">
        <v>12</v>
      </c>
      <c r="Y17" s="109"/>
      <c r="Z17" s="125">
        <f>SUM(D17:V17)</f>
        <v>-89903</v>
      </c>
      <c r="AA17" s="113"/>
      <c r="AB17" s="113"/>
      <c r="AC17" s="112">
        <v>0</v>
      </c>
      <c r="AD17" s="109"/>
      <c r="AE17" s="109"/>
      <c r="AF17" s="149">
        <f>SUM(Z17:AE17)</f>
        <v>-89903</v>
      </c>
    </row>
    <row r="18" spans="1:33" s="97" customFormat="1" ht="21.15" customHeight="1">
      <c r="A18" s="114" t="s">
        <v>198</v>
      </c>
      <c r="B18" s="115">
        <v>27</v>
      </c>
      <c r="D18" s="112">
        <v>0</v>
      </c>
      <c r="E18" s="112"/>
      <c r="F18" s="112"/>
      <c r="G18" s="112">
        <v>0</v>
      </c>
      <c r="H18" s="112"/>
      <c r="I18" s="112"/>
      <c r="J18" s="112">
        <v>0</v>
      </c>
      <c r="K18" s="112"/>
      <c r="L18" s="112"/>
      <c r="M18" s="112"/>
      <c r="N18" s="112">
        <v>0</v>
      </c>
      <c r="O18" s="112"/>
      <c r="P18" s="112"/>
      <c r="Q18" s="112"/>
      <c r="R18" s="112">
        <v>0</v>
      </c>
      <c r="S18" s="112"/>
      <c r="T18" s="112"/>
      <c r="U18" s="112">
        <v>0</v>
      </c>
      <c r="V18" s="112"/>
      <c r="W18" s="112"/>
      <c r="X18" s="112">
        <v>0</v>
      </c>
      <c r="Y18" s="112"/>
      <c r="Z18" s="112">
        <v>0</v>
      </c>
      <c r="AC18" s="149">
        <v>-7350</v>
      </c>
      <c r="AF18" s="149">
        <f>SUM(Z18:AE18)</f>
        <v>-7350</v>
      </c>
    </row>
    <row r="19" spans="1:33" s="97" customFormat="1" ht="21.15" customHeight="1">
      <c r="A19" s="114" t="s">
        <v>127</v>
      </c>
      <c r="B19" s="115">
        <v>20</v>
      </c>
      <c r="D19" s="116" t="s">
        <v>12</v>
      </c>
      <c r="E19" s="108"/>
      <c r="F19" s="108"/>
      <c r="G19" s="116" t="s">
        <v>12</v>
      </c>
      <c r="H19" s="108"/>
      <c r="I19" s="108"/>
      <c r="J19" s="116" t="s">
        <v>12</v>
      </c>
      <c r="K19" s="108"/>
      <c r="L19" s="108"/>
      <c r="M19" s="108"/>
      <c r="N19" s="116" t="s">
        <v>12</v>
      </c>
      <c r="O19" s="109"/>
      <c r="P19" s="109"/>
      <c r="Q19" s="109"/>
      <c r="R19" s="137">
        <v>14089</v>
      </c>
      <c r="S19" s="109"/>
      <c r="T19" s="109"/>
      <c r="U19" s="150">
        <v>-14089</v>
      </c>
      <c r="V19" s="113"/>
      <c r="W19" s="109"/>
      <c r="X19" s="150">
        <v>-14089</v>
      </c>
      <c r="Y19" s="109"/>
      <c r="Z19" s="150">
        <v>-14089</v>
      </c>
      <c r="AA19" s="113"/>
      <c r="AB19" s="113"/>
      <c r="AC19" s="116" t="s">
        <v>12</v>
      </c>
      <c r="AD19" s="109"/>
      <c r="AE19" s="109"/>
      <c r="AF19" s="150">
        <f>SUM(Z19:AE19)</f>
        <v>-14089</v>
      </c>
    </row>
    <row r="20" spans="1:33" s="97" customFormat="1" ht="21.15" customHeight="1">
      <c r="A20" s="136" t="s">
        <v>128</v>
      </c>
      <c r="B20" s="115"/>
      <c r="D20" s="112" t="s">
        <v>12</v>
      </c>
      <c r="E20" s="108"/>
      <c r="F20" s="108"/>
      <c r="G20" s="112" t="s">
        <v>12</v>
      </c>
      <c r="H20" s="108"/>
      <c r="I20" s="108"/>
      <c r="J20" s="107">
        <f>SUM(J16:J19)</f>
        <v>554</v>
      </c>
      <c r="K20" s="108"/>
      <c r="L20" s="108"/>
      <c r="M20" s="108"/>
      <c r="N20" s="112" t="s">
        <v>12</v>
      </c>
      <c r="O20" s="109"/>
      <c r="P20" s="109"/>
      <c r="Q20" s="109"/>
      <c r="R20" s="127">
        <f>SUM(R19)</f>
        <v>14089</v>
      </c>
      <c r="S20" s="109"/>
      <c r="T20" s="109"/>
      <c r="U20" s="150">
        <f>SUM(U16:U19)</f>
        <v>-103992</v>
      </c>
      <c r="V20" s="113"/>
      <c r="W20" s="109"/>
      <c r="X20" s="150">
        <f>SUM(X19)</f>
        <v>-14089</v>
      </c>
      <c r="Y20" s="109"/>
      <c r="Z20" s="150">
        <f>SUM(Z16:Z19)</f>
        <v>-103438</v>
      </c>
      <c r="AA20" s="113"/>
      <c r="AB20" s="113"/>
      <c r="AC20" s="150">
        <f>SUM(AC16:AC19)</f>
        <v>-7350</v>
      </c>
      <c r="AD20" s="109"/>
      <c r="AE20" s="109"/>
      <c r="AF20" s="150">
        <f>SUM(AF16:AF19)</f>
        <v>-110788</v>
      </c>
    </row>
    <row r="21" spans="1:33" s="97" customFormat="1" ht="21.15" customHeight="1">
      <c r="A21" s="103" t="s">
        <v>129</v>
      </c>
      <c r="B21" s="115"/>
      <c r="D21" s="168" t="s">
        <v>12</v>
      </c>
      <c r="E21" s="108"/>
      <c r="F21" s="108"/>
      <c r="G21" s="168" t="s">
        <v>12</v>
      </c>
      <c r="H21" s="108"/>
      <c r="I21" s="108"/>
      <c r="J21" s="221">
        <f>SUM(J16:J16)</f>
        <v>554</v>
      </c>
      <c r="K21" s="108"/>
      <c r="L21" s="108"/>
      <c r="M21" s="108"/>
      <c r="N21" s="168" t="s">
        <v>12</v>
      </c>
      <c r="O21" s="109"/>
      <c r="P21" s="109"/>
      <c r="Q21" s="109"/>
      <c r="R21" s="221">
        <f>SUM(R19)</f>
        <v>14089</v>
      </c>
      <c r="S21" s="109"/>
      <c r="T21" s="109"/>
      <c r="U21" s="222">
        <f>SUM(U20)</f>
        <v>-103992</v>
      </c>
      <c r="V21" s="113"/>
      <c r="W21" s="109"/>
      <c r="X21" s="222">
        <f>SUM(X19)</f>
        <v>-14089</v>
      </c>
      <c r="Y21" s="109"/>
      <c r="Z21" s="223">
        <f>SUM(Z20)</f>
        <v>-103438</v>
      </c>
      <c r="AA21" s="113"/>
      <c r="AB21" s="113"/>
      <c r="AC21" s="222">
        <f>SUM(AC20)</f>
        <v>-7350</v>
      </c>
      <c r="AD21" s="109"/>
      <c r="AE21" s="109"/>
      <c r="AF21" s="222">
        <f>SUM(AF20)</f>
        <v>-110788</v>
      </c>
    </row>
    <row r="22" spans="1:33" s="97" customFormat="1" ht="21.15" customHeight="1">
      <c r="A22" s="103"/>
      <c r="B22" s="115"/>
      <c r="D22" s="118"/>
      <c r="E22" s="108"/>
      <c r="F22" s="108"/>
      <c r="G22" s="118"/>
      <c r="H22" s="108"/>
      <c r="I22" s="108"/>
      <c r="J22" s="107"/>
      <c r="K22" s="108"/>
      <c r="L22" s="108"/>
      <c r="M22" s="108"/>
      <c r="N22" s="118"/>
      <c r="O22" s="109"/>
      <c r="P22" s="109"/>
      <c r="Q22" s="109"/>
      <c r="R22" s="107"/>
      <c r="S22" s="109"/>
      <c r="T22" s="109"/>
      <c r="U22" s="107"/>
      <c r="V22" s="113"/>
      <c r="W22" s="109"/>
      <c r="X22" s="107"/>
      <c r="Y22" s="109"/>
      <c r="Z22" s="125"/>
      <c r="AA22" s="113"/>
      <c r="AB22" s="113"/>
      <c r="AC22" s="107"/>
      <c r="AD22" s="109"/>
      <c r="AE22" s="109"/>
      <c r="AF22" s="107"/>
    </row>
    <row r="23" spans="1:33" s="97" customFormat="1" ht="21.15" customHeight="1">
      <c r="A23" s="103" t="s">
        <v>130</v>
      </c>
      <c r="B23" s="115"/>
      <c r="D23" s="112"/>
      <c r="E23" s="108"/>
      <c r="F23" s="108"/>
      <c r="G23" s="112"/>
      <c r="H23" s="108"/>
      <c r="I23" s="108"/>
      <c r="J23" s="112"/>
      <c r="K23" s="108"/>
      <c r="L23" s="108"/>
      <c r="M23" s="108"/>
      <c r="N23" s="112"/>
      <c r="O23" s="109"/>
      <c r="P23" s="109"/>
      <c r="Q23" s="109"/>
      <c r="R23" s="107"/>
      <c r="S23" s="109"/>
      <c r="T23" s="109"/>
      <c r="U23" s="112"/>
      <c r="V23" s="113"/>
      <c r="W23" s="109"/>
      <c r="X23" s="112"/>
      <c r="Y23" s="109"/>
      <c r="Z23" s="112"/>
      <c r="AA23" s="113"/>
      <c r="AB23" s="113"/>
      <c r="AC23" s="112"/>
      <c r="AD23" s="109"/>
      <c r="AE23" s="109"/>
      <c r="AF23" s="112"/>
    </row>
    <row r="24" spans="1:33" s="97" customFormat="1" ht="21.15" customHeight="1">
      <c r="A24" s="114" t="s">
        <v>131</v>
      </c>
      <c r="B24" s="115"/>
      <c r="D24" s="112" t="s">
        <v>12</v>
      </c>
      <c r="E24" s="108"/>
      <c r="F24" s="108"/>
      <c r="G24" s="112" t="s">
        <v>12</v>
      </c>
      <c r="H24" s="108"/>
      <c r="I24" s="108"/>
      <c r="J24" s="112" t="s">
        <v>12</v>
      </c>
      <c r="K24" s="108"/>
      <c r="L24" s="108"/>
      <c r="M24" s="108"/>
      <c r="N24" s="112" t="s">
        <v>12</v>
      </c>
      <c r="O24" s="109"/>
      <c r="P24" s="109"/>
      <c r="Q24" s="109"/>
      <c r="R24" s="110" t="s">
        <v>12</v>
      </c>
      <c r="S24" s="109"/>
      <c r="T24" s="109"/>
      <c r="U24" s="107">
        <f>กำไรขาดทุน!F28</f>
        <v>56870</v>
      </c>
      <c r="V24" s="113"/>
      <c r="W24" s="109"/>
      <c r="X24" s="112" t="s">
        <v>12</v>
      </c>
      <c r="Y24" s="109"/>
      <c r="Z24" s="107">
        <v>56870</v>
      </c>
      <c r="AA24" s="113"/>
      <c r="AB24" s="113"/>
      <c r="AC24" s="107">
        <f>กำไรขาดทุน!F29</f>
        <v>25725</v>
      </c>
      <c r="AD24" s="107"/>
      <c r="AE24" s="107"/>
      <c r="AF24" s="107">
        <v>82595</v>
      </c>
    </row>
    <row r="25" spans="1:33" s="97" customFormat="1" ht="21.15" customHeight="1">
      <c r="A25" s="114" t="s">
        <v>132</v>
      </c>
      <c r="B25" s="115"/>
      <c r="D25" s="130" t="s">
        <v>12</v>
      </c>
      <c r="E25" s="108"/>
      <c r="F25" s="108"/>
      <c r="G25" s="116" t="s">
        <v>12</v>
      </c>
      <c r="H25" s="108"/>
      <c r="I25" s="108"/>
      <c r="J25" s="116" t="s">
        <v>12</v>
      </c>
      <c r="K25" s="108"/>
      <c r="L25" s="108"/>
      <c r="M25" s="108"/>
      <c r="N25" s="116" t="s">
        <v>12</v>
      </c>
      <c r="O25" s="109"/>
      <c r="P25" s="109"/>
      <c r="Q25" s="109"/>
      <c r="R25" s="131" t="s">
        <v>12</v>
      </c>
      <c r="S25" s="109"/>
      <c r="T25" s="109"/>
      <c r="U25" s="117">
        <v>5789</v>
      </c>
      <c r="V25" s="113"/>
      <c r="W25" s="109"/>
      <c r="X25" s="116" t="s">
        <v>12</v>
      </c>
      <c r="Y25" s="109"/>
      <c r="Z25" s="117">
        <v>5789</v>
      </c>
      <c r="AA25" s="113"/>
      <c r="AB25" s="113"/>
      <c r="AC25" s="117">
        <v>491</v>
      </c>
      <c r="AD25" s="109"/>
      <c r="AE25" s="109"/>
      <c r="AF25" s="117">
        <v>6280</v>
      </c>
    </row>
    <row r="26" spans="1:33" s="97" customFormat="1" ht="21.15" customHeight="1">
      <c r="A26" s="103" t="s">
        <v>133</v>
      </c>
      <c r="D26" s="112">
        <v>0</v>
      </c>
      <c r="E26" s="108"/>
      <c r="F26" s="108"/>
      <c r="G26" s="112">
        <v>0</v>
      </c>
      <c r="H26" s="108"/>
      <c r="I26" s="108"/>
      <c r="J26" s="112">
        <v>0</v>
      </c>
      <c r="K26" s="108"/>
      <c r="L26" s="108"/>
      <c r="M26" s="108"/>
      <c r="N26" s="116">
        <v>0</v>
      </c>
      <c r="O26" s="109"/>
      <c r="P26" s="109"/>
      <c r="Q26" s="109"/>
      <c r="R26" s="119" t="s">
        <v>12</v>
      </c>
      <c r="S26" s="109"/>
      <c r="T26" s="109"/>
      <c r="U26" s="109">
        <f>SUM(U24:U25)</f>
        <v>62659</v>
      </c>
      <c r="V26" s="120"/>
      <c r="W26" s="109"/>
      <c r="X26" s="110" t="s">
        <v>12</v>
      </c>
      <c r="Y26" s="109"/>
      <c r="Z26" s="109">
        <f>SUM(Z24:Z25)</f>
        <v>62659</v>
      </c>
      <c r="AA26" s="128"/>
      <c r="AB26" s="120"/>
      <c r="AC26" s="109">
        <f>SUM(AC24:AC25)</f>
        <v>26216</v>
      </c>
      <c r="AD26" s="109"/>
      <c r="AE26" s="109"/>
      <c r="AF26" s="109">
        <f>SUM(AF24:AF25)</f>
        <v>88875</v>
      </c>
      <c r="AG26" s="107"/>
    </row>
    <row r="27" spans="1:33" s="97" customFormat="1" ht="21.15" customHeight="1" thickBot="1">
      <c r="A27" s="103" t="s">
        <v>134</v>
      </c>
      <c r="B27" s="103"/>
      <c r="C27" s="103"/>
      <c r="D27" s="224">
        <f>SUM(D13:D26)</f>
        <v>300000</v>
      </c>
      <c r="E27" s="108"/>
      <c r="F27" s="108"/>
      <c r="G27" s="224">
        <f>SUM(G13:G26)</f>
        <v>959977</v>
      </c>
      <c r="H27" s="108"/>
      <c r="I27" s="108"/>
      <c r="J27" s="224">
        <f>SUM(J13+J21)</f>
        <v>155002</v>
      </c>
      <c r="K27" s="108"/>
      <c r="L27" s="108"/>
      <c r="M27" s="108"/>
      <c r="N27" s="224">
        <f>SUM(N13:N26)</f>
        <v>30000</v>
      </c>
      <c r="O27" s="108"/>
      <c r="P27" s="108"/>
      <c r="Q27" s="109"/>
      <c r="R27" s="224">
        <f>SUM(R21)</f>
        <v>14089</v>
      </c>
      <c r="S27" s="108"/>
      <c r="T27" s="108"/>
      <c r="U27" s="210">
        <f>SUM(U13+U21+U26)</f>
        <v>-92335</v>
      </c>
      <c r="V27" s="108"/>
      <c r="W27" s="108"/>
      <c r="X27" s="210">
        <f>SUM(X21)</f>
        <v>-14089</v>
      </c>
      <c r="Y27" s="108"/>
      <c r="Z27" s="224">
        <f>SUM(Z13+Z21+Z26)</f>
        <v>1352644</v>
      </c>
      <c r="AA27" s="225"/>
      <c r="AB27" s="108"/>
      <c r="AC27" s="224">
        <f>SUM(AC13+AC21+AC26)</f>
        <v>104309</v>
      </c>
      <c r="AD27" s="109"/>
      <c r="AE27" s="109"/>
      <c r="AF27" s="224">
        <f>SUM(AF13+AF21+AF26)</f>
        <v>1456953</v>
      </c>
      <c r="AG27" s="107"/>
    </row>
    <row r="28" spans="1:33" s="121" customFormat="1" ht="21.15" customHeight="1" thickTop="1">
      <c r="R28" s="122"/>
      <c r="Z28" s="129"/>
      <c r="AC28" s="124"/>
      <c r="AF28" s="123"/>
      <c r="AG28" s="124"/>
    </row>
    <row r="29" spans="1:33" s="97" customFormat="1" ht="21.15" customHeight="1"/>
    <row r="30" spans="1:33" s="97" customFormat="1" ht="21.15" customHeight="1"/>
    <row r="31" spans="1:33" s="97" customFormat="1" ht="21.15" customHeight="1"/>
    <row r="32" spans="1:33" s="97" customFormat="1" ht="21.15" customHeight="1"/>
    <row r="33" spans="1:34" s="97" customFormat="1" ht="21.15" customHeight="1"/>
    <row r="34" spans="1:34" s="97" customFormat="1" ht="21.15" customHeight="1"/>
    <row r="35" spans="1:34" s="97" customFormat="1" ht="21.15" customHeight="1"/>
    <row r="36" spans="1:34" s="97" customFormat="1" ht="21.15" customHeight="1"/>
    <row r="37" spans="1:34" s="97" customFormat="1" ht="21.15" customHeight="1"/>
    <row r="38" spans="1:34" s="97" customFormat="1" ht="21.15" customHeight="1"/>
    <row r="39" spans="1:34" s="97" customFormat="1" ht="24" customHeight="1">
      <c r="A39" s="252" t="s">
        <v>0</v>
      </c>
      <c r="B39" s="252"/>
      <c r="C39" s="252"/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  <c r="O39" s="252"/>
      <c r="P39" s="252"/>
      <c r="Q39" s="252"/>
      <c r="R39" s="252"/>
      <c r="S39" s="252"/>
      <c r="T39" s="252"/>
      <c r="U39" s="252"/>
      <c r="V39" s="252"/>
      <c r="W39" s="252"/>
      <c r="X39" s="252"/>
      <c r="Y39" s="252"/>
      <c r="Z39" s="252"/>
      <c r="AA39" s="252"/>
      <c r="AB39" s="252"/>
      <c r="AC39" s="252"/>
      <c r="AD39" s="252"/>
      <c r="AE39" s="252"/>
      <c r="AF39" s="252"/>
    </row>
    <row r="40" spans="1:34" s="97" customFormat="1" ht="24" customHeight="1">
      <c r="A40" s="252" t="s">
        <v>104</v>
      </c>
      <c r="B40" s="252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52"/>
      <c r="Y40" s="252"/>
      <c r="Z40" s="252"/>
      <c r="AA40" s="252"/>
      <c r="AB40" s="252"/>
      <c r="AC40" s="252"/>
      <c r="AD40" s="252"/>
      <c r="AE40" s="252"/>
      <c r="AF40" s="252"/>
    </row>
    <row r="41" spans="1:34" s="97" customFormat="1" ht="24" customHeight="1">
      <c r="A41" s="252" t="s">
        <v>5</v>
      </c>
      <c r="B41" s="252"/>
      <c r="C41" s="252"/>
      <c r="D41" s="252"/>
      <c r="E41" s="252"/>
      <c r="F41" s="252"/>
      <c r="G41" s="252"/>
      <c r="H41" s="252"/>
      <c r="I41" s="252"/>
      <c r="J41" s="252"/>
      <c r="K41" s="252"/>
      <c r="L41" s="252"/>
      <c r="M41" s="252"/>
      <c r="N41" s="252"/>
      <c r="O41" s="252"/>
      <c r="P41" s="252"/>
      <c r="Q41" s="252"/>
      <c r="R41" s="252"/>
      <c r="S41" s="252"/>
      <c r="T41" s="252"/>
      <c r="U41" s="252"/>
      <c r="V41" s="252"/>
      <c r="W41" s="252"/>
      <c r="X41" s="252"/>
      <c r="Y41" s="252"/>
      <c r="Z41" s="252"/>
      <c r="AA41" s="252"/>
      <c r="AB41" s="252"/>
      <c r="AC41" s="252"/>
      <c r="AD41" s="252"/>
      <c r="AE41" s="252"/>
      <c r="AF41" s="252"/>
    </row>
    <row r="42" spans="1:34" s="98" customFormat="1" ht="24" customHeight="1">
      <c r="A42" s="253" t="s">
        <v>77</v>
      </c>
      <c r="B42" s="253"/>
      <c r="C42" s="253"/>
      <c r="D42" s="253"/>
      <c r="E42" s="253"/>
      <c r="F42" s="253"/>
      <c r="G42" s="253"/>
      <c r="H42" s="253"/>
      <c r="I42" s="253"/>
      <c r="J42" s="253"/>
      <c r="K42" s="253"/>
      <c r="L42" s="253"/>
      <c r="M42" s="253"/>
      <c r="N42" s="253"/>
      <c r="O42" s="253"/>
      <c r="P42" s="253"/>
      <c r="Q42" s="253"/>
      <c r="R42" s="253"/>
      <c r="S42" s="253"/>
      <c r="T42" s="253"/>
      <c r="U42" s="253"/>
      <c r="V42" s="253"/>
      <c r="W42" s="253"/>
      <c r="X42" s="253"/>
      <c r="Y42" s="253"/>
      <c r="Z42" s="253"/>
      <c r="AA42" s="253"/>
      <c r="AB42" s="253"/>
      <c r="AC42" s="253"/>
      <c r="AD42" s="253"/>
      <c r="AE42" s="253"/>
      <c r="AF42" s="253"/>
    </row>
    <row r="43" spans="1:34" s="97" customFormat="1" ht="24" customHeight="1">
      <c r="A43" s="254" t="s">
        <v>3</v>
      </c>
      <c r="B43" s="254"/>
      <c r="C43" s="254"/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  <c r="O43" s="254"/>
      <c r="P43" s="254"/>
      <c r="Q43" s="254"/>
      <c r="R43" s="254"/>
      <c r="S43" s="254"/>
      <c r="T43" s="254"/>
      <c r="U43" s="254"/>
      <c r="V43" s="254"/>
      <c r="W43" s="254"/>
      <c r="X43" s="254"/>
      <c r="Y43" s="254"/>
      <c r="Z43" s="254"/>
      <c r="AA43" s="254"/>
      <c r="AB43" s="254"/>
      <c r="AC43" s="254"/>
      <c r="AD43" s="254"/>
      <c r="AE43" s="254"/>
      <c r="AF43" s="254"/>
    </row>
    <row r="44" spans="1:34" s="25" customFormat="1" ht="5.25" customHeight="1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</row>
    <row r="45" spans="1:34" s="97" customFormat="1" ht="21.15" customHeight="1">
      <c r="A45" s="99"/>
      <c r="B45" s="100" t="s">
        <v>4</v>
      </c>
      <c r="I45" s="101"/>
      <c r="J45" s="101"/>
      <c r="K45" s="101"/>
      <c r="L45" s="101"/>
      <c r="M45" s="101"/>
      <c r="N45" s="250" t="s">
        <v>66</v>
      </c>
      <c r="O45" s="250"/>
      <c r="P45" s="250"/>
      <c r="Q45" s="250"/>
      <c r="R45" s="250"/>
      <c r="S45" s="250"/>
      <c r="T45" s="250"/>
      <c r="U45" s="250"/>
      <c r="V45" s="101"/>
      <c r="W45" s="101"/>
      <c r="X45" s="101"/>
      <c r="Y45" s="101"/>
      <c r="Z45" s="101"/>
      <c r="AA45" s="101"/>
      <c r="AB45" s="101"/>
      <c r="AG45" s="102"/>
      <c r="AH45" s="102"/>
    </row>
    <row r="46" spans="1:34" s="97" customFormat="1" ht="21.15" customHeight="1">
      <c r="A46" s="99"/>
      <c r="B46" s="100"/>
      <c r="C46" s="103"/>
      <c r="D46" s="100" t="s">
        <v>60</v>
      </c>
      <c r="E46" s="103"/>
      <c r="H46" s="103"/>
      <c r="I46" s="103"/>
      <c r="J46" s="100" t="s">
        <v>105</v>
      </c>
      <c r="K46" s="103"/>
      <c r="L46" s="103"/>
      <c r="M46" s="103"/>
      <c r="N46" s="251" t="s">
        <v>67</v>
      </c>
      <c r="O46" s="251"/>
      <c r="P46" s="251"/>
      <c r="Q46" s="251"/>
      <c r="R46" s="251"/>
      <c r="S46" s="103"/>
      <c r="T46" s="103"/>
      <c r="V46" s="103"/>
      <c r="W46" s="103"/>
      <c r="X46" s="100"/>
      <c r="Y46" s="100"/>
      <c r="AA46" s="103"/>
      <c r="AB46" s="100"/>
      <c r="AC46" s="100" t="s">
        <v>106</v>
      </c>
      <c r="AD46" s="103"/>
      <c r="AE46" s="103"/>
      <c r="AG46" s="102"/>
    </row>
    <row r="47" spans="1:34" s="97" customFormat="1" ht="21.15" customHeight="1">
      <c r="A47" s="99"/>
      <c r="B47" s="100"/>
      <c r="C47" s="100"/>
      <c r="D47" s="100" t="s">
        <v>107</v>
      </c>
      <c r="E47" s="100"/>
      <c r="F47" s="100"/>
      <c r="G47" s="100" t="s">
        <v>108</v>
      </c>
      <c r="H47" s="103"/>
      <c r="I47" s="103"/>
      <c r="J47" s="100" t="s">
        <v>109</v>
      </c>
      <c r="K47" s="100"/>
      <c r="L47" s="100"/>
      <c r="M47" s="100"/>
      <c r="N47" s="100" t="s">
        <v>110</v>
      </c>
      <c r="O47" s="100"/>
      <c r="P47" s="104"/>
      <c r="Q47" s="100"/>
      <c r="R47" s="100" t="s">
        <v>111</v>
      </c>
      <c r="S47" s="100"/>
      <c r="T47" s="100"/>
      <c r="U47" s="100" t="s">
        <v>112</v>
      </c>
      <c r="V47" s="100"/>
      <c r="W47" s="100"/>
      <c r="Y47" s="100"/>
      <c r="Z47" s="100" t="s">
        <v>113</v>
      </c>
      <c r="AA47" s="100"/>
      <c r="AB47" s="100"/>
      <c r="AC47" s="100" t="s">
        <v>114</v>
      </c>
      <c r="AD47" s="100"/>
      <c r="AE47" s="100"/>
      <c r="AF47" s="100" t="s">
        <v>113</v>
      </c>
      <c r="AG47" s="102"/>
    </row>
    <row r="48" spans="1:34" s="97" customFormat="1" ht="21.15" customHeight="1">
      <c r="A48" s="99"/>
      <c r="C48" s="100"/>
      <c r="D48" s="105" t="s">
        <v>115</v>
      </c>
      <c r="E48" s="103"/>
      <c r="F48" s="103"/>
      <c r="G48" s="105" t="s">
        <v>116</v>
      </c>
      <c r="H48" s="100"/>
      <c r="I48" s="100"/>
      <c r="J48" s="105" t="s">
        <v>117</v>
      </c>
      <c r="K48" s="100"/>
      <c r="L48" s="100"/>
      <c r="M48" s="100"/>
      <c r="N48" s="105" t="s">
        <v>118</v>
      </c>
      <c r="O48" s="100"/>
      <c r="P48" s="104"/>
      <c r="Q48" s="100"/>
      <c r="R48" s="105" t="s">
        <v>71</v>
      </c>
      <c r="S48" s="100"/>
      <c r="T48" s="100"/>
      <c r="U48" s="105" t="s">
        <v>119</v>
      </c>
      <c r="V48" s="100"/>
      <c r="W48" s="100"/>
      <c r="X48" s="105" t="s">
        <v>71</v>
      </c>
      <c r="Y48" s="100"/>
      <c r="Z48" s="105" t="s">
        <v>120</v>
      </c>
      <c r="AA48" s="100"/>
      <c r="AB48" s="100"/>
      <c r="AC48" s="105" t="s">
        <v>121</v>
      </c>
      <c r="AD48" s="100"/>
      <c r="AE48" s="100"/>
      <c r="AF48" s="105" t="s">
        <v>122</v>
      </c>
      <c r="AG48" s="102"/>
    </row>
    <row r="49" spans="1:33" s="97" customFormat="1" ht="21.15" customHeight="1">
      <c r="A49" s="106"/>
      <c r="B49" s="103"/>
      <c r="C49" s="100"/>
      <c r="D49" s="100"/>
      <c r="E49" s="100"/>
      <c r="F49" s="100"/>
      <c r="G49" s="100"/>
      <c r="H49" s="100"/>
      <c r="I49" s="100"/>
      <c r="J49" s="100"/>
      <c r="K49" s="100"/>
      <c r="L49" s="103"/>
      <c r="M49" s="100"/>
      <c r="N49" s="100"/>
      <c r="O49" s="100"/>
      <c r="P49" s="103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3"/>
      <c r="AG49" s="102"/>
    </row>
    <row r="50" spans="1:33" s="97" customFormat="1" ht="21.15" customHeight="1">
      <c r="A50" s="106" t="s">
        <v>77</v>
      </c>
      <c r="B50" s="103"/>
      <c r="C50" s="100"/>
      <c r="D50" s="100"/>
      <c r="E50" s="100"/>
      <c r="F50" s="100"/>
      <c r="G50" s="100"/>
      <c r="H50" s="100"/>
      <c r="I50" s="100"/>
      <c r="J50" s="100"/>
      <c r="K50" s="100"/>
      <c r="L50" s="103"/>
      <c r="M50" s="100"/>
      <c r="N50" s="100"/>
      <c r="O50" s="100"/>
      <c r="P50" s="103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3"/>
      <c r="AG50" s="102"/>
    </row>
    <row r="51" spans="1:33" s="97" customFormat="1" ht="21.15" customHeight="1">
      <c r="A51" s="97" t="s">
        <v>184</v>
      </c>
      <c r="D51" s="107">
        <f>SUM(D27)</f>
        <v>300000</v>
      </c>
      <c r="E51" s="108"/>
      <c r="F51" s="108"/>
      <c r="G51" s="107">
        <f>SUM(G27)</f>
        <v>959977</v>
      </c>
      <c r="H51" s="108"/>
      <c r="I51" s="108"/>
      <c r="J51" s="107">
        <f>SUM(J27)</f>
        <v>155002</v>
      </c>
      <c r="K51" s="108"/>
      <c r="L51" s="108"/>
      <c r="M51" s="108"/>
      <c r="N51" s="107">
        <f>SUM(N27)</f>
        <v>30000</v>
      </c>
      <c r="O51" s="109"/>
      <c r="P51" s="109"/>
      <c r="Q51" s="109"/>
      <c r="R51" s="107">
        <f>SUM(R27)</f>
        <v>14089</v>
      </c>
      <c r="S51" s="109"/>
      <c r="T51" s="109"/>
      <c r="U51" s="149">
        <f>SUM(U27)</f>
        <v>-92335</v>
      </c>
      <c r="V51" s="111"/>
      <c r="W51" s="109"/>
      <c r="X51" s="149">
        <f>SUM(X27)</f>
        <v>-14089</v>
      </c>
      <c r="Y51" s="109"/>
      <c r="Z51" s="107">
        <f>SUM(Z27)</f>
        <v>1352644</v>
      </c>
      <c r="AA51" s="111"/>
      <c r="AB51" s="111"/>
      <c r="AC51" s="107">
        <f>SUM(AC27)</f>
        <v>104309</v>
      </c>
      <c r="AD51" s="109"/>
      <c r="AE51" s="109"/>
      <c r="AF51" s="107">
        <f>SUM(AF27)</f>
        <v>1456953</v>
      </c>
    </row>
    <row r="52" spans="1:33" s="97" customFormat="1" ht="21.15" customHeight="1">
      <c r="A52" s="103" t="s">
        <v>124</v>
      </c>
      <c r="B52" s="115"/>
      <c r="D52" s="112"/>
      <c r="E52" s="108"/>
      <c r="F52" s="108"/>
      <c r="G52" s="112"/>
      <c r="H52" s="108"/>
      <c r="I52" s="108"/>
      <c r="J52" s="112"/>
      <c r="K52" s="108"/>
      <c r="L52" s="108"/>
      <c r="M52" s="108"/>
      <c r="N52" s="112"/>
      <c r="O52" s="109"/>
      <c r="P52" s="109"/>
      <c r="Q52" s="109"/>
      <c r="R52" s="107"/>
      <c r="S52" s="109"/>
      <c r="T52" s="109"/>
      <c r="U52" s="112"/>
      <c r="V52" s="113"/>
      <c r="W52" s="109"/>
      <c r="X52" s="112"/>
      <c r="Y52" s="109"/>
      <c r="Z52" s="112"/>
      <c r="AA52" s="113"/>
      <c r="AB52" s="113"/>
      <c r="AC52" s="112"/>
      <c r="AD52" s="109"/>
      <c r="AE52" s="109"/>
      <c r="AF52" s="112"/>
    </row>
    <row r="53" spans="1:33" s="97" customFormat="1" ht="21.15" customHeight="1">
      <c r="A53" s="136" t="s">
        <v>125</v>
      </c>
      <c r="B53" s="115"/>
      <c r="D53" s="112"/>
      <c r="E53" s="108"/>
      <c r="F53" s="108"/>
      <c r="G53" s="112"/>
      <c r="H53" s="108"/>
      <c r="I53" s="108"/>
      <c r="J53" s="112"/>
      <c r="K53" s="108"/>
      <c r="L53" s="108"/>
      <c r="M53" s="108"/>
      <c r="N53" s="112"/>
      <c r="O53" s="109"/>
      <c r="P53" s="109"/>
      <c r="Q53" s="109"/>
      <c r="R53" s="112"/>
      <c r="S53" s="109"/>
      <c r="T53" s="109"/>
      <c r="U53" s="112"/>
      <c r="V53" s="113"/>
      <c r="W53" s="109"/>
      <c r="X53" s="112"/>
      <c r="Y53" s="109"/>
      <c r="Z53" s="112"/>
      <c r="AA53" s="113"/>
      <c r="AB53" s="113"/>
      <c r="AC53" s="112"/>
      <c r="AD53" s="109"/>
      <c r="AE53" s="109"/>
      <c r="AF53" s="112"/>
    </row>
    <row r="54" spans="1:33" s="97" customFormat="1" ht="21.15" customHeight="1">
      <c r="A54" s="114" t="s">
        <v>126</v>
      </c>
      <c r="B54" s="115"/>
      <c r="D54" s="112" t="s">
        <v>12</v>
      </c>
      <c r="E54" s="108"/>
      <c r="F54" s="108"/>
      <c r="G54" s="112" t="s">
        <v>12</v>
      </c>
      <c r="H54" s="108"/>
      <c r="I54" s="108"/>
      <c r="J54" s="107">
        <v>1040</v>
      </c>
      <c r="K54" s="108"/>
      <c r="L54" s="108"/>
      <c r="M54" s="108"/>
      <c r="N54" s="112" t="s">
        <v>12</v>
      </c>
      <c r="O54" s="109"/>
      <c r="P54" s="109"/>
      <c r="Q54" s="109"/>
      <c r="R54" s="126" t="s">
        <v>12</v>
      </c>
      <c r="S54" s="109"/>
      <c r="T54" s="109"/>
      <c r="U54" s="112" t="s">
        <v>12</v>
      </c>
      <c r="V54" s="113"/>
      <c r="W54" s="109"/>
      <c r="X54" s="112" t="s">
        <v>12</v>
      </c>
      <c r="Y54" s="109"/>
      <c r="Z54" s="107">
        <f>SUM(C54:X54)</f>
        <v>1040</v>
      </c>
      <c r="AA54" s="113"/>
      <c r="AB54" s="113"/>
      <c r="AC54" s="112" t="s">
        <v>12</v>
      </c>
      <c r="AD54" s="109"/>
      <c r="AE54" s="109"/>
      <c r="AF54" s="107">
        <f>SUM(Z54:AE54)</f>
        <v>1040</v>
      </c>
    </row>
    <row r="55" spans="1:33" s="97" customFormat="1" ht="21.15" customHeight="1">
      <c r="A55" s="114" t="s">
        <v>171</v>
      </c>
      <c r="B55" s="115">
        <v>27</v>
      </c>
      <c r="D55" s="118" t="s">
        <v>12</v>
      </c>
      <c r="E55" s="108"/>
      <c r="F55" s="108"/>
      <c r="G55" s="118" t="s">
        <v>12</v>
      </c>
      <c r="H55" s="108"/>
      <c r="I55" s="108"/>
      <c r="J55" s="118" t="s">
        <v>12</v>
      </c>
      <c r="K55" s="108"/>
      <c r="L55" s="108"/>
      <c r="M55" s="108"/>
      <c r="N55" s="118" t="s">
        <v>12</v>
      </c>
      <c r="O55" s="109"/>
      <c r="P55" s="109"/>
      <c r="Q55" s="109"/>
      <c r="R55" s="162" t="s">
        <v>12</v>
      </c>
      <c r="S55" s="109"/>
      <c r="T55" s="109"/>
      <c r="U55" s="149">
        <f>ROUND(-50690817.94/1000,0)</f>
        <v>-50691</v>
      </c>
      <c r="V55" s="113"/>
      <c r="W55" s="109"/>
      <c r="X55" s="118" t="s">
        <v>12</v>
      </c>
      <c r="Y55" s="118"/>
      <c r="Z55" s="149">
        <f t="shared" ref="Z55" si="0">SUM(C55:X55)</f>
        <v>-50691</v>
      </c>
      <c r="AA55" s="118"/>
      <c r="AB55" s="118"/>
      <c r="AC55" s="112">
        <v>0</v>
      </c>
      <c r="AD55" s="118"/>
      <c r="AE55" s="118"/>
      <c r="AF55" s="149">
        <f>SUM(Z55:AE55)</f>
        <v>-50691</v>
      </c>
    </row>
    <row r="56" spans="1:33" s="97" customFormat="1" ht="21.15" customHeight="1">
      <c r="A56" s="114" t="s">
        <v>198</v>
      </c>
      <c r="B56" s="115">
        <v>27</v>
      </c>
      <c r="D56" s="116">
        <v>0</v>
      </c>
      <c r="E56" s="108"/>
      <c r="F56" s="108"/>
      <c r="G56" s="116">
        <v>0</v>
      </c>
      <c r="H56" s="108"/>
      <c r="I56" s="108"/>
      <c r="J56" s="116">
        <v>0</v>
      </c>
      <c r="K56" s="108"/>
      <c r="L56" s="108"/>
      <c r="M56" s="108"/>
      <c r="N56" s="116">
        <v>0</v>
      </c>
      <c r="O56" s="109"/>
      <c r="P56" s="109"/>
      <c r="Q56" s="109"/>
      <c r="R56" s="137" t="s">
        <v>12</v>
      </c>
      <c r="S56" s="109"/>
      <c r="T56" s="109"/>
      <c r="U56" s="116" t="s">
        <v>12</v>
      </c>
      <c r="V56" s="113"/>
      <c r="W56" s="109"/>
      <c r="X56" s="116">
        <v>0</v>
      </c>
      <c r="Y56" s="118"/>
      <c r="Z56" s="116">
        <v>0</v>
      </c>
      <c r="AA56" s="118"/>
      <c r="AB56" s="118"/>
      <c r="AC56" s="150">
        <v>-9800</v>
      </c>
      <c r="AD56" s="118"/>
      <c r="AE56" s="118"/>
      <c r="AF56" s="150">
        <f>SUM(Z56:AE56)</f>
        <v>-9800</v>
      </c>
    </row>
    <row r="57" spans="1:33" s="97" customFormat="1" ht="21.15" customHeight="1">
      <c r="A57" s="136" t="s">
        <v>128</v>
      </c>
      <c r="B57" s="115"/>
      <c r="D57" s="112" t="s">
        <v>12</v>
      </c>
      <c r="E57" s="108"/>
      <c r="F57" s="108"/>
      <c r="G57" s="112" t="s">
        <v>12</v>
      </c>
      <c r="H57" s="108"/>
      <c r="I57" s="108"/>
      <c r="J57" s="107">
        <f>SUM(J54:J55)</f>
        <v>1040</v>
      </c>
      <c r="K57" s="108"/>
      <c r="L57" s="108"/>
      <c r="M57" s="108"/>
      <c r="N57" s="112" t="s">
        <v>12</v>
      </c>
      <c r="O57" s="109"/>
      <c r="P57" s="109"/>
      <c r="Q57" s="109"/>
      <c r="R57" s="112" t="s">
        <v>12</v>
      </c>
      <c r="S57" s="153"/>
      <c r="T57" s="153"/>
      <c r="U57" s="163">
        <f>SUM(U54:U55)</f>
        <v>-50691</v>
      </c>
      <c r="V57" s="154"/>
      <c r="W57" s="153"/>
      <c r="X57" s="112" t="s">
        <v>12</v>
      </c>
      <c r="Y57" s="118"/>
      <c r="Z57" s="163">
        <f>SUM(Z54:Z55)</f>
        <v>-49651</v>
      </c>
      <c r="AA57" s="154"/>
      <c r="AB57" s="118"/>
      <c r="AC57" s="149">
        <v>-9800</v>
      </c>
      <c r="AD57" s="118"/>
      <c r="AE57" s="118"/>
      <c r="AF57" s="149">
        <f>SUM(Z57:AE57)</f>
        <v>-59451</v>
      </c>
    </row>
    <row r="58" spans="1:33" s="97" customFormat="1" ht="21.15" customHeight="1" thickBot="1">
      <c r="A58" s="103" t="s">
        <v>129</v>
      </c>
      <c r="B58" s="115"/>
      <c r="D58" s="240" t="s">
        <v>12</v>
      </c>
      <c r="E58" s="160"/>
      <c r="F58" s="160"/>
      <c r="G58" s="240" t="s">
        <v>12</v>
      </c>
      <c r="H58" s="158"/>
      <c r="I58" s="158"/>
      <c r="J58" s="241">
        <f>SUM(J54:J54)</f>
        <v>1040</v>
      </c>
      <c r="K58" s="158"/>
      <c r="L58" s="158"/>
      <c r="M58" s="158"/>
      <c r="N58" s="240" t="s">
        <v>12</v>
      </c>
      <c r="O58" s="160"/>
      <c r="P58" s="160"/>
      <c r="Q58" s="161"/>
      <c r="R58" s="240" t="s">
        <v>12</v>
      </c>
      <c r="S58" s="160"/>
      <c r="T58" s="160"/>
      <c r="U58" s="240">
        <f>SUM(U57)</f>
        <v>-50691</v>
      </c>
      <c r="V58" s="160"/>
      <c r="W58" s="160"/>
      <c r="X58" s="240" t="s">
        <v>12</v>
      </c>
      <c r="Y58" s="160"/>
      <c r="Z58" s="240">
        <f>SUM(Z57)</f>
        <v>-49651</v>
      </c>
      <c r="AA58" s="226"/>
      <c r="AB58" s="160"/>
      <c r="AC58" s="240">
        <f>SUM(AC57)</f>
        <v>-9800</v>
      </c>
      <c r="AD58" s="118"/>
      <c r="AE58" s="118"/>
      <c r="AF58" s="241">
        <f>SUM(Z58:AE58)</f>
        <v>-59451</v>
      </c>
    </row>
    <row r="59" spans="1:33" s="97" customFormat="1" ht="21.15" customHeight="1" thickTop="1">
      <c r="A59" s="103"/>
      <c r="B59" s="115"/>
      <c r="D59" s="118"/>
      <c r="E59" s="108"/>
      <c r="F59" s="108"/>
      <c r="G59" s="118"/>
      <c r="H59" s="108"/>
      <c r="I59" s="108"/>
      <c r="J59" s="107"/>
      <c r="K59" s="108"/>
      <c r="L59" s="108"/>
      <c r="M59" s="108"/>
      <c r="N59" s="118"/>
      <c r="O59" s="109"/>
      <c r="P59" s="109"/>
      <c r="Q59" s="109"/>
      <c r="R59" s="107"/>
      <c r="S59" s="109"/>
      <c r="T59" s="109"/>
      <c r="U59" s="107"/>
      <c r="V59" s="113"/>
      <c r="W59" s="109"/>
      <c r="X59" s="107"/>
      <c r="Y59" s="109"/>
      <c r="Z59" s="125"/>
      <c r="AA59" s="113"/>
      <c r="AB59" s="113"/>
      <c r="AC59" s="107"/>
      <c r="AD59" s="118"/>
      <c r="AE59" s="118"/>
      <c r="AF59" s="107"/>
    </row>
    <row r="60" spans="1:33" s="97" customFormat="1" ht="21.15" customHeight="1">
      <c r="A60" s="103" t="s">
        <v>130</v>
      </c>
      <c r="B60" s="115"/>
      <c r="D60" s="112"/>
      <c r="E60" s="108"/>
      <c r="F60" s="108"/>
      <c r="G60" s="112"/>
      <c r="H60" s="108"/>
      <c r="I60" s="108"/>
      <c r="J60" s="112"/>
      <c r="K60" s="108"/>
      <c r="L60" s="108"/>
      <c r="M60" s="108"/>
      <c r="N60" s="112"/>
      <c r="O60" s="109"/>
      <c r="P60" s="109"/>
      <c r="Q60" s="109"/>
      <c r="R60" s="107"/>
      <c r="S60" s="109"/>
      <c r="T60" s="109"/>
      <c r="U60" s="112"/>
      <c r="V60" s="113"/>
      <c r="W60" s="109"/>
      <c r="X60" s="112"/>
      <c r="Y60" s="109"/>
      <c r="Z60" s="112"/>
      <c r="AA60" s="113"/>
      <c r="AB60" s="113"/>
      <c r="AC60" s="112"/>
      <c r="AD60" s="109"/>
      <c r="AE60" s="109"/>
      <c r="AF60" s="112"/>
    </row>
    <row r="61" spans="1:33" s="97" customFormat="1" ht="21.15" customHeight="1">
      <c r="A61" s="114" t="s">
        <v>131</v>
      </c>
      <c r="B61" s="115"/>
      <c r="D61" s="127" t="s">
        <v>12</v>
      </c>
      <c r="E61" s="154"/>
      <c r="F61" s="154"/>
      <c r="G61" s="127" t="s">
        <v>12</v>
      </c>
      <c r="H61" s="154"/>
      <c r="I61" s="154"/>
      <c r="J61" s="127" t="s">
        <v>12</v>
      </c>
      <c r="K61" s="154"/>
      <c r="L61" s="154"/>
      <c r="M61" s="154"/>
      <c r="N61" s="127" t="s">
        <v>12</v>
      </c>
      <c r="O61" s="153"/>
      <c r="P61" s="153"/>
      <c r="Q61" s="153"/>
      <c r="R61" s="155" t="s">
        <v>12</v>
      </c>
      <c r="S61" s="153"/>
      <c r="T61" s="153"/>
      <c r="U61" s="152">
        <f>กำไรขาดทุน!D28</f>
        <v>45835</v>
      </c>
      <c r="V61" s="154"/>
      <c r="W61" s="153"/>
      <c r="X61" s="127" t="s">
        <v>12</v>
      </c>
      <c r="Y61" s="153"/>
      <c r="Z61" s="152">
        <f t="shared" ref="Z61" si="1">SUM(C61:X61)</f>
        <v>45835</v>
      </c>
      <c r="AA61" s="154"/>
      <c r="AB61" s="154"/>
      <c r="AC61" s="152">
        <f>กำไรขาดทุน!D29</f>
        <v>24038</v>
      </c>
      <c r="AD61" s="152"/>
      <c r="AE61" s="152"/>
      <c r="AF61" s="152">
        <f t="shared" ref="AF61:AF62" si="2">SUM(Z61:AE61)</f>
        <v>69873</v>
      </c>
    </row>
    <row r="62" spans="1:33" s="97" customFormat="1" ht="21.15" customHeight="1">
      <c r="A62" s="114" t="s">
        <v>199</v>
      </c>
      <c r="B62" s="115"/>
      <c r="D62" s="137" t="s">
        <v>12</v>
      </c>
      <c r="E62" s="154"/>
      <c r="F62" s="154"/>
      <c r="G62" s="137" t="s">
        <v>12</v>
      </c>
      <c r="H62" s="154"/>
      <c r="I62" s="154"/>
      <c r="J62" s="137" t="s">
        <v>12</v>
      </c>
      <c r="K62" s="154"/>
      <c r="L62" s="154"/>
      <c r="M62" s="154"/>
      <c r="N62" s="137" t="s">
        <v>12</v>
      </c>
      <c r="O62" s="153"/>
      <c r="P62" s="153"/>
      <c r="Q62" s="153"/>
      <c r="R62" s="156" t="s">
        <v>12</v>
      </c>
      <c r="S62" s="153"/>
      <c r="T62" s="153"/>
      <c r="U62" s="163">
        <f>Z62</f>
        <v>-3256</v>
      </c>
      <c r="V62" s="154"/>
      <c r="W62" s="153"/>
      <c r="X62" s="137" t="s">
        <v>12</v>
      </c>
      <c r="Y62" s="153"/>
      <c r="Z62" s="163">
        <v>-3256</v>
      </c>
      <c r="AA62" s="154"/>
      <c r="AB62" s="154"/>
      <c r="AC62" s="163">
        <v>-208</v>
      </c>
      <c r="AD62" s="153"/>
      <c r="AE62" s="153"/>
      <c r="AF62" s="163">
        <f t="shared" si="2"/>
        <v>-3464</v>
      </c>
    </row>
    <row r="63" spans="1:33" s="97" customFormat="1" ht="21.15" customHeight="1">
      <c r="A63" s="103" t="s">
        <v>133</v>
      </c>
      <c r="D63" s="137" t="s">
        <v>12</v>
      </c>
      <c r="E63" s="154"/>
      <c r="F63" s="154"/>
      <c r="G63" s="137" t="s">
        <v>12</v>
      </c>
      <c r="H63" s="154"/>
      <c r="I63" s="154"/>
      <c r="J63" s="137" t="s">
        <v>12</v>
      </c>
      <c r="K63" s="154"/>
      <c r="L63" s="154"/>
      <c r="M63" s="154"/>
      <c r="N63" s="137" t="s">
        <v>12</v>
      </c>
      <c r="O63" s="153"/>
      <c r="P63" s="153"/>
      <c r="Q63" s="153"/>
      <c r="R63" s="137" t="s">
        <v>12</v>
      </c>
      <c r="S63" s="153"/>
      <c r="T63" s="153"/>
      <c r="U63" s="153">
        <f>SUM(U61:U62)</f>
        <v>42579</v>
      </c>
      <c r="V63" s="154"/>
      <c r="W63" s="153"/>
      <c r="X63" s="137" t="s">
        <v>12</v>
      </c>
      <c r="Y63" s="153"/>
      <c r="Z63" s="228">
        <f>SUM(Z61:Z62)</f>
        <v>42579</v>
      </c>
      <c r="AA63" s="157"/>
      <c r="AB63" s="154"/>
      <c r="AC63" s="153">
        <f>SUM(AC61:AC62)</f>
        <v>23830</v>
      </c>
      <c r="AD63" s="153"/>
      <c r="AE63" s="153"/>
      <c r="AF63" s="228">
        <f>SUM(AF61:AF62)</f>
        <v>66409</v>
      </c>
      <c r="AG63" s="107"/>
    </row>
    <row r="64" spans="1:33" s="97" customFormat="1" ht="21.15" customHeight="1" thickBot="1">
      <c r="A64" s="103" t="s">
        <v>135</v>
      </c>
      <c r="B64" s="103"/>
      <c r="C64" s="103"/>
      <c r="D64" s="227">
        <f>SUM(D51:D63)</f>
        <v>300000</v>
      </c>
      <c r="E64" s="158"/>
      <c r="F64" s="158"/>
      <c r="G64" s="227">
        <f>SUM(G51:G63)</f>
        <v>959977</v>
      </c>
      <c r="H64" s="158"/>
      <c r="I64" s="158"/>
      <c r="J64" s="227">
        <f>SUM(J51+J58)</f>
        <v>156042</v>
      </c>
      <c r="K64" s="158"/>
      <c r="L64" s="158"/>
      <c r="M64" s="158"/>
      <c r="N64" s="227">
        <f>SUM(N51:N63)</f>
        <v>30000</v>
      </c>
      <c r="O64" s="158"/>
      <c r="P64" s="158"/>
      <c r="Q64" s="159"/>
      <c r="R64" s="227">
        <f>SUM(R51:R63)</f>
        <v>14089</v>
      </c>
      <c r="S64" s="158"/>
      <c r="T64" s="158"/>
      <c r="U64" s="227">
        <f>SUM(U51+U58+U63)</f>
        <v>-100447</v>
      </c>
      <c r="V64" s="158"/>
      <c r="W64" s="158"/>
      <c r="X64" s="227">
        <f>SUM(X51:X63)</f>
        <v>-14089</v>
      </c>
      <c r="Y64" s="158"/>
      <c r="Z64" s="227">
        <f>SUM(Z51+Z58+Z63)</f>
        <v>1345572</v>
      </c>
      <c r="AA64" s="229"/>
      <c r="AB64" s="158"/>
      <c r="AC64" s="227">
        <f>SUM(AC51+AC58+AC63)</f>
        <v>118339</v>
      </c>
      <c r="AD64" s="159"/>
      <c r="AE64" s="159"/>
      <c r="AF64" s="227">
        <f>SUM(AF51+AF58+AF63)</f>
        <v>1463911</v>
      </c>
      <c r="AG64" s="107"/>
    </row>
    <row r="65" spans="1:21" s="97" customFormat="1" ht="21.15" customHeight="1" thickTop="1"/>
    <row r="66" spans="1:21" s="97" customFormat="1" ht="21.15" customHeight="1"/>
    <row r="67" spans="1:21" s="97" customFormat="1" ht="21.15" customHeight="1">
      <c r="U67" s="165"/>
    </row>
    <row r="68" spans="1:21" ht="24" customHeight="1">
      <c r="U68" s="164"/>
    </row>
    <row r="75" spans="1:21" ht="24" customHeight="1">
      <c r="A75" s="255" t="s">
        <v>29</v>
      </c>
      <c r="B75" s="255"/>
      <c r="C75" s="255"/>
      <c r="D75" s="255"/>
      <c r="E75" s="255"/>
      <c r="F75" s="255"/>
      <c r="G75" s="255"/>
      <c r="H75" s="255"/>
      <c r="I75" s="255"/>
    </row>
  </sheetData>
  <sortState xmlns:xlrd2="http://schemas.microsoft.com/office/spreadsheetml/2017/richdata2" ref="A75:I75">
    <sortCondition ref="A75"/>
  </sortState>
  <mergeCells count="15">
    <mergeCell ref="A75:I75"/>
    <mergeCell ref="A39:AF39"/>
    <mergeCell ref="A40:AF40"/>
    <mergeCell ref="A41:AF41"/>
    <mergeCell ref="A42:AF42"/>
    <mergeCell ref="N7:U7"/>
    <mergeCell ref="N8:R8"/>
    <mergeCell ref="N46:R46"/>
    <mergeCell ref="A1:AF1"/>
    <mergeCell ref="A2:AF2"/>
    <mergeCell ref="A3:AF3"/>
    <mergeCell ref="A4:AF4"/>
    <mergeCell ref="A5:AF5"/>
    <mergeCell ref="A43:AF43"/>
    <mergeCell ref="N45:U45"/>
  </mergeCells>
  <phoneticPr fontId="0" type="noConversion"/>
  <pageMargins left="0.5" right="0.5" top="0.8" bottom="0.5" header="0.5" footer="0.3"/>
  <pageSetup paperSize="9" scale="65" fitToWidth="0" fitToHeight="0" orientation="landscape" r:id="rId1"/>
  <headerFooter alignWithMargins="0"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A08E9-4E6A-46A7-929A-7CBC9C5073CA}">
  <dimension ref="A1:AD72"/>
  <sheetViews>
    <sheetView topLeftCell="A43" zoomScale="70" zoomScaleNormal="70" zoomScaleSheetLayoutView="55" zoomScalePageLayoutView="70" workbookViewId="0">
      <selection activeCell="O49" sqref="O49"/>
    </sheetView>
  </sheetViews>
  <sheetFormatPr defaultColWidth="9.09765625" defaultRowHeight="24" customHeight="1"/>
  <cols>
    <col min="1" max="1" width="69.69921875" style="9" customWidth="1"/>
    <col min="2" max="2" width="14.19921875" style="9" customWidth="1"/>
    <col min="3" max="3" width="15.69921875" style="9" customWidth="1"/>
    <col min="4" max="5" width="0.69921875" style="9" customWidth="1"/>
    <col min="6" max="6" width="15.69921875" style="9" customWidth="1"/>
    <col min="7" max="7" width="0.8984375" style="9" customWidth="1"/>
    <col min="8" max="8" width="0.69921875" style="9" customWidth="1"/>
    <col min="9" max="9" width="15.69921875" style="9" customWidth="1"/>
    <col min="10" max="10" width="0.69921875" style="9" customWidth="1"/>
    <col min="11" max="11" width="0.8984375" style="9" customWidth="1"/>
    <col min="12" max="12" width="15.69921875" style="9" customWidth="1"/>
    <col min="13" max="13" width="1.69921875" style="9" customWidth="1"/>
    <col min="14" max="14" width="0.8984375" style="9" customWidth="1"/>
    <col min="15" max="15" width="15.69921875" style="9" customWidth="1"/>
    <col min="16" max="17" width="0.8984375" style="9" customWidth="1"/>
    <col min="18" max="18" width="15.69921875" style="9" customWidth="1"/>
    <col min="19" max="19" width="1.8984375" style="9" customWidth="1"/>
    <col min="20" max="20" width="15.69921875" style="9" customWidth="1"/>
    <col min="21" max="16384" width="9.09765625" style="9"/>
  </cols>
  <sheetData>
    <row r="1" spans="1:30" ht="24" customHeight="1">
      <c r="A1" s="257" t="s">
        <v>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</row>
    <row r="2" spans="1:30" ht="24" customHeight="1">
      <c r="A2" s="257" t="s">
        <v>104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</row>
    <row r="3" spans="1:30" ht="24" customHeight="1">
      <c r="A3" s="257" t="s">
        <v>6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</row>
    <row r="4" spans="1:30" s="24" customFormat="1" ht="24" customHeight="1">
      <c r="A4" s="258" t="s">
        <v>77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</row>
    <row r="5" spans="1:30" s="25" customFormat="1" ht="24" customHeight="1">
      <c r="A5" s="254" t="s">
        <v>3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</row>
    <row r="6" spans="1:30" s="25" customFormat="1" ht="5.25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</row>
    <row r="7" spans="1:30" s="97" customFormat="1" ht="21.15" customHeight="1">
      <c r="A7" s="99"/>
      <c r="B7" s="100" t="s">
        <v>4</v>
      </c>
      <c r="H7" s="101"/>
      <c r="I7" s="250" t="s">
        <v>136</v>
      </c>
      <c r="J7" s="250"/>
      <c r="K7" s="250"/>
      <c r="L7" s="250"/>
      <c r="M7" s="250"/>
      <c r="N7" s="250"/>
      <c r="O7" s="250"/>
      <c r="P7" s="101"/>
      <c r="Q7" s="101"/>
      <c r="R7" s="101"/>
      <c r="S7" s="101"/>
      <c r="U7" s="102"/>
      <c r="V7" s="102"/>
    </row>
    <row r="8" spans="1:30" s="97" customFormat="1" ht="22.5" customHeight="1">
      <c r="A8" s="99"/>
      <c r="B8" s="100"/>
      <c r="C8" s="100" t="s">
        <v>60</v>
      </c>
      <c r="D8" s="103"/>
      <c r="G8" s="103"/>
      <c r="H8" s="103"/>
      <c r="I8" s="251" t="s">
        <v>67</v>
      </c>
      <c r="J8" s="251"/>
      <c r="K8" s="251"/>
      <c r="L8" s="251"/>
      <c r="M8" s="103"/>
      <c r="N8" s="103"/>
      <c r="P8" s="103"/>
      <c r="Q8" s="103"/>
      <c r="R8" s="100"/>
      <c r="S8" s="100"/>
      <c r="U8" s="102"/>
    </row>
    <row r="9" spans="1:30" s="97" customFormat="1" ht="22.5" customHeight="1">
      <c r="A9" s="99"/>
      <c r="B9" s="100"/>
      <c r="C9" s="100" t="s">
        <v>107</v>
      </c>
      <c r="D9" s="100"/>
      <c r="E9" s="100"/>
      <c r="F9" s="100" t="s">
        <v>108</v>
      </c>
      <c r="G9" s="103"/>
      <c r="H9" s="103"/>
      <c r="I9" s="100" t="s">
        <v>110</v>
      </c>
      <c r="J9" s="100"/>
      <c r="K9" s="100"/>
      <c r="L9" s="100" t="s">
        <v>111</v>
      </c>
      <c r="M9" s="100"/>
      <c r="N9" s="100"/>
      <c r="P9" s="100"/>
      <c r="Q9" s="100"/>
      <c r="S9" s="100"/>
      <c r="T9" s="100" t="s">
        <v>113</v>
      </c>
      <c r="U9" s="102"/>
    </row>
    <row r="10" spans="1:30" s="97" customFormat="1" ht="22.5" customHeight="1">
      <c r="A10" s="99"/>
      <c r="C10" s="105" t="s">
        <v>115</v>
      </c>
      <c r="D10" s="103"/>
      <c r="E10" s="103"/>
      <c r="F10" s="105" t="s">
        <v>116</v>
      </c>
      <c r="G10" s="100"/>
      <c r="H10" s="100"/>
      <c r="I10" s="105" t="s">
        <v>118</v>
      </c>
      <c r="J10" s="100"/>
      <c r="K10" s="100"/>
      <c r="L10" s="105" t="s">
        <v>71</v>
      </c>
      <c r="M10" s="100"/>
      <c r="N10" s="100"/>
      <c r="O10" s="105" t="s">
        <v>112</v>
      </c>
      <c r="P10" s="100"/>
      <c r="Q10" s="100"/>
      <c r="R10" s="105" t="s">
        <v>71</v>
      </c>
      <c r="S10" s="100"/>
      <c r="T10" s="105" t="s">
        <v>122</v>
      </c>
      <c r="U10" s="102"/>
    </row>
    <row r="11" spans="1:30" s="97" customFormat="1" ht="22.5" customHeight="1">
      <c r="A11" s="106"/>
      <c r="B11" s="103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3"/>
      <c r="U11" s="102"/>
    </row>
    <row r="12" spans="1:30" s="97" customFormat="1" ht="22.5" customHeight="1">
      <c r="A12" s="106" t="s">
        <v>123</v>
      </c>
      <c r="B12" s="103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3"/>
      <c r="U12" s="102"/>
    </row>
    <row r="13" spans="1:30" s="97" customFormat="1" ht="21.65" customHeight="1">
      <c r="A13" s="97" t="s">
        <v>182</v>
      </c>
      <c r="C13" s="107">
        <v>300000</v>
      </c>
      <c r="D13" s="108"/>
      <c r="E13" s="108"/>
      <c r="F13" s="107">
        <v>959977</v>
      </c>
      <c r="G13" s="108"/>
      <c r="H13" s="108"/>
      <c r="I13" s="107">
        <v>30000</v>
      </c>
      <c r="J13" s="109"/>
      <c r="K13" s="109"/>
      <c r="L13" s="110" t="s">
        <v>12</v>
      </c>
      <c r="M13" s="109"/>
      <c r="N13" s="109"/>
      <c r="O13" s="107">
        <v>97448</v>
      </c>
      <c r="P13" s="111"/>
      <c r="Q13" s="109"/>
      <c r="R13" s="110" t="s">
        <v>12</v>
      </c>
      <c r="S13" s="109"/>
      <c r="T13" s="107">
        <f>SUM(C13:R13)</f>
        <v>1387425</v>
      </c>
    </row>
    <row r="14" spans="1:30" s="97" customFormat="1" ht="22.5" customHeight="1">
      <c r="A14" s="102" t="s">
        <v>124</v>
      </c>
      <c r="B14" s="115"/>
      <c r="C14" s="112"/>
      <c r="D14" s="108"/>
      <c r="E14" s="108"/>
      <c r="F14" s="112"/>
      <c r="G14" s="108"/>
      <c r="H14" s="108"/>
      <c r="I14" s="112"/>
      <c r="J14" s="109"/>
      <c r="K14" s="109"/>
      <c r="L14" s="107"/>
      <c r="M14" s="109"/>
      <c r="N14" s="109"/>
      <c r="O14" s="112"/>
      <c r="P14" s="113"/>
      <c r="Q14" s="109"/>
      <c r="R14" s="112"/>
      <c r="S14" s="109"/>
      <c r="T14" s="112"/>
    </row>
    <row r="15" spans="1:30" s="97" customFormat="1" ht="22.5" customHeight="1">
      <c r="A15" s="136" t="s">
        <v>125</v>
      </c>
      <c r="B15" s="115"/>
      <c r="C15" s="112"/>
      <c r="D15" s="108"/>
      <c r="E15" s="108"/>
      <c r="F15" s="112"/>
      <c r="G15" s="108"/>
      <c r="H15" s="108"/>
      <c r="I15" s="112"/>
      <c r="J15" s="109"/>
      <c r="K15" s="109"/>
      <c r="L15" s="112"/>
      <c r="M15" s="109"/>
      <c r="N15" s="109"/>
      <c r="O15" s="112"/>
      <c r="P15" s="113"/>
      <c r="Q15" s="109"/>
      <c r="R15" s="112"/>
      <c r="S15" s="109"/>
      <c r="T15" s="112"/>
      <c r="V15" s="110" t="s">
        <v>12</v>
      </c>
      <c r="X15" s="110" t="s">
        <v>12</v>
      </c>
      <c r="AA15" s="110" t="s">
        <v>12</v>
      </c>
      <c r="AD15" s="110" t="s">
        <v>12</v>
      </c>
    </row>
    <row r="16" spans="1:30" s="97" customFormat="1" ht="22.5" customHeight="1">
      <c r="A16" s="114" t="s">
        <v>183</v>
      </c>
      <c r="B16" s="115">
        <v>27</v>
      </c>
      <c r="C16" s="112" t="s">
        <v>12</v>
      </c>
      <c r="D16" s="108"/>
      <c r="E16" s="108"/>
      <c r="F16" s="112" t="s">
        <v>12</v>
      </c>
      <c r="G16" s="108"/>
      <c r="H16" s="108"/>
      <c r="I16" s="112" t="s">
        <v>12</v>
      </c>
      <c r="J16" s="109"/>
      <c r="K16" s="109"/>
      <c r="L16" s="112" t="s">
        <v>12</v>
      </c>
      <c r="M16" s="109"/>
      <c r="N16" s="109"/>
      <c r="O16" s="149">
        <v>-89903</v>
      </c>
      <c r="P16" s="113"/>
      <c r="Q16" s="109"/>
      <c r="R16" s="112" t="s">
        <v>12</v>
      </c>
      <c r="S16" s="109"/>
      <c r="T16" s="149">
        <f t="shared" ref="T16:T17" si="0">SUM(C16:R16)</f>
        <v>-89903</v>
      </c>
      <c r="V16" s="110"/>
      <c r="X16" s="110"/>
      <c r="AA16" s="110"/>
      <c r="AD16" s="110"/>
    </row>
    <row r="17" spans="1:21" s="97" customFormat="1" ht="22.5" customHeight="1">
      <c r="A17" s="114" t="s">
        <v>127</v>
      </c>
      <c r="B17" s="115">
        <v>20</v>
      </c>
      <c r="C17" s="116" t="s">
        <v>12</v>
      </c>
      <c r="D17" s="108"/>
      <c r="E17" s="108"/>
      <c r="F17" s="116" t="s">
        <v>12</v>
      </c>
      <c r="G17" s="108"/>
      <c r="H17" s="108"/>
      <c r="I17" s="116" t="s">
        <v>12</v>
      </c>
      <c r="J17" s="109"/>
      <c r="K17" s="109"/>
      <c r="L17" s="117">
        <v>14089</v>
      </c>
      <c r="M17" s="109"/>
      <c r="N17" s="109"/>
      <c r="O17" s="149">
        <v>-14089</v>
      </c>
      <c r="P17" s="113"/>
      <c r="Q17" s="109"/>
      <c r="R17" s="149">
        <v>-14089</v>
      </c>
      <c r="S17" s="109"/>
      <c r="T17" s="149">
        <f t="shared" si="0"/>
        <v>-14089</v>
      </c>
    </row>
    <row r="18" spans="1:21" s="97" customFormat="1" ht="22.5" customHeight="1">
      <c r="A18" s="103" t="s">
        <v>129</v>
      </c>
      <c r="B18" s="115"/>
      <c r="C18" s="168" t="s">
        <v>12</v>
      </c>
      <c r="D18" s="108"/>
      <c r="E18" s="108"/>
      <c r="F18" s="168" t="s">
        <v>12</v>
      </c>
      <c r="G18" s="108"/>
      <c r="H18" s="108"/>
      <c r="I18" s="168" t="s">
        <v>12</v>
      </c>
      <c r="J18" s="109"/>
      <c r="K18" s="109"/>
      <c r="L18" s="221">
        <f>SUM(L17)</f>
        <v>14089</v>
      </c>
      <c r="M18" s="109"/>
      <c r="N18" s="109"/>
      <c r="O18" s="230">
        <f>SUM(O16:O17)</f>
        <v>-103992</v>
      </c>
      <c r="P18" s="113"/>
      <c r="Q18" s="109"/>
      <c r="R18" s="230">
        <f>SUM(R17)</f>
        <v>-14089</v>
      </c>
      <c r="S18" s="109"/>
      <c r="T18" s="230">
        <f>SUM(T16:T17)</f>
        <v>-103992</v>
      </c>
    </row>
    <row r="19" spans="1:21" s="97" customFormat="1" ht="22.5" customHeight="1">
      <c r="A19" s="103"/>
      <c r="B19" s="115"/>
      <c r="C19" s="118"/>
      <c r="D19" s="108"/>
      <c r="E19" s="108"/>
      <c r="F19" s="118"/>
      <c r="G19" s="108"/>
      <c r="H19" s="108"/>
      <c r="I19" s="118"/>
      <c r="J19" s="109"/>
      <c r="K19" s="109"/>
      <c r="L19" s="107"/>
      <c r="M19" s="109"/>
      <c r="N19" s="109"/>
      <c r="O19" s="107"/>
      <c r="P19" s="113"/>
      <c r="Q19" s="109"/>
      <c r="R19" s="138"/>
      <c r="S19" s="109"/>
      <c r="T19" s="107"/>
    </row>
    <row r="20" spans="1:21" s="97" customFormat="1" ht="22.5" customHeight="1">
      <c r="A20" s="103" t="s">
        <v>130</v>
      </c>
      <c r="B20" s="115"/>
      <c r="C20" s="112"/>
      <c r="D20" s="108"/>
      <c r="E20" s="108"/>
      <c r="F20" s="112"/>
      <c r="G20" s="108"/>
      <c r="H20" s="108"/>
      <c r="I20" s="112"/>
      <c r="J20" s="109"/>
      <c r="K20" s="109"/>
      <c r="L20" s="107"/>
      <c r="M20" s="109"/>
      <c r="N20" s="109"/>
      <c r="O20" s="112"/>
      <c r="P20" s="113"/>
      <c r="Q20" s="109"/>
      <c r="R20" s="112"/>
      <c r="S20" s="109"/>
      <c r="T20" s="112"/>
    </row>
    <row r="21" spans="1:21" s="97" customFormat="1" ht="22.5" customHeight="1">
      <c r="A21" s="114" t="s">
        <v>131</v>
      </c>
      <c r="B21" s="115"/>
      <c r="C21" s="112" t="s">
        <v>12</v>
      </c>
      <c r="D21" s="108"/>
      <c r="E21" s="108"/>
      <c r="F21" s="112" t="s">
        <v>12</v>
      </c>
      <c r="G21" s="108"/>
      <c r="H21" s="108"/>
      <c r="I21" s="112" t="s">
        <v>12</v>
      </c>
      <c r="J21" s="109"/>
      <c r="K21" s="109"/>
      <c r="L21" s="110" t="s">
        <v>12</v>
      </c>
      <c r="M21" s="109"/>
      <c r="N21" s="109"/>
      <c r="O21" s="107">
        <f>กำไรขาดทุน!J30</f>
        <v>96765</v>
      </c>
      <c r="P21" s="113"/>
      <c r="Q21" s="109"/>
      <c r="R21" s="112" t="s">
        <v>12</v>
      </c>
      <c r="S21" s="109"/>
      <c r="T21" s="107">
        <f t="shared" ref="T21:T22" si="1">SUM(C21:R21)</f>
        <v>96765</v>
      </c>
    </row>
    <row r="22" spans="1:21" s="97" customFormat="1" ht="22.5" customHeight="1">
      <c r="A22" s="114" t="s">
        <v>132</v>
      </c>
      <c r="B22" s="115"/>
      <c r="C22" s="116" t="s">
        <v>12</v>
      </c>
      <c r="D22" s="108"/>
      <c r="E22" s="108"/>
      <c r="F22" s="116" t="s">
        <v>12</v>
      </c>
      <c r="G22" s="108"/>
      <c r="H22" s="108"/>
      <c r="I22" s="116" t="s">
        <v>12</v>
      </c>
      <c r="J22" s="109"/>
      <c r="K22" s="109"/>
      <c r="L22" s="131" t="s">
        <v>12</v>
      </c>
      <c r="M22" s="109"/>
      <c r="N22" s="109"/>
      <c r="O22" s="117">
        <f>กำไรขาดทุน!J38</f>
        <v>4485</v>
      </c>
      <c r="P22" s="113"/>
      <c r="Q22" s="109"/>
      <c r="R22" s="116" t="s">
        <v>12</v>
      </c>
      <c r="S22" s="109"/>
      <c r="T22" s="107">
        <f t="shared" si="1"/>
        <v>4485</v>
      </c>
    </row>
    <row r="23" spans="1:21" s="97" customFormat="1" ht="22.5" customHeight="1">
      <c r="A23" s="103" t="s">
        <v>133</v>
      </c>
      <c r="C23" s="112">
        <v>0</v>
      </c>
      <c r="D23" s="108"/>
      <c r="E23" s="108"/>
      <c r="F23" s="112">
        <v>0</v>
      </c>
      <c r="G23" s="108"/>
      <c r="H23" s="108"/>
      <c r="I23" s="116">
        <v>0</v>
      </c>
      <c r="J23" s="109"/>
      <c r="K23" s="109"/>
      <c r="L23" s="119" t="s">
        <v>12</v>
      </c>
      <c r="M23" s="109"/>
      <c r="N23" s="109"/>
      <c r="O23" s="109">
        <f>SUM(O21:O22)</f>
        <v>101250</v>
      </c>
      <c r="P23" s="120"/>
      <c r="Q23" s="109"/>
      <c r="R23" s="118" t="s">
        <v>12</v>
      </c>
      <c r="S23" s="109"/>
      <c r="T23" s="221">
        <f>SUM(T21:T22)</f>
        <v>101250</v>
      </c>
      <c r="U23" s="107"/>
    </row>
    <row r="24" spans="1:21" s="97" customFormat="1" ht="22.5" customHeight="1" thickBot="1">
      <c r="A24" s="103" t="s">
        <v>134</v>
      </c>
      <c r="B24" s="103"/>
      <c r="C24" s="224">
        <f>SUM(C13:C23)</f>
        <v>300000</v>
      </c>
      <c r="D24" s="108"/>
      <c r="E24" s="108"/>
      <c r="F24" s="224">
        <f>SUM(F13:F23)</f>
        <v>959977</v>
      </c>
      <c r="G24" s="108"/>
      <c r="H24" s="108"/>
      <c r="I24" s="224">
        <f>SUM(I13:I23)</f>
        <v>30000</v>
      </c>
      <c r="J24" s="108"/>
      <c r="K24" s="109"/>
      <c r="L24" s="224">
        <f>SUM(L18)</f>
        <v>14089</v>
      </c>
      <c r="M24" s="108"/>
      <c r="N24" s="108"/>
      <c r="O24" s="224">
        <f>SUM(O13+O18+O23)</f>
        <v>94706</v>
      </c>
      <c r="P24" s="108"/>
      <c r="Q24" s="108"/>
      <c r="R24" s="242">
        <f>SUM(R18)</f>
        <v>-14089</v>
      </c>
      <c r="S24" s="108"/>
      <c r="T24" s="224">
        <f>SUM(T13+T18+T23)</f>
        <v>1384683</v>
      </c>
      <c r="U24" s="107"/>
    </row>
    <row r="25" spans="1:21" s="121" customFormat="1" ht="23.15" customHeight="1" thickTop="1">
      <c r="L25" s="122"/>
      <c r="T25" s="123"/>
      <c r="U25" s="124"/>
    </row>
    <row r="26" spans="1:21" s="121" customFormat="1" ht="23.15" customHeight="1">
      <c r="L26" s="122"/>
      <c r="T26" s="123"/>
      <c r="U26" s="124"/>
    </row>
    <row r="27" spans="1:21" ht="18.75" customHeight="1"/>
    <row r="28" spans="1:21" ht="18.75" customHeight="1"/>
    <row r="29" spans="1:21" ht="18.75" customHeight="1"/>
    <row r="30" spans="1:21" ht="18.75" customHeight="1"/>
    <row r="31" spans="1:21" ht="18.75" customHeight="1"/>
    <row r="32" spans="1:21" ht="18.75" customHeight="1"/>
    <row r="33" spans="1:22" ht="18.75" customHeight="1"/>
    <row r="34" spans="1:22" ht="18.75" customHeight="1"/>
    <row r="35" spans="1:22" ht="18.75" customHeight="1"/>
    <row r="36" spans="1:22" ht="18.75" customHeight="1"/>
    <row r="37" spans="1:22" ht="24" customHeight="1">
      <c r="A37" s="257" t="s">
        <v>0</v>
      </c>
      <c r="B37" s="257"/>
      <c r="C37" s="257"/>
      <c r="D37" s="257"/>
      <c r="E37" s="257"/>
      <c r="F37" s="257"/>
      <c r="G37" s="257"/>
      <c r="H37" s="257"/>
      <c r="I37" s="257"/>
      <c r="J37" s="257"/>
      <c r="K37" s="257"/>
      <c r="L37" s="257"/>
      <c r="M37" s="257"/>
      <c r="N37" s="257"/>
      <c r="O37" s="257"/>
      <c r="P37" s="257"/>
      <c r="Q37" s="257"/>
      <c r="R37" s="257"/>
      <c r="S37" s="257"/>
      <c r="T37" s="257"/>
    </row>
    <row r="38" spans="1:22" ht="24" customHeight="1">
      <c r="A38" s="257" t="s">
        <v>104</v>
      </c>
      <c r="B38" s="257"/>
      <c r="C38" s="257"/>
      <c r="D38" s="257"/>
      <c r="E38" s="257"/>
      <c r="F38" s="257"/>
      <c r="G38" s="257"/>
      <c r="H38" s="257"/>
      <c r="I38" s="257"/>
      <c r="J38" s="257"/>
      <c r="K38" s="257"/>
      <c r="L38" s="257"/>
      <c r="M38" s="257"/>
      <c r="N38" s="257"/>
      <c r="O38" s="257"/>
      <c r="P38" s="257"/>
      <c r="Q38" s="257"/>
      <c r="R38" s="257"/>
      <c r="S38" s="257"/>
      <c r="T38" s="257"/>
    </row>
    <row r="39" spans="1:22" ht="24" customHeight="1">
      <c r="A39" s="257" t="s">
        <v>6</v>
      </c>
      <c r="B39" s="257"/>
      <c r="C39" s="257"/>
      <c r="D39" s="257"/>
      <c r="E39" s="257"/>
      <c r="F39" s="257"/>
      <c r="G39" s="257"/>
      <c r="H39" s="257"/>
      <c r="I39" s="257"/>
      <c r="J39" s="257"/>
      <c r="K39" s="257"/>
      <c r="L39" s="257"/>
      <c r="M39" s="257"/>
      <c r="N39" s="257"/>
      <c r="O39" s="257"/>
      <c r="P39" s="257"/>
      <c r="Q39" s="257"/>
      <c r="R39" s="257"/>
      <c r="S39" s="257"/>
      <c r="T39" s="257"/>
    </row>
    <row r="40" spans="1:22" s="24" customFormat="1" ht="24" customHeight="1">
      <c r="A40" s="258" t="s">
        <v>77</v>
      </c>
      <c r="B40" s="258"/>
      <c r="C40" s="258"/>
      <c r="D40" s="258"/>
      <c r="E40" s="258"/>
      <c r="F40" s="258"/>
      <c r="G40" s="258"/>
      <c r="H40" s="258"/>
      <c r="I40" s="258"/>
      <c r="J40" s="258"/>
      <c r="K40" s="258"/>
      <c r="L40" s="258"/>
      <c r="M40" s="258"/>
      <c r="N40" s="258"/>
      <c r="O40" s="258"/>
      <c r="P40" s="258"/>
      <c r="Q40" s="258"/>
      <c r="R40" s="258"/>
      <c r="S40" s="258"/>
      <c r="T40" s="258"/>
    </row>
    <row r="41" spans="1:22" s="25" customFormat="1" ht="24" customHeight="1">
      <c r="A41" s="254" t="s">
        <v>3</v>
      </c>
      <c r="B41" s="254"/>
      <c r="C41" s="254"/>
      <c r="D41" s="254"/>
      <c r="E41" s="254"/>
      <c r="F41" s="254"/>
      <c r="G41" s="254"/>
      <c r="H41" s="254"/>
      <c r="I41" s="254"/>
      <c r="J41" s="254"/>
      <c r="K41" s="254"/>
      <c r="L41" s="254"/>
      <c r="M41" s="254"/>
      <c r="N41" s="254"/>
      <c r="O41" s="254"/>
      <c r="P41" s="254"/>
      <c r="Q41" s="254"/>
      <c r="R41" s="254"/>
      <c r="S41" s="254"/>
      <c r="T41" s="254"/>
    </row>
    <row r="42" spans="1:22" s="25" customFormat="1" ht="5.25" customHeight="1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</row>
    <row r="43" spans="1:22" s="97" customFormat="1" ht="21.15" customHeight="1">
      <c r="A43" s="99"/>
      <c r="B43" s="100" t="s">
        <v>4</v>
      </c>
      <c r="H43" s="101"/>
      <c r="I43" s="250" t="s">
        <v>136</v>
      </c>
      <c r="J43" s="250"/>
      <c r="K43" s="250"/>
      <c r="L43" s="250"/>
      <c r="M43" s="250"/>
      <c r="N43" s="250"/>
      <c r="O43" s="250"/>
      <c r="P43" s="101"/>
      <c r="Q43" s="101"/>
      <c r="R43" s="101"/>
      <c r="S43" s="101"/>
      <c r="U43" s="102"/>
      <c r="V43" s="102"/>
    </row>
    <row r="44" spans="1:22" s="97" customFormat="1" ht="22.5" customHeight="1">
      <c r="A44" s="99"/>
      <c r="B44" s="100"/>
      <c r="C44" s="100" t="s">
        <v>60</v>
      </c>
      <c r="D44" s="103"/>
      <c r="G44" s="103"/>
      <c r="H44" s="103"/>
      <c r="I44" s="251" t="s">
        <v>67</v>
      </c>
      <c r="J44" s="251"/>
      <c r="K44" s="251"/>
      <c r="L44" s="251"/>
      <c r="M44" s="103"/>
      <c r="N44" s="103"/>
      <c r="P44" s="103"/>
      <c r="Q44" s="103"/>
      <c r="R44" s="100"/>
      <c r="S44" s="100"/>
      <c r="U44" s="102"/>
    </row>
    <row r="45" spans="1:22" s="97" customFormat="1" ht="22.5" customHeight="1">
      <c r="A45" s="99"/>
      <c r="B45" s="100"/>
      <c r="C45" s="100" t="s">
        <v>107</v>
      </c>
      <c r="D45" s="100"/>
      <c r="E45" s="100"/>
      <c r="F45" s="100" t="s">
        <v>108</v>
      </c>
      <c r="G45" s="103"/>
      <c r="H45" s="103"/>
      <c r="I45" s="100" t="s">
        <v>110</v>
      </c>
      <c r="J45" s="100"/>
      <c r="K45" s="100"/>
      <c r="L45" s="100" t="s">
        <v>111</v>
      </c>
      <c r="M45" s="100"/>
      <c r="N45" s="100"/>
      <c r="P45" s="100"/>
      <c r="Q45" s="100"/>
      <c r="S45" s="100"/>
      <c r="T45" s="100" t="s">
        <v>113</v>
      </c>
      <c r="U45" s="102"/>
    </row>
    <row r="46" spans="1:22" s="97" customFormat="1" ht="22.5" customHeight="1">
      <c r="A46" s="99"/>
      <c r="C46" s="105" t="s">
        <v>115</v>
      </c>
      <c r="D46" s="103"/>
      <c r="E46" s="103"/>
      <c r="F46" s="105" t="s">
        <v>116</v>
      </c>
      <c r="G46" s="100"/>
      <c r="H46" s="100"/>
      <c r="I46" s="105" t="s">
        <v>118</v>
      </c>
      <c r="J46" s="100"/>
      <c r="K46" s="100"/>
      <c r="L46" s="105" t="s">
        <v>71</v>
      </c>
      <c r="M46" s="100"/>
      <c r="N46" s="100"/>
      <c r="O46" s="105" t="s">
        <v>112</v>
      </c>
      <c r="P46" s="100"/>
      <c r="Q46" s="100"/>
      <c r="R46" s="105" t="s">
        <v>71</v>
      </c>
      <c r="S46" s="100"/>
      <c r="T46" s="105" t="s">
        <v>122</v>
      </c>
      <c r="U46" s="102"/>
    </row>
    <row r="47" spans="1:22" s="97" customFormat="1" ht="22.5" customHeight="1">
      <c r="A47" s="106"/>
      <c r="B47" s="103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3"/>
      <c r="U47" s="102"/>
    </row>
    <row r="48" spans="1:22" s="97" customFormat="1" ht="22.5" customHeight="1">
      <c r="A48" s="106" t="s">
        <v>77</v>
      </c>
      <c r="B48" s="103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3"/>
      <c r="U48" s="102"/>
    </row>
    <row r="49" spans="1:30" s="97" customFormat="1" ht="21.65" customHeight="1">
      <c r="A49" s="97" t="s">
        <v>184</v>
      </c>
      <c r="C49" s="107">
        <f>SUM(C24)</f>
        <v>300000</v>
      </c>
      <c r="D49" s="108"/>
      <c r="E49" s="108"/>
      <c r="F49" s="107">
        <f>SUM(F24)</f>
        <v>959977</v>
      </c>
      <c r="G49" s="108"/>
      <c r="H49" s="108"/>
      <c r="I49" s="107">
        <f>SUM(I24)</f>
        <v>30000</v>
      </c>
      <c r="J49" s="109"/>
      <c r="K49" s="109"/>
      <c r="L49" s="107">
        <f>SUM(L24)</f>
        <v>14089</v>
      </c>
      <c r="M49" s="109"/>
      <c r="N49" s="109"/>
      <c r="O49" s="107">
        <f>SUM(O24)</f>
        <v>94706</v>
      </c>
      <c r="P49" s="111"/>
      <c r="Q49" s="109"/>
      <c r="R49" s="149">
        <f>SUM(R24)</f>
        <v>-14089</v>
      </c>
      <c r="S49" s="109"/>
      <c r="T49" s="107">
        <f>SUM(C49:R49)</f>
        <v>1384683</v>
      </c>
    </row>
    <row r="50" spans="1:30" s="97" customFormat="1" ht="22.5" customHeight="1">
      <c r="A50" s="102" t="s">
        <v>124</v>
      </c>
      <c r="B50" s="115"/>
      <c r="C50" s="112"/>
      <c r="D50" s="108"/>
      <c r="E50" s="108"/>
      <c r="F50" s="112"/>
      <c r="G50" s="108"/>
      <c r="H50" s="108"/>
      <c r="I50" s="112"/>
      <c r="J50" s="109"/>
      <c r="K50" s="109"/>
      <c r="L50" s="107"/>
      <c r="M50" s="109"/>
      <c r="N50" s="109"/>
      <c r="O50" s="112"/>
      <c r="P50" s="113"/>
      <c r="Q50" s="109"/>
      <c r="R50" s="112"/>
      <c r="S50" s="109"/>
      <c r="T50" s="112"/>
    </row>
    <row r="51" spans="1:30" s="97" customFormat="1" ht="22.5" customHeight="1">
      <c r="A51" s="136" t="s">
        <v>125</v>
      </c>
      <c r="B51" s="115"/>
      <c r="C51" s="112"/>
      <c r="D51" s="108"/>
      <c r="E51" s="108"/>
      <c r="F51" s="112"/>
      <c r="G51" s="108"/>
      <c r="H51" s="108"/>
      <c r="I51" s="112"/>
      <c r="J51" s="109"/>
      <c r="K51" s="109"/>
      <c r="L51" s="112"/>
      <c r="M51" s="109"/>
      <c r="N51" s="109"/>
      <c r="O51" s="112"/>
      <c r="P51" s="113"/>
      <c r="Q51" s="109"/>
      <c r="R51" s="112"/>
      <c r="S51" s="109"/>
      <c r="T51" s="112"/>
      <c r="V51" s="110" t="s">
        <v>12</v>
      </c>
      <c r="X51" s="110" t="s">
        <v>12</v>
      </c>
      <c r="AA51" s="110" t="s">
        <v>12</v>
      </c>
      <c r="AD51" s="110" t="s">
        <v>12</v>
      </c>
    </row>
    <row r="52" spans="1:30" s="97" customFormat="1" ht="22.5" customHeight="1">
      <c r="A52" s="114" t="s">
        <v>183</v>
      </c>
      <c r="B52" s="115">
        <v>27</v>
      </c>
      <c r="C52" s="112" t="s">
        <v>12</v>
      </c>
      <c r="D52" s="108"/>
      <c r="E52" s="108"/>
      <c r="F52" s="112" t="s">
        <v>12</v>
      </c>
      <c r="G52" s="108"/>
      <c r="H52" s="108"/>
      <c r="I52" s="112" t="s">
        <v>12</v>
      </c>
      <c r="J52" s="109"/>
      <c r="K52" s="109"/>
      <c r="L52" s="112">
        <v>0</v>
      </c>
      <c r="M52" s="109"/>
      <c r="N52" s="109"/>
      <c r="O52" s="149">
        <v>-50691</v>
      </c>
      <c r="P52" s="113"/>
      <c r="Q52" s="109"/>
      <c r="R52" s="112">
        <v>0</v>
      </c>
      <c r="S52" s="109"/>
      <c r="T52" s="149">
        <f t="shared" ref="T52" si="2">SUM(C52:R52)</f>
        <v>-50691</v>
      </c>
      <c r="V52" s="110"/>
      <c r="X52" s="110"/>
      <c r="AA52" s="110"/>
      <c r="AD52" s="110"/>
    </row>
    <row r="53" spans="1:30" s="97" customFormat="1" ht="22.5" customHeight="1">
      <c r="A53" s="103" t="s">
        <v>129</v>
      </c>
      <c r="B53" s="115"/>
      <c r="C53" s="168" t="s">
        <v>12</v>
      </c>
      <c r="D53" s="108"/>
      <c r="E53" s="108"/>
      <c r="F53" s="168" t="s">
        <v>12</v>
      </c>
      <c r="G53" s="108"/>
      <c r="H53" s="108"/>
      <c r="I53" s="168" t="s">
        <v>12</v>
      </c>
      <c r="J53" s="109"/>
      <c r="K53" s="109"/>
      <c r="L53" s="168" t="s">
        <v>12</v>
      </c>
      <c r="M53" s="109"/>
      <c r="N53" s="109"/>
      <c r="O53" s="231">
        <f>SUM(O52:O52)</f>
        <v>-50691</v>
      </c>
      <c r="P53" s="113"/>
      <c r="Q53" s="109"/>
      <c r="R53" s="168" t="s">
        <v>12</v>
      </c>
      <c r="S53" s="109"/>
      <c r="T53" s="231">
        <f>SUM(T52:T52)</f>
        <v>-50691</v>
      </c>
    </row>
    <row r="54" spans="1:30" s="97" customFormat="1" ht="22.5" customHeight="1">
      <c r="A54" s="103"/>
      <c r="B54" s="115"/>
      <c r="C54" s="118"/>
      <c r="D54" s="108"/>
      <c r="E54" s="108"/>
      <c r="F54" s="118"/>
      <c r="G54" s="108"/>
      <c r="H54" s="108"/>
      <c r="I54" s="118"/>
      <c r="J54" s="109"/>
      <c r="K54" s="109"/>
      <c r="L54" s="107"/>
      <c r="M54" s="109"/>
      <c r="N54" s="109"/>
      <c r="O54" s="107"/>
      <c r="P54" s="113"/>
      <c r="Q54" s="109"/>
      <c r="R54" s="138"/>
      <c r="S54" s="109"/>
      <c r="T54" s="107"/>
    </row>
    <row r="55" spans="1:30" s="97" customFormat="1" ht="22.5" customHeight="1">
      <c r="A55" s="103" t="s">
        <v>130</v>
      </c>
      <c r="B55" s="115"/>
      <c r="C55" s="112"/>
      <c r="D55" s="108"/>
      <c r="E55" s="108"/>
      <c r="F55" s="112"/>
      <c r="G55" s="108"/>
      <c r="H55" s="108"/>
      <c r="I55" s="112"/>
      <c r="J55" s="109"/>
      <c r="K55" s="109"/>
      <c r="L55" s="107"/>
      <c r="M55" s="109"/>
      <c r="N55" s="109"/>
      <c r="O55" s="112"/>
      <c r="P55" s="113"/>
      <c r="Q55" s="109"/>
      <c r="R55" s="112"/>
      <c r="S55" s="109"/>
      <c r="T55" s="112"/>
    </row>
    <row r="56" spans="1:30" s="97" customFormat="1" ht="22.5" customHeight="1">
      <c r="A56" s="114" t="s">
        <v>131</v>
      </c>
      <c r="B56" s="115"/>
      <c r="C56" s="112" t="s">
        <v>12</v>
      </c>
      <c r="D56" s="108"/>
      <c r="E56" s="108"/>
      <c r="F56" s="112" t="s">
        <v>12</v>
      </c>
      <c r="G56" s="108"/>
      <c r="H56" s="108"/>
      <c r="I56" s="112">
        <v>0</v>
      </c>
      <c r="J56" s="109"/>
      <c r="K56" s="109"/>
      <c r="L56" s="112">
        <v>0</v>
      </c>
      <c r="M56" s="109"/>
      <c r="N56" s="109"/>
      <c r="O56" s="152">
        <f>กำไรขาดทุน!H30</f>
        <v>47326</v>
      </c>
      <c r="P56" s="113"/>
      <c r="Q56" s="109"/>
      <c r="R56" s="112">
        <v>0</v>
      </c>
      <c r="S56" s="109"/>
      <c r="T56" s="152">
        <f>SUM(C56:R56)</f>
        <v>47326</v>
      </c>
    </row>
    <row r="57" spans="1:30" s="97" customFormat="1" ht="22.5" customHeight="1">
      <c r="A57" s="114" t="s">
        <v>132</v>
      </c>
      <c r="B57" s="115"/>
      <c r="C57" s="116" t="s">
        <v>12</v>
      </c>
      <c r="D57" s="108"/>
      <c r="E57" s="108"/>
      <c r="F57" s="116" t="s">
        <v>12</v>
      </c>
      <c r="G57" s="108"/>
      <c r="H57" s="108"/>
      <c r="I57" s="116">
        <v>0</v>
      </c>
      <c r="J57" s="109"/>
      <c r="K57" s="109"/>
      <c r="L57" s="112">
        <v>0</v>
      </c>
      <c r="M57" s="109"/>
      <c r="N57" s="109"/>
      <c r="O57" s="150">
        <f>กำไรขาดทุน!H38</f>
        <v>-3510</v>
      </c>
      <c r="P57" s="113"/>
      <c r="Q57" s="109"/>
      <c r="R57" s="116">
        <v>0</v>
      </c>
      <c r="S57" s="109"/>
      <c r="T57" s="150">
        <f>SUM(C57:R57)</f>
        <v>-3510</v>
      </c>
    </row>
    <row r="58" spans="1:30" s="97" customFormat="1" ht="22.5" customHeight="1">
      <c r="A58" s="103" t="s">
        <v>133</v>
      </c>
      <c r="C58" s="112">
        <v>0</v>
      </c>
      <c r="D58" s="108"/>
      <c r="E58" s="108"/>
      <c r="F58" s="112">
        <v>0</v>
      </c>
      <c r="G58" s="108"/>
      <c r="H58" s="108"/>
      <c r="I58" s="116">
        <v>0</v>
      </c>
      <c r="J58" s="109"/>
      <c r="K58" s="109"/>
      <c r="L58" s="168">
        <v>0</v>
      </c>
      <c r="M58" s="109"/>
      <c r="N58" s="109"/>
      <c r="O58" s="151">
        <f>SUM(O56:O57)</f>
        <v>43816</v>
      </c>
      <c r="P58" s="120"/>
      <c r="Q58" s="109"/>
      <c r="R58" s="118">
        <v>0</v>
      </c>
      <c r="S58" s="109"/>
      <c r="T58" s="151">
        <f>SUM(T56:T57)</f>
        <v>43816</v>
      </c>
      <c r="U58" s="107"/>
    </row>
    <row r="59" spans="1:30" s="97" customFormat="1" ht="22.5" customHeight="1" thickBot="1">
      <c r="A59" s="103" t="s">
        <v>135</v>
      </c>
      <c r="B59" s="103"/>
      <c r="C59" s="224">
        <f>SUM(C49:C58)</f>
        <v>300000</v>
      </c>
      <c r="D59" s="108"/>
      <c r="E59" s="108"/>
      <c r="F59" s="224">
        <f>SUM(F49:F58)</f>
        <v>959977</v>
      </c>
      <c r="G59" s="108"/>
      <c r="H59" s="108"/>
      <c r="I59" s="224">
        <f>SUM(I49:I58)</f>
        <v>30000</v>
      </c>
      <c r="J59" s="108"/>
      <c r="K59" s="109"/>
      <c r="L59" s="224">
        <f>L49</f>
        <v>14089</v>
      </c>
      <c r="M59" s="108"/>
      <c r="N59" s="108"/>
      <c r="O59" s="224">
        <f>SUM(O49+O53+O58)</f>
        <v>87831</v>
      </c>
      <c r="P59" s="108"/>
      <c r="Q59" s="108"/>
      <c r="R59" s="169">
        <f>R49</f>
        <v>-14089</v>
      </c>
      <c r="S59" s="108"/>
      <c r="T59" s="224">
        <f>SUM(T49+T53+T58)</f>
        <v>1377808</v>
      </c>
      <c r="U59" s="107"/>
    </row>
    <row r="60" spans="1:30" ht="18.75" customHeight="1" thickTop="1"/>
    <row r="61" spans="1:30" ht="18.75" customHeight="1"/>
    <row r="62" spans="1:30" ht="18.75" customHeight="1"/>
    <row r="63" spans="1:30" ht="18.75" customHeight="1"/>
    <row r="64" spans="1:30" ht="18.75" customHeight="1"/>
    <row r="65" spans="1:9" ht="18.75" customHeight="1"/>
    <row r="66" spans="1:9" ht="18.75" customHeight="1"/>
    <row r="67" spans="1:9" ht="18.75" customHeight="1"/>
    <row r="68" spans="1:9" ht="18.75" customHeight="1"/>
    <row r="69" spans="1:9" ht="18.75" customHeight="1"/>
    <row r="70" spans="1:9" ht="18.75" customHeight="1"/>
    <row r="71" spans="1:9" ht="24" customHeight="1">
      <c r="A71" s="256"/>
      <c r="B71" s="256"/>
      <c r="C71" s="256"/>
      <c r="D71" s="256"/>
      <c r="E71" s="256"/>
      <c r="F71" s="256"/>
      <c r="G71" s="256"/>
      <c r="H71" s="256"/>
    </row>
    <row r="72" spans="1:9" ht="24" customHeight="1">
      <c r="A72" s="255" t="s">
        <v>29</v>
      </c>
      <c r="B72" s="255"/>
      <c r="C72" s="255"/>
      <c r="D72" s="255"/>
      <c r="E72" s="255"/>
      <c r="F72" s="255"/>
      <c r="G72" s="255"/>
      <c r="H72" s="255"/>
      <c r="I72" s="27"/>
    </row>
  </sheetData>
  <mergeCells count="16">
    <mergeCell ref="I8:L8"/>
    <mergeCell ref="I7:O7"/>
    <mergeCell ref="A71:H71"/>
    <mergeCell ref="A72:H72"/>
    <mergeCell ref="A1:T1"/>
    <mergeCell ref="A2:T2"/>
    <mergeCell ref="A3:T3"/>
    <mergeCell ref="A4:T4"/>
    <mergeCell ref="A5:T5"/>
    <mergeCell ref="A37:T37"/>
    <mergeCell ref="A38:T38"/>
    <mergeCell ref="A39:T39"/>
    <mergeCell ref="A40:T40"/>
    <mergeCell ref="A41:T41"/>
    <mergeCell ref="I43:O43"/>
    <mergeCell ref="I44:L44"/>
  </mergeCells>
  <pageMargins left="1" right="0.5" top="0.8" bottom="0.5" header="0.5" footer="0.3"/>
  <pageSetup paperSize="9" scale="6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R84"/>
  <sheetViews>
    <sheetView topLeftCell="A27" zoomScaleNormal="100" zoomScaleSheetLayoutView="70" zoomScalePageLayoutView="90" workbookViewId="0">
      <selection activeCell="G39" sqref="G39"/>
    </sheetView>
  </sheetViews>
  <sheetFormatPr defaultColWidth="9.09765625" defaultRowHeight="24" customHeight="1"/>
  <cols>
    <col min="1" max="1" width="57.59765625" style="7" customWidth="1"/>
    <col min="2" max="2" width="8.8984375" style="7" customWidth="1"/>
    <col min="3" max="3" width="10.69921875" style="7" customWidth="1"/>
    <col min="4" max="4" width="1.69921875" style="7" customWidth="1"/>
    <col min="5" max="5" width="10.69921875" style="7" customWidth="1"/>
    <col min="6" max="6" width="1.69921875" style="7" customWidth="1"/>
    <col min="7" max="7" width="10.69921875" style="7" customWidth="1"/>
    <col min="8" max="8" width="1.69921875" style="7" customWidth="1"/>
    <col min="9" max="9" width="10.69921875" style="7" customWidth="1"/>
    <col min="10" max="10" width="55.8984375" style="7" customWidth="1"/>
    <col min="11" max="11" width="4.09765625" style="7" customWidth="1"/>
    <col min="12" max="12" width="11.09765625" style="7" customWidth="1"/>
    <col min="13" max="13" width="2.09765625" style="7" customWidth="1"/>
    <col min="14" max="14" width="9.09765625" style="7"/>
    <col min="15" max="15" width="1.09765625" style="7" customWidth="1"/>
    <col min="16" max="16" width="9.09765625" style="7"/>
    <col min="17" max="17" width="1.8984375" style="7" customWidth="1"/>
    <col min="18" max="19" width="9.09765625" style="7"/>
    <col min="20" max="20" width="13.09765625" style="7" bestFit="1" customWidth="1"/>
    <col min="21" max="16384" width="9.09765625" style="7"/>
  </cols>
  <sheetData>
    <row r="1" spans="1:18" ht="24" customHeight="1">
      <c r="A1" s="260" t="s">
        <v>0</v>
      </c>
      <c r="B1" s="260"/>
      <c r="C1" s="260"/>
      <c r="D1" s="260"/>
      <c r="E1" s="260"/>
      <c r="F1" s="260"/>
      <c r="G1" s="260"/>
      <c r="H1" s="260"/>
      <c r="I1" s="260"/>
    </row>
    <row r="2" spans="1:18" ht="24" customHeight="1">
      <c r="A2" s="260" t="s">
        <v>137</v>
      </c>
      <c r="B2" s="260"/>
      <c r="C2" s="260"/>
      <c r="D2" s="260"/>
      <c r="E2" s="260"/>
      <c r="F2" s="260"/>
      <c r="G2" s="260"/>
      <c r="H2" s="260"/>
      <c r="I2" s="260"/>
    </row>
    <row r="3" spans="1:18" ht="24" customHeight="1">
      <c r="A3" s="260" t="s">
        <v>77</v>
      </c>
      <c r="B3" s="260"/>
      <c r="C3" s="260"/>
      <c r="D3" s="260"/>
      <c r="E3" s="260"/>
      <c r="F3" s="260"/>
      <c r="G3" s="260"/>
      <c r="H3" s="260"/>
      <c r="I3" s="260"/>
    </row>
    <row r="4" spans="1:18" ht="24" customHeight="1">
      <c r="A4" s="262" t="s">
        <v>3</v>
      </c>
      <c r="B4" s="262"/>
      <c r="C4" s="262"/>
      <c r="D4" s="262"/>
      <c r="E4" s="262"/>
      <c r="F4" s="262"/>
      <c r="G4" s="262"/>
      <c r="H4" s="262"/>
      <c r="I4" s="262"/>
    </row>
    <row r="5" spans="1:18" ht="9" customHeight="1"/>
    <row r="6" spans="1:18" ht="21.15" customHeight="1">
      <c r="B6" s="69" t="s">
        <v>4</v>
      </c>
      <c r="C6" s="261" t="s">
        <v>5</v>
      </c>
      <c r="D6" s="261"/>
      <c r="E6" s="261"/>
      <c r="F6" s="69"/>
      <c r="G6" s="261" t="s">
        <v>6</v>
      </c>
      <c r="H6" s="261"/>
      <c r="I6" s="261"/>
    </row>
    <row r="7" spans="1:18" ht="21.15" customHeight="1">
      <c r="C7" s="69">
        <v>2568</v>
      </c>
      <c r="D7" s="69"/>
      <c r="E7" s="69">
        <v>2567</v>
      </c>
      <c r="F7" s="69"/>
      <c r="G7" s="69">
        <v>2568</v>
      </c>
      <c r="H7" s="69"/>
      <c r="I7" s="69">
        <v>2567</v>
      </c>
      <c r="L7" s="69"/>
      <c r="M7" s="69"/>
      <c r="N7" s="69"/>
      <c r="O7" s="69"/>
      <c r="P7" s="69"/>
      <c r="Q7" s="69"/>
      <c r="R7" s="69"/>
    </row>
    <row r="8" spans="1:18" ht="21.15" customHeight="1">
      <c r="A8" s="28" t="s">
        <v>138</v>
      </c>
      <c r="B8" s="170"/>
      <c r="C8" s="171"/>
      <c r="D8" s="170"/>
      <c r="E8" s="171"/>
      <c r="F8" s="172"/>
      <c r="G8" s="171"/>
      <c r="H8" s="172"/>
      <c r="I8" s="171"/>
    </row>
    <row r="9" spans="1:18" ht="21.15" customHeight="1">
      <c r="A9" s="7" t="s">
        <v>93</v>
      </c>
      <c r="B9" s="172"/>
      <c r="C9" s="173">
        <f>กำไรขาดทุน!D30</f>
        <v>69873</v>
      </c>
      <c r="D9" s="174"/>
      <c r="E9" s="173">
        <v>82595</v>
      </c>
      <c r="F9" s="175"/>
      <c r="G9" s="173">
        <f>กำไรขาดทุน!H30</f>
        <v>47326</v>
      </c>
      <c r="H9" s="175"/>
      <c r="I9" s="173">
        <v>96765</v>
      </c>
      <c r="J9" s="34"/>
      <c r="L9" s="34"/>
      <c r="N9" s="34"/>
      <c r="P9" s="34"/>
      <c r="R9" s="34"/>
    </row>
    <row r="10" spans="1:18" ht="21.15" customHeight="1">
      <c r="A10" s="38" t="s">
        <v>139</v>
      </c>
      <c r="B10" s="172"/>
      <c r="C10" s="175"/>
      <c r="D10" s="174"/>
      <c r="E10" s="175"/>
      <c r="F10" s="175"/>
      <c r="G10" s="175"/>
      <c r="H10" s="175"/>
      <c r="I10" s="175"/>
    </row>
    <row r="11" spans="1:18" ht="21.15" customHeight="1">
      <c r="A11" s="31" t="s">
        <v>140</v>
      </c>
      <c r="B11" s="176">
        <v>23</v>
      </c>
      <c r="C11" s="173">
        <v>26947</v>
      </c>
      <c r="D11" s="177"/>
      <c r="E11" s="173">
        <v>8327</v>
      </c>
      <c r="F11" s="175"/>
      <c r="G11" s="173">
        <v>2665</v>
      </c>
      <c r="H11" s="175"/>
      <c r="I11" s="173">
        <v>5555</v>
      </c>
      <c r="J11" s="34"/>
      <c r="L11" s="34"/>
      <c r="N11" s="34"/>
      <c r="P11" s="34"/>
      <c r="R11" s="34"/>
    </row>
    <row r="12" spans="1:18" ht="21.15" customHeight="1">
      <c r="A12" s="31" t="s">
        <v>90</v>
      </c>
      <c r="B12" s="176"/>
      <c r="C12" s="173">
        <v>55429</v>
      </c>
      <c r="D12" s="177"/>
      <c r="E12" s="173">
        <v>57405</v>
      </c>
      <c r="F12" s="175"/>
      <c r="G12" s="173">
        <v>5434</v>
      </c>
      <c r="H12" s="175"/>
      <c r="I12" s="173">
        <v>5353</v>
      </c>
      <c r="L12" s="34"/>
      <c r="N12" s="34"/>
      <c r="P12" s="34"/>
      <c r="R12" s="34"/>
    </row>
    <row r="13" spans="1:18" ht="21.15" customHeight="1">
      <c r="A13" s="31" t="s">
        <v>141</v>
      </c>
      <c r="B13" s="178"/>
      <c r="C13" s="173">
        <v>389287</v>
      </c>
      <c r="D13" s="177"/>
      <c r="E13" s="173">
        <v>431684</v>
      </c>
      <c r="F13" s="177"/>
      <c r="G13" s="173">
        <v>21673</v>
      </c>
      <c r="H13" s="177"/>
      <c r="I13" s="173">
        <v>28223</v>
      </c>
      <c r="L13" s="34"/>
      <c r="N13" s="34"/>
      <c r="P13" s="34"/>
      <c r="R13" s="34"/>
    </row>
    <row r="14" spans="1:18" ht="21.15" customHeight="1">
      <c r="A14" s="31" t="s">
        <v>142</v>
      </c>
      <c r="B14" s="178"/>
      <c r="C14" s="179">
        <v>-2510</v>
      </c>
      <c r="D14" s="177"/>
      <c r="E14" s="179">
        <v>-3086</v>
      </c>
      <c r="F14" s="177"/>
      <c r="G14" s="83" t="s">
        <v>12</v>
      </c>
      <c r="H14" s="177"/>
      <c r="I14" s="83" t="s">
        <v>12</v>
      </c>
      <c r="L14" s="34"/>
      <c r="N14" s="34"/>
      <c r="P14" s="34"/>
      <c r="R14" s="34"/>
    </row>
    <row r="15" spans="1:18" ht="21.15" customHeight="1">
      <c r="A15" s="31" t="s">
        <v>143</v>
      </c>
      <c r="B15" s="178"/>
      <c r="C15" s="179">
        <v>6199</v>
      </c>
      <c r="D15" s="177"/>
      <c r="E15" s="179">
        <v>8348</v>
      </c>
      <c r="F15" s="177"/>
      <c r="G15" s="179">
        <v>2149</v>
      </c>
      <c r="H15" s="177"/>
      <c r="I15" s="179">
        <v>5280</v>
      </c>
      <c r="L15" s="34"/>
      <c r="N15" s="34"/>
      <c r="P15" s="34"/>
      <c r="R15" s="34"/>
    </row>
    <row r="16" spans="1:18" ht="21.15" customHeight="1">
      <c r="A16" s="31" t="s">
        <v>195</v>
      </c>
      <c r="B16" s="178"/>
      <c r="C16" s="179">
        <v>-8810</v>
      </c>
      <c r="D16" s="174"/>
      <c r="E16" s="179">
        <v>10023</v>
      </c>
      <c r="F16" s="180"/>
      <c r="G16" s="179">
        <v>-8810</v>
      </c>
      <c r="H16" s="180"/>
      <c r="I16" s="179">
        <v>10022</v>
      </c>
      <c r="J16" s="70"/>
      <c r="L16" s="34"/>
      <c r="N16" s="34"/>
      <c r="P16" s="34"/>
      <c r="R16" s="34"/>
    </row>
    <row r="17" spans="1:18" ht="21.15" customHeight="1">
      <c r="A17" s="31" t="s">
        <v>194</v>
      </c>
      <c r="B17" s="178"/>
      <c r="C17" s="179">
        <v>613</v>
      </c>
      <c r="D17" s="174"/>
      <c r="E17" s="179">
        <v>3483</v>
      </c>
      <c r="F17" s="180"/>
      <c r="G17" s="83" t="s">
        <v>12</v>
      </c>
      <c r="H17" s="180"/>
      <c r="I17" s="83" t="s">
        <v>12</v>
      </c>
      <c r="J17" s="70"/>
      <c r="L17" s="34"/>
      <c r="N17" s="34"/>
      <c r="P17" s="34"/>
      <c r="R17" s="34"/>
    </row>
    <row r="18" spans="1:18" ht="21.15" customHeight="1">
      <c r="A18" s="31" t="s">
        <v>144</v>
      </c>
      <c r="B18" s="178"/>
      <c r="C18" s="179">
        <v>-4332</v>
      </c>
      <c r="D18" s="177"/>
      <c r="E18" s="179">
        <v>11856</v>
      </c>
      <c r="F18" s="180"/>
      <c r="G18" s="83" t="s">
        <v>12</v>
      </c>
      <c r="H18" s="181"/>
      <c r="I18" s="83" t="s">
        <v>12</v>
      </c>
      <c r="L18" s="34"/>
      <c r="N18" s="34"/>
      <c r="P18" s="34"/>
      <c r="R18" s="34"/>
    </row>
    <row r="19" spans="1:18" ht="21.15" customHeight="1">
      <c r="A19" s="31" t="s">
        <v>145</v>
      </c>
      <c r="B19" s="178"/>
      <c r="C19" s="179">
        <v>2565</v>
      </c>
      <c r="D19" s="177"/>
      <c r="E19" s="179">
        <v>685</v>
      </c>
      <c r="F19" s="177"/>
      <c r="G19" s="83" t="s">
        <v>12</v>
      </c>
      <c r="H19" s="177"/>
      <c r="I19" s="83" t="s">
        <v>12</v>
      </c>
      <c r="L19" s="34"/>
      <c r="N19" s="34"/>
      <c r="P19" s="34"/>
      <c r="R19" s="34"/>
    </row>
    <row r="20" spans="1:18" ht="21.15" customHeight="1">
      <c r="A20" s="73" t="s">
        <v>146</v>
      </c>
      <c r="B20" s="182"/>
      <c r="C20" s="179"/>
      <c r="D20" s="174"/>
      <c r="E20" s="179"/>
      <c r="F20" s="180"/>
      <c r="G20" s="179"/>
      <c r="H20" s="180"/>
      <c r="I20" s="179"/>
      <c r="L20" s="34"/>
      <c r="N20" s="34"/>
      <c r="P20" s="34"/>
      <c r="R20" s="34"/>
    </row>
    <row r="21" spans="1:18" ht="21.15" customHeight="1">
      <c r="A21" s="82" t="s">
        <v>147</v>
      </c>
      <c r="B21" s="183"/>
      <c r="C21" s="179">
        <v>35064</v>
      </c>
      <c r="D21" s="174"/>
      <c r="E21" s="179">
        <v>5287</v>
      </c>
      <c r="F21" s="180"/>
      <c r="G21" s="173">
        <v>616</v>
      </c>
      <c r="H21" s="180"/>
      <c r="I21" s="179">
        <v>82</v>
      </c>
      <c r="L21" s="34"/>
      <c r="N21" s="34"/>
      <c r="P21" s="34"/>
      <c r="R21" s="34"/>
    </row>
    <row r="22" spans="1:18" ht="21.15" customHeight="1">
      <c r="A22" s="31" t="s">
        <v>196</v>
      </c>
      <c r="B22" s="178"/>
      <c r="C22" s="83" t="s">
        <v>12</v>
      </c>
      <c r="D22" s="177"/>
      <c r="E22" s="179">
        <v>-1195</v>
      </c>
      <c r="F22" s="177"/>
      <c r="G22" s="83" t="s">
        <v>12</v>
      </c>
      <c r="H22" s="177"/>
      <c r="I22" s="83" t="s">
        <v>12</v>
      </c>
      <c r="L22" s="34"/>
      <c r="N22" s="34"/>
      <c r="P22" s="34"/>
      <c r="R22" s="34"/>
    </row>
    <row r="23" spans="1:18" ht="21.15" customHeight="1">
      <c r="A23" s="31" t="s">
        <v>197</v>
      </c>
      <c r="B23" s="178"/>
      <c r="C23" s="179">
        <v>-179</v>
      </c>
      <c r="D23" s="177"/>
      <c r="E23" s="239" t="s">
        <v>12</v>
      </c>
      <c r="F23" s="177"/>
      <c r="G23" s="83" t="s">
        <v>12</v>
      </c>
      <c r="H23" s="177"/>
      <c r="I23" s="83" t="s">
        <v>12</v>
      </c>
      <c r="L23" s="34"/>
      <c r="N23" s="34"/>
      <c r="P23" s="34"/>
      <c r="R23" s="34"/>
    </row>
    <row r="24" spans="1:18" ht="21.15" customHeight="1">
      <c r="A24" s="31" t="s">
        <v>148</v>
      </c>
      <c r="B24" s="178"/>
      <c r="C24" s="179">
        <v>-27850</v>
      </c>
      <c r="D24" s="174"/>
      <c r="E24" s="179">
        <v>-31067</v>
      </c>
      <c r="F24" s="180"/>
      <c r="G24" s="83">
        <v>56</v>
      </c>
      <c r="H24" s="184"/>
      <c r="I24" s="83" t="s">
        <v>12</v>
      </c>
      <c r="L24" s="38"/>
      <c r="N24" s="34"/>
      <c r="P24" s="34"/>
      <c r="R24" s="34"/>
    </row>
    <row r="25" spans="1:18" ht="21.15" customHeight="1">
      <c r="A25" s="31" t="s">
        <v>81</v>
      </c>
      <c r="B25" s="178"/>
      <c r="C25" s="83" t="s">
        <v>12</v>
      </c>
      <c r="D25" s="174"/>
      <c r="E25" s="83" t="s">
        <v>12</v>
      </c>
      <c r="F25" s="180"/>
      <c r="G25" s="179">
        <v>-30900</v>
      </c>
      <c r="H25" s="184"/>
      <c r="I25" s="179">
        <v>-75612</v>
      </c>
      <c r="L25" s="38"/>
      <c r="N25" s="34"/>
      <c r="P25" s="34"/>
      <c r="R25" s="34"/>
    </row>
    <row r="26" spans="1:18" ht="21.15" customHeight="1">
      <c r="A26" s="31" t="s">
        <v>149</v>
      </c>
      <c r="B26" s="178"/>
      <c r="C26" s="185">
        <v>-1568</v>
      </c>
      <c r="D26" s="186"/>
      <c r="E26" s="185">
        <v>-1280</v>
      </c>
      <c r="F26" s="186"/>
      <c r="G26" s="185">
        <v>-1421</v>
      </c>
      <c r="H26" s="186"/>
      <c r="I26" s="185">
        <v>-6811</v>
      </c>
      <c r="L26" s="34"/>
      <c r="N26" s="34"/>
      <c r="P26" s="34"/>
      <c r="R26" s="34"/>
    </row>
    <row r="27" spans="1:18" ht="21.15" customHeight="1">
      <c r="B27" s="178"/>
      <c r="C27" s="173">
        <f>SUM(C9:C26)</f>
        <v>540728</v>
      </c>
      <c r="D27" s="177"/>
      <c r="E27" s="173">
        <f>SUM(E9:E26)</f>
        <v>583065</v>
      </c>
      <c r="F27" s="177"/>
      <c r="G27" s="173">
        <f>SUM(G9:G26)</f>
        <v>38788</v>
      </c>
      <c r="H27" s="177"/>
      <c r="I27" s="173">
        <f>SUM(I9:I26)</f>
        <v>68857</v>
      </c>
      <c r="L27" s="34"/>
      <c r="N27" s="34"/>
      <c r="P27" s="34"/>
      <c r="R27" s="34"/>
    </row>
    <row r="28" spans="1:18" ht="21.15" customHeight="1">
      <c r="A28" s="7" t="s">
        <v>150</v>
      </c>
      <c r="B28" s="178"/>
      <c r="C28" s="173"/>
      <c r="D28" s="177"/>
      <c r="E28" s="173"/>
      <c r="F28" s="177"/>
      <c r="G28" s="175"/>
      <c r="H28" s="177"/>
      <c r="I28" s="175"/>
      <c r="L28" s="34"/>
      <c r="N28" s="34"/>
      <c r="P28" s="34"/>
      <c r="R28" s="34"/>
    </row>
    <row r="29" spans="1:18" ht="21.15" customHeight="1">
      <c r="A29" s="31" t="s">
        <v>10</v>
      </c>
      <c r="B29" s="178"/>
      <c r="C29" s="179">
        <v>12088</v>
      </c>
      <c r="D29" s="174"/>
      <c r="E29" s="179">
        <v>-13790</v>
      </c>
      <c r="F29" s="180"/>
      <c r="G29" s="179">
        <v>5622</v>
      </c>
      <c r="H29" s="180"/>
      <c r="I29" s="179">
        <v>4950</v>
      </c>
      <c r="L29" s="34"/>
      <c r="N29" s="34"/>
      <c r="P29" s="34"/>
      <c r="R29" s="34"/>
    </row>
    <row r="30" spans="1:18" ht="21.15" customHeight="1">
      <c r="A30" s="31" t="s">
        <v>151</v>
      </c>
      <c r="B30" s="178"/>
      <c r="C30" s="179">
        <v>-22612</v>
      </c>
      <c r="D30" s="174"/>
      <c r="E30" s="179">
        <v>-90392</v>
      </c>
      <c r="F30" s="180"/>
      <c r="G30" s="83" t="s">
        <v>12</v>
      </c>
      <c r="H30" s="180"/>
      <c r="I30" s="83" t="s">
        <v>12</v>
      </c>
      <c r="L30" s="34"/>
      <c r="N30" s="34"/>
      <c r="P30" s="34"/>
      <c r="R30" s="34"/>
    </row>
    <row r="31" spans="1:18" ht="21.15" customHeight="1">
      <c r="A31" s="31" t="s">
        <v>152</v>
      </c>
      <c r="B31" s="178"/>
      <c r="C31" s="179">
        <v>-1192</v>
      </c>
      <c r="D31" s="177"/>
      <c r="E31" s="179">
        <v>1828</v>
      </c>
      <c r="F31" s="177"/>
      <c r="G31" s="179">
        <v>189</v>
      </c>
      <c r="H31" s="177"/>
      <c r="I31" s="179">
        <v>567</v>
      </c>
      <c r="L31" s="34"/>
      <c r="N31" s="34"/>
      <c r="P31" s="34"/>
      <c r="R31" s="34"/>
    </row>
    <row r="32" spans="1:18" ht="21.15" customHeight="1">
      <c r="A32" s="31" t="s">
        <v>26</v>
      </c>
      <c r="B32" s="178"/>
      <c r="C32" s="179">
        <v>14782</v>
      </c>
      <c r="D32" s="174"/>
      <c r="E32" s="179">
        <v>-2134</v>
      </c>
      <c r="F32" s="173"/>
      <c r="G32" s="179">
        <v>1993</v>
      </c>
      <c r="H32" s="188"/>
      <c r="I32" s="83" t="s">
        <v>12</v>
      </c>
      <c r="L32" s="34"/>
      <c r="N32" s="34"/>
      <c r="P32" s="34"/>
      <c r="R32" s="34"/>
    </row>
    <row r="33" spans="1:18" ht="21.15" customHeight="1">
      <c r="A33" s="31" t="s">
        <v>35</v>
      </c>
      <c r="B33" s="178"/>
      <c r="C33" s="179">
        <v>-6579</v>
      </c>
      <c r="D33" s="177"/>
      <c r="E33" s="179">
        <v>-95867</v>
      </c>
      <c r="F33" s="177"/>
      <c r="G33" s="179">
        <v>1260</v>
      </c>
      <c r="H33" s="180"/>
      <c r="I33" s="179">
        <v>65</v>
      </c>
      <c r="L33" s="34"/>
      <c r="N33" s="34"/>
      <c r="P33" s="34"/>
      <c r="R33" s="34"/>
    </row>
    <row r="34" spans="1:18" ht="21.15" customHeight="1">
      <c r="A34" s="31" t="s">
        <v>40</v>
      </c>
      <c r="B34" s="178"/>
      <c r="C34" s="179">
        <v>-34</v>
      </c>
      <c r="D34" s="177"/>
      <c r="E34" s="179">
        <v>-6255</v>
      </c>
      <c r="F34" s="177"/>
      <c r="G34" s="179">
        <v>1190</v>
      </c>
      <c r="H34" s="180"/>
      <c r="I34" s="179">
        <v>-9689</v>
      </c>
      <c r="L34" s="34"/>
      <c r="N34" s="34"/>
      <c r="P34" s="34"/>
      <c r="R34" s="34"/>
    </row>
    <row r="35" spans="1:18" ht="21.15" customHeight="1">
      <c r="A35" s="31" t="s">
        <v>51</v>
      </c>
      <c r="B35" s="178"/>
      <c r="C35" s="179">
        <v>22644</v>
      </c>
      <c r="D35" s="177"/>
      <c r="E35" s="179">
        <v>39613</v>
      </c>
      <c r="F35" s="177"/>
      <c r="G35" s="83" t="s">
        <v>12</v>
      </c>
      <c r="H35" s="180"/>
      <c r="I35" s="83" t="s">
        <v>12</v>
      </c>
      <c r="L35" s="34"/>
      <c r="N35" s="34"/>
      <c r="P35" s="34"/>
      <c r="R35" s="34"/>
    </row>
    <row r="36" spans="1:18" ht="21.15" customHeight="1">
      <c r="A36" s="31" t="s">
        <v>45</v>
      </c>
      <c r="B36" s="178"/>
      <c r="C36" s="179">
        <v>-6540</v>
      </c>
      <c r="D36" s="177"/>
      <c r="E36" s="179">
        <v>112</v>
      </c>
      <c r="F36" s="177"/>
      <c r="G36" s="179">
        <v>-14</v>
      </c>
      <c r="H36" s="180"/>
      <c r="I36" s="179">
        <v>118</v>
      </c>
      <c r="L36" s="34"/>
      <c r="N36" s="34"/>
      <c r="P36" s="34"/>
      <c r="R36" s="34"/>
    </row>
    <row r="37" spans="1:18" ht="21.15" customHeight="1">
      <c r="A37" s="31" t="s">
        <v>153</v>
      </c>
      <c r="B37" s="178"/>
      <c r="C37" s="179">
        <v>-291</v>
      </c>
      <c r="D37" s="177"/>
      <c r="E37" s="179">
        <v>-1330</v>
      </c>
      <c r="F37" s="177"/>
      <c r="G37" s="83" t="s">
        <v>12</v>
      </c>
      <c r="H37" s="180"/>
      <c r="I37" s="179">
        <v>-979</v>
      </c>
      <c r="L37" s="34"/>
      <c r="N37" s="34"/>
      <c r="P37" s="34"/>
      <c r="R37" s="34"/>
    </row>
    <row r="38" spans="1:18" ht="21.15" customHeight="1">
      <c r="A38" s="31" t="s">
        <v>54</v>
      </c>
      <c r="B38" s="178"/>
      <c r="C38" s="179">
        <v>-1282</v>
      </c>
      <c r="D38" s="174"/>
      <c r="E38" s="179">
        <v>3903</v>
      </c>
      <c r="F38" s="180"/>
      <c r="G38" s="83" t="s">
        <v>12</v>
      </c>
      <c r="H38" s="180"/>
      <c r="I38" s="83" t="s">
        <v>12</v>
      </c>
      <c r="L38" s="34"/>
      <c r="N38" s="34"/>
      <c r="P38" s="34"/>
      <c r="R38" s="34"/>
    </row>
    <row r="39" spans="1:18" ht="21.15" customHeight="1">
      <c r="A39" s="74" t="s">
        <v>154</v>
      </c>
      <c r="B39" s="189"/>
      <c r="C39" s="187">
        <f>SUM(C27:C38)</f>
        <v>551712</v>
      </c>
      <c r="D39" s="190"/>
      <c r="E39" s="187">
        <f>SUM(E27:E38)</f>
        <v>418753</v>
      </c>
      <c r="F39" s="190"/>
      <c r="G39" s="187">
        <f>SUM(G27:G38)</f>
        <v>49028</v>
      </c>
      <c r="H39" s="180"/>
      <c r="I39" s="187">
        <f>SUM(I27:I38)</f>
        <v>63889</v>
      </c>
      <c r="L39" s="34"/>
      <c r="N39" s="34"/>
      <c r="P39" s="34"/>
      <c r="R39" s="34"/>
    </row>
    <row r="40" spans="1:18" ht="21.15" customHeight="1">
      <c r="A40" s="31" t="s">
        <v>155</v>
      </c>
      <c r="B40" s="189"/>
      <c r="C40" s="179">
        <v>-3235</v>
      </c>
      <c r="D40" s="190"/>
      <c r="E40" s="179">
        <v>-485</v>
      </c>
      <c r="F40" s="190"/>
      <c r="G40" s="179">
        <v>-1725</v>
      </c>
      <c r="H40" s="179"/>
      <c r="I40" s="83" t="s">
        <v>12</v>
      </c>
      <c r="L40" s="34"/>
      <c r="N40" s="34"/>
      <c r="P40" s="34"/>
      <c r="R40" s="34"/>
    </row>
    <row r="41" spans="1:18" ht="21.15" customHeight="1">
      <c r="A41" s="31" t="s">
        <v>188</v>
      </c>
      <c r="B41" s="189"/>
      <c r="C41" s="179">
        <v>-10921</v>
      </c>
      <c r="D41" s="190"/>
      <c r="E41" s="179">
        <v>-10709</v>
      </c>
      <c r="F41" s="190"/>
      <c r="G41" s="179">
        <v>2182</v>
      </c>
      <c r="H41" s="179"/>
      <c r="I41" s="179">
        <v>-1070</v>
      </c>
      <c r="L41" s="34"/>
      <c r="N41" s="34"/>
      <c r="P41" s="34"/>
      <c r="R41" s="34"/>
    </row>
    <row r="42" spans="1:18" ht="21.15" customHeight="1">
      <c r="A42" s="74" t="s">
        <v>156</v>
      </c>
      <c r="B42" s="189"/>
      <c r="C42" s="191">
        <f>SUM(C39:C41)</f>
        <v>537556</v>
      </c>
      <c r="D42" s="190"/>
      <c r="E42" s="191">
        <f>SUM(E39:E41)</f>
        <v>407559</v>
      </c>
      <c r="F42" s="190"/>
      <c r="G42" s="191">
        <f>SUM(G39:G41)</f>
        <v>49485</v>
      </c>
      <c r="H42" s="190"/>
      <c r="I42" s="191">
        <f>SUM(I39:I41)</f>
        <v>62819</v>
      </c>
      <c r="L42" s="34"/>
      <c r="N42" s="34"/>
      <c r="P42" s="34"/>
      <c r="R42" s="34"/>
    </row>
    <row r="43" spans="1:18" ht="21.15" customHeight="1">
      <c r="A43" s="74"/>
      <c r="B43" s="189"/>
      <c r="C43" s="173"/>
      <c r="D43" s="190"/>
      <c r="E43" s="173"/>
      <c r="F43" s="190"/>
      <c r="G43" s="173"/>
      <c r="H43" s="190"/>
      <c r="I43" s="173"/>
      <c r="L43" s="34"/>
      <c r="N43" s="34"/>
      <c r="P43" s="34"/>
      <c r="R43" s="34"/>
    </row>
    <row r="44" spans="1:18" ht="21.15" customHeight="1">
      <c r="A44" s="74"/>
      <c r="B44" s="189"/>
      <c r="C44" s="173"/>
      <c r="D44" s="190"/>
      <c r="E44" s="173"/>
      <c r="F44" s="190"/>
      <c r="G44" s="173"/>
      <c r="H44" s="190"/>
      <c r="I44" s="173"/>
      <c r="L44" s="34"/>
      <c r="N44" s="34"/>
      <c r="P44" s="34"/>
      <c r="R44" s="34"/>
    </row>
    <row r="45" spans="1:18" ht="24" customHeight="1">
      <c r="A45" s="260" t="s">
        <v>0</v>
      </c>
      <c r="B45" s="260"/>
      <c r="C45" s="260"/>
      <c r="D45" s="260"/>
      <c r="E45" s="260"/>
      <c r="F45" s="260"/>
      <c r="G45" s="260"/>
      <c r="H45" s="260"/>
      <c r="I45" s="260"/>
    </row>
    <row r="46" spans="1:18" ht="24" customHeight="1">
      <c r="A46" s="260" t="s">
        <v>157</v>
      </c>
      <c r="B46" s="260"/>
      <c r="C46" s="260"/>
      <c r="D46" s="260"/>
      <c r="E46" s="260"/>
      <c r="F46" s="260"/>
      <c r="G46" s="260"/>
      <c r="H46" s="260"/>
      <c r="I46" s="260"/>
    </row>
    <row r="47" spans="1:18" ht="24" customHeight="1">
      <c r="A47" s="260" t="s">
        <v>77</v>
      </c>
      <c r="B47" s="260"/>
      <c r="C47" s="260"/>
      <c r="D47" s="260"/>
      <c r="E47" s="260"/>
      <c r="F47" s="260"/>
      <c r="G47" s="260"/>
      <c r="H47" s="260"/>
      <c r="I47" s="260"/>
    </row>
    <row r="48" spans="1:18" ht="24" customHeight="1">
      <c r="A48" s="262" t="s">
        <v>3</v>
      </c>
      <c r="B48" s="262"/>
      <c r="C48" s="262"/>
      <c r="D48" s="262"/>
      <c r="E48" s="262"/>
      <c r="F48" s="262"/>
      <c r="G48" s="262"/>
      <c r="H48" s="262"/>
      <c r="I48" s="262"/>
    </row>
    <row r="49" spans="1:18" ht="9" customHeight="1"/>
    <row r="50" spans="1:18" ht="23.25" customHeight="1">
      <c r="B50" s="69" t="s">
        <v>4</v>
      </c>
      <c r="C50" s="261" t="s">
        <v>5</v>
      </c>
      <c r="D50" s="261"/>
      <c r="E50" s="261"/>
      <c r="F50" s="69"/>
      <c r="G50" s="261" t="s">
        <v>6</v>
      </c>
      <c r="H50" s="261"/>
      <c r="I50" s="261"/>
    </row>
    <row r="51" spans="1:18" ht="23.25" customHeight="1">
      <c r="C51" s="69">
        <v>2568</v>
      </c>
      <c r="D51" s="69"/>
      <c r="E51" s="69">
        <v>2567</v>
      </c>
      <c r="F51" s="69"/>
      <c r="G51" s="69">
        <v>2568</v>
      </c>
      <c r="H51" s="69"/>
      <c r="I51" s="69">
        <v>2567</v>
      </c>
    </row>
    <row r="52" spans="1:18" ht="23.25" customHeight="1">
      <c r="A52" s="28" t="s">
        <v>158</v>
      </c>
      <c r="B52" s="28"/>
      <c r="C52" s="32"/>
      <c r="D52" s="28"/>
      <c r="E52" s="32"/>
      <c r="F52" s="34"/>
      <c r="G52" s="32"/>
      <c r="H52" s="34"/>
      <c r="I52" s="32"/>
    </row>
    <row r="53" spans="1:18" ht="23.25" customHeight="1">
      <c r="A53" s="31" t="s">
        <v>159</v>
      </c>
      <c r="B53" s="33"/>
      <c r="C53" s="192">
        <v>7387</v>
      </c>
      <c r="D53" s="193"/>
      <c r="E53" s="192">
        <v>26723</v>
      </c>
      <c r="F53" s="193"/>
      <c r="G53" s="83">
        <v>124</v>
      </c>
      <c r="H53" s="193"/>
      <c r="I53" s="192">
        <v>1734</v>
      </c>
      <c r="L53" s="34"/>
      <c r="N53" s="34"/>
      <c r="P53" s="34"/>
      <c r="R53" s="34"/>
    </row>
    <row r="54" spans="1:18" ht="23.25" customHeight="1">
      <c r="A54" s="31" t="s">
        <v>160</v>
      </c>
      <c r="B54" s="31"/>
      <c r="C54" s="196"/>
      <c r="D54" s="196"/>
      <c r="E54" s="196"/>
      <c r="F54" s="196"/>
      <c r="G54" s="196"/>
      <c r="H54" s="196"/>
      <c r="I54" s="192"/>
      <c r="L54" s="34"/>
      <c r="N54" s="34"/>
      <c r="P54" s="34"/>
      <c r="R54" s="34"/>
    </row>
    <row r="55" spans="1:18" ht="23.25" customHeight="1">
      <c r="A55" s="31" t="s">
        <v>161</v>
      </c>
      <c r="B55" s="31"/>
      <c r="C55" s="193">
        <v>-86370</v>
      </c>
      <c r="D55" s="197"/>
      <c r="E55" s="193">
        <v>-134895</v>
      </c>
      <c r="F55" s="197"/>
      <c r="G55" s="193">
        <v>-3197</v>
      </c>
      <c r="H55" s="198"/>
      <c r="I55" s="192">
        <v>-29720</v>
      </c>
      <c r="L55" s="34"/>
      <c r="N55" s="34"/>
      <c r="P55" s="34"/>
      <c r="R55" s="34"/>
    </row>
    <row r="56" spans="1:18" ht="23.25" customHeight="1">
      <c r="A56" s="31" t="s">
        <v>11</v>
      </c>
      <c r="B56" s="31"/>
      <c r="C56" s="83" t="s">
        <v>12</v>
      </c>
      <c r="D56" s="197"/>
      <c r="E56" s="83" t="s">
        <v>12</v>
      </c>
      <c r="F56" s="197"/>
      <c r="G56" s="193">
        <v>-2068766</v>
      </c>
      <c r="H56" s="198"/>
      <c r="I56" s="192">
        <v>-2930774</v>
      </c>
      <c r="L56" s="34"/>
      <c r="N56" s="34"/>
      <c r="P56" s="34"/>
      <c r="R56" s="34"/>
    </row>
    <row r="57" spans="1:18" ht="23.25" customHeight="1">
      <c r="A57" s="31" t="s">
        <v>162</v>
      </c>
      <c r="B57" s="31"/>
      <c r="C57" s="83" t="s">
        <v>12</v>
      </c>
      <c r="D57" s="197"/>
      <c r="E57" s="83" t="s">
        <v>12</v>
      </c>
      <c r="F57" s="197"/>
      <c r="G57" s="199">
        <v>2113140</v>
      </c>
      <c r="H57" s="198"/>
      <c r="I57" s="192">
        <v>2900269</v>
      </c>
      <c r="L57" s="34"/>
      <c r="N57" s="34"/>
      <c r="P57" s="34"/>
      <c r="R57" s="34"/>
    </row>
    <row r="58" spans="1:18" ht="23.25" customHeight="1">
      <c r="A58" s="33" t="s">
        <v>163</v>
      </c>
      <c r="C58" s="192">
        <v>-4535</v>
      </c>
      <c r="D58" s="195"/>
      <c r="E58" s="192">
        <v>-1841</v>
      </c>
      <c r="F58" s="195"/>
      <c r="G58" s="83" t="s">
        <v>12</v>
      </c>
      <c r="H58" s="195"/>
      <c r="I58" s="83" t="s">
        <v>12</v>
      </c>
      <c r="L58" s="34"/>
      <c r="N58" s="34"/>
      <c r="P58" s="34"/>
      <c r="R58" s="34"/>
    </row>
    <row r="59" spans="1:18" ht="23.25" customHeight="1">
      <c r="A59" s="31" t="s">
        <v>164</v>
      </c>
      <c r="B59" s="31"/>
      <c r="C59" s="83" t="s">
        <v>12</v>
      </c>
      <c r="D59" s="197"/>
      <c r="E59" s="83" t="s">
        <v>12</v>
      </c>
      <c r="F59" s="197"/>
      <c r="G59" s="83">
        <v>30900</v>
      </c>
      <c r="H59" s="198"/>
      <c r="I59" s="192">
        <v>75612</v>
      </c>
      <c r="L59" s="34"/>
      <c r="N59" s="34"/>
      <c r="P59" s="34"/>
      <c r="R59" s="34"/>
    </row>
    <row r="60" spans="1:18" ht="23.25" customHeight="1">
      <c r="A60" s="31" t="s">
        <v>149</v>
      </c>
      <c r="B60" s="31"/>
      <c r="C60" s="194">
        <v>1404</v>
      </c>
      <c r="D60" s="197"/>
      <c r="E60" s="200">
        <v>1286</v>
      </c>
      <c r="F60" s="197"/>
      <c r="G60" s="201">
        <v>1431</v>
      </c>
      <c r="H60" s="198"/>
      <c r="I60" s="192">
        <v>6867</v>
      </c>
      <c r="L60" s="34"/>
      <c r="N60" s="34"/>
      <c r="P60" s="34"/>
      <c r="R60" s="34"/>
    </row>
    <row r="61" spans="1:18" ht="23.25" customHeight="1">
      <c r="A61" s="36" t="s">
        <v>189</v>
      </c>
      <c r="B61" s="36"/>
      <c r="C61" s="232">
        <f>SUM(C52:C60)</f>
        <v>-82114</v>
      </c>
      <c r="D61" s="39"/>
      <c r="E61" s="232">
        <f>SUM(E52:E60)</f>
        <v>-108727</v>
      </c>
      <c r="F61" s="35"/>
      <c r="G61" s="233">
        <f>SUM(G53:G60)</f>
        <v>73632</v>
      </c>
      <c r="H61" s="35"/>
      <c r="I61" s="232">
        <f>SUM(I53:I60)</f>
        <v>23988</v>
      </c>
      <c r="J61" s="32"/>
      <c r="L61" s="34"/>
      <c r="N61" s="34"/>
      <c r="P61" s="34"/>
      <c r="R61" s="34"/>
    </row>
    <row r="62" spans="1:18" ht="23.25" customHeight="1">
      <c r="A62" s="36"/>
      <c r="B62" s="36"/>
      <c r="C62" s="39"/>
      <c r="D62" s="39"/>
      <c r="E62" s="39"/>
      <c r="F62" s="35"/>
      <c r="G62" s="39"/>
      <c r="H62" s="35"/>
      <c r="I62" s="39"/>
      <c r="J62" s="32"/>
      <c r="L62" s="34"/>
      <c r="N62" s="34"/>
      <c r="P62" s="34"/>
      <c r="R62" s="34"/>
    </row>
    <row r="63" spans="1:18" ht="24" customHeight="1">
      <c r="A63" s="28" t="s">
        <v>165</v>
      </c>
      <c r="B63" s="28"/>
      <c r="D63" s="28"/>
      <c r="E63" s="34"/>
      <c r="F63" s="34"/>
      <c r="G63" s="34"/>
      <c r="H63" s="34"/>
      <c r="I63" s="34"/>
      <c r="K63" s="46"/>
    </row>
    <row r="64" spans="1:18" ht="24" customHeight="1">
      <c r="A64" s="31" t="s">
        <v>166</v>
      </c>
      <c r="B64" s="31"/>
      <c r="C64" s="202">
        <v>827515</v>
      </c>
      <c r="D64" s="203"/>
      <c r="E64" s="202">
        <v>824453</v>
      </c>
      <c r="F64" s="203"/>
      <c r="G64" s="83" t="s">
        <v>12</v>
      </c>
      <c r="H64" s="205"/>
      <c r="I64" s="202">
        <v>110000</v>
      </c>
      <c r="L64" s="34"/>
      <c r="N64" s="34"/>
      <c r="P64" s="34"/>
      <c r="R64" s="34"/>
    </row>
    <row r="65" spans="1:18" ht="24" customHeight="1">
      <c r="A65" s="31" t="s">
        <v>167</v>
      </c>
      <c r="B65" s="31"/>
      <c r="C65" s="83" t="s">
        <v>12</v>
      </c>
      <c r="D65" s="203"/>
      <c r="E65" s="202">
        <v>9800</v>
      </c>
      <c r="F65" s="203"/>
      <c r="G65" s="204">
        <v>537977</v>
      </c>
      <c r="H65" s="205"/>
      <c r="I65" s="202">
        <v>511844</v>
      </c>
      <c r="L65" s="34"/>
      <c r="N65" s="34"/>
      <c r="P65" s="34"/>
      <c r="R65" s="34"/>
    </row>
    <row r="66" spans="1:18" ht="24" customHeight="1">
      <c r="A66" s="31" t="s">
        <v>168</v>
      </c>
      <c r="B66" s="31"/>
      <c r="C66" s="202">
        <v>-821184</v>
      </c>
      <c r="D66" s="203"/>
      <c r="E66" s="202">
        <v>-703471</v>
      </c>
      <c r="F66" s="203"/>
      <c r="G66" s="83" t="s">
        <v>12</v>
      </c>
      <c r="H66" s="205"/>
      <c r="I66" s="202">
        <v>-110000</v>
      </c>
      <c r="L66" s="34"/>
      <c r="N66" s="34"/>
      <c r="P66" s="34"/>
      <c r="R66" s="34"/>
    </row>
    <row r="67" spans="1:18" ht="24" customHeight="1">
      <c r="A67" s="31" t="s">
        <v>169</v>
      </c>
      <c r="B67" s="31"/>
      <c r="C67" s="83" t="s">
        <v>12</v>
      </c>
      <c r="D67" s="203"/>
      <c r="E67" s="202">
        <v>-9800</v>
      </c>
      <c r="F67" s="203"/>
      <c r="G67" s="206">
        <v>-532900</v>
      </c>
      <c r="H67" s="205"/>
      <c r="I67" s="202">
        <v>-504443</v>
      </c>
      <c r="L67" s="34"/>
      <c r="N67" s="34"/>
      <c r="P67" s="34"/>
      <c r="R67" s="34"/>
    </row>
    <row r="68" spans="1:18" ht="24" customHeight="1">
      <c r="A68" s="31" t="s">
        <v>170</v>
      </c>
      <c r="B68" s="31"/>
      <c r="C68" s="202">
        <v>-248959</v>
      </c>
      <c r="D68" s="203"/>
      <c r="E68" s="202">
        <v>-256848</v>
      </c>
      <c r="F68" s="203"/>
      <c r="G68" s="206">
        <v>-20533</v>
      </c>
      <c r="H68" s="205"/>
      <c r="I68" s="202">
        <v>-26038</v>
      </c>
      <c r="J68" s="209"/>
      <c r="L68" s="34"/>
      <c r="N68" s="34"/>
      <c r="P68" s="34"/>
      <c r="R68" s="34"/>
    </row>
    <row r="69" spans="1:18" ht="24" customHeight="1">
      <c r="A69" s="31" t="s">
        <v>171</v>
      </c>
      <c r="B69" s="31"/>
      <c r="C69" s="202">
        <f>'ส่วนของผู้ถือหุ้น - งบรวม'!Z55</f>
        <v>-50691</v>
      </c>
      <c r="D69" s="203"/>
      <c r="E69" s="202">
        <f>'ส่วนของผู้ถือหุ้น - งบรวม'!Z17</f>
        <v>-89903</v>
      </c>
      <c r="F69" s="203"/>
      <c r="G69" s="206">
        <v>-50691</v>
      </c>
      <c r="H69" s="205"/>
      <c r="I69" s="202">
        <v>-89903</v>
      </c>
      <c r="L69" s="34"/>
      <c r="N69" s="34"/>
      <c r="P69" s="34"/>
      <c r="R69" s="34"/>
    </row>
    <row r="70" spans="1:18" ht="24" customHeight="1">
      <c r="A70" s="31" t="s">
        <v>198</v>
      </c>
      <c r="B70" s="31"/>
      <c r="C70" s="202">
        <f>'ส่วนของผู้ถือหุ้น - งบรวม'!AC56</f>
        <v>-9800</v>
      </c>
      <c r="D70" s="203"/>
      <c r="E70" s="202">
        <f>'ส่วนของผู้ถือหุ้น - งบรวม'!AC18</f>
        <v>-7350</v>
      </c>
      <c r="F70" s="203"/>
      <c r="G70" s="239" t="s">
        <v>12</v>
      </c>
      <c r="H70" s="205"/>
      <c r="I70" s="239" t="s">
        <v>12</v>
      </c>
      <c r="L70" s="34"/>
      <c r="N70" s="34"/>
      <c r="P70" s="34"/>
      <c r="R70" s="34"/>
    </row>
    <row r="71" spans="1:18" ht="24" customHeight="1">
      <c r="A71" s="31" t="s">
        <v>172</v>
      </c>
      <c r="B71" s="31"/>
      <c r="C71" s="83" t="s">
        <v>12</v>
      </c>
      <c r="D71" s="203"/>
      <c r="E71" s="202">
        <v>-14089</v>
      </c>
      <c r="F71" s="203"/>
      <c r="G71" s="83" t="s">
        <v>12</v>
      </c>
      <c r="H71" s="205"/>
      <c r="I71" s="202">
        <v>-14089</v>
      </c>
      <c r="J71" s="209"/>
      <c r="L71" s="34"/>
      <c r="N71" s="34"/>
      <c r="P71" s="34"/>
      <c r="R71" s="34"/>
    </row>
    <row r="72" spans="1:18" ht="24" customHeight="1">
      <c r="A72" s="31" t="s">
        <v>173</v>
      </c>
      <c r="B72" s="50"/>
      <c r="C72" s="206">
        <v>-55344</v>
      </c>
      <c r="D72" s="203"/>
      <c r="E72" s="202">
        <v>-57405</v>
      </c>
      <c r="F72" s="203"/>
      <c r="G72" s="206">
        <v>-235</v>
      </c>
      <c r="H72" s="205"/>
      <c r="I72" s="202">
        <v>-379</v>
      </c>
      <c r="J72" s="209"/>
      <c r="L72" s="34"/>
      <c r="N72" s="34"/>
      <c r="P72" s="34"/>
      <c r="R72" s="34"/>
    </row>
    <row r="73" spans="1:18" ht="24" customHeight="1">
      <c r="A73" s="36" t="s">
        <v>174</v>
      </c>
      <c r="B73" s="40"/>
      <c r="C73" s="232">
        <f>SUM(C64:C72)</f>
        <v>-358463</v>
      </c>
      <c r="D73" s="29">
        <v>0</v>
      </c>
      <c r="E73" s="232">
        <f>SUM(E64:E72)</f>
        <v>-304613</v>
      </c>
      <c r="F73" s="30">
        <v>0</v>
      </c>
      <c r="G73" s="232">
        <f>SUM(G64:G72)</f>
        <v>-66382</v>
      </c>
      <c r="H73" s="30">
        <v>0</v>
      </c>
      <c r="I73" s="232">
        <f>SUM(I64:I72)</f>
        <v>-123008</v>
      </c>
      <c r="L73" s="34"/>
      <c r="N73" s="34"/>
      <c r="P73" s="34"/>
      <c r="R73" s="34"/>
    </row>
    <row r="74" spans="1:18" ht="24" customHeight="1">
      <c r="A74" s="36"/>
      <c r="B74" s="36"/>
      <c r="C74" s="1"/>
      <c r="D74" s="36"/>
      <c r="E74" s="1"/>
      <c r="F74" s="34"/>
      <c r="G74" s="1"/>
      <c r="H74" s="34"/>
      <c r="I74" s="1"/>
      <c r="L74" s="34"/>
      <c r="N74" s="34"/>
      <c r="P74" s="34"/>
      <c r="R74" s="34"/>
    </row>
    <row r="75" spans="1:18" ht="24" customHeight="1">
      <c r="A75" s="7" t="s">
        <v>175</v>
      </c>
      <c r="C75" s="38">
        <f>SUM(C42,C61,C73)</f>
        <v>96979</v>
      </c>
      <c r="D75" s="29"/>
      <c r="E75" s="38">
        <f>SUM(E42,E61,E73)</f>
        <v>-5781</v>
      </c>
      <c r="F75" s="30"/>
      <c r="G75" s="38">
        <f>SUM(G42,G61,G73)</f>
        <v>56735</v>
      </c>
      <c r="H75" s="30"/>
      <c r="I75" s="38">
        <f>SUM(I42,I61,I73)</f>
        <v>-36201</v>
      </c>
      <c r="L75" s="34"/>
      <c r="N75" s="34"/>
      <c r="P75" s="34"/>
      <c r="R75" s="34"/>
    </row>
    <row r="76" spans="1:18" ht="24" customHeight="1">
      <c r="A76" s="7" t="s">
        <v>176</v>
      </c>
      <c r="C76" s="202">
        <v>274299</v>
      </c>
      <c r="D76" s="29"/>
      <c r="E76" s="49">
        <v>280080</v>
      </c>
      <c r="F76" s="41"/>
      <c r="G76" s="49">
        <v>179104</v>
      </c>
      <c r="H76" s="41"/>
      <c r="I76" s="49">
        <v>215305</v>
      </c>
      <c r="L76" s="34"/>
      <c r="N76" s="34"/>
      <c r="P76" s="34"/>
      <c r="R76" s="34"/>
    </row>
    <row r="77" spans="1:18" ht="24" customHeight="1" thickBot="1">
      <c r="A77" s="28" t="s">
        <v>177</v>
      </c>
      <c r="B77" s="50">
        <v>6</v>
      </c>
      <c r="C77" s="219">
        <f>SUM(C75:C76)</f>
        <v>371278</v>
      </c>
      <c r="D77" s="29" t="e">
        <v>#REF!</v>
      </c>
      <c r="E77" s="219">
        <f>SUM(E75:E76)</f>
        <v>274299</v>
      </c>
      <c r="F77" s="35"/>
      <c r="G77" s="219">
        <f>SUM(G75:G76)</f>
        <v>235839</v>
      </c>
      <c r="H77" s="35"/>
      <c r="I77" s="219">
        <f>SUM(I75:I76)</f>
        <v>179104</v>
      </c>
      <c r="L77" s="34"/>
      <c r="N77" s="34"/>
      <c r="P77" s="34"/>
      <c r="R77" s="34"/>
    </row>
    <row r="78" spans="1:18" s="54" customFormat="1" ht="24" customHeight="1" thickTop="1">
      <c r="A78" s="53"/>
      <c r="B78" s="53"/>
      <c r="E78" s="55"/>
      <c r="G78" s="67"/>
    </row>
    <row r="79" spans="1:18" s="57" customFormat="1" ht="24" customHeight="1">
      <c r="A79" s="28" t="s">
        <v>178</v>
      </c>
      <c r="B79" s="56"/>
      <c r="C79" s="66"/>
      <c r="D79" s="65"/>
      <c r="E79" s="66"/>
      <c r="F79" s="64"/>
      <c r="G79" s="66"/>
      <c r="H79" s="64"/>
      <c r="I79" s="66"/>
    </row>
    <row r="80" spans="1:18" s="57" customFormat="1" ht="24" customHeight="1">
      <c r="A80" s="7" t="s">
        <v>179</v>
      </c>
      <c r="B80" s="56"/>
      <c r="C80" s="175">
        <v>130664</v>
      </c>
      <c r="D80" s="65"/>
      <c r="E80" s="66">
        <v>270163</v>
      </c>
      <c r="F80" s="64"/>
      <c r="G80" s="83">
        <v>37040</v>
      </c>
      <c r="H80" s="64"/>
      <c r="I80" s="83">
        <v>3020</v>
      </c>
    </row>
    <row r="81" spans="1:9" s="57" customFormat="1" ht="24" customHeight="1">
      <c r="A81" s="7" t="s">
        <v>180</v>
      </c>
      <c r="B81" s="56"/>
      <c r="C81" s="175">
        <v>-6548</v>
      </c>
      <c r="D81" s="65"/>
      <c r="E81" s="38">
        <v>-19594</v>
      </c>
      <c r="F81" s="64"/>
      <c r="G81" s="83" t="s">
        <v>12</v>
      </c>
      <c r="H81" s="64"/>
      <c r="I81" s="83" t="s">
        <v>12</v>
      </c>
    </row>
    <row r="82" spans="1:9" s="57" customFormat="1" ht="24" customHeight="1">
      <c r="A82" s="7" t="s">
        <v>181</v>
      </c>
      <c r="B82" s="56"/>
      <c r="C82" s="175">
        <v>-35817</v>
      </c>
      <c r="D82" s="65"/>
      <c r="E82" s="38">
        <v>-867</v>
      </c>
      <c r="F82" s="64"/>
      <c r="G82" s="83" t="s">
        <v>12</v>
      </c>
      <c r="H82" s="64"/>
      <c r="I82" s="83" t="s">
        <v>12</v>
      </c>
    </row>
    <row r="83" spans="1:9" s="57" customFormat="1" ht="24" customHeight="1">
      <c r="A83" s="7"/>
      <c r="B83" s="56"/>
      <c r="C83" s="175"/>
      <c r="D83" s="65"/>
      <c r="E83" s="38"/>
      <c r="F83" s="64"/>
      <c r="G83" s="83"/>
      <c r="H83" s="64"/>
      <c r="I83" s="83"/>
    </row>
    <row r="84" spans="1:9" s="57" customFormat="1" ht="24" customHeight="1">
      <c r="A84" s="259" t="s">
        <v>29</v>
      </c>
      <c r="B84" s="259"/>
      <c r="C84" s="259"/>
      <c r="D84" s="259"/>
      <c r="E84" s="259"/>
      <c r="F84" s="64"/>
      <c r="G84" s="66"/>
      <c r="H84" s="64"/>
      <c r="I84" s="66"/>
    </row>
  </sheetData>
  <mergeCells count="13">
    <mergeCell ref="A84:E84"/>
    <mergeCell ref="A1:I1"/>
    <mergeCell ref="A2:I2"/>
    <mergeCell ref="A3:I3"/>
    <mergeCell ref="C6:E6"/>
    <mergeCell ref="G6:I6"/>
    <mergeCell ref="A4:I4"/>
    <mergeCell ref="A45:I45"/>
    <mergeCell ref="A46:I46"/>
    <mergeCell ref="A47:I47"/>
    <mergeCell ref="A48:I48"/>
    <mergeCell ref="C50:E50"/>
    <mergeCell ref="G50:I50"/>
  </mergeCells>
  <pageMargins left="1" right="0.5" top="1" bottom="0.5" header="0.5" footer="0.3"/>
  <pageSetup paperSize="9" scale="8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c14b04-c131-4b92-82ab-d0cce1699e87" xsi:nil="true"/>
    <lcf76f155ced4ddcb4097134ff3c332f xmlns="2a759a9d-a396-461a-bdb6-0c86ecebaf4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DE2B7FB908E84A931D277F4BADD413" ma:contentTypeVersion="11" ma:contentTypeDescription="Create a new document." ma:contentTypeScope="" ma:versionID="6f84724578f5856bd94061f5ef2d737e">
  <xsd:schema xmlns:xsd="http://www.w3.org/2001/XMLSchema" xmlns:xs="http://www.w3.org/2001/XMLSchema" xmlns:p="http://schemas.microsoft.com/office/2006/metadata/properties" xmlns:ns2="2a759a9d-a396-461a-bdb6-0c86ecebaf4b" xmlns:ns3="37c14b04-c131-4b92-82ab-d0cce1699e87" targetNamespace="http://schemas.microsoft.com/office/2006/metadata/properties" ma:root="true" ma:fieldsID="2af255f80ff4afec922715408c1ae694" ns2:_="" ns3:_="">
    <xsd:import namespace="2a759a9d-a396-461a-bdb6-0c86ecebaf4b"/>
    <xsd:import namespace="37c14b04-c131-4b92-82ab-d0cce1699e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759a9d-a396-461a-bdb6-0c86ecebaf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14b04-c131-4b92-82ab-d0cce1699e8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95334f3-8753-44a8-8f4b-eb29a3be1508}" ma:internalName="TaxCatchAll" ma:showField="CatchAllData" ma:web="37c14b04-c131-4b92-82ab-d0cce1699e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C4B55C-343E-469D-8366-7108AE198F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F05CF5-0A1D-431C-B447-13C0A7C8A41C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2a759a9d-a396-461a-bdb6-0c86ecebaf4b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37c14b04-c131-4b92-82ab-d0cce1699e87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8193BF5-6DEC-4DB0-AEF6-0D822C244B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759a9d-a396-461a-bdb6-0c86ecebaf4b"/>
    <ds:schemaRef ds:uri="37c14b04-c131-4b92-82ab-d0cce1699e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สินทรัพย์</vt:lpstr>
      <vt:lpstr>หนี้สิน</vt:lpstr>
      <vt:lpstr>กำไรขาดทุน</vt:lpstr>
      <vt:lpstr>ส่วนของผู้ถือหุ้น - งบรวม</vt:lpstr>
      <vt:lpstr>ผู้ถือหุ้น - งบเฉพาะ</vt:lpstr>
      <vt:lpstr>กระแสเงินสด</vt:lpstr>
      <vt:lpstr>กระแสเงินสด!Print_Area</vt:lpstr>
      <vt:lpstr>กำไรขาดทุน!Print_Area</vt:lpstr>
      <vt:lpstr>'ผู้ถือหุ้น - งบเฉพาะ'!Print_Area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Thantapanit, Prapai</cp:lastModifiedBy>
  <cp:revision/>
  <cp:lastPrinted>2026-02-24T14:55:50Z</cp:lastPrinted>
  <dcterms:created xsi:type="dcterms:W3CDTF">2001-08-24T04:10:58Z</dcterms:created>
  <dcterms:modified xsi:type="dcterms:W3CDTF">2026-02-24T14:55:56Z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2021-07-22T10:08:00Z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f3bbdfdd-bd5b-486b-b1a2-eb5b84b362af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0x010100BEDE2B7FB908E84A931D277F4BADD413</vt:lpwstr>
  </property>
  <property fmtid="{D5CDD505-2E9C-101B-9397-08002B2CF9AE}" pid="10" name="MediaServiceImageTags">
    <vt:lpwstr/>
  </property>
</Properties>
</file>