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ZEN (1764145) งบใหม่\"/>
    </mc:Choice>
  </mc:AlternateContent>
  <xr:revisionPtr revIDLastSave="0" documentId="13_ncr:1_{2FFED83E-447F-4DFD-BA63-22DD08BCDD9E}" xr6:coauthVersionLast="47" xr6:coauthVersionMax="47" xr10:uidLastSave="{00000000-0000-0000-0000-000000000000}"/>
  <bookViews>
    <workbookView xWindow="-110" yWindow="-110" windowWidth="19420" windowHeight="11500" tabRatio="799" xr2:uid="{00000000-000D-0000-FFFF-FFFF00000000}"/>
  </bookViews>
  <sheets>
    <sheet name="Statement financial position" sheetId="1" r:id="rId1"/>
    <sheet name="INCOME" sheetId="10" r:id="rId2"/>
    <sheet name="SHAREHOLDER-CONSOLIDATED" sheetId="14" r:id="rId3"/>
    <sheet name="SHAREHOLDER-COMPANY" sheetId="15" r:id="rId4"/>
    <sheet name="CASH FLOW" sheetId="6" r:id="rId5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7" i="14" l="1"/>
  <c r="T59" i="14"/>
  <c r="V19" i="14" l="1"/>
  <c r="V18" i="14"/>
  <c r="F83" i="6"/>
  <c r="D83" i="6"/>
  <c r="D71" i="6"/>
  <c r="P58" i="14" l="1"/>
  <c r="L58" i="14"/>
  <c r="C46" i="10" l="1"/>
  <c r="N54" i="15" l="1"/>
  <c r="J54" i="15"/>
  <c r="H71" i="6" l="1"/>
  <c r="N62" i="14"/>
  <c r="T61" i="14" l="1"/>
  <c r="R61" i="14"/>
  <c r="C43" i="10"/>
  <c r="H86" i="6"/>
  <c r="D86" i="6"/>
  <c r="V62" i="14"/>
  <c r="R56" i="14"/>
  <c r="V56" i="14" s="1"/>
  <c r="R55" i="14"/>
  <c r="V55" i="14" s="1"/>
  <c r="P52" i="15"/>
  <c r="J30" i="1"/>
  <c r="V61" i="14" l="1"/>
  <c r="N59" i="15"/>
  <c r="J59" i="15"/>
  <c r="H59" i="15"/>
  <c r="F59" i="15"/>
  <c r="D59" i="15"/>
  <c r="L54" i="15"/>
  <c r="H54" i="15"/>
  <c r="F54" i="15"/>
  <c r="D54" i="15"/>
  <c r="P53" i="15"/>
  <c r="L24" i="15"/>
  <c r="L20" i="15"/>
  <c r="T63" i="14"/>
  <c r="P63" i="14"/>
  <c r="N63" i="14"/>
  <c r="L63" i="14"/>
  <c r="J63" i="14"/>
  <c r="H63" i="14"/>
  <c r="F63" i="14"/>
  <c r="D63" i="14"/>
  <c r="R63" i="14"/>
  <c r="P59" i="14"/>
  <c r="N59" i="14"/>
  <c r="L59" i="14"/>
  <c r="J59" i="14"/>
  <c r="H59" i="14"/>
  <c r="F59" i="14"/>
  <c r="D59" i="14"/>
  <c r="N58" i="14"/>
  <c r="H58" i="14"/>
  <c r="T27" i="14"/>
  <c r="P27" i="14"/>
  <c r="N27" i="14"/>
  <c r="T21" i="14"/>
  <c r="P21" i="14"/>
  <c r="N21" i="14"/>
  <c r="L21" i="14"/>
  <c r="H21" i="14"/>
  <c r="I38" i="10"/>
  <c r="G38" i="10"/>
  <c r="L58" i="15" s="1"/>
  <c r="P58" i="15" s="1"/>
  <c r="C38" i="10"/>
  <c r="C42" i="10" s="1"/>
  <c r="E38" i="10"/>
  <c r="P54" i="15" l="1"/>
  <c r="R58" i="14"/>
  <c r="V63" i="14"/>
  <c r="D79" i="1"/>
  <c r="V58" i="14" l="1"/>
  <c r="V59" i="14" s="1"/>
  <c r="R59" i="14"/>
  <c r="H30" i="1"/>
  <c r="F30" i="1"/>
  <c r="D30" i="1"/>
  <c r="H22" i="14"/>
  <c r="D22" i="14"/>
  <c r="F22" i="14"/>
  <c r="J22" i="14"/>
  <c r="L22" i="14"/>
  <c r="N22" i="14"/>
  <c r="P22" i="14"/>
  <c r="T22" i="14"/>
  <c r="E46" i="10"/>
  <c r="I44" i="10"/>
  <c r="E44" i="10"/>
  <c r="C44" i="10"/>
  <c r="I32" i="10" l="1"/>
  <c r="E32" i="10"/>
  <c r="C32" i="10"/>
  <c r="D10" i="6" s="1"/>
  <c r="D28" i="6" s="1"/>
  <c r="H88" i="1" l="1"/>
  <c r="H79" i="1"/>
  <c r="J79" i="1"/>
  <c r="F79" i="1"/>
  <c r="H89" i="1" l="1"/>
  <c r="J83" i="6" l="1"/>
  <c r="J71" i="6"/>
  <c r="F71" i="6"/>
  <c r="J28" i="6"/>
  <c r="J40" i="6" s="1"/>
  <c r="J43" i="6" s="1"/>
  <c r="F28" i="6"/>
  <c r="F40" i="6" s="1"/>
  <c r="F43" i="6" s="1"/>
  <c r="H83" i="6"/>
  <c r="N24" i="15"/>
  <c r="J24" i="15"/>
  <c r="H24" i="15"/>
  <c r="F24" i="15"/>
  <c r="D24" i="15"/>
  <c r="N20" i="15"/>
  <c r="J20" i="15"/>
  <c r="H20" i="15"/>
  <c r="F20" i="15"/>
  <c r="D20" i="15"/>
  <c r="P19" i="15"/>
  <c r="P18" i="15"/>
  <c r="P14" i="15"/>
  <c r="L27" i="14"/>
  <c r="J27" i="14"/>
  <c r="H27" i="14"/>
  <c r="F27" i="14"/>
  <c r="D27" i="14"/>
  <c r="R20" i="14"/>
  <c r="R17" i="14"/>
  <c r="R14" i="14"/>
  <c r="I21" i="10"/>
  <c r="G21" i="10"/>
  <c r="C21" i="10"/>
  <c r="E21" i="10"/>
  <c r="R21" i="14" l="1"/>
  <c r="F85" i="6"/>
  <c r="F87" i="6" s="1"/>
  <c r="J85" i="6"/>
  <c r="J87" i="6" s="1"/>
  <c r="V17" i="14"/>
  <c r="R22" i="14"/>
  <c r="V14" i="14"/>
  <c r="L28" i="14"/>
  <c r="L52" i="14" s="1"/>
  <c r="L64" i="14" s="1"/>
  <c r="D40" i="6"/>
  <c r="D43" i="6" s="1"/>
  <c r="D85" i="6" s="1"/>
  <c r="D87" i="6" s="1"/>
  <c r="N25" i="15"/>
  <c r="N49" i="15" s="1"/>
  <c r="N60" i="15" s="1"/>
  <c r="L25" i="15"/>
  <c r="L49" i="15" s="1"/>
  <c r="D25" i="15"/>
  <c r="D49" i="15" s="1"/>
  <c r="D60" i="15" s="1"/>
  <c r="J25" i="15"/>
  <c r="J49" i="15" s="1"/>
  <c r="J60" i="15" s="1"/>
  <c r="F25" i="15"/>
  <c r="F49" i="15" s="1"/>
  <c r="F60" i="15" s="1"/>
  <c r="H25" i="15"/>
  <c r="H49" i="15" s="1"/>
  <c r="H60" i="15" s="1"/>
  <c r="P20" i="15"/>
  <c r="P23" i="15"/>
  <c r="P24" i="15" s="1"/>
  <c r="J28" i="14"/>
  <c r="J52" i="14" s="1"/>
  <c r="J64" i="14" s="1"/>
  <c r="F28" i="14"/>
  <c r="F52" i="14" s="1"/>
  <c r="F64" i="14" s="1"/>
  <c r="H28" i="14"/>
  <c r="H52" i="14" s="1"/>
  <c r="H64" i="14" s="1"/>
  <c r="D98" i="1" s="1"/>
  <c r="R26" i="14"/>
  <c r="R27" i="14" s="1"/>
  <c r="D28" i="14"/>
  <c r="D52" i="14" s="1"/>
  <c r="D64" i="14" s="1"/>
  <c r="N28" i="14"/>
  <c r="N52" i="14" s="1"/>
  <c r="N64" i="14" s="1"/>
  <c r="D103" i="1" s="1"/>
  <c r="P28" i="14"/>
  <c r="P52" i="14" s="1"/>
  <c r="P64" i="14" s="1"/>
  <c r="T28" i="14"/>
  <c r="T52" i="14" s="1"/>
  <c r="T64" i="14" s="1"/>
  <c r="V20" i="14"/>
  <c r="D106" i="1" l="1"/>
  <c r="V21" i="14"/>
  <c r="V22" i="14"/>
  <c r="R28" i="14"/>
  <c r="R52" i="14" s="1"/>
  <c r="R64" i="14" s="1"/>
  <c r="P25" i="15"/>
  <c r="P49" i="15" s="1"/>
  <c r="V26" i="14"/>
  <c r="V27" i="14" s="1"/>
  <c r="G15" i="10"/>
  <c r="G23" i="10" s="1"/>
  <c r="G25" i="10" l="1"/>
  <c r="G27" i="10" s="1"/>
  <c r="V28" i="14"/>
  <c r="V52" i="14" s="1"/>
  <c r="V64" i="14" s="1"/>
  <c r="I15" i="10"/>
  <c r="I23" i="10" s="1"/>
  <c r="I25" i="10" s="1"/>
  <c r="E15" i="10"/>
  <c r="E23" i="10" s="1"/>
  <c r="E25" i="10" s="1"/>
  <c r="C15" i="10"/>
  <c r="C23" i="10" s="1"/>
  <c r="G39" i="10" l="1"/>
  <c r="G42" i="10" s="1"/>
  <c r="G44" i="10" s="1"/>
  <c r="G30" i="10"/>
  <c r="G46" i="10" s="1"/>
  <c r="C25" i="10"/>
  <c r="C27" i="10" s="1"/>
  <c r="C39" i="10" s="1"/>
  <c r="E27" i="10"/>
  <c r="E39" i="10" s="1"/>
  <c r="I27" i="10"/>
  <c r="I39" i="10" s="1"/>
  <c r="J106" i="1"/>
  <c r="J108" i="1" s="1"/>
  <c r="J88" i="1"/>
  <c r="J89" i="1" s="1"/>
  <c r="F106" i="1"/>
  <c r="F108" i="1" s="1"/>
  <c r="F88" i="1"/>
  <c r="F89" i="1" s="1"/>
  <c r="J18" i="1"/>
  <c r="J31" i="1" s="1"/>
  <c r="F18" i="1"/>
  <c r="L57" i="15" l="1"/>
  <c r="G32" i="10"/>
  <c r="J109" i="1"/>
  <c r="F109" i="1"/>
  <c r="F31" i="1"/>
  <c r="H10" i="6" l="1"/>
  <c r="H28" i="6" s="1"/>
  <c r="H40" i="6" s="1"/>
  <c r="H43" i="6" s="1"/>
  <c r="H85" i="6" s="1"/>
  <c r="H87" i="6" s="1"/>
  <c r="P57" i="15"/>
  <c r="P59" i="15" s="1"/>
  <c r="P60" i="15" s="1"/>
  <c r="L59" i="15"/>
  <c r="L60" i="15" s="1"/>
  <c r="H103" i="1" s="1"/>
  <c r="D88" i="1"/>
  <c r="D89" i="1" s="1"/>
  <c r="D18" i="1" l="1"/>
  <c r="H18" i="1"/>
  <c r="H106" i="1" l="1"/>
  <c r="H108" i="1" s="1"/>
  <c r="H109" i="1" s="1"/>
  <c r="D31" i="1" l="1"/>
  <c r="H31" i="1" l="1"/>
  <c r="D108" i="1" l="1"/>
  <c r="D109" i="1" s="1"/>
</calcChain>
</file>

<file path=xl/sharedStrings.xml><?xml version="1.0" encoding="utf-8"?>
<sst xmlns="http://schemas.openxmlformats.org/spreadsheetml/2006/main" count="505" uniqueCount="234">
  <si>
    <t>ZEN  CORPORATION  GROUP  PUBLIC  COMPANY  LIMITED  AND  ITS  SUBSIDIARIES</t>
  </si>
  <si>
    <t>STATEMENT  OF  FINANCIAL  POSITION</t>
  </si>
  <si>
    <r>
      <t xml:space="preserve">AS  AT  DECEMBER  </t>
    </r>
    <r>
      <rPr>
        <b/>
        <sz val="12"/>
        <rFont val="Times New Roman"/>
        <family val="1"/>
      </rPr>
      <t>31,  2025</t>
    </r>
  </si>
  <si>
    <t>UNIT : THOUSAND  BAHT</t>
  </si>
  <si>
    <t>NOTES</t>
  </si>
  <si>
    <t>CONSOLIDATED</t>
  </si>
  <si>
    <t>SEPARATE</t>
  </si>
  <si>
    <t>FINANCIAL  STATEMENTS</t>
  </si>
  <si>
    <t xml:space="preserve">  ASSETS</t>
  </si>
  <si>
    <t>CURRENT  ASSETS</t>
  </si>
  <si>
    <t>Cash and cash equivalents</t>
  </si>
  <si>
    <t>Trade and other current receivables</t>
  </si>
  <si>
    <t>Short-term loans to related parties</t>
  </si>
  <si>
    <t>-</t>
  </si>
  <si>
    <t xml:space="preserve">Inventories </t>
  </si>
  <si>
    <t>Current tax asset</t>
  </si>
  <si>
    <t xml:space="preserve">Other current assets </t>
  </si>
  <si>
    <t>Total Current Assets</t>
  </si>
  <si>
    <t>NON-CURRENT  ASSETS</t>
  </si>
  <si>
    <t xml:space="preserve">Investments in subsidiaries  </t>
  </si>
  <si>
    <t>Other non-current receivables</t>
  </si>
  <si>
    <t>Investment property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</si>
  <si>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</si>
  <si>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</si>
  <si>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</si>
  <si>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</si>
  <si>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</si>
  <si>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</si>
  <si>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</si>
  <si>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 ASSETS</t>
  </si>
  <si>
    <t>Notes to the financial statements form an integral part of these statements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</si>
  <si>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</si>
  <si>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</si>
  <si>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>CURRENT  LIABILITIES</t>
  </si>
  <si>
    <t>Short-term borrowings from financial institutions</t>
  </si>
  <si>
    <t>Trade and other current payables</t>
  </si>
  <si>
    <t xml:space="preserve">Current portion of lease liabilities </t>
  </si>
  <si>
    <t>Short-term borrowings from related parties</t>
  </si>
  <si>
    <t>Corporate income tax payable</t>
  </si>
  <si>
    <t>Accrued expenses</t>
  </si>
  <si>
    <t>Current portion of deferred income</t>
  </si>
  <si>
    <t>Deferred income for customer loyalty programs</t>
  </si>
  <si>
    <t>Retention payables</t>
  </si>
  <si>
    <t>Other current liabilities</t>
  </si>
  <si>
    <t>Total Current Liabilities</t>
  </si>
  <si>
    <t>NON-CURRENT  LIABILITIES</t>
  </si>
  <si>
    <t>Lease liabilities</t>
  </si>
  <si>
    <t xml:space="preserve">Deferred tax liabilities </t>
  </si>
  <si>
    <t>Deferred income</t>
  </si>
  <si>
    <t>Provisions for employee benefits</t>
  </si>
  <si>
    <t>Non-current provisions for decommissioning costs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</si>
  <si>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</si>
  <si>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</si>
  <si>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</si>
  <si>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</si>
  <si>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</si>
  <si>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</si>
  <si>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300,000,000 ordinary shares of Baht 1.00 each</t>
  </si>
  <si>
    <t>Issued and paid-up share capital</t>
  </si>
  <si>
    <t>300,000,000 ordinary shares of Baht 1.00 each, fully paid</t>
  </si>
  <si>
    <t>Share premium on ordinary shares</t>
  </si>
  <si>
    <t>Surplus on business combination under common control</t>
  </si>
  <si>
    <t>RETAINED  EARNINGS (DEFICIT)</t>
  </si>
  <si>
    <t xml:space="preserve">Appropriated </t>
  </si>
  <si>
    <t>Legal reserve</t>
  </si>
  <si>
    <t>Treasury shares reserve</t>
  </si>
  <si>
    <t>Unappropriated (Deficit)</t>
  </si>
  <si>
    <t>Treasury shares</t>
  </si>
  <si>
    <t xml:space="preserve">Total Shareholders’ equity attributable to </t>
  </si>
  <si>
    <t>owners of the Company</t>
  </si>
  <si>
    <t>Non-controlling interests</t>
  </si>
  <si>
    <t>TOTAL  SHAREHOLDERS’  EQUITY</t>
  </si>
  <si>
    <t xml:space="preserve">TOTAL  LIABILITIES  AND  SHARHOLDERS’  EQUITY    </t>
  </si>
  <si>
    <t>STATEMENT  OF  COMPREHENSIVE  INCOME</t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</si>
  <si>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</si>
  <si>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t>REVENUES</t>
  </si>
  <si>
    <t>Management fee income</t>
  </si>
  <si>
    <t>Dividend income</t>
  </si>
  <si>
    <t>Other income</t>
  </si>
  <si>
    <t>Total Revenues</t>
  </si>
  <si>
    <t>EXPENSES</t>
  </si>
  <si>
    <t>Costs of sales of goods and services</t>
  </si>
  <si>
    <t>Administrative expenses</t>
  </si>
  <si>
    <t>Profit from operating activities</t>
  </si>
  <si>
    <t>Financial cost</t>
  </si>
  <si>
    <t>Income tax expense</t>
  </si>
  <si>
    <t>Profit attributable to:</t>
  </si>
  <si>
    <t>Owners of the parent</t>
  </si>
  <si>
    <t>Profit for the year</t>
  </si>
  <si>
    <t>Basic earnings per share (Baht)</t>
  </si>
  <si>
    <t>Items that will not be reclassified to profit or loss</t>
  </si>
  <si>
    <t>Income tax relating to items that will not be reclassified</t>
  </si>
  <si>
    <t>Total comprehensive income for the year</t>
  </si>
  <si>
    <t>Total comprehensive income attributable to:</t>
  </si>
  <si>
    <t>STATEMENT  OF  CHANGES  IN  SHAREHOLDERS'  EQUITY</t>
  </si>
  <si>
    <t>CONSOLIDATED  FINANCIAL  STATEMENTS</t>
  </si>
  <si>
    <t>Notes</t>
  </si>
  <si>
    <t xml:space="preserve">Retained earnings (deficit) </t>
  </si>
  <si>
    <t>Surplus</t>
  </si>
  <si>
    <t>Appropriated</t>
  </si>
  <si>
    <t>Equity</t>
  </si>
  <si>
    <t>Issued and</t>
  </si>
  <si>
    <t>Share premium</t>
  </si>
  <si>
    <t xml:space="preserve">on business </t>
  </si>
  <si>
    <t xml:space="preserve"> Treasury</t>
  </si>
  <si>
    <t>attributable to</t>
  </si>
  <si>
    <t xml:space="preserve">Total </t>
  </si>
  <si>
    <t>paid-up</t>
  </si>
  <si>
    <t>on ordinary</t>
  </si>
  <si>
    <t>combination under</t>
  </si>
  <si>
    <t>shares</t>
  </si>
  <si>
    <t>Unappropriated</t>
  </si>
  <si>
    <t>Treasury</t>
  </si>
  <si>
    <t>owners of</t>
  </si>
  <si>
    <t>Non-controlling</t>
  </si>
  <si>
    <t>shareholders'</t>
  </si>
  <si>
    <t>share capital</t>
  </si>
  <si>
    <t>common control</t>
  </si>
  <si>
    <t xml:space="preserve"> reserves</t>
  </si>
  <si>
    <t>(deficit)</t>
  </si>
  <si>
    <t xml:space="preserve"> the parent </t>
  </si>
  <si>
    <t xml:space="preserve"> interests </t>
  </si>
  <si>
    <t>equity</t>
  </si>
  <si>
    <t>For the year ended December 31, 2024</t>
  </si>
  <si>
    <t>Beginning balance at January 1, 2024</t>
  </si>
  <si>
    <t>Transactions with owners, recorded directly in equity</t>
  </si>
  <si>
    <t xml:space="preserve">   Contributions by and distributions to owners of the parent</t>
  </si>
  <si>
    <t xml:space="preserve">   Disposal of discount on business combination under common control</t>
  </si>
  <si>
    <t xml:space="preserve">   Treasury shares purchased</t>
  </si>
  <si>
    <t>Total contributions by and distributions to owners of the parent</t>
  </si>
  <si>
    <t>Total transactions with owners, recorded directly in equity</t>
  </si>
  <si>
    <t>Comprehensive income for the year</t>
  </si>
  <si>
    <t>Profit</t>
  </si>
  <si>
    <t>Comprehensive income</t>
  </si>
  <si>
    <t>Ending balance at December 31, 2024</t>
  </si>
  <si>
    <t>For the year ended December 31, 2025</t>
  </si>
  <si>
    <t>Beginning balance at January 1, 2025</t>
  </si>
  <si>
    <t>Ending balance at December 31, 2025</t>
  </si>
  <si>
    <t>SEPARATE  FINANCIAL  STATEMENTS</t>
  </si>
  <si>
    <t>FOR  THE  YEAR  ENDED  DECEMBER  31,  2025</t>
  </si>
  <si>
    <t>UNIT  :  THOUSAND  BAHT</t>
  </si>
  <si>
    <t>Retained earnings</t>
  </si>
  <si>
    <t xml:space="preserve">Issued and </t>
  </si>
  <si>
    <t>on ordinary shares</t>
  </si>
  <si>
    <t xml:space="preserve">   Contributions by and distributions to owners</t>
  </si>
  <si>
    <t>Treasury shares purchased</t>
  </si>
  <si>
    <t xml:space="preserve">   Dividends</t>
  </si>
  <si>
    <t>STATEMENT  OF  CASH  FLOWS</t>
  </si>
  <si>
    <t>UNIT : THOUSAND BAHT</t>
  </si>
  <si>
    <t xml:space="preserve">Consolidated </t>
  </si>
  <si>
    <t xml:space="preserve">Separate </t>
  </si>
  <si>
    <t xml:space="preserve">financial statements </t>
  </si>
  <si>
    <t>financial statements</t>
  </si>
  <si>
    <t>Cash flows from operating activities</t>
  </si>
  <si>
    <t>Adjustments:</t>
  </si>
  <si>
    <t xml:space="preserve">    Income tax expense</t>
  </si>
  <si>
    <t xml:space="preserve">    Finance costs</t>
  </si>
  <si>
    <t xml:space="preserve">    Depreciation and amortisation</t>
  </si>
  <si>
    <t xml:space="preserve">    Decommissioning costs (reversal)</t>
  </si>
  <si>
    <t xml:space="preserve">    Employee benefits expense</t>
  </si>
  <si>
    <t xml:space="preserve">    Impairment loss on property, plant and equipment</t>
  </si>
  <si>
    <t xml:space="preserve">    Expected credit loss on receivables (reversal)</t>
  </si>
  <si>
    <t xml:space="preserve">    Loss on devaluation and deteriorating of inventories</t>
  </si>
  <si>
    <t xml:space="preserve">    Loss on disposal of property, plant and equipment </t>
  </si>
  <si>
    <t xml:space="preserve">        and intangible assets other than goodwill</t>
  </si>
  <si>
    <t xml:space="preserve">    Recognition of deferred income</t>
  </si>
  <si>
    <t xml:space="preserve">    Dividend income</t>
  </si>
  <si>
    <t xml:space="preserve">    Interest income</t>
  </si>
  <si>
    <t>Changes in operating assets and liabilities</t>
  </si>
  <si>
    <t xml:space="preserve">    Trade and other current receivables</t>
  </si>
  <si>
    <t xml:space="preserve">    Inventories </t>
  </si>
  <si>
    <t xml:space="preserve">    Other current assets</t>
  </si>
  <si>
    <t xml:space="preserve">    Other non-current assets</t>
  </si>
  <si>
    <t xml:space="preserve">    Trade and other current payables</t>
  </si>
  <si>
    <t xml:space="preserve">    Accrued expenses </t>
  </si>
  <si>
    <t xml:space="preserve">    Deferred income</t>
  </si>
  <si>
    <t xml:space="preserve">    Retention payables</t>
  </si>
  <si>
    <t xml:space="preserve">    Other current liabilities</t>
  </si>
  <si>
    <t xml:space="preserve">    Other non-current liabilities</t>
  </si>
  <si>
    <t xml:space="preserve">            Net cash provided by operations</t>
  </si>
  <si>
    <t xml:space="preserve">    Income taxes received (paid) </t>
  </si>
  <si>
    <t xml:space="preserve">            Net cash provided by operating activities</t>
  </si>
  <si>
    <t>Cash flows from investing activities</t>
  </si>
  <si>
    <t xml:space="preserve">    Proceeds from sales of property, plant and equipment </t>
  </si>
  <si>
    <t xml:space="preserve">    Payment for purchase of property, plant and equipment and </t>
  </si>
  <si>
    <t xml:space="preserve">         intangible assets other than goodwill</t>
  </si>
  <si>
    <t xml:space="preserve">    Short-term loans to related parties</t>
  </si>
  <si>
    <t xml:space="preserve">    Decommissioning costs paid</t>
  </si>
  <si>
    <t xml:space="preserve">    Dividends received</t>
  </si>
  <si>
    <t xml:space="preserve">    Interest received  </t>
  </si>
  <si>
    <t>Cash flows from financing activities</t>
  </si>
  <si>
    <t xml:space="preserve">    Proceeds from short-term borrowings from financial institutions</t>
  </si>
  <si>
    <t xml:space="preserve">    Proceeds from short-term borrowings from related parties</t>
  </si>
  <si>
    <t xml:space="preserve">    Repayments of short-term borrowings from financial institutions</t>
  </si>
  <si>
    <t xml:space="preserve">    Repayments of short-term borrowings from related parties</t>
  </si>
  <si>
    <t xml:space="preserve">    Repayments of lease liabilities</t>
  </si>
  <si>
    <t xml:space="preserve">    Dividends paid to owners of the Company</t>
  </si>
  <si>
    <t xml:space="preserve">    Interest paid</t>
  </si>
  <si>
    <t xml:space="preserve">               Net cash used in financing activities</t>
  </si>
  <si>
    <t>Net increase (decrease) in cash and cash equivalents</t>
  </si>
  <si>
    <t>Cash and cash equivalents at January 1,</t>
  </si>
  <si>
    <t>Cash and cash equivalents at December 31,</t>
  </si>
  <si>
    <t>Non-cash transactions</t>
  </si>
  <si>
    <t>Increase in right-of-use assets</t>
  </si>
  <si>
    <t>Decrease in right-of-use assets</t>
  </si>
  <si>
    <t>Decrease in lease liabilities from rent concessions</t>
  </si>
  <si>
    <t>4, 26</t>
  </si>
  <si>
    <t>14, 26</t>
  </si>
  <si>
    <t>5, 14, 26</t>
  </si>
  <si>
    <t>Dividends paid</t>
  </si>
  <si>
    <t>5,15</t>
  </si>
  <si>
    <t>21, 26</t>
  </si>
  <si>
    <t>5, 21</t>
  </si>
  <si>
    <t>5, 9</t>
  </si>
  <si>
    <t xml:space="preserve">   Dividends to owner of the Company</t>
  </si>
  <si>
    <t xml:space="preserve">   Dividends paid to non-controlling interests of subsidiaries</t>
  </si>
  <si>
    <t xml:space="preserve">    Repayment of short-term loans to related parties</t>
  </si>
  <si>
    <t xml:space="preserve">               Net cash (used in) provided by  investing activities</t>
  </si>
  <si>
    <t xml:space="preserve">    Dividends paid to non-controlling interests of the subsidiaries</t>
  </si>
  <si>
    <t xml:space="preserve">    Repayments of treasury shares</t>
  </si>
  <si>
    <t xml:space="preserve">    Gain on disposal of right-of-use assets</t>
  </si>
  <si>
    <t xml:space="preserve">    Unrealized gain on exchange rates</t>
  </si>
  <si>
    <t xml:space="preserve">    Provisions for employee benefits paid</t>
  </si>
  <si>
    <t>Distribution costs</t>
  </si>
  <si>
    <t>Total Expenses</t>
  </si>
  <si>
    <t>Profit before income tax</t>
  </si>
  <si>
    <t>(Loss) gain on remeasurements of defined benefit plans</t>
  </si>
  <si>
    <t>OTHER  COMPREHENSIVE  INCOME  (LOSS)</t>
  </si>
  <si>
    <t>Other comprehensive income (loss) for the year, net of tax</t>
  </si>
  <si>
    <t xml:space="preserve">    Customer loyalty programmes expense (reversal)</t>
  </si>
  <si>
    <t xml:space="preserve">Revenues from sales of goods and services </t>
  </si>
  <si>
    <t>Comprehensive income (loss)</t>
  </si>
  <si>
    <t>10, 26</t>
  </si>
  <si>
    <t>11, 26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</si>
</sst>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&quot;฿&quot;#,##0.00;[Red]\-&quot;฿&quot;#,##0.00"/>
    <numFmt numFmtId="165" formatCode="_-* #,##0.00_-;\-* #,##0.00_-;_-* &quot;-&quot;??_-;_-@_-"/>
    <numFmt numFmtId="166" formatCode="\t&quot;$&quot;#,##0_);\(\t&quot;$&quot;#,##0\)"/>
    <numFmt numFmtId="167" formatCode="_-* #,##0_-;\-* #,##0_-;_-* &quot;-&quot;??_-;_-@_-"/>
    <numFmt numFmtId="168" formatCode="_(* #,##0_);_(* \(#,##0\);_(* &quot;-&quot;??_);_(@_)"/>
    <numFmt numFmtId="169" formatCode="\-"/>
    <numFmt numFmtId="170" formatCode="[$-1010000]d/m/yy;@"/>
    <numFmt numFmtId="171" formatCode="* #,##0_);* \(#,##0\);&quot;-&quot;??_);@"/>
    <numFmt numFmtId="172" formatCode="_(* #,##0.0000_);_(* \(#,##0.0000\);_(* &quot;-&quot;??_);_(@_)"/>
  </numFmts>
  <fonts count="3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4"/>
      <name val="AngsanaUPC"/>
      <family val="1"/>
      <charset val="22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color indexed="8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theme="1"/>
      <name val="Times New Roman"/>
      <family val="1"/>
    </font>
    <font>
      <sz val="12"/>
      <name val="Helv"/>
      <charset val="222"/>
    </font>
    <font>
      <sz val="15"/>
      <color theme="1"/>
      <name val="Times New Roman"/>
      <family val="1"/>
    </font>
    <font>
      <sz val="14"/>
      <name val="Angsana New"/>
      <family val="1"/>
    </font>
    <font>
      <sz val="16"/>
      <name val="AngsanaUPC"/>
      <family val="1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1">
    <xf numFmtId="0" fontId="0" fillId="0" borderId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0" fontId="16" fillId="0" borderId="0"/>
    <xf numFmtId="170" fontId="16" fillId="0" borderId="0"/>
    <xf numFmtId="170" fontId="1" fillId="0" borderId="0"/>
    <xf numFmtId="170" fontId="1" fillId="0" borderId="0"/>
    <xf numFmtId="39" fontId="30" fillId="0" borderId="0"/>
    <xf numFmtId="170" fontId="16" fillId="0" borderId="0"/>
    <xf numFmtId="165" fontId="1" fillId="0" borderId="0" applyFont="0" applyFill="0" applyBorder="0" applyAlignment="0" applyProtection="0"/>
    <xf numFmtId="0" fontId="33" fillId="0" borderId="0"/>
    <xf numFmtId="0" fontId="1" fillId="0" borderId="0"/>
  </cellStyleXfs>
  <cellXfs count="234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7" fontId="7" fillId="0" borderId="0" xfId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 indent="2"/>
    </xf>
    <xf numFmtId="37" fontId="7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left" vertical="center" indent="4"/>
    </xf>
    <xf numFmtId="37" fontId="8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7" fontId="12" fillId="0" borderId="0" xfId="1" applyNumberFormat="1" applyFont="1" applyFill="1" applyAlignment="1">
      <alignment vertical="center"/>
    </xf>
    <xf numFmtId="167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37" fontId="13" fillId="0" borderId="0" xfId="0" applyNumberFormat="1" applyFont="1" applyAlignment="1">
      <alignment vertical="center"/>
    </xf>
    <xf numFmtId="37" fontId="12" fillId="0" borderId="0" xfId="3" applyNumberFormat="1" applyFont="1" applyFill="1" applyBorder="1" applyAlignment="1">
      <alignment vertical="center"/>
    </xf>
    <xf numFmtId="37" fontId="13" fillId="0" borderId="0" xfId="3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12" fillId="0" borderId="0" xfId="12" applyNumberFormat="1" applyFont="1" applyFill="1" applyBorder="1" applyAlignment="1">
      <alignment vertical="center"/>
    </xf>
    <xf numFmtId="167" fontId="12" fillId="0" borderId="0" xfId="12" applyNumberFormat="1" applyFont="1" applyFill="1" applyAlignment="1">
      <alignment vertical="center"/>
    </xf>
    <xf numFmtId="0" fontId="11" fillId="0" borderId="0" xfId="0" applyFont="1" applyAlignment="1">
      <alignment horizontal="left" vertical="center" indent="1"/>
    </xf>
    <xf numFmtId="167" fontId="7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37" fontId="7" fillId="0" borderId="3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horizontal="center" vertical="center"/>
    </xf>
    <xf numFmtId="37" fontId="7" fillId="0" borderId="4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37" fontId="7" fillId="0" borderId="3" xfId="3" applyNumberFormat="1" applyFont="1" applyFill="1" applyBorder="1" applyAlignment="1">
      <alignment vertical="center"/>
    </xf>
    <xf numFmtId="37" fontId="7" fillId="0" borderId="5" xfId="1" applyNumberFormat="1" applyFont="1" applyFill="1" applyBorder="1" applyAlignment="1">
      <alignment vertical="center"/>
    </xf>
    <xf numFmtId="37" fontId="7" fillId="0" borderId="1" xfId="1" applyNumberFormat="1" applyFont="1" applyFill="1" applyBorder="1" applyAlignment="1">
      <alignment vertical="center"/>
    </xf>
    <xf numFmtId="37" fontId="8" fillId="0" borderId="0" xfId="3" applyNumberFormat="1" applyFont="1" applyFill="1" applyAlignment="1">
      <alignment vertical="center"/>
    </xf>
    <xf numFmtId="37" fontId="7" fillId="0" borderId="0" xfId="3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167" fontId="7" fillId="0" borderId="0" xfId="1" applyNumberFormat="1" applyFont="1" applyFill="1" applyBorder="1" applyAlignment="1">
      <alignment horizontal="center" vertical="center"/>
    </xf>
    <xf numFmtId="168" fontId="7" fillId="0" borderId="0" xfId="13" applyNumberFormat="1" applyFont="1" applyAlignment="1">
      <alignment vertical="center"/>
    </xf>
    <xf numFmtId="168" fontId="7" fillId="0" borderId="1" xfId="13" applyNumberFormat="1" applyFont="1" applyBorder="1" applyAlignment="1">
      <alignment vertical="center"/>
    </xf>
    <xf numFmtId="168" fontId="7" fillId="0" borderId="1" xfId="13" applyNumberFormat="1" applyFont="1" applyBorder="1" applyAlignment="1">
      <alignment horizontal="center" vertical="center"/>
    </xf>
    <xf numFmtId="169" fontId="7" fillId="0" borderId="0" xfId="12" applyNumberFormat="1" applyFont="1" applyFill="1" applyBorder="1" applyAlignment="1">
      <alignment horizontal="center" vertical="center"/>
    </xf>
    <xf numFmtId="167" fontId="7" fillId="0" borderId="0" xfId="12" applyNumberFormat="1" applyFont="1" applyFill="1" applyAlignment="1">
      <alignment vertical="center"/>
    </xf>
    <xf numFmtId="168" fontId="7" fillId="0" borderId="0" xfId="13" applyNumberFormat="1" applyFont="1" applyAlignment="1">
      <alignment horizontal="center" vertical="center"/>
    </xf>
    <xf numFmtId="168" fontId="7" fillId="0" borderId="3" xfId="13" applyNumberFormat="1" applyFont="1" applyBorder="1" applyAlignment="1">
      <alignment horizontal="center" vertical="center"/>
    </xf>
    <xf numFmtId="168" fontId="7" fillId="0" borderId="4" xfId="13" applyNumberFormat="1" applyFont="1" applyBorder="1" applyAlignment="1">
      <alignment horizontal="center" vertical="center"/>
    </xf>
    <xf numFmtId="167" fontId="7" fillId="0" borderId="0" xfId="12" applyNumberFormat="1" applyFont="1" applyFill="1" applyAlignment="1">
      <alignment horizontal="center" vertical="center"/>
    </xf>
    <xf numFmtId="167" fontId="12" fillId="0" borderId="0" xfId="1" applyNumberFormat="1" applyFont="1" applyFill="1" applyBorder="1" applyAlignment="1">
      <alignment vertical="center"/>
    </xf>
    <xf numFmtId="3" fontId="7" fillId="0" borderId="0" xfId="0" applyNumberFormat="1" applyFont="1" applyAlignment="1">
      <alignment vertical="center"/>
    </xf>
    <xf numFmtId="168" fontId="7" fillId="0" borderId="3" xfId="13" applyNumberFormat="1" applyFont="1" applyBorder="1" applyAlignment="1">
      <alignment vertical="center"/>
    </xf>
    <xf numFmtId="167" fontId="7" fillId="0" borderId="1" xfId="1" applyNumberFormat="1" applyFont="1" applyFill="1" applyBorder="1" applyAlignment="1">
      <alignment horizontal="center" vertical="center"/>
    </xf>
    <xf numFmtId="168" fontId="7" fillId="0" borderId="4" xfId="13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169" fontId="7" fillId="0" borderId="0" xfId="12" applyNumberFormat="1" applyFont="1" applyFill="1" applyAlignment="1">
      <alignment horizontal="center" vertical="center"/>
    </xf>
    <xf numFmtId="169" fontId="7" fillId="0" borderId="3" xfId="12" applyNumberFormat="1" applyFont="1" applyFill="1" applyBorder="1" applyAlignment="1">
      <alignment horizontal="center" vertical="center"/>
    </xf>
    <xf numFmtId="167" fontId="12" fillId="0" borderId="0" xfId="1" applyNumberFormat="1" applyFont="1" applyAlignment="1">
      <alignment vertical="center"/>
    </xf>
    <xf numFmtId="167" fontId="7" fillId="0" borderId="0" xfId="1" applyNumberFormat="1" applyFont="1" applyAlignment="1">
      <alignment vertical="center"/>
    </xf>
    <xf numFmtId="165" fontId="7" fillId="0" borderId="5" xfId="12" applyFont="1" applyFill="1" applyBorder="1" applyAlignment="1">
      <alignment vertical="center"/>
    </xf>
    <xf numFmtId="169" fontId="19" fillId="0" borderId="0" xfId="12" applyNumberFormat="1" applyFont="1" applyFill="1" applyAlignment="1">
      <alignment horizontal="center" vertical="center"/>
    </xf>
    <xf numFmtId="165" fontId="31" fillId="0" borderId="0" xfId="1" applyFont="1" applyAlignment="1">
      <alignment horizontal="center" vertical="center"/>
    </xf>
    <xf numFmtId="38" fontId="19" fillId="0" borderId="0" xfId="25" applyNumberFormat="1" applyFont="1" applyAlignment="1">
      <alignment vertical="center"/>
    </xf>
    <xf numFmtId="0" fontId="19" fillId="0" borderId="0" xfId="25" applyNumberFormat="1" applyFont="1" applyAlignment="1">
      <alignment vertical="center"/>
    </xf>
    <xf numFmtId="165" fontId="19" fillId="0" borderId="0" xfId="1" applyFont="1" applyFill="1" applyAlignment="1">
      <alignment vertical="center"/>
    </xf>
    <xf numFmtId="40" fontId="19" fillId="0" borderId="0" xfId="25" applyNumberFormat="1" applyFont="1" applyAlignment="1">
      <alignment vertical="center"/>
    </xf>
    <xf numFmtId="38" fontId="23" fillId="0" borderId="0" xfId="25" applyNumberFormat="1" applyFont="1" applyAlignment="1">
      <alignment vertical="center"/>
    </xf>
    <xf numFmtId="40" fontId="18" fillId="0" borderId="0" xfId="25" applyNumberFormat="1" applyFont="1" applyAlignment="1">
      <alignment vertical="center"/>
    </xf>
    <xf numFmtId="40" fontId="18" fillId="0" borderId="0" xfId="26" applyNumberFormat="1" applyFont="1" applyAlignment="1">
      <alignment vertical="center"/>
    </xf>
    <xf numFmtId="40" fontId="18" fillId="0" borderId="0" xfId="26" applyNumberFormat="1" applyFont="1" applyAlignment="1">
      <alignment horizontal="center" vertical="center"/>
    </xf>
    <xf numFmtId="168" fontId="18" fillId="0" borderId="0" xfId="1" applyNumberFormat="1" applyFont="1" applyFill="1" applyBorder="1" applyAlignment="1">
      <alignment horizontal="center" vertical="center"/>
    </xf>
    <xf numFmtId="168" fontId="18" fillId="0" borderId="0" xfId="1" applyNumberFormat="1" applyFont="1" applyFill="1" applyBorder="1" applyAlignment="1">
      <alignment horizontal="center" vertical="center" wrapText="1"/>
    </xf>
    <xf numFmtId="40" fontId="19" fillId="0" borderId="0" xfId="26" applyNumberFormat="1" applyFont="1" applyAlignment="1">
      <alignment vertical="center"/>
    </xf>
    <xf numFmtId="0" fontId="18" fillId="0" borderId="0" xfId="1" applyNumberFormat="1" applyFont="1" applyAlignment="1">
      <alignment horizontal="center" vertical="center"/>
    </xf>
    <xf numFmtId="0" fontId="19" fillId="0" borderId="0" xfId="27" applyNumberFormat="1" applyFont="1" applyAlignment="1">
      <alignment horizontal="center" vertical="center"/>
    </xf>
    <xf numFmtId="49" fontId="18" fillId="0" borderId="0" xfId="8" applyNumberFormat="1" applyFont="1" applyAlignment="1">
      <alignment vertical="center"/>
    </xf>
    <xf numFmtId="40" fontId="19" fillId="0" borderId="0" xfId="26" applyNumberFormat="1" applyFont="1" applyAlignment="1">
      <alignment horizontal="left" vertical="center"/>
    </xf>
    <xf numFmtId="168" fontId="23" fillId="0" borderId="0" xfId="19" applyNumberFormat="1" applyFont="1" applyAlignment="1">
      <alignment vertical="center"/>
    </xf>
    <xf numFmtId="168" fontId="23" fillId="0" borderId="0" xfId="19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168" fontId="19" fillId="0" borderId="0" xfId="19" applyNumberFormat="1" applyFont="1" applyBorder="1" applyAlignment="1">
      <alignment vertical="center"/>
    </xf>
    <xf numFmtId="37" fontId="19" fillId="0" borderId="0" xfId="26" quotePrefix="1" applyNumberFormat="1" applyFont="1" applyAlignment="1">
      <alignment vertical="center"/>
    </xf>
    <xf numFmtId="168" fontId="19" fillId="0" borderId="0" xfId="19" applyNumberFormat="1" applyFont="1" applyFill="1" applyBorder="1" applyAlignment="1">
      <alignment vertical="center"/>
    </xf>
    <xf numFmtId="167" fontId="23" fillId="0" borderId="0" xfId="1" applyNumberFormat="1" applyFont="1" applyFill="1" applyAlignment="1">
      <alignment vertical="center"/>
    </xf>
    <xf numFmtId="168" fontId="23" fillId="0" borderId="0" xfId="19" applyNumberFormat="1" applyFont="1" applyFill="1" applyAlignment="1">
      <alignment vertical="center"/>
    </xf>
    <xf numFmtId="168" fontId="19" fillId="0" borderId="0" xfId="19" applyNumberFormat="1" applyFont="1" applyAlignment="1">
      <alignment vertical="center"/>
    </xf>
    <xf numFmtId="168" fontId="19" fillId="0" borderId="0" xfId="19" applyNumberFormat="1" applyFont="1" applyFill="1" applyAlignment="1">
      <alignment vertical="center"/>
    </xf>
    <xf numFmtId="168" fontId="23" fillId="0" borderId="2" xfId="19" applyNumberFormat="1" applyFont="1" applyBorder="1" applyAlignment="1">
      <alignment vertical="center"/>
    </xf>
    <xf numFmtId="168" fontId="23" fillId="0" borderId="0" xfId="19" applyNumberFormat="1" applyFont="1" applyBorder="1" applyAlignment="1">
      <alignment vertical="center"/>
    </xf>
    <xf numFmtId="170" fontId="23" fillId="0" borderId="0" xfId="25" applyFont="1" applyAlignment="1">
      <alignment vertical="center"/>
    </xf>
    <xf numFmtId="167" fontId="19" fillId="0" borderId="0" xfId="21" applyNumberFormat="1" applyFont="1" applyBorder="1" applyAlignment="1">
      <alignment vertical="center"/>
    </xf>
    <xf numFmtId="168" fontId="19" fillId="0" borderId="3" xfId="25" applyNumberFormat="1" applyFont="1" applyBorder="1" applyAlignment="1">
      <alignment vertical="center"/>
    </xf>
    <xf numFmtId="168" fontId="19" fillId="0" borderId="0" xfId="25" applyNumberFormat="1" applyFont="1" applyAlignment="1">
      <alignment vertical="center"/>
    </xf>
    <xf numFmtId="165" fontId="23" fillId="0" borderId="0" xfId="1" applyFont="1" applyFill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168" fontId="19" fillId="0" borderId="0" xfId="1" quotePrefix="1" applyNumberFormat="1" applyFont="1" applyFill="1" applyBorder="1" applyAlignment="1" applyProtection="1">
      <alignment vertical="center"/>
    </xf>
    <xf numFmtId="168" fontId="23" fillId="0" borderId="3" xfId="1" applyNumberFormat="1" applyFont="1" applyFill="1" applyBorder="1" applyAlignment="1">
      <alignment vertical="center"/>
    </xf>
    <xf numFmtId="167" fontId="18" fillId="0" borderId="0" xfId="21" applyNumberFormat="1" applyFont="1" applyFill="1" applyBorder="1" applyAlignment="1">
      <alignment vertical="center"/>
    </xf>
    <xf numFmtId="0" fontId="18" fillId="0" borderId="0" xfId="25" applyNumberFormat="1" applyFont="1" applyAlignment="1">
      <alignment vertical="center"/>
    </xf>
    <xf numFmtId="168" fontId="23" fillId="0" borderId="0" xfId="21" applyNumberFormat="1" applyFont="1" applyFill="1" applyAlignment="1">
      <alignment vertical="center"/>
    </xf>
    <xf numFmtId="168" fontId="19" fillId="0" borderId="0" xfId="21" applyNumberFormat="1" applyFont="1" applyFill="1" applyBorder="1" applyAlignment="1">
      <alignment vertical="center"/>
    </xf>
    <xf numFmtId="167" fontId="19" fillId="0" borderId="0" xfId="21" applyNumberFormat="1" applyFont="1" applyFill="1" applyBorder="1" applyAlignment="1">
      <alignment vertical="center"/>
    </xf>
    <xf numFmtId="40" fontId="18" fillId="0" borderId="0" xfId="26" applyNumberFormat="1" applyFont="1" applyAlignment="1">
      <alignment horizontal="left" vertical="center"/>
    </xf>
    <xf numFmtId="168" fontId="19" fillId="0" borderId="0" xfId="21" applyNumberFormat="1" applyFont="1" applyFill="1" applyBorder="1" applyAlignment="1" applyProtection="1">
      <alignment vertical="center"/>
    </xf>
    <xf numFmtId="168" fontId="23" fillId="0" borderId="0" xfId="21" applyNumberFormat="1" applyFont="1" applyFill="1" applyAlignment="1" applyProtection="1">
      <alignment vertical="center"/>
    </xf>
    <xf numFmtId="168" fontId="19" fillId="0" borderId="0" xfId="1" applyNumberFormat="1" applyFont="1" applyFill="1" applyBorder="1" applyAlignment="1" applyProtection="1">
      <alignment vertical="center"/>
    </xf>
    <xf numFmtId="0" fontId="17" fillId="0" borderId="0" xfId="20" applyFont="1" applyAlignment="1">
      <alignment horizontal="center" vertical="center"/>
    </xf>
    <xf numFmtId="168" fontId="19" fillId="0" borderId="0" xfId="21" applyNumberFormat="1" applyFont="1" applyFill="1" applyAlignment="1" applyProtection="1">
      <alignment vertical="center"/>
    </xf>
    <xf numFmtId="168" fontId="23" fillId="0" borderId="0" xfId="1" applyNumberFormat="1" applyFont="1" applyFill="1" applyAlignment="1">
      <alignment vertical="center"/>
    </xf>
    <xf numFmtId="168" fontId="19" fillId="0" borderId="1" xfId="25" applyNumberFormat="1" applyFont="1" applyBorder="1" applyAlignment="1">
      <alignment vertical="center"/>
    </xf>
    <xf numFmtId="170" fontId="19" fillId="0" borderId="0" xfId="23" applyFont="1" applyAlignment="1">
      <alignment horizontal="right" vertical="center"/>
    </xf>
    <xf numFmtId="0" fontId="18" fillId="0" borderId="0" xfId="0" applyFont="1" applyAlignment="1">
      <alignment vertical="center"/>
    </xf>
    <xf numFmtId="168" fontId="23" fillId="0" borderId="4" xfId="1" applyNumberFormat="1" applyFont="1" applyFill="1" applyBorder="1" applyAlignment="1">
      <alignment vertical="center"/>
    </xf>
    <xf numFmtId="168" fontId="23" fillId="0" borderId="0" xfId="1" applyNumberFormat="1" applyFont="1" applyFill="1" applyBorder="1" applyAlignment="1">
      <alignment vertical="center"/>
    </xf>
    <xf numFmtId="49" fontId="19" fillId="0" borderId="0" xfId="8" applyNumberFormat="1" applyFont="1" applyAlignment="1">
      <alignment vertical="center"/>
    </xf>
    <xf numFmtId="0" fontId="19" fillId="0" borderId="0" xfId="18" applyFont="1" applyAlignment="1">
      <alignment vertical="center"/>
    </xf>
    <xf numFmtId="165" fontId="19" fillId="0" borderId="0" xfId="1" applyFont="1" applyFill="1" applyBorder="1" applyAlignment="1">
      <alignment vertical="center"/>
    </xf>
    <xf numFmtId="0" fontId="6" fillId="0" borderId="0" xfId="18" applyFont="1" applyAlignment="1">
      <alignment horizontal="right" vertical="center"/>
    </xf>
    <xf numFmtId="0" fontId="6" fillId="0" borderId="0" xfId="18" applyFont="1" applyAlignment="1">
      <alignment vertical="center"/>
    </xf>
    <xf numFmtId="40" fontId="6" fillId="0" borderId="0" xfId="20" applyNumberFormat="1" applyFont="1" applyAlignment="1">
      <alignment horizontal="center" vertical="center"/>
    </xf>
    <xf numFmtId="0" fontId="18" fillId="0" borderId="0" xfId="18" applyFont="1" applyAlignment="1">
      <alignment vertical="center"/>
    </xf>
    <xf numFmtId="0" fontId="18" fillId="0" borderId="0" xfId="18" applyFont="1" applyAlignment="1">
      <alignment horizontal="centerContinuous" vertical="center"/>
    </xf>
    <xf numFmtId="0" fontId="24" fillId="0" borderId="0" xfId="20" applyFont="1" applyAlignment="1">
      <alignment horizontal="center" vertical="center"/>
    </xf>
    <xf numFmtId="0" fontId="17" fillId="0" borderId="0" xfId="18" applyFont="1" applyAlignment="1">
      <alignment vertical="center"/>
    </xf>
    <xf numFmtId="40" fontId="6" fillId="0" borderId="1" xfId="20" applyNumberFormat="1" applyFont="1" applyBorder="1" applyAlignment="1">
      <alignment horizontal="center" vertical="center"/>
    </xf>
    <xf numFmtId="0" fontId="24" fillId="0" borderId="1" xfId="20" applyFont="1" applyBorder="1" applyAlignment="1">
      <alignment horizontal="center" vertical="center"/>
    </xf>
    <xf numFmtId="17" fontId="6" fillId="0" borderId="0" xfId="18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7" fillId="0" borderId="0" xfId="18" applyFont="1" applyAlignment="1">
      <alignment vertical="center"/>
    </xf>
    <xf numFmtId="0" fontId="17" fillId="0" borderId="0" xfId="18" applyFont="1" applyAlignment="1">
      <alignment horizontal="centerContinuous" vertical="center"/>
    </xf>
    <xf numFmtId="168" fontId="7" fillId="0" borderId="0" xfId="19" applyNumberFormat="1" applyFont="1" applyFill="1" applyBorder="1" applyAlignment="1">
      <alignment horizontal="center" vertical="center"/>
    </xf>
    <xf numFmtId="168" fontId="7" fillId="0" borderId="0" xfId="19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7" fillId="0" borderId="0" xfId="8" applyFont="1" applyAlignment="1">
      <alignment vertical="center"/>
    </xf>
    <xf numFmtId="168" fontId="14" fillId="0" borderId="0" xfId="19" applyNumberFormat="1" applyFont="1" applyFill="1" applyBorder="1" applyAlignment="1">
      <alignment horizontal="center" vertical="center"/>
    </xf>
    <xf numFmtId="0" fontId="14" fillId="0" borderId="0" xfId="20" applyFont="1" applyAlignment="1">
      <alignment vertical="center"/>
    </xf>
    <xf numFmtId="0" fontId="19" fillId="0" borderId="0" xfId="18" applyFont="1" applyAlignment="1">
      <alignment horizontal="centerContinuous" vertical="center"/>
    </xf>
    <xf numFmtId="0" fontId="23" fillId="0" borderId="0" xfId="20" applyFont="1" applyAlignment="1">
      <alignment vertical="center"/>
    </xf>
    <xf numFmtId="165" fontId="7" fillId="0" borderId="0" xfId="1" applyFont="1" applyFill="1" applyBorder="1" applyAlignment="1">
      <alignment vertical="center"/>
    </xf>
    <xf numFmtId="165" fontId="7" fillId="0" borderId="0" xfId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68" fontId="7" fillId="0" borderId="3" xfId="19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168" fontId="14" fillId="0" borderId="0" xfId="19" applyNumberFormat="1" applyFont="1" applyFill="1" applyBorder="1" applyAlignment="1">
      <alignment vertical="center"/>
    </xf>
    <xf numFmtId="168" fontId="7" fillId="0" borderId="5" xfId="19" applyNumberFormat="1" applyFont="1" applyFill="1" applyBorder="1" applyAlignment="1">
      <alignment vertical="center"/>
    </xf>
    <xf numFmtId="0" fontId="6" fillId="0" borderId="1" xfId="18" applyFont="1" applyBorder="1" applyAlignment="1">
      <alignment horizontal="center" vertical="center"/>
    </xf>
    <xf numFmtId="0" fontId="6" fillId="0" borderId="0" xfId="18" applyFont="1" applyAlignment="1">
      <alignment horizontal="center" vertical="center"/>
    </xf>
    <xf numFmtId="169" fontId="7" fillId="0" borderId="1" xfId="12" applyNumberFormat="1" applyFont="1" applyFill="1" applyBorder="1" applyAlignment="1">
      <alignment horizontal="center" vertical="center"/>
    </xf>
    <xf numFmtId="168" fontId="7" fillId="0" borderId="1" xfId="1" applyNumberFormat="1" applyFont="1" applyFill="1" applyBorder="1" applyAlignment="1">
      <alignment horizontal="center" vertical="center"/>
    </xf>
    <xf numFmtId="168" fontId="7" fillId="0" borderId="1" xfId="19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168" fontId="23" fillId="0" borderId="0" xfId="19" applyNumberFormat="1" applyFont="1" applyAlignment="1">
      <alignment horizontal="center" vertical="center"/>
    </xf>
    <xf numFmtId="0" fontId="7" fillId="0" borderId="0" xfId="0" applyFont="1" applyAlignment="1">
      <alignment horizontal="left" vertical="center" indent="6"/>
    </xf>
    <xf numFmtId="0" fontId="7" fillId="0" borderId="0" xfId="0" applyFont="1" applyAlignment="1">
      <alignment horizontal="left" vertical="center" indent="3"/>
    </xf>
    <xf numFmtId="37" fontId="7" fillId="0" borderId="0" xfId="0" applyNumberFormat="1" applyFont="1" applyAlignment="1">
      <alignment horizontal="left" vertical="center" indent="1"/>
    </xf>
    <xf numFmtId="0" fontId="19" fillId="0" borderId="0" xfId="22" applyNumberFormat="1" applyFont="1" applyAlignment="1">
      <alignment vertical="center"/>
    </xf>
    <xf numFmtId="49" fontId="15" fillId="0" borderId="0" xfId="8" applyNumberFormat="1" applyFont="1" applyAlignment="1">
      <alignment vertical="center"/>
    </xf>
    <xf numFmtId="0" fontId="25" fillId="0" borderId="0" xfId="22" applyNumberFormat="1" applyFont="1" applyAlignment="1">
      <alignment horizontal="centerContinuous" vertical="center"/>
    </xf>
    <xf numFmtId="0" fontId="26" fillId="0" borderId="0" xfId="22" applyNumberFormat="1" applyFont="1" applyAlignment="1">
      <alignment horizontal="centerContinuous" vertical="center"/>
    </xf>
    <xf numFmtId="0" fontId="26" fillId="0" borderId="0" xfId="23" applyNumberFormat="1" applyFont="1" applyAlignment="1">
      <alignment horizontal="right" vertical="center"/>
    </xf>
    <xf numFmtId="0" fontId="18" fillId="0" borderId="0" xfId="22" applyNumberFormat="1" applyFont="1" applyAlignment="1">
      <alignment vertical="center"/>
    </xf>
    <xf numFmtId="0" fontId="6" fillId="0" borderId="0" xfId="24" applyNumberFormat="1" applyFont="1" applyAlignment="1">
      <alignment horizontal="center" vertical="center"/>
    </xf>
    <xf numFmtId="0" fontId="27" fillId="0" borderId="0" xfId="22" applyNumberFormat="1" applyFont="1" applyAlignment="1">
      <alignment horizontal="centerContinuous" vertical="center"/>
    </xf>
    <xf numFmtId="0" fontId="6" fillId="0" borderId="0" xfId="22" applyNumberFormat="1" applyFont="1" applyAlignment="1">
      <alignment horizontal="center" vertical="center"/>
    </xf>
    <xf numFmtId="0" fontId="6" fillId="0" borderId="0" xfId="22" applyNumberFormat="1" applyFont="1" applyAlignment="1">
      <alignment vertical="center"/>
    </xf>
    <xf numFmtId="0" fontId="17" fillId="0" borderId="0" xfId="22" applyNumberFormat="1" applyFont="1" applyAlignment="1">
      <alignment vertical="center"/>
    </xf>
    <xf numFmtId="0" fontId="27" fillId="0" borderId="0" xfId="24" applyNumberFormat="1" applyFont="1" applyAlignment="1">
      <alignment horizontal="center" vertical="center"/>
    </xf>
    <xf numFmtId="0" fontId="6" fillId="0" borderId="1" xfId="24" applyNumberFormat="1" applyFont="1" applyBorder="1" applyAlignment="1">
      <alignment horizontal="center" vertical="center"/>
    </xf>
    <xf numFmtId="0" fontId="6" fillId="0" borderId="1" xfId="22" applyNumberFormat="1" applyFont="1" applyBorder="1" applyAlignment="1">
      <alignment horizontal="center" vertical="center"/>
    </xf>
    <xf numFmtId="0" fontId="20" fillId="0" borderId="0" xfId="24" applyNumberFormat="1" applyFont="1" applyAlignment="1">
      <alignment horizontal="center" vertical="center"/>
    </xf>
    <xf numFmtId="0" fontId="7" fillId="0" borderId="0" xfId="24" applyNumberFormat="1" applyFont="1" applyAlignment="1">
      <alignment horizontal="center" vertical="center"/>
    </xf>
    <xf numFmtId="0" fontId="7" fillId="0" borderId="0" xfId="22" applyNumberFormat="1" applyFont="1" applyAlignment="1">
      <alignment horizontal="center" vertical="center"/>
    </xf>
    <xf numFmtId="168" fontId="20" fillId="0" borderId="0" xfId="1" applyNumberFormat="1" applyFont="1" applyFill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168" fontId="20" fillId="0" borderId="0" xfId="1" applyNumberFormat="1" applyFont="1" applyFill="1" applyBorder="1" applyAlignment="1">
      <alignment horizontal="centerContinuous" vertical="center"/>
    </xf>
    <xf numFmtId="168" fontId="7" fillId="0" borderId="0" xfId="1" applyNumberFormat="1" applyFont="1" applyBorder="1" applyAlignment="1">
      <alignment horizontal="right" vertical="center"/>
    </xf>
    <xf numFmtId="167" fontId="14" fillId="0" borderId="0" xfId="21" applyNumberFormat="1" applyFont="1" applyFill="1" applyBorder="1" applyAlignment="1">
      <alignment vertical="center"/>
    </xf>
    <xf numFmtId="0" fontId="14" fillId="0" borderId="0" xfId="18" applyFont="1" applyAlignment="1">
      <alignment horizontal="center" vertical="center"/>
    </xf>
    <xf numFmtId="168" fontId="20" fillId="0" borderId="0" xfId="1" applyNumberFormat="1" applyFont="1" applyFill="1" applyBorder="1" applyAlignment="1">
      <alignment horizontal="center" vertical="center"/>
    </xf>
    <xf numFmtId="167" fontId="14" fillId="0" borderId="0" xfId="21" applyNumberFormat="1" applyFont="1" applyFill="1" applyBorder="1" applyAlignment="1">
      <alignment horizontal="center" vertical="center"/>
    </xf>
    <xf numFmtId="0" fontId="29" fillId="0" borderId="0" xfId="18" applyFont="1" applyAlignment="1">
      <alignment horizontal="centerContinuous" vertical="center"/>
    </xf>
    <xf numFmtId="0" fontId="7" fillId="0" borderId="0" xfId="22" applyNumberFormat="1" applyFont="1" applyAlignment="1">
      <alignment vertical="center"/>
    </xf>
    <xf numFmtId="168" fontId="7" fillId="0" borderId="3" xfId="1" applyNumberFormat="1" applyFont="1" applyFill="1" applyBorder="1" applyAlignment="1">
      <alignment vertical="center"/>
    </xf>
    <xf numFmtId="168" fontId="7" fillId="0" borderId="5" xfId="1" applyNumberFormat="1" applyFont="1" applyFill="1" applyBorder="1" applyAlignment="1">
      <alignment vertical="center"/>
    </xf>
    <xf numFmtId="0" fontId="24" fillId="0" borderId="0" xfId="20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171" fontId="19" fillId="0" borderId="0" xfId="0" applyNumberFormat="1" applyFont="1" applyAlignment="1">
      <alignment vertical="center"/>
    </xf>
    <xf numFmtId="171" fontId="19" fillId="0" borderId="0" xfId="17" applyNumberFormat="1" applyFont="1" applyFill="1" applyAlignment="1">
      <alignment vertical="center"/>
    </xf>
    <xf numFmtId="171" fontId="19" fillId="0" borderId="0" xfId="17" applyNumberFormat="1" applyFont="1" applyFill="1" applyBorder="1" applyAlignment="1">
      <alignment horizontal="center" vertical="center"/>
    </xf>
    <xf numFmtId="168" fontId="19" fillId="0" borderId="0" xfId="0" applyNumberFormat="1" applyFont="1" applyAlignment="1">
      <alignment vertical="center"/>
    </xf>
    <xf numFmtId="168" fontId="19" fillId="0" borderId="0" xfId="17" applyNumberFormat="1" applyFont="1" applyFill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2"/>
    </xf>
    <xf numFmtId="172" fontId="19" fillId="0" borderId="0" xfId="25" applyNumberFormat="1" applyFont="1" applyAlignment="1">
      <alignment vertical="center"/>
    </xf>
    <xf numFmtId="0" fontId="14" fillId="0" borderId="0" xfId="0" applyFont="1" applyAlignment="1">
      <alignment horizontal="left" vertical="center" indent="1"/>
    </xf>
    <xf numFmtId="0" fontId="19" fillId="0" borderId="0" xfId="26" applyNumberFormat="1" applyFont="1" applyAlignment="1">
      <alignment horizontal="center" vertical="center"/>
    </xf>
    <xf numFmtId="37" fontId="32" fillId="0" borderId="0" xfId="29" applyNumberFormat="1" applyFont="1" applyAlignment="1">
      <alignment horizontal="center" vertical="top"/>
    </xf>
    <xf numFmtId="168" fontId="19" fillId="0" borderId="0" xfId="21" applyNumberFormat="1" applyFont="1" applyAlignment="1">
      <alignment vertical="center"/>
    </xf>
    <xf numFmtId="168" fontId="19" fillId="0" borderId="0" xfId="1" applyNumberFormat="1" applyFont="1" applyAlignment="1">
      <alignment vertical="center"/>
    </xf>
    <xf numFmtId="167" fontId="19" fillId="0" borderId="0" xfId="21" applyNumberFormat="1" applyFont="1" applyAlignment="1">
      <alignment vertical="center"/>
    </xf>
    <xf numFmtId="165" fontId="19" fillId="0" borderId="0" xfId="1" applyFont="1" applyAlignment="1">
      <alignment vertical="center"/>
    </xf>
    <xf numFmtId="0" fontId="34" fillId="0" borderId="0" xfId="30" applyFont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6" fillId="0" borderId="3" xfId="18" applyFont="1" applyBorder="1" applyAlignment="1">
      <alignment horizontal="center" vertical="center"/>
    </xf>
    <xf numFmtId="0" fontId="6" fillId="0" borderId="3" xfId="22" applyNumberFormat="1" applyFont="1" applyBorder="1" applyAlignment="1">
      <alignment horizontal="center" vertical="center"/>
    </xf>
    <xf numFmtId="0" fontId="6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horizontal="center" vertical="center"/>
    </xf>
    <xf numFmtId="0" fontId="6" fillId="0" borderId="0" xfId="18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8" applyNumberFormat="1" applyFont="1" applyAlignment="1">
      <alignment horizontal="center" vertical="center"/>
    </xf>
    <xf numFmtId="0" fontId="6" fillId="0" borderId="1" xfId="22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right" vertical="center"/>
    </xf>
    <xf numFmtId="0" fontId="6" fillId="0" borderId="0" xfId="22" applyNumberFormat="1" applyFont="1" applyAlignment="1">
      <alignment horizontal="center" vertical="center"/>
    </xf>
    <xf numFmtId="168" fontId="18" fillId="0" borderId="0" xfId="1" applyNumberFormat="1" applyFont="1" applyFill="1" applyAlignment="1">
      <alignment horizontal="center" vertical="center" wrapText="1"/>
    </xf>
    <xf numFmtId="168" fontId="18" fillId="0" borderId="0" xfId="1" applyNumberFormat="1" applyFont="1" applyFill="1" applyAlignment="1">
      <alignment horizontal="center" vertical="center"/>
    </xf>
    <xf numFmtId="40" fontId="6" fillId="0" borderId="0" xfId="25" applyNumberFormat="1" applyFont="1" applyAlignment="1">
      <alignment horizontal="center" vertical="center"/>
    </xf>
    <xf numFmtId="40" fontId="6" fillId="0" borderId="1" xfId="25" applyNumberFormat="1" applyFont="1" applyBorder="1" applyAlignment="1">
      <alignment horizontal="right" vertical="center"/>
    </xf>
  </cellXfs>
  <cellStyles count="31">
    <cellStyle name="Comma" xfId="1" builtinId="3"/>
    <cellStyle name="Comma 10 2 4" xfId="21" xr:uid="{3763EF26-4D89-401E-B7D7-C2317A7E39DA}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3 3" xfId="12" xr:uid="{00000000-0005-0000-0000-000005000000}"/>
    <cellStyle name="Comma 4" xfId="6" xr:uid="{00000000-0005-0000-0000-000006000000}"/>
    <cellStyle name="Comma 4 3" xfId="17" xr:uid="{00000000-0005-0000-0000-000007000000}"/>
    <cellStyle name="Comma 6" xfId="7" xr:uid="{00000000-0005-0000-0000-000008000000}"/>
    <cellStyle name="Comma 8" xfId="28" xr:uid="{E6DC9C48-9756-4CCD-B0AB-84F371A3CCC7}"/>
    <cellStyle name="Comma_T-59-Q1" xfId="19" xr:uid="{56F6A9DB-1333-4A76-BDF5-545187229C3D}"/>
    <cellStyle name="Normal" xfId="0" builtinId="0"/>
    <cellStyle name="Normal 2" xfId="8" xr:uid="{00000000-0005-0000-0000-00000B000000}"/>
    <cellStyle name="Normal 2 23" xfId="25" xr:uid="{F1A7A9C8-90A0-4296-A6A8-16CBE698D4DD}"/>
    <cellStyle name="Normal 3" xfId="9" xr:uid="{00000000-0005-0000-0000-00000C000000}"/>
    <cellStyle name="Normal 3 2" xfId="10" xr:uid="{00000000-0005-0000-0000-00000D000000}"/>
    <cellStyle name="Normal 3 3" xfId="14" xr:uid="{00000000-0005-0000-0000-00000E000000}"/>
    <cellStyle name="Normal 384 2" xfId="24" xr:uid="{ED74519B-F091-4E1E-B8EE-E55328FF4740}"/>
    <cellStyle name="Normal 384 2 2" xfId="20" xr:uid="{8715FC8C-0922-47B5-80AF-127F77678E12}"/>
    <cellStyle name="Normal 4" xfId="11" xr:uid="{00000000-0005-0000-0000-00000F000000}"/>
    <cellStyle name="Normal 4 2" xfId="16" xr:uid="{00000000-0005-0000-0000-000010000000}"/>
    <cellStyle name="Normal 5" xfId="15" xr:uid="{00000000-0005-0000-0000-000011000000}"/>
    <cellStyle name="Normal 9" xfId="29" xr:uid="{D1BCE1F4-AA8E-4D19-A685-09943A46C0FF}"/>
    <cellStyle name="Normal_T-59-Q1" xfId="22" xr:uid="{4AD03908-BC36-415A-9029-548CB33FD2F1}"/>
    <cellStyle name="Normal_T-59-Q1 2" xfId="18" xr:uid="{A0871875-947C-4B68-99DC-2EB606112DA3}"/>
    <cellStyle name="Normal_T-87-Q1" xfId="27" xr:uid="{D92259C6-772B-48E3-9697-137069F3132D}"/>
    <cellStyle name="Normal_T-87-Q3" xfId="23" xr:uid="{5D4F496C-339E-46DD-B459-BCC8F9AF8A64}"/>
    <cellStyle name="Normal_TWC45Q3" xfId="30" xr:uid="{5BB40213-A5EC-42C3-8A5B-2E5248AEBBE7}"/>
    <cellStyle name="Normal_WACOAL48Q1 2" xfId="13" xr:uid="{00000000-0005-0000-0000-000014000000}"/>
    <cellStyle name="ปกติ_Sheet1" xfId="26" xr:uid="{9880843B-E187-4E2B-A8E6-51E8623AC58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8</xdr:row>
      <xdr:rowOff>0</xdr:rowOff>
    </xdr:from>
    <xdr:to>
      <xdr:col>4</xdr:col>
      <xdr:colOff>38100</xdr:colOff>
      <xdr:row>8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FCD1AC5-F363-430C-9683-B6D32FDF4AF7}"/>
            </a:ext>
          </a:extLst>
        </xdr:cNvPr>
        <xdr:cNvSpPr txBox="1">
          <a:spLocks noChangeArrowheads="1"/>
        </xdr:cNvSpPr>
      </xdr:nvSpPr>
      <xdr:spPr bwMode="auto">
        <a:xfrm>
          <a:off x="512127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8</xdr:row>
      <xdr:rowOff>0</xdr:rowOff>
    </xdr:from>
    <xdr:to>
      <xdr:col>4</xdr:col>
      <xdr:colOff>38100</xdr:colOff>
      <xdr:row>8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A2E6B73-50FA-40ED-B462-EB9D5FC13B75}"/>
            </a:ext>
          </a:extLst>
        </xdr:cNvPr>
        <xdr:cNvSpPr txBox="1">
          <a:spLocks noChangeArrowheads="1"/>
        </xdr:cNvSpPr>
      </xdr:nvSpPr>
      <xdr:spPr bwMode="auto">
        <a:xfrm>
          <a:off x="512127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46</xdr:row>
      <xdr:rowOff>0</xdr:rowOff>
    </xdr:from>
    <xdr:to>
      <xdr:col>4</xdr:col>
      <xdr:colOff>38100</xdr:colOff>
      <xdr:row>46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67AA123-8962-45EC-AF42-BC7B4B551FF4}"/>
            </a:ext>
          </a:extLst>
        </xdr:cNvPr>
        <xdr:cNvSpPr txBox="1">
          <a:spLocks noChangeArrowheads="1"/>
        </xdr:cNvSpPr>
      </xdr:nvSpPr>
      <xdr:spPr bwMode="auto">
        <a:xfrm>
          <a:off x="5508625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46</xdr:row>
      <xdr:rowOff>0</xdr:rowOff>
    </xdr:from>
    <xdr:to>
      <xdr:col>4</xdr:col>
      <xdr:colOff>38100</xdr:colOff>
      <xdr:row>46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06F5D84-41D7-4436-AEBC-0AEFC3A924A4}"/>
            </a:ext>
          </a:extLst>
        </xdr:cNvPr>
        <xdr:cNvSpPr txBox="1">
          <a:spLocks noChangeArrowheads="1"/>
        </xdr:cNvSpPr>
      </xdr:nvSpPr>
      <xdr:spPr bwMode="auto">
        <a:xfrm>
          <a:off x="5508625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12</xdr:row>
      <xdr:rowOff>0</xdr:rowOff>
    </xdr:from>
    <xdr:to>
      <xdr:col>5</xdr:col>
      <xdr:colOff>38100</xdr:colOff>
      <xdr:row>12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2CBF4CA-35F1-4CFD-9F5D-412F5C3EA18F}"/>
            </a:ext>
          </a:extLst>
        </xdr:cNvPr>
        <xdr:cNvSpPr txBox="1">
          <a:spLocks noChangeArrowheads="1"/>
        </xdr:cNvSpPr>
      </xdr:nvSpPr>
      <xdr:spPr bwMode="auto">
        <a:xfrm>
          <a:off x="58896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12</xdr:row>
      <xdr:rowOff>0</xdr:rowOff>
    </xdr:from>
    <xdr:to>
      <xdr:col>5</xdr:col>
      <xdr:colOff>38100</xdr:colOff>
      <xdr:row>12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B83F788-7BFB-467C-9485-7288FE8912F0}"/>
            </a:ext>
          </a:extLst>
        </xdr:cNvPr>
        <xdr:cNvSpPr txBox="1">
          <a:spLocks noChangeArrowheads="1"/>
        </xdr:cNvSpPr>
      </xdr:nvSpPr>
      <xdr:spPr bwMode="auto">
        <a:xfrm>
          <a:off x="58896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12</xdr:row>
      <xdr:rowOff>0</xdr:rowOff>
    </xdr:from>
    <xdr:to>
      <xdr:col>3</xdr:col>
      <xdr:colOff>38100</xdr:colOff>
      <xdr:row>12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FEDD517-24CC-46D1-986C-50CD80E7DAEB}"/>
            </a:ext>
          </a:extLst>
        </xdr:cNvPr>
        <xdr:cNvSpPr txBox="1">
          <a:spLocks noChangeArrowheads="1"/>
        </xdr:cNvSpPr>
      </xdr:nvSpPr>
      <xdr:spPr bwMode="auto">
        <a:xfrm>
          <a:off x="48101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12</xdr:row>
      <xdr:rowOff>0</xdr:rowOff>
    </xdr:from>
    <xdr:to>
      <xdr:col>3</xdr:col>
      <xdr:colOff>38100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81BEDC91-279E-4566-B7B8-25FC4D1038DD}"/>
            </a:ext>
          </a:extLst>
        </xdr:cNvPr>
        <xdr:cNvSpPr txBox="1">
          <a:spLocks noChangeArrowheads="1"/>
        </xdr:cNvSpPr>
      </xdr:nvSpPr>
      <xdr:spPr bwMode="auto">
        <a:xfrm>
          <a:off x="48101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8</xdr:row>
      <xdr:rowOff>0</xdr:rowOff>
    </xdr:from>
    <xdr:to>
      <xdr:col>6</xdr:col>
      <xdr:colOff>38100</xdr:colOff>
      <xdr:row>8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F904A67C-985C-415A-ACD0-9D613C71FBB7}"/>
            </a:ext>
          </a:extLst>
        </xdr:cNvPr>
        <xdr:cNvSpPr txBox="1">
          <a:spLocks noChangeArrowheads="1"/>
        </xdr:cNvSpPr>
      </xdr:nvSpPr>
      <xdr:spPr bwMode="auto">
        <a:xfrm>
          <a:off x="593407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8</xdr:row>
      <xdr:rowOff>0</xdr:rowOff>
    </xdr:from>
    <xdr:to>
      <xdr:col>6</xdr:col>
      <xdr:colOff>38100</xdr:colOff>
      <xdr:row>8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B1C1B96-4665-4F93-B51D-00196AE22BDB}"/>
            </a:ext>
          </a:extLst>
        </xdr:cNvPr>
        <xdr:cNvSpPr txBox="1">
          <a:spLocks noChangeArrowheads="1"/>
        </xdr:cNvSpPr>
      </xdr:nvSpPr>
      <xdr:spPr bwMode="auto">
        <a:xfrm>
          <a:off x="593407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8</xdr:row>
      <xdr:rowOff>0</xdr:rowOff>
    </xdr:from>
    <xdr:to>
      <xdr:col>4</xdr:col>
      <xdr:colOff>38100</xdr:colOff>
      <xdr:row>8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853CCA6A-8790-4B2A-B7C3-BB3A1D7A5BB3}"/>
            </a:ext>
          </a:extLst>
        </xdr:cNvPr>
        <xdr:cNvSpPr txBox="1">
          <a:spLocks noChangeArrowheads="1"/>
        </xdr:cNvSpPr>
      </xdr:nvSpPr>
      <xdr:spPr bwMode="auto">
        <a:xfrm>
          <a:off x="489902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8</xdr:row>
      <xdr:rowOff>0</xdr:rowOff>
    </xdr:from>
    <xdr:to>
      <xdr:col>4</xdr:col>
      <xdr:colOff>38100</xdr:colOff>
      <xdr:row>8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E8A8F6EE-71FB-40D8-9145-78DF76B39423}"/>
            </a:ext>
          </a:extLst>
        </xdr:cNvPr>
        <xdr:cNvSpPr txBox="1">
          <a:spLocks noChangeArrowheads="1"/>
        </xdr:cNvSpPr>
      </xdr:nvSpPr>
      <xdr:spPr bwMode="auto">
        <a:xfrm>
          <a:off x="489902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26</xdr:row>
      <xdr:rowOff>0</xdr:rowOff>
    </xdr:from>
    <xdr:to>
      <xdr:col>5</xdr:col>
      <xdr:colOff>38100</xdr:colOff>
      <xdr:row>26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4F61143-8527-4992-BA2B-653F45EF1FA9}"/>
            </a:ext>
          </a:extLst>
        </xdr:cNvPr>
        <xdr:cNvSpPr txBox="1">
          <a:spLocks noChangeArrowheads="1"/>
        </xdr:cNvSpPr>
      </xdr:nvSpPr>
      <xdr:spPr bwMode="auto">
        <a:xfrm>
          <a:off x="50133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26</xdr:row>
      <xdr:rowOff>0</xdr:rowOff>
    </xdr:from>
    <xdr:to>
      <xdr:col>5</xdr:col>
      <xdr:colOff>38100</xdr:colOff>
      <xdr:row>26</xdr:row>
      <xdr:rowOff>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21E4B992-8240-429C-9E0B-8BEEBF0327F1}"/>
            </a:ext>
          </a:extLst>
        </xdr:cNvPr>
        <xdr:cNvSpPr txBox="1">
          <a:spLocks noChangeArrowheads="1"/>
        </xdr:cNvSpPr>
      </xdr:nvSpPr>
      <xdr:spPr bwMode="auto">
        <a:xfrm>
          <a:off x="50133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26</xdr:row>
      <xdr:rowOff>0</xdr:rowOff>
    </xdr:from>
    <xdr:to>
      <xdr:col>3</xdr:col>
      <xdr:colOff>38100</xdr:colOff>
      <xdr:row>26</xdr:row>
      <xdr:rowOff>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9EA619BD-03B6-415D-A0ED-ECA4A9CB387F}"/>
            </a:ext>
          </a:extLst>
        </xdr:cNvPr>
        <xdr:cNvSpPr txBox="1">
          <a:spLocks noChangeArrowheads="1"/>
        </xdr:cNvSpPr>
      </xdr:nvSpPr>
      <xdr:spPr bwMode="auto">
        <a:xfrm>
          <a:off x="41624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26</xdr:row>
      <xdr:rowOff>0</xdr:rowOff>
    </xdr:from>
    <xdr:to>
      <xdr:col>3</xdr:col>
      <xdr:colOff>38100</xdr:colOff>
      <xdr:row>26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61E5115F-28F1-4A42-885F-641A8740E55C}"/>
            </a:ext>
          </a:extLst>
        </xdr:cNvPr>
        <xdr:cNvSpPr txBox="1">
          <a:spLocks noChangeArrowheads="1"/>
        </xdr:cNvSpPr>
      </xdr:nvSpPr>
      <xdr:spPr bwMode="auto">
        <a:xfrm>
          <a:off x="41624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47</xdr:row>
      <xdr:rowOff>0</xdr:rowOff>
    </xdr:from>
    <xdr:to>
      <xdr:col>5</xdr:col>
      <xdr:colOff>38100</xdr:colOff>
      <xdr:row>47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C9CB79A7-E84C-4A31-AAC4-3ADF609245D8}"/>
            </a:ext>
          </a:extLst>
        </xdr:cNvPr>
        <xdr:cNvSpPr txBox="1">
          <a:spLocks noChangeArrowheads="1"/>
        </xdr:cNvSpPr>
      </xdr:nvSpPr>
      <xdr:spPr bwMode="auto">
        <a:xfrm>
          <a:off x="5908675" y="251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47</xdr:row>
      <xdr:rowOff>0</xdr:rowOff>
    </xdr:from>
    <xdr:to>
      <xdr:col>5</xdr:col>
      <xdr:colOff>38100</xdr:colOff>
      <xdr:row>47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D2606243-C8A1-4FB6-862B-F4CDDE65DEF1}"/>
            </a:ext>
          </a:extLst>
        </xdr:cNvPr>
        <xdr:cNvSpPr txBox="1">
          <a:spLocks noChangeArrowheads="1"/>
        </xdr:cNvSpPr>
      </xdr:nvSpPr>
      <xdr:spPr bwMode="auto">
        <a:xfrm>
          <a:off x="5908675" y="251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47</xdr:row>
      <xdr:rowOff>0</xdr:rowOff>
    </xdr:from>
    <xdr:to>
      <xdr:col>3</xdr:col>
      <xdr:colOff>38100</xdr:colOff>
      <xdr:row>47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4BFEE217-C7DA-4F8E-A8F2-9EA5579D1C8C}"/>
            </a:ext>
          </a:extLst>
        </xdr:cNvPr>
        <xdr:cNvSpPr txBox="1">
          <a:spLocks noChangeArrowheads="1"/>
        </xdr:cNvSpPr>
      </xdr:nvSpPr>
      <xdr:spPr bwMode="auto">
        <a:xfrm>
          <a:off x="5057775" y="251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47</xdr:row>
      <xdr:rowOff>0</xdr:rowOff>
    </xdr:from>
    <xdr:to>
      <xdr:col>3</xdr:col>
      <xdr:colOff>38100</xdr:colOff>
      <xdr:row>47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3FA9B32A-569E-4AA0-810A-6ED02E583D5C}"/>
            </a:ext>
          </a:extLst>
        </xdr:cNvPr>
        <xdr:cNvSpPr txBox="1">
          <a:spLocks noChangeArrowheads="1"/>
        </xdr:cNvSpPr>
      </xdr:nvSpPr>
      <xdr:spPr bwMode="auto">
        <a:xfrm>
          <a:off x="5057775" y="251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43</xdr:row>
      <xdr:rowOff>0</xdr:rowOff>
    </xdr:from>
    <xdr:to>
      <xdr:col>6</xdr:col>
      <xdr:colOff>38100</xdr:colOff>
      <xdr:row>43</xdr:row>
      <xdr:rowOff>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E70D3694-26EA-4C5B-9C15-1BB599F92240}"/>
            </a:ext>
          </a:extLst>
        </xdr:cNvPr>
        <xdr:cNvSpPr txBox="1">
          <a:spLocks noChangeArrowheads="1"/>
        </xdr:cNvSpPr>
      </xdr:nvSpPr>
      <xdr:spPr bwMode="auto">
        <a:xfrm>
          <a:off x="6683375" y="1498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43</xdr:row>
      <xdr:rowOff>0</xdr:rowOff>
    </xdr:from>
    <xdr:to>
      <xdr:col>6</xdr:col>
      <xdr:colOff>38100</xdr:colOff>
      <xdr:row>43</xdr:row>
      <xdr:rowOff>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5EEB552A-8610-4ED7-B93D-2D1B8CB5EBD8}"/>
            </a:ext>
          </a:extLst>
        </xdr:cNvPr>
        <xdr:cNvSpPr txBox="1">
          <a:spLocks noChangeArrowheads="1"/>
        </xdr:cNvSpPr>
      </xdr:nvSpPr>
      <xdr:spPr bwMode="auto">
        <a:xfrm>
          <a:off x="6683375" y="1498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43</xdr:row>
      <xdr:rowOff>0</xdr:rowOff>
    </xdr:from>
    <xdr:to>
      <xdr:col>4</xdr:col>
      <xdr:colOff>38100</xdr:colOff>
      <xdr:row>43</xdr:row>
      <xdr:rowOff>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F1CF9B92-0AF0-4990-B515-4677A377D9E7}"/>
            </a:ext>
          </a:extLst>
        </xdr:cNvPr>
        <xdr:cNvSpPr txBox="1">
          <a:spLocks noChangeArrowheads="1"/>
        </xdr:cNvSpPr>
      </xdr:nvSpPr>
      <xdr:spPr bwMode="auto">
        <a:xfrm>
          <a:off x="5648325" y="1498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43</xdr:row>
      <xdr:rowOff>0</xdr:rowOff>
    </xdr:from>
    <xdr:to>
      <xdr:col>4</xdr:col>
      <xdr:colOff>38100</xdr:colOff>
      <xdr:row>43</xdr:row>
      <xdr:rowOff>0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90CB7694-1DC1-462F-A0C8-28EF11D8EE0A}"/>
            </a:ext>
          </a:extLst>
        </xdr:cNvPr>
        <xdr:cNvSpPr txBox="1">
          <a:spLocks noChangeArrowheads="1"/>
        </xdr:cNvSpPr>
      </xdr:nvSpPr>
      <xdr:spPr bwMode="auto">
        <a:xfrm>
          <a:off x="5648325" y="1498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M166"/>
  <sheetViews>
    <sheetView tabSelected="1" topLeftCell="A17" zoomScale="85" zoomScaleNormal="85" zoomScaleSheetLayoutView="110" zoomScalePageLayoutView="70" workbookViewId="0">
      <selection activeCell="B24" sqref="B24"/>
    </sheetView>
  </sheetViews>
  <sheetFormatPr defaultColWidth="9" defaultRowHeight="18" customHeight="1"/>
  <cols>
    <col min="1" max="1" width="54.8984375" style="1" bestFit="1" customWidth="1"/>
    <col min="2" max="2" width="7.8984375" style="2" bestFit="1" customWidth="1"/>
    <col min="3" max="3" width="2" style="2" customWidth="1"/>
    <col min="4" max="4" width="12.8984375" style="3" customWidth="1"/>
    <col min="5" max="5" width="2" style="4" customWidth="1"/>
    <col min="6" max="6" width="12.8984375" style="3" customWidth="1"/>
    <col min="7" max="7" width="2" style="4" customWidth="1"/>
    <col min="8" max="8" width="12.8984375" style="3" customWidth="1"/>
    <col min="9" max="9" width="2" style="4" customWidth="1"/>
    <col min="10" max="10" width="12.8984375" style="3" customWidth="1"/>
    <col min="11" max="16384" width="9" style="1"/>
  </cols>
  <sheetData>
    <row r="1" spans="1:10" s="12" customFormat="1" ht="20.149999999999999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0" s="12" customFormat="1" ht="20.149999999999999" customHeight="1">
      <c r="A2" s="215" t="s">
        <v>1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0" s="12" customFormat="1" ht="20.149999999999999" customHeight="1">
      <c r="A3" s="215" t="s">
        <v>2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0" s="12" customFormat="1" ht="18" customHeight="1">
      <c r="A4" s="216" t="s">
        <v>3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10" ht="5.25" customHeight="1"/>
    <row r="6" spans="1:10" ht="18" customHeight="1">
      <c r="B6" s="27" t="s">
        <v>4</v>
      </c>
      <c r="C6" s="27"/>
      <c r="D6" s="217" t="s">
        <v>5</v>
      </c>
      <c r="E6" s="217"/>
      <c r="F6" s="217"/>
      <c r="G6" s="13"/>
      <c r="H6" s="217" t="s">
        <v>6</v>
      </c>
      <c r="I6" s="217"/>
      <c r="J6" s="217"/>
    </row>
    <row r="7" spans="1:10" ht="18" customHeight="1">
      <c r="B7" s="27"/>
      <c r="C7" s="27"/>
      <c r="D7" s="217" t="s">
        <v>7</v>
      </c>
      <c r="E7" s="217"/>
      <c r="F7" s="217"/>
      <c r="G7" s="27"/>
      <c r="H7" s="217" t="s">
        <v>7</v>
      </c>
      <c r="I7" s="217"/>
      <c r="J7" s="217"/>
    </row>
    <row r="8" spans="1:10" ht="18" customHeight="1">
      <c r="D8" s="28">
        <v>2025</v>
      </c>
      <c r="E8" s="28"/>
      <c r="F8" s="28">
        <v>2024</v>
      </c>
      <c r="G8" s="1"/>
      <c r="H8" s="28">
        <v>2025</v>
      </c>
      <c r="I8" s="28"/>
      <c r="J8" s="28">
        <v>2024</v>
      </c>
    </row>
    <row r="9" spans="1:10" ht="18" customHeight="1">
      <c r="D9" s="28"/>
      <c r="E9" s="28"/>
      <c r="F9" s="28"/>
      <c r="G9" s="1"/>
      <c r="H9" s="28"/>
      <c r="I9" s="28"/>
      <c r="J9" s="28"/>
    </row>
    <row r="10" spans="1:10" ht="18" customHeight="1">
      <c r="A10" s="14" t="s">
        <v>8</v>
      </c>
      <c r="B10" s="28"/>
      <c r="C10" s="28"/>
      <c r="D10" s="1"/>
      <c r="F10" s="1"/>
      <c r="H10" s="1"/>
      <c r="J10" s="1"/>
    </row>
    <row r="11" spans="1:10" ht="18" customHeight="1">
      <c r="A11" s="15" t="s">
        <v>9</v>
      </c>
      <c r="B11" s="28"/>
      <c r="C11" s="28"/>
    </row>
    <row r="12" spans="1:10" ht="18" customHeight="1">
      <c r="A12" s="5" t="s">
        <v>10</v>
      </c>
      <c r="B12" s="2">
        <v>6</v>
      </c>
      <c r="D12" s="3">
        <v>371278</v>
      </c>
      <c r="E12" s="6"/>
      <c r="F12" s="6">
        <v>274299</v>
      </c>
      <c r="G12" s="6"/>
      <c r="H12" s="3">
        <v>235839</v>
      </c>
      <c r="I12" s="6"/>
      <c r="J12" s="6">
        <v>179104</v>
      </c>
    </row>
    <row r="13" spans="1:10" ht="21.15" customHeight="1">
      <c r="A13" s="5" t="s">
        <v>11</v>
      </c>
      <c r="B13" s="2">
        <v>7</v>
      </c>
      <c r="D13" s="3">
        <v>143403</v>
      </c>
      <c r="E13" s="1"/>
      <c r="F13" s="6">
        <v>150995</v>
      </c>
      <c r="G13" s="1"/>
      <c r="H13" s="3">
        <v>40520</v>
      </c>
      <c r="I13" s="1"/>
      <c r="J13" s="6">
        <v>46152</v>
      </c>
    </row>
    <row r="14" spans="1:10" ht="18" customHeight="1">
      <c r="A14" s="5" t="s">
        <v>12</v>
      </c>
      <c r="B14" s="2">
        <v>5</v>
      </c>
      <c r="D14" s="38" t="s">
        <v>13</v>
      </c>
      <c r="E14" s="33"/>
      <c r="F14" s="38" t="s">
        <v>13</v>
      </c>
      <c r="G14" s="33"/>
      <c r="H14" s="3">
        <v>332272</v>
      </c>
      <c r="I14" s="33"/>
      <c r="J14" s="6">
        <v>376646</v>
      </c>
    </row>
    <row r="15" spans="1:10" ht="18" customHeight="1">
      <c r="A15" s="5" t="s">
        <v>14</v>
      </c>
      <c r="B15" s="2">
        <v>8</v>
      </c>
      <c r="D15" s="3">
        <v>486551</v>
      </c>
      <c r="E15" s="33"/>
      <c r="F15" s="6">
        <v>466505</v>
      </c>
      <c r="G15" s="33"/>
      <c r="H15" s="38" t="s">
        <v>13</v>
      </c>
      <c r="I15" s="33"/>
      <c r="J15" s="38" t="s">
        <v>13</v>
      </c>
    </row>
    <row r="16" spans="1:10" ht="18" customHeight="1">
      <c r="A16" s="5" t="s">
        <v>15</v>
      </c>
      <c r="D16" s="3">
        <v>8902</v>
      </c>
      <c r="E16" s="33"/>
      <c r="F16" s="6">
        <v>5807</v>
      </c>
      <c r="G16" s="33"/>
      <c r="H16" s="3">
        <v>7121</v>
      </c>
      <c r="I16" s="33"/>
      <c r="J16" s="6">
        <v>5245</v>
      </c>
    </row>
    <row r="17" spans="1:10" ht="18" customHeight="1">
      <c r="A17" s="5" t="s">
        <v>16</v>
      </c>
      <c r="D17" s="3">
        <v>3830</v>
      </c>
      <c r="E17" s="33"/>
      <c r="F17" s="6">
        <v>2638</v>
      </c>
      <c r="G17" s="33"/>
      <c r="H17" s="3">
        <v>140</v>
      </c>
      <c r="I17" s="33"/>
      <c r="J17" s="6">
        <v>330</v>
      </c>
    </row>
    <row r="18" spans="1:10" ht="18" customHeight="1">
      <c r="A18" s="7" t="s">
        <v>17</v>
      </c>
      <c r="D18" s="34">
        <f>SUM(D12:D17)</f>
        <v>1013964</v>
      </c>
      <c r="E18" s="35"/>
      <c r="F18" s="34">
        <f>SUM(F12:F17)</f>
        <v>900244</v>
      </c>
      <c r="G18" s="35"/>
      <c r="H18" s="34">
        <f>SUM(H12:H17)</f>
        <v>615892</v>
      </c>
      <c r="I18" s="35"/>
      <c r="J18" s="34">
        <f>SUM(J12:J17)</f>
        <v>607477</v>
      </c>
    </row>
    <row r="19" spans="1:10" ht="5.25" customHeight="1">
      <c r="B19" s="25"/>
      <c r="C19" s="25"/>
      <c r="D19" s="17"/>
      <c r="E19" s="19"/>
      <c r="F19" s="17"/>
      <c r="G19" s="19"/>
      <c r="H19" s="17"/>
      <c r="I19" s="19"/>
      <c r="J19" s="17"/>
    </row>
    <row r="20" spans="1:10" ht="18" customHeight="1">
      <c r="A20" s="15" t="s">
        <v>18</v>
      </c>
      <c r="B20" s="14"/>
      <c r="C20" s="14"/>
      <c r="D20" s="17"/>
      <c r="E20" s="18"/>
      <c r="F20" s="17"/>
      <c r="G20" s="18"/>
      <c r="H20" s="17"/>
      <c r="I20" s="18"/>
      <c r="J20" s="17"/>
    </row>
    <row r="21" spans="1:10" ht="18" customHeight="1">
      <c r="A21" s="5" t="s">
        <v>19</v>
      </c>
      <c r="B21" s="2">
        <v>9</v>
      </c>
      <c r="D21" s="36">
        <v>0</v>
      </c>
      <c r="E21" s="33"/>
      <c r="F21" s="38" t="s">
        <v>13</v>
      </c>
      <c r="G21" s="33"/>
      <c r="H21" s="3">
        <v>498816</v>
      </c>
      <c r="I21" s="6"/>
      <c r="J21" s="6">
        <v>498816</v>
      </c>
    </row>
    <row r="22" spans="1:10" ht="18" customHeight="1">
      <c r="A22" s="5" t="s">
        <v>20</v>
      </c>
      <c r="D22" s="32">
        <v>263</v>
      </c>
      <c r="E22" s="33"/>
      <c r="F22" s="6">
        <v>16507</v>
      </c>
      <c r="G22" s="33"/>
      <c r="H22" s="38" t="s">
        <v>13</v>
      </c>
      <c r="I22" s="6"/>
      <c r="J22" s="6">
        <v>6598</v>
      </c>
    </row>
    <row r="23" spans="1:10" ht="18" customHeight="1">
      <c r="A23" s="5" t="s">
        <v>21</v>
      </c>
      <c r="B23" s="2" t="s">
        <v>232</v>
      </c>
      <c r="D23" s="32">
        <v>326313</v>
      </c>
      <c r="E23" s="36"/>
      <c r="F23" s="32">
        <v>326313</v>
      </c>
      <c r="G23" s="36"/>
      <c r="H23" s="3">
        <v>326313</v>
      </c>
      <c r="I23" s="33"/>
      <c r="J23" s="3">
        <v>326313</v>
      </c>
    </row>
    <row r="24" spans="1:10" ht="18" customHeight="1">
      <c r="A24" s="5" t="s">
        <v>22</v>
      </c>
      <c r="B24" s="2" t="s">
        <v>233</v>
      </c>
      <c r="D24" s="3">
        <v>393801.62547521206</v>
      </c>
      <c r="E24" s="36"/>
      <c r="F24" s="6">
        <v>490290</v>
      </c>
      <c r="G24" s="36"/>
      <c r="H24" s="3">
        <v>16606</v>
      </c>
      <c r="I24" s="33"/>
      <c r="J24" s="6">
        <v>20739</v>
      </c>
    </row>
    <row r="25" spans="1:10" ht="18" customHeight="1">
      <c r="A25" s="5" t="s">
        <v>23</v>
      </c>
      <c r="B25" s="2">
        <v>12</v>
      </c>
      <c r="D25" s="32">
        <v>698750</v>
      </c>
      <c r="E25" s="36"/>
      <c r="F25" s="6">
        <v>856685</v>
      </c>
      <c r="G25" s="36"/>
      <c r="H25" s="3">
        <v>82374</v>
      </c>
      <c r="I25" s="33"/>
      <c r="J25" s="6">
        <v>59030</v>
      </c>
    </row>
    <row r="26" spans="1:10" ht="18" customHeight="1">
      <c r="A26" s="5" t="s">
        <v>24</v>
      </c>
      <c r="B26" s="2">
        <v>13</v>
      </c>
      <c r="D26" s="3">
        <v>255366</v>
      </c>
      <c r="E26" s="33"/>
      <c r="F26" s="6">
        <v>255366</v>
      </c>
      <c r="G26" s="33"/>
      <c r="H26" s="38" t="s">
        <v>13</v>
      </c>
      <c r="I26" s="8"/>
      <c r="J26" s="38" t="s">
        <v>13</v>
      </c>
    </row>
    <row r="27" spans="1:10" ht="18" customHeight="1">
      <c r="A27" s="5" t="s">
        <v>25</v>
      </c>
      <c r="B27" s="2">
        <v>14</v>
      </c>
      <c r="D27" s="3">
        <v>84758</v>
      </c>
      <c r="E27" s="8"/>
      <c r="F27" s="6">
        <v>86977</v>
      </c>
      <c r="G27" s="8"/>
      <c r="H27" s="3">
        <v>26254</v>
      </c>
      <c r="I27" s="33"/>
      <c r="J27" s="6">
        <v>27641</v>
      </c>
    </row>
    <row r="28" spans="1:10" ht="18" customHeight="1">
      <c r="A28" s="5" t="s">
        <v>26</v>
      </c>
      <c r="B28" s="2">
        <v>23</v>
      </c>
      <c r="D28" s="3">
        <v>63515</v>
      </c>
      <c r="E28" s="8"/>
      <c r="F28" s="6">
        <v>70802</v>
      </c>
      <c r="G28" s="8"/>
      <c r="H28" s="3">
        <v>9313</v>
      </c>
      <c r="I28" s="33"/>
      <c r="J28" s="6">
        <v>8559</v>
      </c>
    </row>
    <row r="29" spans="1:10" ht="18" customHeight="1">
      <c r="A29" s="5" t="s">
        <v>27</v>
      </c>
      <c r="D29" s="3">
        <v>232556</v>
      </c>
      <c r="E29" s="8"/>
      <c r="F29" s="6">
        <v>247882</v>
      </c>
      <c r="G29" s="8"/>
      <c r="H29" s="3">
        <v>4150</v>
      </c>
      <c r="I29" s="33"/>
      <c r="J29" s="6">
        <v>6143</v>
      </c>
    </row>
    <row r="30" spans="1:10" ht="18" customHeight="1">
      <c r="A30" s="7" t="s">
        <v>28</v>
      </c>
      <c r="D30" s="34">
        <f>SUM(D21:D29)</f>
        <v>2055322.625475212</v>
      </c>
      <c r="E30" s="8"/>
      <c r="F30" s="34">
        <f>SUM(F21:F29)</f>
        <v>2350822</v>
      </c>
      <c r="G30" s="8"/>
      <c r="H30" s="34">
        <f>SUM(H21:H29)</f>
        <v>963826</v>
      </c>
      <c r="I30" s="33"/>
      <c r="J30" s="34">
        <f>SUM(J21:J29)</f>
        <v>953839</v>
      </c>
    </row>
    <row r="31" spans="1:10" ht="18" customHeight="1" thickBot="1">
      <c r="A31" s="16" t="s">
        <v>29</v>
      </c>
      <c r="B31" s="14"/>
      <c r="C31" s="28"/>
      <c r="D31" s="37">
        <f>D18+D30</f>
        <v>3069286.625475212</v>
      </c>
      <c r="E31" s="8"/>
      <c r="F31" s="37">
        <f>F18+F30</f>
        <v>3251066</v>
      </c>
      <c r="G31" s="8"/>
      <c r="H31" s="37">
        <f>H18+H30</f>
        <v>1579718</v>
      </c>
      <c r="I31" s="35"/>
      <c r="J31" s="37">
        <f>J18+J30</f>
        <v>1561316</v>
      </c>
    </row>
    <row r="32" spans="1:10" ht="18" customHeight="1" thickTop="1">
      <c r="A32" s="13"/>
      <c r="B32" s="28"/>
      <c r="C32" s="28"/>
      <c r="D32" s="21"/>
      <c r="E32" s="20"/>
      <c r="F32" s="21"/>
      <c r="G32" s="20"/>
      <c r="H32" s="21"/>
      <c r="I32" s="19"/>
      <c r="J32" s="21"/>
    </row>
    <row r="33" spans="1:10" ht="18" customHeight="1">
      <c r="A33" s="13"/>
      <c r="B33" s="28"/>
      <c r="C33" s="28"/>
      <c r="D33" s="21"/>
      <c r="E33" s="20"/>
      <c r="F33" s="58"/>
      <c r="G33" s="20"/>
      <c r="H33" s="21"/>
      <c r="I33" s="19"/>
      <c r="J33" s="21"/>
    </row>
    <row r="34" spans="1:10" ht="18" customHeight="1">
      <c r="A34" s="13"/>
      <c r="B34" s="28"/>
      <c r="C34" s="28"/>
      <c r="D34" s="21"/>
      <c r="E34" s="20"/>
      <c r="F34" s="21"/>
      <c r="G34" s="20"/>
      <c r="H34" s="21"/>
      <c r="I34" s="19"/>
      <c r="J34" s="21"/>
    </row>
    <row r="35" spans="1:10" ht="18" customHeight="1">
      <c r="A35" s="13"/>
      <c r="B35" s="28"/>
      <c r="C35" s="28"/>
      <c r="D35" s="21"/>
      <c r="E35" s="20"/>
      <c r="F35" s="21"/>
      <c r="G35" s="20"/>
      <c r="H35" s="21"/>
      <c r="I35" s="19"/>
      <c r="J35" s="21"/>
    </row>
    <row r="36" spans="1:10" ht="18" customHeight="1">
      <c r="A36" s="13"/>
      <c r="B36" s="28"/>
      <c r="C36" s="28"/>
      <c r="D36" s="21"/>
      <c r="E36" s="20"/>
      <c r="F36" s="21"/>
      <c r="G36" s="20"/>
      <c r="H36" s="21"/>
      <c r="I36" s="19"/>
      <c r="J36" s="21"/>
    </row>
    <row r="37" spans="1:10" ht="18" customHeight="1">
      <c r="A37" s="13"/>
      <c r="B37" s="28"/>
      <c r="C37" s="28"/>
      <c r="D37" s="21"/>
      <c r="E37" s="20"/>
      <c r="F37" s="21"/>
      <c r="G37" s="20"/>
      <c r="H37" s="21"/>
      <c r="I37" s="19"/>
      <c r="J37" s="21"/>
    </row>
    <row r="38" spans="1:10" ht="18" customHeight="1">
      <c r="A38" s="13"/>
      <c r="B38" s="28"/>
      <c r="C38" s="28"/>
      <c r="D38" s="21"/>
      <c r="E38" s="20"/>
      <c r="F38" s="21"/>
      <c r="G38" s="20"/>
      <c r="H38" s="21"/>
      <c r="I38" s="19"/>
      <c r="J38" s="21"/>
    </row>
    <row r="39" spans="1:10" ht="18" customHeight="1">
      <c r="A39" s="13"/>
      <c r="B39" s="28"/>
      <c r="C39" s="28"/>
      <c r="D39" s="21"/>
      <c r="E39" s="20"/>
      <c r="F39" s="21"/>
      <c r="G39" s="20"/>
      <c r="H39" s="21"/>
      <c r="I39" s="19"/>
      <c r="J39" s="21"/>
    </row>
    <row r="40" spans="1:10" ht="18" customHeight="1">
      <c r="A40" s="13"/>
      <c r="B40" s="28"/>
      <c r="C40" s="28"/>
      <c r="D40" s="21"/>
      <c r="E40" s="20"/>
      <c r="F40" s="21"/>
      <c r="G40" s="20"/>
      <c r="H40" s="21"/>
      <c r="I40" s="19"/>
      <c r="J40" s="21"/>
    </row>
    <row r="41" spans="1:10" ht="18" customHeight="1">
      <c r="A41" s="13"/>
      <c r="B41" s="28"/>
      <c r="C41" s="28"/>
      <c r="D41" s="21"/>
      <c r="E41" s="20"/>
      <c r="F41" s="21"/>
      <c r="G41" s="20"/>
      <c r="H41" s="21"/>
      <c r="I41" s="19"/>
      <c r="J41" s="21"/>
    </row>
    <row r="42" spans="1:10" ht="18" customHeight="1">
      <c r="A42" s="13"/>
      <c r="B42" s="28"/>
      <c r="C42" s="28"/>
      <c r="D42" s="21"/>
      <c r="E42" s="20"/>
      <c r="F42" s="21"/>
      <c r="G42" s="20"/>
      <c r="H42" s="21"/>
      <c r="I42" s="19"/>
      <c r="J42" s="21"/>
    </row>
    <row r="43" spans="1:10" ht="18" customHeight="1">
      <c r="A43" s="13"/>
      <c r="B43" s="28"/>
      <c r="C43" s="28"/>
      <c r="D43" s="21"/>
      <c r="E43" s="20"/>
      <c r="F43" s="21"/>
      <c r="G43" s="20"/>
      <c r="H43" s="21"/>
      <c r="I43" s="19"/>
      <c r="J43" s="21"/>
    </row>
    <row r="44" spans="1:10" ht="18" customHeight="1">
      <c r="A44" s="13"/>
      <c r="B44" s="28"/>
      <c r="C44" s="28"/>
      <c r="D44" s="21"/>
      <c r="E44" s="20"/>
      <c r="F44" s="21"/>
      <c r="G44" s="20"/>
      <c r="H44" s="21"/>
      <c r="I44" s="19"/>
      <c r="J44" s="21"/>
    </row>
    <row r="45" spans="1:10" ht="18" customHeight="1">
      <c r="A45" s="13"/>
      <c r="B45" s="28"/>
      <c r="C45" s="28"/>
      <c r="D45" s="21"/>
      <c r="E45" s="20"/>
      <c r="F45" s="21"/>
      <c r="G45" s="20"/>
      <c r="H45" s="21"/>
      <c r="I45" s="19"/>
      <c r="J45" s="21"/>
    </row>
    <row r="46" spans="1:10" ht="18" customHeight="1">
      <c r="A46" s="13"/>
      <c r="B46" s="28"/>
      <c r="C46" s="28"/>
      <c r="D46" s="21"/>
      <c r="E46" s="20"/>
      <c r="F46" s="21"/>
      <c r="G46" s="20"/>
      <c r="H46" s="21"/>
      <c r="I46" s="19"/>
      <c r="J46" s="21"/>
    </row>
    <row r="47" spans="1:10" ht="18" customHeight="1">
      <c r="A47" s="13"/>
      <c r="B47" s="28"/>
      <c r="C47" s="28"/>
      <c r="D47" s="21"/>
      <c r="E47" s="20"/>
      <c r="F47" s="21"/>
      <c r="G47" s="20"/>
      <c r="H47" s="21"/>
      <c r="I47" s="19"/>
      <c r="J47" s="21"/>
    </row>
    <row r="48" spans="1:10" ht="18" customHeight="1">
      <c r="A48" s="13"/>
      <c r="B48" s="28"/>
      <c r="C48" s="28"/>
      <c r="D48" s="21"/>
      <c r="E48" s="20"/>
      <c r="F48" s="21"/>
      <c r="G48" s="20"/>
      <c r="H48" s="21"/>
      <c r="I48" s="19"/>
      <c r="J48" s="21"/>
    </row>
    <row r="49" spans="1:10" ht="18" customHeight="1">
      <c r="A49" s="13"/>
      <c r="B49" s="28"/>
      <c r="C49" s="28"/>
      <c r="D49" s="21"/>
      <c r="E49" s="20"/>
      <c r="F49" s="21"/>
      <c r="G49" s="20"/>
      <c r="H49" s="21"/>
      <c r="I49" s="19"/>
      <c r="J49" s="21"/>
    </row>
    <row r="50" spans="1:10" ht="18" customHeight="1">
      <c r="A50" s="13"/>
      <c r="B50" s="28"/>
      <c r="C50" s="28"/>
      <c r="D50" s="21"/>
      <c r="E50" s="20"/>
      <c r="F50" s="21"/>
      <c r="G50" s="20"/>
      <c r="H50" s="21"/>
      <c r="I50" s="19"/>
      <c r="J50" s="21"/>
    </row>
    <row r="51" spans="1:10" ht="18" customHeight="1">
      <c r="A51" s="13"/>
      <c r="B51" s="28"/>
      <c r="C51" s="28"/>
      <c r="D51" s="21"/>
      <c r="E51" s="20"/>
      <c r="F51" s="21"/>
      <c r="G51" s="20"/>
      <c r="H51" s="21"/>
      <c r="I51" s="19"/>
      <c r="J51" s="21"/>
    </row>
    <row r="52" spans="1:10" ht="18" customHeight="1">
      <c r="A52" s="13"/>
      <c r="B52" s="28"/>
      <c r="C52" s="28"/>
      <c r="D52" s="21"/>
      <c r="E52" s="20"/>
      <c r="F52" s="21"/>
      <c r="G52" s="20"/>
      <c r="H52" s="21"/>
      <c r="I52" s="19"/>
      <c r="J52" s="21"/>
    </row>
    <row r="53" spans="1:10" ht="18" customHeight="1">
      <c r="A53" s="13"/>
      <c r="B53" s="28"/>
      <c r="C53" s="28"/>
      <c r="D53" s="21"/>
      <c r="E53" s="20"/>
      <c r="F53" s="21"/>
      <c r="G53" s="20"/>
      <c r="H53" s="21"/>
      <c r="I53" s="19"/>
      <c r="J53" s="21"/>
    </row>
    <row r="54" spans="1:10" ht="18" customHeight="1">
      <c r="A54" s="13"/>
      <c r="B54" s="28"/>
      <c r="C54" s="28"/>
      <c r="D54" s="21"/>
      <c r="E54" s="20"/>
      <c r="F54" s="21"/>
      <c r="G54" s="20"/>
      <c r="H54" s="21"/>
      <c r="I54" s="19"/>
      <c r="J54" s="21"/>
    </row>
    <row r="55" spans="1:10" ht="18" customHeight="1">
      <c r="A55" s="13"/>
      <c r="B55" s="28"/>
      <c r="C55" s="28"/>
      <c r="D55" s="21"/>
      <c r="E55" s="20"/>
      <c r="F55" s="21"/>
      <c r="G55" s="20"/>
      <c r="H55" s="21"/>
      <c r="I55" s="19"/>
      <c r="J55" s="21"/>
    </row>
    <row r="56" spans="1:10" ht="18" customHeight="1">
      <c r="A56" s="13"/>
      <c r="B56" s="28"/>
      <c r="C56" s="28"/>
      <c r="D56" s="21"/>
      <c r="E56" s="20"/>
      <c r="F56" s="21"/>
      <c r="G56" s="20"/>
      <c r="H56" s="21"/>
      <c r="I56" s="19"/>
      <c r="J56" s="21"/>
    </row>
    <row r="57" spans="1:10" ht="18" customHeight="1">
      <c r="A57" s="218" t="s">
        <v>30</v>
      </c>
      <c r="B57" s="218"/>
      <c r="C57" s="218"/>
      <c r="D57" s="218"/>
      <c r="E57" s="218"/>
      <c r="F57" s="218"/>
      <c r="G57" s="218"/>
      <c r="H57" s="21"/>
      <c r="I57" s="19"/>
      <c r="J57" s="21"/>
    </row>
    <row r="58" spans="1:10" s="12" customFormat="1" ht="20.149999999999999" customHeight="1">
      <c r="A58" s="215" t="s">
        <v>0</v>
      </c>
      <c r="B58" s="215"/>
      <c r="C58" s="215"/>
      <c r="D58" s="215"/>
      <c r="E58" s="215"/>
      <c r="F58" s="215"/>
      <c r="G58" s="215"/>
      <c r="H58" s="215"/>
      <c r="I58" s="215"/>
      <c r="J58" s="215"/>
    </row>
    <row r="59" spans="1:10" s="12" customFormat="1" ht="20.149999999999999" customHeight="1">
      <c r="A59" s="215" t="s">
        <v>31</v>
      </c>
      <c r="B59" s="215"/>
      <c r="C59" s="215"/>
      <c r="D59" s="215"/>
      <c r="E59" s="215"/>
      <c r="F59" s="215"/>
      <c r="G59" s="215"/>
      <c r="H59" s="215"/>
      <c r="I59" s="215"/>
      <c r="J59" s="215"/>
    </row>
    <row r="60" spans="1:10" s="12" customFormat="1" ht="20.149999999999999" customHeight="1">
      <c r="A60" s="215" t="s">
        <v>2</v>
      </c>
      <c r="B60" s="215"/>
      <c r="C60" s="215"/>
      <c r="D60" s="215"/>
      <c r="E60" s="215"/>
      <c r="F60" s="215"/>
      <c r="G60" s="215"/>
      <c r="H60" s="215"/>
      <c r="I60" s="215"/>
      <c r="J60" s="215"/>
    </row>
    <row r="61" spans="1:10" s="12" customFormat="1" ht="18" customHeight="1">
      <c r="A61" s="216" t="s">
        <v>3</v>
      </c>
      <c r="B61" s="216"/>
      <c r="C61" s="216"/>
      <c r="D61" s="216"/>
      <c r="E61" s="216"/>
      <c r="F61" s="216"/>
      <c r="G61" s="216"/>
      <c r="H61" s="216"/>
      <c r="I61" s="216"/>
      <c r="J61" s="216"/>
    </row>
    <row r="62" spans="1:10" ht="5.25" customHeight="1"/>
    <row r="63" spans="1:10" ht="17.149999999999999" customHeight="1">
      <c r="B63" s="27" t="s">
        <v>4</v>
      </c>
      <c r="C63" s="27"/>
      <c r="D63" s="217" t="s">
        <v>5</v>
      </c>
      <c r="E63" s="217"/>
      <c r="F63" s="217"/>
      <c r="G63" s="13"/>
      <c r="H63" s="217" t="s">
        <v>6</v>
      </c>
      <c r="I63" s="217"/>
      <c r="J63" s="217"/>
    </row>
    <row r="64" spans="1:10" ht="17.149999999999999" customHeight="1">
      <c r="B64" s="27"/>
      <c r="C64" s="27"/>
      <c r="D64" s="217" t="s">
        <v>7</v>
      </c>
      <c r="E64" s="217"/>
      <c r="F64" s="217"/>
      <c r="G64" s="27"/>
      <c r="H64" s="217" t="s">
        <v>7</v>
      </c>
      <c r="I64" s="217"/>
      <c r="J64" s="217"/>
    </row>
    <row r="65" spans="1:10" ht="17.149999999999999" customHeight="1">
      <c r="D65" s="28">
        <v>2025</v>
      </c>
      <c r="E65" s="28"/>
      <c r="F65" s="28">
        <v>2024</v>
      </c>
      <c r="G65" s="1"/>
      <c r="H65" s="28">
        <v>2025</v>
      </c>
      <c r="I65" s="28"/>
      <c r="J65" s="28">
        <v>2024</v>
      </c>
    </row>
    <row r="66" spans="1:10" ht="17.149999999999999" customHeight="1">
      <c r="D66" s="28"/>
      <c r="E66" s="28"/>
      <c r="F66" s="28"/>
      <c r="G66" s="1"/>
      <c r="H66" s="28"/>
      <c r="I66" s="28"/>
      <c r="J66" s="28"/>
    </row>
    <row r="67" spans="1:10" ht="17.149999999999999" customHeight="1">
      <c r="A67" s="14" t="s">
        <v>32</v>
      </c>
      <c r="B67" s="28"/>
      <c r="C67" s="28"/>
      <c r="E67" s="14"/>
      <c r="F67" s="14"/>
      <c r="G67" s="15"/>
      <c r="I67" s="8"/>
      <c r="J67" s="6"/>
    </row>
    <row r="68" spans="1:10" ht="17.149999999999999" customHeight="1">
      <c r="A68" s="203" t="s">
        <v>33</v>
      </c>
      <c r="B68" s="28"/>
      <c r="C68" s="28"/>
      <c r="H68" s="6"/>
      <c r="I68" s="8"/>
      <c r="J68" s="6"/>
    </row>
    <row r="69" spans="1:10" ht="17.149999999999999" customHeight="1">
      <c r="A69" s="5" t="s">
        <v>34</v>
      </c>
      <c r="B69" s="2">
        <v>15</v>
      </c>
      <c r="D69" s="39">
        <v>326004</v>
      </c>
      <c r="E69" s="11"/>
      <c r="F69" s="39">
        <v>319673</v>
      </c>
      <c r="G69" s="11"/>
      <c r="H69" s="48" t="s">
        <v>13</v>
      </c>
      <c r="I69" s="40"/>
      <c r="J69" s="48" t="s">
        <v>13</v>
      </c>
    </row>
    <row r="70" spans="1:10" ht="17.149999999999999" customHeight="1">
      <c r="A70" s="5" t="s">
        <v>35</v>
      </c>
      <c r="D70" s="39">
        <v>281090</v>
      </c>
      <c r="E70" s="11"/>
      <c r="F70" s="39">
        <v>287847</v>
      </c>
      <c r="G70" s="11"/>
      <c r="H70" s="39">
        <v>16460</v>
      </c>
      <c r="I70" s="40"/>
      <c r="J70" s="39">
        <v>15205</v>
      </c>
    </row>
    <row r="71" spans="1:10" ht="17.149999999999999" customHeight="1">
      <c r="A71" s="5" t="s">
        <v>36</v>
      </c>
      <c r="B71" s="2">
        <v>15</v>
      </c>
      <c r="D71" s="39">
        <v>210146</v>
      </c>
      <c r="E71" s="11"/>
      <c r="F71" s="39">
        <v>244779</v>
      </c>
      <c r="G71" s="11"/>
      <c r="H71" s="39">
        <v>10747</v>
      </c>
      <c r="I71" s="40"/>
      <c r="J71" s="39">
        <v>22553</v>
      </c>
    </row>
    <row r="72" spans="1:10" ht="17.149999999999999" customHeight="1">
      <c r="A72" s="5" t="s">
        <v>37</v>
      </c>
      <c r="B72" s="2" t="s">
        <v>210</v>
      </c>
      <c r="D72" s="48" t="s">
        <v>13</v>
      </c>
      <c r="E72" s="11"/>
      <c r="F72" s="48" t="s">
        <v>13</v>
      </c>
      <c r="G72" s="11"/>
      <c r="H72" s="39">
        <v>12478</v>
      </c>
      <c r="I72" s="40"/>
      <c r="J72" s="39">
        <v>7401</v>
      </c>
    </row>
    <row r="73" spans="1:10" ht="17.149999999999999" customHeight="1">
      <c r="A73" s="5" t="s">
        <v>38</v>
      </c>
      <c r="D73" s="39">
        <v>6292</v>
      </c>
      <c r="E73" s="11"/>
      <c r="F73" s="39">
        <v>11944</v>
      </c>
      <c r="G73" s="11"/>
      <c r="H73" s="48" t="s">
        <v>13</v>
      </c>
      <c r="I73" s="40"/>
      <c r="J73" s="48" t="s">
        <v>13</v>
      </c>
    </row>
    <row r="74" spans="1:10" ht="17.149999999999999" customHeight="1">
      <c r="A74" s="5" t="s">
        <v>39</v>
      </c>
      <c r="D74" s="39">
        <v>54719</v>
      </c>
      <c r="E74" s="11"/>
      <c r="F74" s="39">
        <v>54668</v>
      </c>
      <c r="G74" s="11"/>
      <c r="H74" s="39">
        <v>18306</v>
      </c>
      <c r="I74" s="40"/>
      <c r="J74" s="39">
        <v>17116</v>
      </c>
    </row>
    <row r="75" spans="1:10" ht="17.149999999999999" customHeight="1">
      <c r="A75" s="5" t="s">
        <v>40</v>
      </c>
      <c r="D75" s="39">
        <v>26289</v>
      </c>
      <c r="E75" s="11"/>
      <c r="F75" s="39">
        <v>25567</v>
      </c>
      <c r="G75" s="11"/>
      <c r="H75" s="48">
        <v>52</v>
      </c>
      <c r="I75" s="40"/>
      <c r="J75" s="48" t="s">
        <v>13</v>
      </c>
    </row>
    <row r="76" spans="1:10" ht="17.149999999999999" customHeight="1">
      <c r="A76" s="5" t="s">
        <v>41</v>
      </c>
      <c r="D76" s="39">
        <v>24184</v>
      </c>
      <c r="E76" s="11"/>
      <c r="F76" s="39">
        <v>32994</v>
      </c>
      <c r="G76" s="11"/>
      <c r="H76" s="39">
        <v>24184</v>
      </c>
      <c r="I76" s="40"/>
      <c r="J76" s="39">
        <v>32994</v>
      </c>
    </row>
    <row r="77" spans="1:10" ht="17.149999999999999" customHeight="1">
      <c r="A77" s="5" t="s">
        <v>42</v>
      </c>
      <c r="D77" s="39">
        <v>5429</v>
      </c>
      <c r="E77" s="11"/>
      <c r="F77" s="39">
        <v>11969</v>
      </c>
      <c r="G77" s="11"/>
      <c r="H77" s="48">
        <v>108</v>
      </c>
      <c r="I77" s="40"/>
      <c r="J77" s="39">
        <v>122</v>
      </c>
    </row>
    <row r="78" spans="1:10" ht="17.149999999999999" customHeight="1">
      <c r="A78" s="5" t="s">
        <v>43</v>
      </c>
      <c r="D78" s="39">
        <v>734</v>
      </c>
      <c r="E78" s="11"/>
      <c r="F78" s="39">
        <v>1025</v>
      </c>
      <c r="G78" s="11"/>
      <c r="H78" s="48" t="s">
        <v>13</v>
      </c>
      <c r="I78" s="8"/>
      <c r="J78" s="48" t="s">
        <v>13</v>
      </c>
    </row>
    <row r="79" spans="1:10" ht="17.149999999999999" customHeight="1">
      <c r="A79" s="164" t="s">
        <v>44</v>
      </c>
      <c r="D79" s="34">
        <f>SUM(D69:D78)</f>
        <v>934887</v>
      </c>
      <c r="E79" s="11"/>
      <c r="F79" s="34">
        <f>SUM(F69:F78)</f>
        <v>990466</v>
      </c>
      <c r="G79" s="11"/>
      <c r="H79" s="34">
        <f>SUM(H69:H78)</f>
        <v>82335</v>
      </c>
      <c r="I79" s="8"/>
      <c r="J79" s="34">
        <f>SUM(J69:J78)</f>
        <v>95391</v>
      </c>
    </row>
    <row r="80" spans="1:10" ht="6" customHeight="1">
      <c r="B80" s="25"/>
      <c r="C80" s="25"/>
      <c r="D80" s="17"/>
      <c r="E80" s="19"/>
      <c r="F80" s="17"/>
      <c r="G80" s="19"/>
      <c r="H80" s="17"/>
      <c r="I80" s="19"/>
      <c r="J80" s="17"/>
    </row>
    <row r="81" spans="1:10" ht="17.149999999999999" customHeight="1">
      <c r="A81" s="203" t="s">
        <v>45</v>
      </c>
      <c r="B81" s="25"/>
      <c r="C81" s="25"/>
      <c r="D81" s="23"/>
      <c r="E81" s="22"/>
      <c r="F81" s="23"/>
      <c r="G81" s="22"/>
      <c r="H81" s="23"/>
      <c r="I81" s="24"/>
      <c r="J81" s="23"/>
    </row>
    <row r="82" spans="1:10" ht="17.149999999999999" customHeight="1">
      <c r="A82" s="5" t="s">
        <v>46</v>
      </c>
      <c r="B82" s="2">
        <v>15</v>
      </c>
      <c r="D82" s="39">
        <v>532042</v>
      </c>
      <c r="E82" s="11"/>
      <c r="F82" s="39">
        <v>658069</v>
      </c>
      <c r="G82" s="11"/>
      <c r="H82" s="39">
        <v>91564</v>
      </c>
      <c r="I82" s="41"/>
      <c r="J82" s="39">
        <v>58047</v>
      </c>
    </row>
    <row r="83" spans="1:10" ht="17.149999999999999" customHeight="1">
      <c r="A83" s="5" t="s">
        <v>47</v>
      </c>
      <c r="B83" s="2">
        <v>23</v>
      </c>
      <c r="D83" s="39">
        <v>4956</v>
      </c>
      <c r="E83" s="11"/>
      <c r="F83" s="39">
        <v>5126</v>
      </c>
      <c r="G83" s="11"/>
      <c r="H83" s="48" t="s">
        <v>13</v>
      </c>
      <c r="I83" s="41"/>
      <c r="J83" s="48" t="s">
        <v>13</v>
      </c>
    </row>
    <row r="84" spans="1:10" ht="17.149999999999999" customHeight="1">
      <c r="A84" s="5" t="s">
        <v>48</v>
      </c>
      <c r="D84" s="39">
        <v>15207</v>
      </c>
      <c r="E84" s="11"/>
      <c r="F84" s="39">
        <v>21135</v>
      </c>
      <c r="G84" s="11"/>
      <c r="H84" s="32">
        <v>4</v>
      </c>
      <c r="I84" s="41"/>
      <c r="J84" s="48" t="s">
        <v>13</v>
      </c>
    </row>
    <row r="85" spans="1:10" ht="17.149999999999999" customHeight="1">
      <c r="A85" s="5" t="s">
        <v>49</v>
      </c>
      <c r="B85" s="2">
        <v>16</v>
      </c>
      <c r="D85" s="39">
        <v>38102</v>
      </c>
      <c r="E85" s="11"/>
      <c r="F85" s="39">
        <v>30808</v>
      </c>
      <c r="G85" s="11"/>
      <c r="H85" s="32">
        <v>22916</v>
      </c>
      <c r="I85" s="41"/>
      <c r="J85" s="39">
        <v>18104</v>
      </c>
    </row>
    <row r="86" spans="1:10" ht="17.149999999999999" customHeight="1">
      <c r="A86" s="5" t="s">
        <v>50</v>
      </c>
      <c r="B86" s="2">
        <v>17</v>
      </c>
      <c r="D86" s="39">
        <v>68862</v>
      </c>
      <c r="E86" s="11"/>
      <c r="F86" s="39">
        <v>75907</v>
      </c>
      <c r="G86" s="11"/>
      <c r="H86" s="32">
        <v>5091</v>
      </c>
      <c r="I86" s="41"/>
      <c r="J86" s="39">
        <v>5091</v>
      </c>
    </row>
    <row r="87" spans="1:10" ht="17.149999999999999" customHeight="1">
      <c r="A87" s="5" t="s">
        <v>51</v>
      </c>
      <c r="D87" s="39">
        <v>11320</v>
      </c>
      <c r="E87" s="11"/>
      <c r="F87" s="39">
        <v>12602</v>
      </c>
      <c r="G87" s="11"/>
      <c r="H87" s="48" t="s">
        <v>13</v>
      </c>
      <c r="I87" s="41"/>
      <c r="J87" s="48" t="s">
        <v>13</v>
      </c>
    </row>
    <row r="88" spans="1:10" ht="17.149999999999999" customHeight="1">
      <c r="A88" s="164" t="s">
        <v>52</v>
      </c>
      <c r="D88" s="42">
        <f>SUM(D82:D87)</f>
        <v>670489</v>
      </c>
      <c r="E88" s="11"/>
      <c r="F88" s="42">
        <f>SUM(F82:F87)</f>
        <v>803647</v>
      </c>
      <c r="G88" s="11"/>
      <c r="H88" s="42">
        <f>SUM(H82:H87)</f>
        <v>119575</v>
      </c>
      <c r="I88" s="41"/>
      <c r="J88" s="42">
        <f>SUM(J82:J87)</f>
        <v>81242</v>
      </c>
    </row>
    <row r="89" spans="1:10" ht="17.149999999999999" customHeight="1">
      <c r="A89" s="204" t="s">
        <v>53</v>
      </c>
      <c r="B89" s="25"/>
      <c r="C89" s="25"/>
      <c r="D89" s="34">
        <f>SUM(D79+D88)</f>
        <v>1605376</v>
      </c>
      <c r="E89" s="11"/>
      <c r="F89" s="34">
        <f>SUM(F79+F88)</f>
        <v>1794113</v>
      </c>
      <c r="G89" s="11"/>
      <c r="H89" s="34">
        <f>SUM(H79+H88)</f>
        <v>201910</v>
      </c>
      <c r="I89" s="8"/>
      <c r="J89" s="34">
        <f>SUM(J79+J88)</f>
        <v>176633</v>
      </c>
    </row>
    <row r="90" spans="1:10" ht="10" customHeight="1">
      <c r="A90" s="204"/>
      <c r="B90" s="25"/>
      <c r="C90" s="25"/>
      <c r="D90" s="214"/>
      <c r="E90" s="11"/>
      <c r="F90" s="214"/>
      <c r="G90" s="11"/>
      <c r="H90" s="214"/>
      <c r="I90" s="8"/>
      <c r="J90" s="214"/>
    </row>
    <row r="91" spans="1:10" ht="17.399999999999999" customHeight="1">
      <c r="A91" s="15" t="s">
        <v>54</v>
      </c>
      <c r="D91" s="10"/>
      <c r="F91" s="10"/>
      <c r="H91" s="6"/>
      <c r="I91" s="8"/>
      <c r="J91" s="6"/>
    </row>
    <row r="92" spans="1:10" ht="17.399999999999999" customHeight="1">
      <c r="A92" s="15" t="s">
        <v>55</v>
      </c>
      <c r="D92" s="6"/>
      <c r="E92" s="11"/>
      <c r="F92" s="6"/>
      <c r="G92" s="11"/>
      <c r="H92" s="6"/>
      <c r="I92" s="8"/>
      <c r="J92" s="6"/>
    </row>
    <row r="93" spans="1:10" ht="17.399999999999999" customHeight="1">
      <c r="A93" s="5" t="s">
        <v>56</v>
      </c>
      <c r="D93" s="6"/>
      <c r="E93" s="11"/>
      <c r="F93" s="6"/>
      <c r="G93" s="11"/>
      <c r="H93" s="6"/>
      <c r="I93" s="8"/>
      <c r="J93" s="6"/>
    </row>
    <row r="94" spans="1:10" ht="17.399999999999999" customHeight="1" thickBot="1">
      <c r="A94" s="7" t="s">
        <v>57</v>
      </c>
      <c r="D94" s="43">
        <v>300000</v>
      </c>
      <c r="E94" s="11"/>
      <c r="F94" s="43">
        <v>300000</v>
      </c>
      <c r="G94" s="11"/>
      <c r="H94" s="43">
        <v>300000</v>
      </c>
      <c r="I94" s="8"/>
      <c r="J94" s="43">
        <v>300000</v>
      </c>
    </row>
    <row r="95" spans="1:10" ht="17.399999999999999" customHeight="1" thickTop="1">
      <c r="A95" s="5" t="s">
        <v>58</v>
      </c>
      <c r="D95" s="6"/>
      <c r="E95" s="11"/>
      <c r="F95" s="6"/>
      <c r="G95" s="11"/>
      <c r="H95" s="6"/>
      <c r="I95" s="8"/>
      <c r="J95" s="6"/>
    </row>
    <row r="96" spans="1:10" ht="17.399999999999999" customHeight="1">
      <c r="A96" s="7" t="s">
        <v>59</v>
      </c>
      <c r="D96" s="6">
        <v>300000</v>
      </c>
      <c r="E96" s="11"/>
      <c r="F96" s="6">
        <v>300000</v>
      </c>
      <c r="G96" s="11"/>
      <c r="H96" s="6">
        <v>300000</v>
      </c>
      <c r="I96" s="8"/>
      <c r="J96" s="6">
        <v>300000</v>
      </c>
    </row>
    <row r="97" spans="1:10" ht="17.399999999999999" customHeight="1">
      <c r="A97" s="1" t="s">
        <v>60</v>
      </c>
      <c r="B97" s="2">
        <v>18</v>
      </c>
      <c r="D97" s="6">
        <v>959977</v>
      </c>
      <c r="E97" s="11"/>
      <c r="F97" s="6">
        <v>959977</v>
      </c>
      <c r="G97" s="11"/>
      <c r="H97" s="6">
        <v>959977</v>
      </c>
      <c r="I97" s="8"/>
      <c r="J97" s="6">
        <v>959977</v>
      </c>
    </row>
    <row r="98" spans="1:10" ht="17.399999999999999" customHeight="1">
      <c r="A98" s="1" t="s">
        <v>61</v>
      </c>
      <c r="D98" s="6">
        <f>'SHAREHOLDER-CONSOLIDATED'!H64</f>
        <v>156042</v>
      </c>
      <c r="E98" s="11"/>
      <c r="F98" s="6">
        <v>155002</v>
      </c>
      <c r="G98" s="11"/>
      <c r="H98" s="36" t="s">
        <v>13</v>
      </c>
      <c r="I98" s="8"/>
      <c r="J98" s="36" t="s">
        <v>13</v>
      </c>
    </row>
    <row r="99" spans="1:10" ht="17.399999999999999" customHeight="1">
      <c r="A99" s="15" t="s">
        <v>62</v>
      </c>
      <c r="B99" s="25"/>
      <c r="C99" s="25"/>
      <c r="D99" s="17"/>
      <c r="E99" s="22"/>
      <c r="F99" s="17"/>
      <c r="G99" s="22"/>
      <c r="H99" s="17"/>
      <c r="I99" s="20"/>
      <c r="J99" s="17"/>
    </row>
    <row r="100" spans="1:10" ht="17.399999999999999" customHeight="1">
      <c r="A100" s="5" t="s">
        <v>63</v>
      </c>
    </row>
    <row r="101" spans="1:10" ht="17.399999999999999" customHeight="1">
      <c r="A101" s="7" t="s">
        <v>64</v>
      </c>
      <c r="B101" s="2">
        <v>19</v>
      </c>
      <c r="D101" s="6">
        <v>30000</v>
      </c>
      <c r="E101" s="11"/>
      <c r="F101" s="6">
        <v>30000</v>
      </c>
      <c r="G101" s="11"/>
      <c r="H101" s="6">
        <v>30000</v>
      </c>
      <c r="I101" s="8"/>
      <c r="J101" s="6">
        <v>30000</v>
      </c>
    </row>
    <row r="102" spans="1:10" ht="17.399999999999999" customHeight="1">
      <c r="A102" s="7" t="s">
        <v>65</v>
      </c>
      <c r="B102" s="2">
        <v>20</v>
      </c>
      <c r="D102" s="6">
        <v>14089</v>
      </c>
      <c r="E102" s="11"/>
      <c r="F102" s="6">
        <v>14089</v>
      </c>
      <c r="G102" s="11"/>
      <c r="H102" s="6">
        <v>14089</v>
      </c>
      <c r="I102" s="8"/>
      <c r="J102" s="6">
        <v>14089</v>
      </c>
    </row>
    <row r="103" spans="1:10" ht="17.399999999999999" customHeight="1">
      <c r="A103" s="5" t="s">
        <v>66</v>
      </c>
      <c r="D103" s="6">
        <f>'SHAREHOLDER-CONSOLIDATED'!N64</f>
        <v>-100447</v>
      </c>
      <c r="E103" s="11"/>
      <c r="F103" s="6">
        <v>-92335</v>
      </c>
      <c r="G103" s="11"/>
      <c r="H103" s="6">
        <f>'SHAREHOLDER-COMPANY'!L60</f>
        <v>87831</v>
      </c>
      <c r="I103" s="8"/>
      <c r="J103" s="6">
        <v>94706</v>
      </c>
    </row>
    <row r="104" spans="1:10" ht="17.399999999999999" customHeight="1">
      <c r="A104" s="1" t="s">
        <v>67</v>
      </c>
      <c r="B104" s="2">
        <v>20</v>
      </c>
      <c r="D104" s="44">
        <v>-14089</v>
      </c>
      <c r="E104" s="11"/>
      <c r="F104" s="44">
        <v>-14089</v>
      </c>
      <c r="G104" s="11"/>
      <c r="H104" s="44">
        <v>-14089</v>
      </c>
      <c r="I104" s="45"/>
      <c r="J104" s="44">
        <v>-14089</v>
      </c>
    </row>
    <row r="105" spans="1:10" ht="17.399999999999999" customHeight="1">
      <c r="A105" s="5" t="s">
        <v>68</v>
      </c>
      <c r="D105" s="46"/>
      <c r="E105" s="11"/>
      <c r="F105" s="46"/>
      <c r="G105" s="11"/>
      <c r="H105" s="46"/>
      <c r="I105" s="45"/>
      <c r="J105" s="46"/>
    </row>
    <row r="106" spans="1:10" ht="17.399999999999999" customHeight="1">
      <c r="A106" s="165" t="s">
        <v>69</v>
      </c>
      <c r="D106" s="46">
        <f>SUM(D96:D104)</f>
        <v>1345572</v>
      </c>
      <c r="E106" s="35"/>
      <c r="F106" s="46">
        <f>SUM(F96:F104)</f>
        <v>1352644</v>
      </c>
      <c r="G106" s="35"/>
      <c r="H106" s="46">
        <f>SUM(H96:H104)</f>
        <v>1377808</v>
      </c>
      <c r="I106" s="40"/>
      <c r="J106" s="46">
        <f>SUM(J96:J104)</f>
        <v>1384683</v>
      </c>
    </row>
    <row r="107" spans="1:10" ht="17.399999999999999" customHeight="1">
      <c r="A107" s="47" t="s">
        <v>70</v>
      </c>
      <c r="D107" s="44">
        <v>118339</v>
      </c>
      <c r="E107" s="33"/>
      <c r="F107" s="44">
        <v>104309</v>
      </c>
      <c r="G107" s="33"/>
      <c r="H107" s="36" t="s">
        <v>13</v>
      </c>
      <c r="I107" s="8"/>
      <c r="J107" s="36" t="s">
        <v>13</v>
      </c>
    </row>
    <row r="108" spans="1:10" ht="17.399999999999999" customHeight="1">
      <c r="A108" s="204" t="s">
        <v>71</v>
      </c>
      <c r="B108" s="25"/>
      <c r="C108" s="25"/>
      <c r="D108" s="34">
        <f>SUM(D106:D107)</f>
        <v>1463911</v>
      </c>
      <c r="E108" s="35"/>
      <c r="F108" s="34">
        <f>SUM(F106:F107)</f>
        <v>1456953</v>
      </c>
      <c r="G108" s="35"/>
      <c r="H108" s="34">
        <f>SUM(H106:H107)</f>
        <v>1377808</v>
      </c>
      <c r="I108" s="8"/>
      <c r="J108" s="34">
        <f>SUM(J106:J107)</f>
        <v>1384683</v>
      </c>
    </row>
    <row r="109" spans="1:10" ht="17.399999999999999" customHeight="1" thickBot="1">
      <c r="A109" s="16" t="s">
        <v>72</v>
      </c>
      <c r="B109" s="14"/>
      <c r="C109" s="14"/>
      <c r="D109" s="43">
        <f>D108+D89</f>
        <v>3069287</v>
      </c>
      <c r="E109" s="11"/>
      <c r="F109" s="43">
        <f>F108+F89</f>
        <v>3251066</v>
      </c>
      <c r="G109" s="11"/>
      <c r="H109" s="43">
        <f>H108+H89</f>
        <v>1579718</v>
      </c>
      <c r="I109" s="8"/>
      <c r="J109" s="43">
        <f>J108+J89</f>
        <v>1561316</v>
      </c>
    </row>
    <row r="110" spans="1:10" ht="17.399999999999999" customHeight="1" thickTop="1">
      <c r="B110" s="1"/>
      <c r="C110" s="1"/>
      <c r="D110" s="1"/>
      <c r="E110" s="1"/>
      <c r="F110" s="1"/>
      <c r="G110" s="1"/>
      <c r="H110" s="17"/>
      <c r="I110" s="20"/>
      <c r="J110" s="17"/>
    </row>
    <row r="111" spans="1:10" ht="17.399999999999999" customHeight="1">
      <c r="B111" s="1"/>
      <c r="C111" s="1"/>
      <c r="D111" s="1"/>
      <c r="E111" s="1"/>
      <c r="F111" s="1"/>
      <c r="G111" s="1"/>
      <c r="H111" s="17"/>
      <c r="I111" s="20"/>
      <c r="J111" s="17"/>
    </row>
    <row r="112" spans="1:10" ht="17.399999999999999" customHeight="1">
      <c r="B112" s="1"/>
      <c r="C112" s="1"/>
      <c r="D112" s="1"/>
      <c r="E112" s="1"/>
      <c r="F112" s="1"/>
      <c r="G112" s="1"/>
      <c r="H112" s="17"/>
      <c r="I112" s="20"/>
      <c r="J112" s="17"/>
    </row>
    <row r="113" spans="1:10" ht="17.399999999999999" customHeight="1">
      <c r="B113" s="1"/>
      <c r="C113" s="1"/>
      <c r="D113" s="1"/>
      <c r="E113" s="1"/>
      <c r="F113" s="1"/>
      <c r="G113" s="1"/>
      <c r="H113" s="17"/>
      <c r="I113" s="20"/>
      <c r="J113" s="17"/>
    </row>
    <row r="114" spans="1:10" ht="17.399999999999999" customHeight="1">
      <c r="B114" s="1"/>
      <c r="C114" s="1"/>
      <c r="D114" s="1"/>
      <c r="E114" s="1"/>
      <c r="F114" s="1"/>
      <c r="G114" s="1"/>
      <c r="H114" s="17"/>
      <c r="I114" s="20"/>
      <c r="J114" s="17"/>
    </row>
    <row r="115" spans="1:10" ht="17.399999999999999" customHeight="1">
      <c r="B115" s="1"/>
      <c r="C115" s="1"/>
      <c r="D115" s="1"/>
      <c r="E115" s="1"/>
      <c r="F115" s="1"/>
      <c r="G115" s="1"/>
      <c r="H115" s="17"/>
      <c r="I115" s="20"/>
      <c r="J115" s="17"/>
    </row>
    <row r="116" spans="1:10" ht="17.149999999999999" customHeight="1"/>
    <row r="117" spans="1:10" ht="17.149999999999999" customHeight="1">
      <c r="A117" s="218" t="s">
        <v>30</v>
      </c>
      <c r="B117" s="218"/>
      <c r="C117" s="218"/>
      <c r="D117" s="218"/>
      <c r="E117" s="218"/>
      <c r="F117" s="218"/>
      <c r="G117" s="218"/>
    </row>
    <row r="118" spans="1:10" ht="17.149999999999999" customHeight="1"/>
    <row r="119" spans="1:10" ht="17.149999999999999" customHeight="1"/>
    <row r="120" spans="1:10" ht="17.149999999999999" customHeight="1"/>
    <row r="121" spans="1:10" ht="17.149999999999999" customHeight="1"/>
    <row r="122" spans="1:10" ht="17.149999999999999" customHeight="1"/>
    <row r="123" spans="1:10" ht="6" customHeight="1"/>
    <row r="124" spans="1:10" ht="17.149999999999999" customHeight="1"/>
    <row r="125" spans="1:10" ht="17.149999999999999" customHeight="1"/>
    <row r="126" spans="1:10" ht="17.149999999999999" customHeight="1"/>
    <row r="127" spans="1:10" ht="17.149999999999999" customHeight="1"/>
    <row r="128" spans="1:10" ht="17.149999999999999" customHeight="1"/>
    <row r="129" spans="2:13" ht="17.149999999999999" customHeight="1"/>
    <row r="130" spans="2:13" ht="17.149999999999999" customHeight="1">
      <c r="L130" s="26"/>
      <c r="M130" s="26"/>
    </row>
    <row r="131" spans="2:13" ht="17.149999999999999" customHeight="1"/>
    <row r="132" spans="2:13" ht="17.149999999999999" customHeight="1"/>
    <row r="133" spans="2:13" ht="17.149999999999999" customHeight="1"/>
    <row r="134" spans="2:13" ht="17.149999999999999" customHeight="1">
      <c r="L134" s="26"/>
      <c r="M134" s="26"/>
    </row>
    <row r="135" spans="2:13" ht="17.149999999999999" customHeight="1"/>
    <row r="136" spans="2:13" ht="17.149999999999999" customHeight="1"/>
    <row r="137" spans="2:13" ht="15" customHeight="1">
      <c r="H137" s="21"/>
      <c r="I137" s="20"/>
      <c r="J137" s="21"/>
    </row>
    <row r="138" spans="2:13" ht="17.149999999999999" customHeight="1">
      <c r="F138" s="26"/>
      <c r="G138" s="1"/>
      <c r="H138" s="1"/>
      <c r="I138" s="1"/>
      <c r="J138" s="6"/>
    </row>
    <row r="139" spans="2:13" ht="17.149999999999999" customHeight="1">
      <c r="F139" s="1"/>
      <c r="G139" s="1"/>
      <c r="H139" s="1"/>
      <c r="I139" s="1"/>
    </row>
    <row r="140" spans="2:13" ht="17.149999999999999" customHeight="1">
      <c r="B140" s="1"/>
      <c r="C140" s="1"/>
      <c r="D140" s="197"/>
      <c r="E140" s="1"/>
      <c r="F140" s="1"/>
      <c r="G140" s="1"/>
      <c r="H140" s="1"/>
      <c r="I140" s="1"/>
      <c r="J140" s="6"/>
    </row>
    <row r="141" spans="2:13" ht="17.149999999999999" customHeight="1">
      <c r="B141" s="1"/>
      <c r="C141" s="1"/>
      <c r="D141" s="59"/>
      <c r="E141" s="1"/>
      <c r="F141" s="1"/>
      <c r="G141" s="1"/>
      <c r="H141" s="1"/>
      <c r="I141" s="1"/>
      <c r="J141" s="6"/>
    </row>
    <row r="142" spans="2:13" ht="17.149999999999999" customHeight="1">
      <c r="B142" s="1"/>
      <c r="C142" s="1"/>
      <c r="D142" s="59"/>
      <c r="E142" s="1"/>
      <c r="F142" s="1"/>
      <c r="G142" s="1"/>
      <c r="H142" s="6"/>
      <c r="I142" s="8"/>
      <c r="J142" s="6"/>
    </row>
    <row r="143" spans="2:13" ht="17.149999999999999" customHeight="1">
      <c r="B143" s="1"/>
      <c r="C143" s="1"/>
      <c r="D143" s="59"/>
      <c r="E143" s="1"/>
      <c r="F143" s="1"/>
      <c r="G143" s="1"/>
      <c r="H143" s="6"/>
      <c r="I143" s="8"/>
      <c r="J143" s="6"/>
    </row>
    <row r="144" spans="2:13" ht="17.149999999999999" customHeight="1"/>
    <row r="145" spans="2:7" ht="17.149999999999999" customHeight="1"/>
    <row r="146" spans="2:7" ht="17.149999999999999" customHeight="1"/>
    <row r="147" spans="2:7" ht="17.149999999999999" customHeight="1"/>
    <row r="148" spans="2:7" ht="17.149999999999999" customHeight="1"/>
    <row r="158" spans="2:7" ht="18" customHeight="1">
      <c r="B158" s="1"/>
      <c r="C158" s="1"/>
      <c r="D158" s="1"/>
      <c r="E158" s="1"/>
      <c r="F158" s="1"/>
      <c r="G158" s="1"/>
    </row>
    <row r="166" spans="2:7" ht="18" customHeight="1">
      <c r="B166" s="1"/>
      <c r="C166" s="1"/>
      <c r="D166" s="1"/>
      <c r="E166" s="1"/>
      <c r="F166" s="1"/>
      <c r="G166" s="1"/>
    </row>
  </sheetData>
  <mergeCells count="18">
    <mergeCell ref="A117:G117"/>
    <mergeCell ref="H63:J63"/>
    <mergeCell ref="D64:F64"/>
    <mergeCell ref="H64:J64"/>
    <mergeCell ref="A60:J60"/>
    <mergeCell ref="A61:J61"/>
    <mergeCell ref="A59:J59"/>
    <mergeCell ref="H6:J6"/>
    <mergeCell ref="A57:G57"/>
    <mergeCell ref="A58:J58"/>
    <mergeCell ref="D63:F63"/>
    <mergeCell ref="H7:J7"/>
    <mergeCell ref="D7:F7"/>
    <mergeCell ref="A1:J1"/>
    <mergeCell ref="A2:J2"/>
    <mergeCell ref="A3:J3"/>
    <mergeCell ref="A4:J4"/>
    <mergeCell ref="D6:F6"/>
  </mergeCells>
  <phoneticPr fontId="0" type="noConversion"/>
  <pageMargins left="1" right="0.5" top="1" bottom="0.5" header="0.3" footer="0.3"/>
  <pageSetup paperSize="9" scale="75" orientation="portrait" r:id="rId1"/>
  <headerFooter alignWithMargins="0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73"/>
  <sheetViews>
    <sheetView zoomScale="110" zoomScaleNormal="110" zoomScaleSheetLayoutView="90" workbookViewId="0">
      <selection activeCell="A11" sqref="A11"/>
    </sheetView>
  </sheetViews>
  <sheetFormatPr defaultColWidth="9" defaultRowHeight="18" customHeight="1"/>
  <cols>
    <col min="1" max="1" width="59.3984375" style="15" customWidth="1"/>
    <col min="2" max="2" width="9.19921875" style="15" customWidth="1"/>
    <col min="3" max="3" width="12.19921875" style="30" bestFit="1" customWidth="1"/>
    <col min="4" max="4" width="1.3984375" style="15" customWidth="1"/>
    <col min="5" max="5" width="12.19921875" style="15" bestFit="1" customWidth="1"/>
    <col min="6" max="6" width="1.3984375" style="15" customWidth="1"/>
    <col min="7" max="7" width="12.19921875" style="30" bestFit="1" customWidth="1"/>
    <col min="8" max="8" width="1.3984375" style="15" customWidth="1"/>
    <col min="9" max="9" width="12.19921875" style="15" bestFit="1" customWidth="1"/>
    <col min="10" max="255" width="9" style="15"/>
    <col min="256" max="256" width="41.8984375" style="15" customWidth="1"/>
    <col min="257" max="257" width="7.59765625" style="15" bestFit="1" customWidth="1"/>
    <col min="258" max="258" width="3" style="15" customWidth="1"/>
    <col min="259" max="259" width="11" style="15" bestFit="1" customWidth="1"/>
    <col min="260" max="260" width="1.3984375" style="15" customWidth="1"/>
    <col min="261" max="261" width="11" style="15" bestFit="1" customWidth="1"/>
    <col min="262" max="262" width="1.3984375" style="15" customWidth="1"/>
    <col min="263" max="263" width="11" style="15" bestFit="1" customWidth="1"/>
    <col min="264" max="264" width="1.3984375" style="15" customWidth="1"/>
    <col min="265" max="265" width="11" style="15" bestFit="1" customWidth="1"/>
    <col min="266" max="511" width="9" style="15"/>
    <col min="512" max="512" width="41.8984375" style="15" customWidth="1"/>
    <col min="513" max="513" width="7.59765625" style="15" bestFit="1" customWidth="1"/>
    <col min="514" max="514" width="3" style="15" customWidth="1"/>
    <col min="515" max="515" width="11" style="15" bestFit="1" customWidth="1"/>
    <col min="516" max="516" width="1.3984375" style="15" customWidth="1"/>
    <col min="517" max="517" width="11" style="15" bestFit="1" customWidth="1"/>
    <col min="518" max="518" width="1.3984375" style="15" customWidth="1"/>
    <col min="519" max="519" width="11" style="15" bestFit="1" customWidth="1"/>
    <col min="520" max="520" width="1.3984375" style="15" customWidth="1"/>
    <col min="521" max="521" width="11" style="15" bestFit="1" customWidth="1"/>
    <col min="522" max="767" width="9" style="15"/>
    <col min="768" max="768" width="41.8984375" style="15" customWidth="1"/>
    <col min="769" max="769" width="7.59765625" style="15" bestFit="1" customWidth="1"/>
    <col min="770" max="770" width="3" style="15" customWidth="1"/>
    <col min="771" max="771" width="11" style="15" bestFit="1" customWidth="1"/>
    <col min="772" max="772" width="1.3984375" style="15" customWidth="1"/>
    <col min="773" max="773" width="11" style="15" bestFit="1" customWidth="1"/>
    <col min="774" max="774" width="1.3984375" style="15" customWidth="1"/>
    <col min="775" max="775" width="11" style="15" bestFit="1" customWidth="1"/>
    <col min="776" max="776" width="1.3984375" style="15" customWidth="1"/>
    <col min="777" max="777" width="11" style="15" bestFit="1" customWidth="1"/>
    <col min="778" max="1023" width="9" style="15"/>
    <col min="1024" max="1024" width="41.8984375" style="15" customWidth="1"/>
    <col min="1025" max="1025" width="7.59765625" style="15" bestFit="1" customWidth="1"/>
    <col min="1026" max="1026" width="3" style="15" customWidth="1"/>
    <col min="1027" max="1027" width="11" style="15" bestFit="1" customWidth="1"/>
    <col min="1028" max="1028" width="1.3984375" style="15" customWidth="1"/>
    <col min="1029" max="1029" width="11" style="15" bestFit="1" customWidth="1"/>
    <col min="1030" max="1030" width="1.3984375" style="15" customWidth="1"/>
    <col min="1031" max="1031" width="11" style="15" bestFit="1" customWidth="1"/>
    <col min="1032" max="1032" width="1.3984375" style="15" customWidth="1"/>
    <col min="1033" max="1033" width="11" style="15" bestFit="1" customWidth="1"/>
    <col min="1034" max="1279" width="9" style="15"/>
    <col min="1280" max="1280" width="41.8984375" style="15" customWidth="1"/>
    <col min="1281" max="1281" width="7.59765625" style="15" bestFit="1" customWidth="1"/>
    <col min="1282" max="1282" width="3" style="15" customWidth="1"/>
    <col min="1283" max="1283" width="11" style="15" bestFit="1" customWidth="1"/>
    <col min="1284" max="1284" width="1.3984375" style="15" customWidth="1"/>
    <col min="1285" max="1285" width="11" style="15" bestFit="1" customWidth="1"/>
    <col min="1286" max="1286" width="1.3984375" style="15" customWidth="1"/>
    <col min="1287" max="1287" width="11" style="15" bestFit="1" customWidth="1"/>
    <col min="1288" max="1288" width="1.3984375" style="15" customWidth="1"/>
    <col min="1289" max="1289" width="11" style="15" bestFit="1" customWidth="1"/>
    <col min="1290" max="1535" width="9" style="15"/>
    <col min="1536" max="1536" width="41.8984375" style="15" customWidth="1"/>
    <col min="1537" max="1537" width="7.59765625" style="15" bestFit="1" customWidth="1"/>
    <col min="1538" max="1538" width="3" style="15" customWidth="1"/>
    <col min="1539" max="1539" width="11" style="15" bestFit="1" customWidth="1"/>
    <col min="1540" max="1540" width="1.3984375" style="15" customWidth="1"/>
    <col min="1541" max="1541" width="11" style="15" bestFit="1" customWidth="1"/>
    <col min="1542" max="1542" width="1.3984375" style="15" customWidth="1"/>
    <col min="1543" max="1543" width="11" style="15" bestFit="1" customWidth="1"/>
    <col min="1544" max="1544" width="1.3984375" style="15" customWidth="1"/>
    <col min="1545" max="1545" width="11" style="15" bestFit="1" customWidth="1"/>
    <col min="1546" max="1791" width="9" style="15"/>
    <col min="1792" max="1792" width="41.8984375" style="15" customWidth="1"/>
    <col min="1793" max="1793" width="7.59765625" style="15" bestFit="1" customWidth="1"/>
    <col min="1794" max="1794" width="3" style="15" customWidth="1"/>
    <col min="1795" max="1795" width="11" style="15" bestFit="1" customWidth="1"/>
    <col min="1796" max="1796" width="1.3984375" style="15" customWidth="1"/>
    <col min="1797" max="1797" width="11" style="15" bestFit="1" customWidth="1"/>
    <col min="1798" max="1798" width="1.3984375" style="15" customWidth="1"/>
    <col min="1799" max="1799" width="11" style="15" bestFit="1" customWidth="1"/>
    <col min="1800" max="1800" width="1.3984375" style="15" customWidth="1"/>
    <col min="1801" max="1801" width="11" style="15" bestFit="1" customWidth="1"/>
    <col min="1802" max="2047" width="9" style="15"/>
    <col min="2048" max="2048" width="41.8984375" style="15" customWidth="1"/>
    <col min="2049" max="2049" width="7.59765625" style="15" bestFit="1" customWidth="1"/>
    <col min="2050" max="2050" width="3" style="15" customWidth="1"/>
    <col min="2051" max="2051" width="11" style="15" bestFit="1" customWidth="1"/>
    <col min="2052" max="2052" width="1.3984375" style="15" customWidth="1"/>
    <col min="2053" max="2053" width="11" style="15" bestFit="1" customWidth="1"/>
    <col min="2054" max="2054" width="1.3984375" style="15" customWidth="1"/>
    <col min="2055" max="2055" width="11" style="15" bestFit="1" customWidth="1"/>
    <col min="2056" max="2056" width="1.3984375" style="15" customWidth="1"/>
    <col min="2057" max="2057" width="11" style="15" bestFit="1" customWidth="1"/>
    <col min="2058" max="2303" width="9" style="15"/>
    <col min="2304" max="2304" width="41.8984375" style="15" customWidth="1"/>
    <col min="2305" max="2305" width="7.59765625" style="15" bestFit="1" customWidth="1"/>
    <col min="2306" max="2306" width="3" style="15" customWidth="1"/>
    <col min="2307" max="2307" width="11" style="15" bestFit="1" customWidth="1"/>
    <col min="2308" max="2308" width="1.3984375" style="15" customWidth="1"/>
    <col min="2309" max="2309" width="11" style="15" bestFit="1" customWidth="1"/>
    <col min="2310" max="2310" width="1.3984375" style="15" customWidth="1"/>
    <col min="2311" max="2311" width="11" style="15" bestFit="1" customWidth="1"/>
    <col min="2312" max="2312" width="1.3984375" style="15" customWidth="1"/>
    <col min="2313" max="2313" width="11" style="15" bestFit="1" customWidth="1"/>
    <col min="2314" max="2559" width="9" style="15"/>
    <col min="2560" max="2560" width="41.8984375" style="15" customWidth="1"/>
    <col min="2561" max="2561" width="7.59765625" style="15" bestFit="1" customWidth="1"/>
    <col min="2562" max="2562" width="3" style="15" customWidth="1"/>
    <col min="2563" max="2563" width="11" style="15" bestFit="1" customWidth="1"/>
    <col min="2564" max="2564" width="1.3984375" style="15" customWidth="1"/>
    <col min="2565" max="2565" width="11" style="15" bestFit="1" customWidth="1"/>
    <col min="2566" max="2566" width="1.3984375" style="15" customWidth="1"/>
    <col min="2567" max="2567" width="11" style="15" bestFit="1" customWidth="1"/>
    <col min="2568" max="2568" width="1.3984375" style="15" customWidth="1"/>
    <col min="2569" max="2569" width="11" style="15" bestFit="1" customWidth="1"/>
    <col min="2570" max="2815" width="9" style="15"/>
    <col min="2816" max="2816" width="41.8984375" style="15" customWidth="1"/>
    <col min="2817" max="2817" width="7.59765625" style="15" bestFit="1" customWidth="1"/>
    <col min="2818" max="2818" width="3" style="15" customWidth="1"/>
    <col min="2819" max="2819" width="11" style="15" bestFit="1" customWidth="1"/>
    <col min="2820" max="2820" width="1.3984375" style="15" customWidth="1"/>
    <col min="2821" max="2821" width="11" style="15" bestFit="1" customWidth="1"/>
    <col min="2822" max="2822" width="1.3984375" style="15" customWidth="1"/>
    <col min="2823" max="2823" width="11" style="15" bestFit="1" customWidth="1"/>
    <col min="2824" max="2824" width="1.3984375" style="15" customWidth="1"/>
    <col min="2825" max="2825" width="11" style="15" bestFit="1" customWidth="1"/>
    <col min="2826" max="3071" width="9" style="15"/>
    <col min="3072" max="3072" width="41.8984375" style="15" customWidth="1"/>
    <col min="3073" max="3073" width="7.59765625" style="15" bestFit="1" customWidth="1"/>
    <col min="3074" max="3074" width="3" style="15" customWidth="1"/>
    <col min="3075" max="3075" width="11" style="15" bestFit="1" customWidth="1"/>
    <col min="3076" max="3076" width="1.3984375" style="15" customWidth="1"/>
    <col min="3077" max="3077" width="11" style="15" bestFit="1" customWidth="1"/>
    <col min="3078" max="3078" width="1.3984375" style="15" customWidth="1"/>
    <col min="3079" max="3079" width="11" style="15" bestFit="1" customWidth="1"/>
    <col min="3080" max="3080" width="1.3984375" style="15" customWidth="1"/>
    <col min="3081" max="3081" width="11" style="15" bestFit="1" customWidth="1"/>
    <col min="3082" max="3327" width="9" style="15"/>
    <col min="3328" max="3328" width="41.8984375" style="15" customWidth="1"/>
    <col min="3329" max="3329" width="7.59765625" style="15" bestFit="1" customWidth="1"/>
    <col min="3330" max="3330" width="3" style="15" customWidth="1"/>
    <col min="3331" max="3331" width="11" style="15" bestFit="1" customWidth="1"/>
    <col min="3332" max="3332" width="1.3984375" style="15" customWidth="1"/>
    <col min="3333" max="3333" width="11" style="15" bestFit="1" customWidth="1"/>
    <col min="3334" max="3334" width="1.3984375" style="15" customWidth="1"/>
    <col min="3335" max="3335" width="11" style="15" bestFit="1" customWidth="1"/>
    <col min="3336" max="3336" width="1.3984375" style="15" customWidth="1"/>
    <col min="3337" max="3337" width="11" style="15" bestFit="1" customWidth="1"/>
    <col min="3338" max="3583" width="9" style="15"/>
    <col min="3584" max="3584" width="41.8984375" style="15" customWidth="1"/>
    <col min="3585" max="3585" width="7.59765625" style="15" bestFit="1" customWidth="1"/>
    <col min="3586" max="3586" width="3" style="15" customWidth="1"/>
    <col min="3587" max="3587" width="11" style="15" bestFit="1" customWidth="1"/>
    <col min="3588" max="3588" width="1.3984375" style="15" customWidth="1"/>
    <col min="3589" max="3589" width="11" style="15" bestFit="1" customWidth="1"/>
    <col min="3590" max="3590" width="1.3984375" style="15" customWidth="1"/>
    <col min="3591" max="3591" width="11" style="15" bestFit="1" customWidth="1"/>
    <col min="3592" max="3592" width="1.3984375" style="15" customWidth="1"/>
    <col min="3593" max="3593" width="11" style="15" bestFit="1" customWidth="1"/>
    <col min="3594" max="3839" width="9" style="15"/>
    <col min="3840" max="3840" width="41.8984375" style="15" customWidth="1"/>
    <col min="3841" max="3841" width="7.59765625" style="15" bestFit="1" customWidth="1"/>
    <col min="3842" max="3842" width="3" style="15" customWidth="1"/>
    <col min="3843" max="3843" width="11" style="15" bestFit="1" customWidth="1"/>
    <col min="3844" max="3844" width="1.3984375" style="15" customWidth="1"/>
    <col min="3845" max="3845" width="11" style="15" bestFit="1" customWidth="1"/>
    <col min="3846" max="3846" width="1.3984375" style="15" customWidth="1"/>
    <col min="3847" max="3847" width="11" style="15" bestFit="1" customWidth="1"/>
    <col min="3848" max="3848" width="1.3984375" style="15" customWidth="1"/>
    <col min="3849" max="3849" width="11" style="15" bestFit="1" customWidth="1"/>
    <col min="3850" max="4095" width="9" style="15"/>
    <col min="4096" max="4096" width="41.8984375" style="15" customWidth="1"/>
    <col min="4097" max="4097" width="7.59765625" style="15" bestFit="1" customWidth="1"/>
    <col min="4098" max="4098" width="3" style="15" customWidth="1"/>
    <col min="4099" max="4099" width="11" style="15" bestFit="1" customWidth="1"/>
    <col min="4100" max="4100" width="1.3984375" style="15" customWidth="1"/>
    <col min="4101" max="4101" width="11" style="15" bestFit="1" customWidth="1"/>
    <col min="4102" max="4102" width="1.3984375" style="15" customWidth="1"/>
    <col min="4103" max="4103" width="11" style="15" bestFit="1" customWidth="1"/>
    <col min="4104" max="4104" width="1.3984375" style="15" customWidth="1"/>
    <col min="4105" max="4105" width="11" style="15" bestFit="1" customWidth="1"/>
    <col min="4106" max="4351" width="9" style="15"/>
    <col min="4352" max="4352" width="41.8984375" style="15" customWidth="1"/>
    <col min="4353" max="4353" width="7.59765625" style="15" bestFit="1" customWidth="1"/>
    <col min="4354" max="4354" width="3" style="15" customWidth="1"/>
    <col min="4355" max="4355" width="11" style="15" bestFit="1" customWidth="1"/>
    <col min="4356" max="4356" width="1.3984375" style="15" customWidth="1"/>
    <col min="4357" max="4357" width="11" style="15" bestFit="1" customWidth="1"/>
    <col min="4358" max="4358" width="1.3984375" style="15" customWidth="1"/>
    <col min="4359" max="4359" width="11" style="15" bestFit="1" customWidth="1"/>
    <col min="4360" max="4360" width="1.3984375" style="15" customWidth="1"/>
    <col min="4361" max="4361" width="11" style="15" bestFit="1" customWidth="1"/>
    <col min="4362" max="4607" width="9" style="15"/>
    <col min="4608" max="4608" width="41.8984375" style="15" customWidth="1"/>
    <col min="4609" max="4609" width="7.59765625" style="15" bestFit="1" customWidth="1"/>
    <col min="4610" max="4610" width="3" style="15" customWidth="1"/>
    <col min="4611" max="4611" width="11" style="15" bestFit="1" customWidth="1"/>
    <col min="4612" max="4612" width="1.3984375" style="15" customWidth="1"/>
    <col min="4613" max="4613" width="11" style="15" bestFit="1" customWidth="1"/>
    <col min="4614" max="4614" width="1.3984375" style="15" customWidth="1"/>
    <col min="4615" max="4615" width="11" style="15" bestFit="1" customWidth="1"/>
    <col min="4616" max="4616" width="1.3984375" style="15" customWidth="1"/>
    <col min="4617" max="4617" width="11" style="15" bestFit="1" customWidth="1"/>
    <col min="4618" max="4863" width="9" style="15"/>
    <col min="4864" max="4864" width="41.8984375" style="15" customWidth="1"/>
    <col min="4865" max="4865" width="7.59765625" style="15" bestFit="1" customWidth="1"/>
    <col min="4866" max="4866" width="3" style="15" customWidth="1"/>
    <col min="4867" max="4867" width="11" style="15" bestFit="1" customWidth="1"/>
    <col min="4868" max="4868" width="1.3984375" style="15" customWidth="1"/>
    <col min="4869" max="4869" width="11" style="15" bestFit="1" customWidth="1"/>
    <col min="4870" max="4870" width="1.3984375" style="15" customWidth="1"/>
    <col min="4871" max="4871" width="11" style="15" bestFit="1" customWidth="1"/>
    <col min="4872" max="4872" width="1.3984375" style="15" customWidth="1"/>
    <col min="4873" max="4873" width="11" style="15" bestFit="1" customWidth="1"/>
    <col min="4874" max="5119" width="9" style="15"/>
    <col min="5120" max="5120" width="41.8984375" style="15" customWidth="1"/>
    <col min="5121" max="5121" width="7.59765625" style="15" bestFit="1" customWidth="1"/>
    <col min="5122" max="5122" width="3" style="15" customWidth="1"/>
    <col min="5123" max="5123" width="11" style="15" bestFit="1" customWidth="1"/>
    <col min="5124" max="5124" width="1.3984375" style="15" customWidth="1"/>
    <col min="5125" max="5125" width="11" style="15" bestFit="1" customWidth="1"/>
    <col min="5126" max="5126" width="1.3984375" style="15" customWidth="1"/>
    <col min="5127" max="5127" width="11" style="15" bestFit="1" customWidth="1"/>
    <col min="5128" max="5128" width="1.3984375" style="15" customWidth="1"/>
    <col min="5129" max="5129" width="11" style="15" bestFit="1" customWidth="1"/>
    <col min="5130" max="5375" width="9" style="15"/>
    <col min="5376" max="5376" width="41.8984375" style="15" customWidth="1"/>
    <col min="5377" max="5377" width="7.59765625" style="15" bestFit="1" customWidth="1"/>
    <col min="5378" max="5378" width="3" style="15" customWidth="1"/>
    <col min="5379" max="5379" width="11" style="15" bestFit="1" customWidth="1"/>
    <col min="5380" max="5380" width="1.3984375" style="15" customWidth="1"/>
    <col min="5381" max="5381" width="11" style="15" bestFit="1" customWidth="1"/>
    <col min="5382" max="5382" width="1.3984375" style="15" customWidth="1"/>
    <col min="5383" max="5383" width="11" style="15" bestFit="1" customWidth="1"/>
    <col min="5384" max="5384" width="1.3984375" style="15" customWidth="1"/>
    <col min="5385" max="5385" width="11" style="15" bestFit="1" customWidth="1"/>
    <col min="5386" max="5631" width="9" style="15"/>
    <col min="5632" max="5632" width="41.8984375" style="15" customWidth="1"/>
    <col min="5633" max="5633" width="7.59765625" style="15" bestFit="1" customWidth="1"/>
    <col min="5634" max="5634" width="3" style="15" customWidth="1"/>
    <col min="5635" max="5635" width="11" style="15" bestFit="1" customWidth="1"/>
    <col min="5636" max="5636" width="1.3984375" style="15" customWidth="1"/>
    <col min="5637" max="5637" width="11" style="15" bestFit="1" customWidth="1"/>
    <col min="5638" max="5638" width="1.3984375" style="15" customWidth="1"/>
    <col min="5639" max="5639" width="11" style="15" bestFit="1" customWidth="1"/>
    <col min="5640" max="5640" width="1.3984375" style="15" customWidth="1"/>
    <col min="5641" max="5641" width="11" style="15" bestFit="1" customWidth="1"/>
    <col min="5642" max="5887" width="9" style="15"/>
    <col min="5888" max="5888" width="41.8984375" style="15" customWidth="1"/>
    <col min="5889" max="5889" width="7.59765625" style="15" bestFit="1" customWidth="1"/>
    <col min="5890" max="5890" width="3" style="15" customWidth="1"/>
    <col min="5891" max="5891" width="11" style="15" bestFit="1" customWidth="1"/>
    <col min="5892" max="5892" width="1.3984375" style="15" customWidth="1"/>
    <col min="5893" max="5893" width="11" style="15" bestFit="1" customWidth="1"/>
    <col min="5894" max="5894" width="1.3984375" style="15" customWidth="1"/>
    <col min="5895" max="5895" width="11" style="15" bestFit="1" customWidth="1"/>
    <col min="5896" max="5896" width="1.3984375" style="15" customWidth="1"/>
    <col min="5897" max="5897" width="11" style="15" bestFit="1" customWidth="1"/>
    <col min="5898" max="6143" width="9" style="15"/>
    <col min="6144" max="6144" width="41.8984375" style="15" customWidth="1"/>
    <col min="6145" max="6145" width="7.59765625" style="15" bestFit="1" customWidth="1"/>
    <col min="6146" max="6146" width="3" style="15" customWidth="1"/>
    <col min="6147" max="6147" width="11" style="15" bestFit="1" customWidth="1"/>
    <col min="6148" max="6148" width="1.3984375" style="15" customWidth="1"/>
    <col min="6149" max="6149" width="11" style="15" bestFit="1" customWidth="1"/>
    <col min="6150" max="6150" width="1.3984375" style="15" customWidth="1"/>
    <col min="6151" max="6151" width="11" style="15" bestFit="1" customWidth="1"/>
    <col min="6152" max="6152" width="1.3984375" style="15" customWidth="1"/>
    <col min="6153" max="6153" width="11" style="15" bestFit="1" customWidth="1"/>
    <col min="6154" max="6399" width="9" style="15"/>
    <col min="6400" max="6400" width="41.8984375" style="15" customWidth="1"/>
    <col min="6401" max="6401" width="7.59765625" style="15" bestFit="1" customWidth="1"/>
    <col min="6402" max="6402" width="3" style="15" customWidth="1"/>
    <col min="6403" max="6403" width="11" style="15" bestFit="1" customWidth="1"/>
    <col min="6404" max="6404" width="1.3984375" style="15" customWidth="1"/>
    <col min="6405" max="6405" width="11" style="15" bestFit="1" customWidth="1"/>
    <col min="6406" max="6406" width="1.3984375" style="15" customWidth="1"/>
    <col min="6407" max="6407" width="11" style="15" bestFit="1" customWidth="1"/>
    <col min="6408" max="6408" width="1.3984375" style="15" customWidth="1"/>
    <col min="6409" max="6409" width="11" style="15" bestFit="1" customWidth="1"/>
    <col min="6410" max="6655" width="9" style="15"/>
    <col min="6656" max="6656" width="41.8984375" style="15" customWidth="1"/>
    <col min="6657" max="6657" width="7.59765625" style="15" bestFit="1" customWidth="1"/>
    <col min="6658" max="6658" width="3" style="15" customWidth="1"/>
    <col min="6659" max="6659" width="11" style="15" bestFit="1" customWidth="1"/>
    <col min="6660" max="6660" width="1.3984375" style="15" customWidth="1"/>
    <col min="6661" max="6661" width="11" style="15" bestFit="1" customWidth="1"/>
    <col min="6662" max="6662" width="1.3984375" style="15" customWidth="1"/>
    <col min="6663" max="6663" width="11" style="15" bestFit="1" customWidth="1"/>
    <col min="6664" max="6664" width="1.3984375" style="15" customWidth="1"/>
    <col min="6665" max="6665" width="11" style="15" bestFit="1" customWidth="1"/>
    <col min="6666" max="6911" width="9" style="15"/>
    <col min="6912" max="6912" width="41.8984375" style="15" customWidth="1"/>
    <col min="6913" max="6913" width="7.59765625" style="15" bestFit="1" customWidth="1"/>
    <col min="6914" max="6914" width="3" style="15" customWidth="1"/>
    <col min="6915" max="6915" width="11" style="15" bestFit="1" customWidth="1"/>
    <col min="6916" max="6916" width="1.3984375" style="15" customWidth="1"/>
    <col min="6917" max="6917" width="11" style="15" bestFit="1" customWidth="1"/>
    <col min="6918" max="6918" width="1.3984375" style="15" customWidth="1"/>
    <col min="6919" max="6919" width="11" style="15" bestFit="1" customWidth="1"/>
    <col min="6920" max="6920" width="1.3984375" style="15" customWidth="1"/>
    <col min="6921" max="6921" width="11" style="15" bestFit="1" customWidth="1"/>
    <col min="6922" max="7167" width="9" style="15"/>
    <col min="7168" max="7168" width="41.8984375" style="15" customWidth="1"/>
    <col min="7169" max="7169" width="7.59765625" style="15" bestFit="1" customWidth="1"/>
    <col min="7170" max="7170" width="3" style="15" customWidth="1"/>
    <col min="7171" max="7171" width="11" style="15" bestFit="1" customWidth="1"/>
    <col min="7172" max="7172" width="1.3984375" style="15" customWidth="1"/>
    <col min="7173" max="7173" width="11" style="15" bestFit="1" customWidth="1"/>
    <col min="7174" max="7174" width="1.3984375" style="15" customWidth="1"/>
    <col min="7175" max="7175" width="11" style="15" bestFit="1" customWidth="1"/>
    <col min="7176" max="7176" width="1.3984375" style="15" customWidth="1"/>
    <col min="7177" max="7177" width="11" style="15" bestFit="1" customWidth="1"/>
    <col min="7178" max="7423" width="9" style="15"/>
    <col min="7424" max="7424" width="41.8984375" style="15" customWidth="1"/>
    <col min="7425" max="7425" width="7.59765625" style="15" bestFit="1" customWidth="1"/>
    <col min="7426" max="7426" width="3" style="15" customWidth="1"/>
    <col min="7427" max="7427" width="11" style="15" bestFit="1" customWidth="1"/>
    <col min="7428" max="7428" width="1.3984375" style="15" customWidth="1"/>
    <col min="7429" max="7429" width="11" style="15" bestFit="1" customWidth="1"/>
    <col min="7430" max="7430" width="1.3984375" style="15" customWidth="1"/>
    <col min="7431" max="7431" width="11" style="15" bestFit="1" customWidth="1"/>
    <col min="7432" max="7432" width="1.3984375" style="15" customWidth="1"/>
    <col min="7433" max="7433" width="11" style="15" bestFit="1" customWidth="1"/>
    <col min="7434" max="7679" width="9" style="15"/>
    <col min="7680" max="7680" width="41.8984375" style="15" customWidth="1"/>
    <col min="7681" max="7681" width="7.59765625" style="15" bestFit="1" customWidth="1"/>
    <col min="7682" max="7682" width="3" style="15" customWidth="1"/>
    <col min="7683" max="7683" width="11" style="15" bestFit="1" customWidth="1"/>
    <col min="7684" max="7684" width="1.3984375" style="15" customWidth="1"/>
    <col min="7685" max="7685" width="11" style="15" bestFit="1" customWidth="1"/>
    <col min="7686" max="7686" width="1.3984375" style="15" customWidth="1"/>
    <col min="7687" max="7687" width="11" style="15" bestFit="1" customWidth="1"/>
    <col min="7688" max="7688" width="1.3984375" style="15" customWidth="1"/>
    <col min="7689" max="7689" width="11" style="15" bestFit="1" customWidth="1"/>
    <col min="7690" max="7935" width="9" style="15"/>
    <col min="7936" max="7936" width="41.8984375" style="15" customWidth="1"/>
    <col min="7937" max="7937" width="7.59765625" style="15" bestFit="1" customWidth="1"/>
    <col min="7938" max="7938" width="3" style="15" customWidth="1"/>
    <col min="7939" max="7939" width="11" style="15" bestFit="1" customWidth="1"/>
    <col min="7940" max="7940" width="1.3984375" style="15" customWidth="1"/>
    <col min="7941" max="7941" width="11" style="15" bestFit="1" customWidth="1"/>
    <col min="7942" max="7942" width="1.3984375" style="15" customWidth="1"/>
    <col min="7943" max="7943" width="11" style="15" bestFit="1" customWidth="1"/>
    <col min="7944" max="7944" width="1.3984375" style="15" customWidth="1"/>
    <col min="7945" max="7945" width="11" style="15" bestFit="1" customWidth="1"/>
    <col min="7946" max="8191" width="9" style="15"/>
    <col min="8192" max="8192" width="41.8984375" style="15" customWidth="1"/>
    <col min="8193" max="8193" width="7.59765625" style="15" bestFit="1" customWidth="1"/>
    <col min="8194" max="8194" width="3" style="15" customWidth="1"/>
    <col min="8195" max="8195" width="11" style="15" bestFit="1" customWidth="1"/>
    <col min="8196" max="8196" width="1.3984375" style="15" customWidth="1"/>
    <col min="8197" max="8197" width="11" style="15" bestFit="1" customWidth="1"/>
    <col min="8198" max="8198" width="1.3984375" style="15" customWidth="1"/>
    <col min="8199" max="8199" width="11" style="15" bestFit="1" customWidth="1"/>
    <col min="8200" max="8200" width="1.3984375" style="15" customWidth="1"/>
    <col min="8201" max="8201" width="11" style="15" bestFit="1" customWidth="1"/>
    <col min="8202" max="8447" width="9" style="15"/>
    <col min="8448" max="8448" width="41.8984375" style="15" customWidth="1"/>
    <col min="8449" max="8449" width="7.59765625" style="15" bestFit="1" customWidth="1"/>
    <col min="8450" max="8450" width="3" style="15" customWidth="1"/>
    <col min="8451" max="8451" width="11" style="15" bestFit="1" customWidth="1"/>
    <col min="8452" max="8452" width="1.3984375" style="15" customWidth="1"/>
    <col min="8453" max="8453" width="11" style="15" bestFit="1" customWidth="1"/>
    <col min="8454" max="8454" width="1.3984375" style="15" customWidth="1"/>
    <col min="8455" max="8455" width="11" style="15" bestFit="1" customWidth="1"/>
    <col min="8456" max="8456" width="1.3984375" style="15" customWidth="1"/>
    <col min="8457" max="8457" width="11" style="15" bestFit="1" customWidth="1"/>
    <col min="8458" max="8703" width="9" style="15"/>
    <col min="8704" max="8704" width="41.8984375" style="15" customWidth="1"/>
    <col min="8705" max="8705" width="7.59765625" style="15" bestFit="1" customWidth="1"/>
    <col min="8706" max="8706" width="3" style="15" customWidth="1"/>
    <col min="8707" max="8707" width="11" style="15" bestFit="1" customWidth="1"/>
    <col min="8708" max="8708" width="1.3984375" style="15" customWidth="1"/>
    <col min="8709" max="8709" width="11" style="15" bestFit="1" customWidth="1"/>
    <col min="8710" max="8710" width="1.3984375" style="15" customWidth="1"/>
    <col min="8711" max="8711" width="11" style="15" bestFit="1" customWidth="1"/>
    <col min="8712" max="8712" width="1.3984375" style="15" customWidth="1"/>
    <col min="8713" max="8713" width="11" style="15" bestFit="1" customWidth="1"/>
    <col min="8714" max="8959" width="9" style="15"/>
    <col min="8960" max="8960" width="41.8984375" style="15" customWidth="1"/>
    <col min="8961" max="8961" width="7.59765625" style="15" bestFit="1" customWidth="1"/>
    <col min="8962" max="8962" width="3" style="15" customWidth="1"/>
    <col min="8963" max="8963" width="11" style="15" bestFit="1" customWidth="1"/>
    <col min="8964" max="8964" width="1.3984375" style="15" customWidth="1"/>
    <col min="8965" max="8965" width="11" style="15" bestFit="1" customWidth="1"/>
    <col min="8966" max="8966" width="1.3984375" style="15" customWidth="1"/>
    <col min="8967" max="8967" width="11" style="15" bestFit="1" customWidth="1"/>
    <col min="8968" max="8968" width="1.3984375" style="15" customWidth="1"/>
    <col min="8969" max="8969" width="11" style="15" bestFit="1" customWidth="1"/>
    <col min="8970" max="9215" width="9" style="15"/>
    <col min="9216" max="9216" width="41.8984375" style="15" customWidth="1"/>
    <col min="9217" max="9217" width="7.59765625" style="15" bestFit="1" customWidth="1"/>
    <col min="9218" max="9218" width="3" style="15" customWidth="1"/>
    <col min="9219" max="9219" width="11" style="15" bestFit="1" customWidth="1"/>
    <col min="9220" max="9220" width="1.3984375" style="15" customWidth="1"/>
    <col min="9221" max="9221" width="11" style="15" bestFit="1" customWidth="1"/>
    <col min="9222" max="9222" width="1.3984375" style="15" customWidth="1"/>
    <col min="9223" max="9223" width="11" style="15" bestFit="1" customWidth="1"/>
    <col min="9224" max="9224" width="1.3984375" style="15" customWidth="1"/>
    <col min="9225" max="9225" width="11" style="15" bestFit="1" customWidth="1"/>
    <col min="9226" max="9471" width="9" style="15"/>
    <col min="9472" max="9472" width="41.8984375" style="15" customWidth="1"/>
    <col min="9473" max="9473" width="7.59765625" style="15" bestFit="1" customWidth="1"/>
    <col min="9474" max="9474" width="3" style="15" customWidth="1"/>
    <col min="9475" max="9475" width="11" style="15" bestFit="1" customWidth="1"/>
    <col min="9476" max="9476" width="1.3984375" style="15" customWidth="1"/>
    <col min="9477" max="9477" width="11" style="15" bestFit="1" customWidth="1"/>
    <col min="9478" max="9478" width="1.3984375" style="15" customWidth="1"/>
    <col min="9479" max="9479" width="11" style="15" bestFit="1" customWidth="1"/>
    <col min="9480" max="9480" width="1.3984375" style="15" customWidth="1"/>
    <col min="9481" max="9481" width="11" style="15" bestFit="1" customWidth="1"/>
    <col min="9482" max="9727" width="9" style="15"/>
    <col min="9728" max="9728" width="41.8984375" style="15" customWidth="1"/>
    <col min="9729" max="9729" width="7.59765625" style="15" bestFit="1" customWidth="1"/>
    <col min="9730" max="9730" width="3" style="15" customWidth="1"/>
    <col min="9731" max="9731" width="11" style="15" bestFit="1" customWidth="1"/>
    <col min="9732" max="9732" width="1.3984375" style="15" customWidth="1"/>
    <col min="9733" max="9733" width="11" style="15" bestFit="1" customWidth="1"/>
    <col min="9734" max="9734" width="1.3984375" style="15" customWidth="1"/>
    <col min="9735" max="9735" width="11" style="15" bestFit="1" customWidth="1"/>
    <col min="9736" max="9736" width="1.3984375" style="15" customWidth="1"/>
    <col min="9737" max="9737" width="11" style="15" bestFit="1" customWidth="1"/>
    <col min="9738" max="9983" width="9" style="15"/>
    <col min="9984" max="9984" width="41.8984375" style="15" customWidth="1"/>
    <col min="9985" max="9985" width="7.59765625" style="15" bestFit="1" customWidth="1"/>
    <col min="9986" max="9986" width="3" style="15" customWidth="1"/>
    <col min="9987" max="9987" width="11" style="15" bestFit="1" customWidth="1"/>
    <col min="9988" max="9988" width="1.3984375" style="15" customWidth="1"/>
    <col min="9989" max="9989" width="11" style="15" bestFit="1" customWidth="1"/>
    <col min="9990" max="9990" width="1.3984375" style="15" customWidth="1"/>
    <col min="9991" max="9991" width="11" style="15" bestFit="1" customWidth="1"/>
    <col min="9992" max="9992" width="1.3984375" style="15" customWidth="1"/>
    <col min="9993" max="9993" width="11" style="15" bestFit="1" customWidth="1"/>
    <col min="9994" max="10239" width="9" style="15"/>
    <col min="10240" max="10240" width="41.8984375" style="15" customWidth="1"/>
    <col min="10241" max="10241" width="7.59765625" style="15" bestFit="1" customWidth="1"/>
    <col min="10242" max="10242" width="3" style="15" customWidth="1"/>
    <col min="10243" max="10243" width="11" style="15" bestFit="1" customWidth="1"/>
    <col min="10244" max="10244" width="1.3984375" style="15" customWidth="1"/>
    <col min="10245" max="10245" width="11" style="15" bestFit="1" customWidth="1"/>
    <col min="10246" max="10246" width="1.3984375" style="15" customWidth="1"/>
    <col min="10247" max="10247" width="11" style="15" bestFit="1" customWidth="1"/>
    <col min="10248" max="10248" width="1.3984375" style="15" customWidth="1"/>
    <col min="10249" max="10249" width="11" style="15" bestFit="1" customWidth="1"/>
    <col min="10250" max="10495" width="9" style="15"/>
    <col min="10496" max="10496" width="41.8984375" style="15" customWidth="1"/>
    <col min="10497" max="10497" width="7.59765625" style="15" bestFit="1" customWidth="1"/>
    <col min="10498" max="10498" width="3" style="15" customWidth="1"/>
    <col min="10499" max="10499" width="11" style="15" bestFit="1" customWidth="1"/>
    <col min="10500" max="10500" width="1.3984375" style="15" customWidth="1"/>
    <col min="10501" max="10501" width="11" style="15" bestFit="1" customWidth="1"/>
    <col min="10502" max="10502" width="1.3984375" style="15" customWidth="1"/>
    <col min="10503" max="10503" width="11" style="15" bestFit="1" customWidth="1"/>
    <col min="10504" max="10504" width="1.3984375" style="15" customWidth="1"/>
    <col min="10505" max="10505" width="11" style="15" bestFit="1" customWidth="1"/>
    <col min="10506" max="10751" width="9" style="15"/>
    <col min="10752" max="10752" width="41.8984375" style="15" customWidth="1"/>
    <col min="10753" max="10753" width="7.59765625" style="15" bestFit="1" customWidth="1"/>
    <col min="10754" max="10754" width="3" style="15" customWidth="1"/>
    <col min="10755" max="10755" width="11" style="15" bestFit="1" customWidth="1"/>
    <col min="10756" max="10756" width="1.3984375" style="15" customWidth="1"/>
    <col min="10757" max="10757" width="11" style="15" bestFit="1" customWidth="1"/>
    <col min="10758" max="10758" width="1.3984375" style="15" customWidth="1"/>
    <col min="10759" max="10759" width="11" style="15" bestFit="1" customWidth="1"/>
    <col min="10760" max="10760" width="1.3984375" style="15" customWidth="1"/>
    <col min="10761" max="10761" width="11" style="15" bestFit="1" customWidth="1"/>
    <col min="10762" max="11007" width="9" style="15"/>
    <col min="11008" max="11008" width="41.8984375" style="15" customWidth="1"/>
    <col min="11009" max="11009" width="7.59765625" style="15" bestFit="1" customWidth="1"/>
    <col min="11010" max="11010" width="3" style="15" customWidth="1"/>
    <col min="11011" max="11011" width="11" style="15" bestFit="1" customWidth="1"/>
    <col min="11012" max="11012" width="1.3984375" style="15" customWidth="1"/>
    <col min="11013" max="11013" width="11" style="15" bestFit="1" customWidth="1"/>
    <col min="11014" max="11014" width="1.3984375" style="15" customWidth="1"/>
    <col min="11015" max="11015" width="11" style="15" bestFit="1" customWidth="1"/>
    <col min="11016" max="11016" width="1.3984375" style="15" customWidth="1"/>
    <col min="11017" max="11017" width="11" style="15" bestFit="1" customWidth="1"/>
    <col min="11018" max="11263" width="9" style="15"/>
    <col min="11264" max="11264" width="41.8984375" style="15" customWidth="1"/>
    <col min="11265" max="11265" width="7.59765625" style="15" bestFit="1" customWidth="1"/>
    <col min="11266" max="11266" width="3" style="15" customWidth="1"/>
    <col min="11267" max="11267" width="11" style="15" bestFit="1" customWidth="1"/>
    <col min="11268" max="11268" width="1.3984375" style="15" customWidth="1"/>
    <col min="11269" max="11269" width="11" style="15" bestFit="1" customWidth="1"/>
    <col min="11270" max="11270" width="1.3984375" style="15" customWidth="1"/>
    <col min="11271" max="11271" width="11" style="15" bestFit="1" customWidth="1"/>
    <col min="11272" max="11272" width="1.3984375" style="15" customWidth="1"/>
    <col min="11273" max="11273" width="11" style="15" bestFit="1" customWidth="1"/>
    <col min="11274" max="11519" width="9" style="15"/>
    <col min="11520" max="11520" width="41.8984375" style="15" customWidth="1"/>
    <col min="11521" max="11521" width="7.59765625" style="15" bestFit="1" customWidth="1"/>
    <col min="11522" max="11522" width="3" style="15" customWidth="1"/>
    <col min="11523" max="11523" width="11" style="15" bestFit="1" customWidth="1"/>
    <col min="11524" max="11524" width="1.3984375" style="15" customWidth="1"/>
    <col min="11525" max="11525" width="11" style="15" bestFit="1" customWidth="1"/>
    <col min="11526" max="11526" width="1.3984375" style="15" customWidth="1"/>
    <col min="11527" max="11527" width="11" style="15" bestFit="1" customWidth="1"/>
    <col min="11528" max="11528" width="1.3984375" style="15" customWidth="1"/>
    <col min="11529" max="11529" width="11" style="15" bestFit="1" customWidth="1"/>
    <col min="11530" max="11775" width="9" style="15"/>
    <col min="11776" max="11776" width="41.8984375" style="15" customWidth="1"/>
    <col min="11777" max="11777" width="7.59765625" style="15" bestFit="1" customWidth="1"/>
    <col min="11778" max="11778" width="3" style="15" customWidth="1"/>
    <col min="11779" max="11779" width="11" style="15" bestFit="1" customWidth="1"/>
    <col min="11780" max="11780" width="1.3984375" style="15" customWidth="1"/>
    <col min="11781" max="11781" width="11" style="15" bestFit="1" customWidth="1"/>
    <col min="11782" max="11782" width="1.3984375" style="15" customWidth="1"/>
    <col min="11783" max="11783" width="11" style="15" bestFit="1" customWidth="1"/>
    <col min="11784" max="11784" width="1.3984375" style="15" customWidth="1"/>
    <col min="11785" max="11785" width="11" style="15" bestFit="1" customWidth="1"/>
    <col min="11786" max="12031" width="9" style="15"/>
    <col min="12032" max="12032" width="41.8984375" style="15" customWidth="1"/>
    <col min="12033" max="12033" width="7.59765625" style="15" bestFit="1" customWidth="1"/>
    <col min="12034" max="12034" width="3" style="15" customWidth="1"/>
    <col min="12035" max="12035" width="11" style="15" bestFit="1" customWidth="1"/>
    <col min="12036" max="12036" width="1.3984375" style="15" customWidth="1"/>
    <col min="12037" max="12037" width="11" style="15" bestFit="1" customWidth="1"/>
    <col min="12038" max="12038" width="1.3984375" style="15" customWidth="1"/>
    <col min="12039" max="12039" width="11" style="15" bestFit="1" customWidth="1"/>
    <col min="12040" max="12040" width="1.3984375" style="15" customWidth="1"/>
    <col min="12041" max="12041" width="11" style="15" bestFit="1" customWidth="1"/>
    <col min="12042" max="12287" width="9" style="15"/>
    <col min="12288" max="12288" width="41.8984375" style="15" customWidth="1"/>
    <col min="12289" max="12289" width="7.59765625" style="15" bestFit="1" customWidth="1"/>
    <col min="12290" max="12290" width="3" style="15" customWidth="1"/>
    <col min="12291" max="12291" width="11" style="15" bestFit="1" customWidth="1"/>
    <col min="12292" max="12292" width="1.3984375" style="15" customWidth="1"/>
    <col min="12293" max="12293" width="11" style="15" bestFit="1" customWidth="1"/>
    <col min="12294" max="12294" width="1.3984375" style="15" customWidth="1"/>
    <col min="12295" max="12295" width="11" style="15" bestFit="1" customWidth="1"/>
    <col min="12296" max="12296" width="1.3984375" style="15" customWidth="1"/>
    <col min="12297" max="12297" width="11" style="15" bestFit="1" customWidth="1"/>
    <col min="12298" max="12543" width="9" style="15"/>
    <col min="12544" max="12544" width="41.8984375" style="15" customWidth="1"/>
    <col min="12545" max="12545" width="7.59765625" style="15" bestFit="1" customWidth="1"/>
    <col min="12546" max="12546" width="3" style="15" customWidth="1"/>
    <col min="12547" max="12547" width="11" style="15" bestFit="1" customWidth="1"/>
    <col min="12548" max="12548" width="1.3984375" style="15" customWidth="1"/>
    <col min="12549" max="12549" width="11" style="15" bestFit="1" customWidth="1"/>
    <col min="12550" max="12550" width="1.3984375" style="15" customWidth="1"/>
    <col min="12551" max="12551" width="11" style="15" bestFit="1" customWidth="1"/>
    <col min="12552" max="12552" width="1.3984375" style="15" customWidth="1"/>
    <col min="12553" max="12553" width="11" style="15" bestFit="1" customWidth="1"/>
    <col min="12554" max="12799" width="9" style="15"/>
    <col min="12800" max="12800" width="41.8984375" style="15" customWidth="1"/>
    <col min="12801" max="12801" width="7.59765625" style="15" bestFit="1" customWidth="1"/>
    <col min="12802" max="12802" width="3" style="15" customWidth="1"/>
    <col min="12803" max="12803" width="11" style="15" bestFit="1" customWidth="1"/>
    <col min="12804" max="12804" width="1.3984375" style="15" customWidth="1"/>
    <col min="12805" max="12805" width="11" style="15" bestFit="1" customWidth="1"/>
    <col min="12806" max="12806" width="1.3984375" style="15" customWidth="1"/>
    <col min="12807" max="12807" width="11" style="15" bestFit="1" customWidth="1"/>
    <col min="12808" max="12808" width="1.3984375" style="15" customWidth="1"/>
    <col min="12809" max="12809" width="11" style="15" bestFit="1" customWidth="1"/>
    <col min="12810" max="13055" width="9" style="15"/>
    <col min="13056" max="13056" width="41.8984375" style="15" customWidth="1"/>
    <col min="13057" max="13057" width="7.59765625" style="15" bestFit="1" customWidth="1"/>
    <col min="13058" max="13058" width="3" style="15" customWidth="1"/>
    <col min="13059" max="13059" width="11" style="15" bestFit="1" customWidth="1"/>
    <col min="13060" max="13060" width="1.3984375" style="15" customWidth="1"/>
    <col min="13061" max="13061" width="11" style="15" bestFit="1" customWidth="1"/>
    <col min="13062" max="13062" width="1.3984375" style="15" customWidth="1"/>
    <col min="13063" max="13063" width="11" style="15" bestFit="1" customWidth="1"/>
    <col min="13064" max="13064" width="1.3984375" style="15" customWidth="1"/>
    <col min="13065" max="13065" width="11" style="15" bestFit="1" customWidth="1"/>
    <col min="13066" max="13311" width="9" style="15"/>
    <col min="13312" max="13312" width="41.8984375" style="15" customWidth="1"/>
    <col min="13313" max="13313" width="7.59765625" style="15" bestFit="1" customWidth="1"/>
    <col min="13314" max="13314" width="3" style="15" customWidth="1"/>
    <col min="13315" max="13315" width="11" style="15" bestFit="1" customWidth="1"/>
    <col min="13316" max="13316" width="1.3984375" style="15" customWidth="1"/>
    <col min="13317" max="13317" width="11" style="15" bestFit="1" customWidth="1"/>
    <col min="13318" max="13318" width="1.3984375" style="15" customWidth="1"/>
    <col min="13319" max="13319" width="11" style="15" bestFit="1" customWidth="1"/>
    <col min="13320" max="13320" width="1.3984375" style="15" customWidth="1"/>
    <col min="13321" max="13321" width="11" style="15" bestFit="1" customWidth="1"/>
    <col min="13322" max="13567" width="9" style="15"/>
    <col min="13568" max="13568" width="41.8984375" style="15" customWidth="1"/>
    <col min="13569" max="13569" width="7.59765625" style="15" bestFit="1" customWidth="1"/>
    <col min="13570" max="13570" width="3" style="15" customWidth="1"/>
    <col min="13571" max="13571" width="11" style="15" bestFit="1" customWidth="1"/>
    <col min="13572" max="13572" width="1.3984375" style="15" customWidth="1"/>
    <col min="13573" max="13573" width="11" style="15" bestFit="1" customWidth="1"/>
    <col min="13574" max="13574" width="1.3984375" style="15" customWidth="1"/>
    <col min="13575" max="13575" width="11" style="15" bestFit="1" customWidth="1"/>
    <col min="13576" max="13576" width="1.3984375" style="15" customWidth="1"/>
    <col min="13577" max="13577" width="11" style="15" bestFit="1" customWidth="1"/>
    <col min="13578" max="13823" width="9" style="15"/>
    <col min="13824" max="13824" width="41.8984375" style="15" customWidth="1"/>
    <col min="13825" max="13825" width="7.59765625" style="15" bestFit="1" customWidth="1"/>
    <col min="13826" max="13826" width="3" style="15" customWidth="1"/>
    <col min="13827" max="13827" width="11" style="15" bestFit="1" customWidth="1"/>
    <col min="13828" max="13828" width="1.3984375" style="15" customWidth="1"/>
    <col min="13829" max="13829" width="11" style="15" bestFit="1" customWidth="1"/>
    <col min="13830" max="13830" width="1.3984375" style="15" customWidth="1"/>
    <col min="13831" max="13831" width="11" style="15" bestFit="1" customWidth="1"/>
    <col min="13832" max="13832" width="1.3984375" style="15" customWidth="1"/>
    <col min="13833" max="13833" width="11" style="15" bestFit="1" customWidth="1"/>
    <col min="13834" max="14079" width="9" style="15"/>
    <col min="14080" max="14080" width="41.8984375" style="15" customWidth="1"/>
    <col min="14081" max="14081" width="7.59765625" style="15" bestFit="1" customWidth="1"/>
    <col min="14082" max="14082" width="3" style="15" customWidth="1"/>
    <col min="14083" max="14083" width="11" style="15" bestFit="1" customWidth="1"/>
    <col min="14084" max="14084" width="1.3984375" style="15" customWidth="1"/>
    <col min="14085" max="14085" width="11" style="15" bestFit="1" customWidth="1"/>
    <col min="14086" max="14086" width="1.3984375" style="15" customWidth="1"/>
    <col min="14087" max="14087" width="11" style="15" bestFit="1" customWidth="1"/>
    <col min="14088" max="14088" width="1.3984375" style="15" customWidth="1"/>
    <col min="14089" max="14089" width="11" style="15" bestFit="1" customWidth="1"/>
    <col min="14090" max="14335" width="9" style="15"/>
    <col min="14336" max="14336" width="41.8984375" style="15" customWidth="1"/>
    <col min="14337" max="14337" width="7.59765625" style="15" bestFit="1" customWidth="1"/>
    <col min="14338" max="14338" width="3" style="15" customWidth="1"/>
    <col min="14339" max="14339" width="11" style="15" bestFit="1" customWidth="1"/>
    <col min="14340" max="14340" width="1.3984375" style="15" customWidth="1"/>
    <col min="14341" max="14341" width="11" style="15" bestFit="1" customWidth="1"/>
    <col min="14342" max="14342" width="1.3984375" style="15" customWidth="1"/>
    <col min="14343" max="14343" width="11" style="15" bestFit="1" customWidth="1"/>
    <col min="14344" max="14344" width="1.3984375" style="15" customWidth="1"/>
    <col min="14345" max="14345" width="11" style="15" bestFit="1" customWidth="1"/>
    <col min="14346" max="14591" width="9" style="15"/>
    <col min="14592" max="14592" width="41.8984375" style="15" customWidth="1"/>
    <col min="14593" max="14593" width="7.59765625" style="15" bestFit="1" customWidth="1"/>
    <col min="14594" max="14594" width="3" style="15" customWidth="1"/>
    <col min="14595" max="14595" width="11" style="15" bestFit="1" customWidth="1"/>
    <col min="14596" max="14596" width="1.3984375" style="15" customWidth="1"/>
    <col min="14597" max="14597" width="11" style="15" bestFit="1" customWidth="1"/>
    <col min="14598" max="14598" width="1.3984375" style="15" customWidth="1"/>
    <col min="14599" max="14599" width="11" style="15" bestFit="1" customWidth="1"/>
    <col min="14600" max="14600" width="1.3984375" style="15" customWidth="1"/>
    <col min="14601" max="14601" width="11" style="15" bestFit="1" customWidth="1"/>
    <col min="14602" max="14847" width="9" style="15"/>
    <col min="14848" max="14848" width="41.8984375" style="15" customWidth="1"/>
    <col min="14849" max="14849" width="7.59765625" style="15" bestFit="1" customWidth="1"/>
    <col min="14850" max="14850" width="3" style="15" customWidth="1"/>
    <col min="14851" max="14851" width="11" style="15" bestFit="1" customWidth="1"/>
    <col min="14852" max="14852" width="1.3984375" style="15" customWidth="1"/>
    <col min="14853" max="14853" width="11" style="15" bestFit="1" customWidth="1"/>
    <col min="14854" max="14854" width="1.3984375" style="15" customWidth="1"/>
    <col min="14855" max="14855" width="11" style="15" bestFit="1" customWidth="1"/>
    <col min="14856" max="14856" width="1.3984375" style="15" customWidth="1"/>
    <col min="14857" max="14857" width="11" style="15" bestFit="1" customWidth="1"/>
    <col min="14858" max="15103" width="9" style="15"/>
    <col min="15104" max="15104" width="41.8984375" style="15" customWidth="1"/>
    <col min="15105" max="15105" width="7.59765625" style="15" bestFit="1" customWidth="1"/>
    <col min="15106" max="15106" width="3" style="15" customWidth="1"/>
    <col min="15107" max="15107" width="11" style="15" bestFit="1" customWidth="1"/>
    <col min="15108" max="15108" width="1.3984375" style="15" customWidth="1"/>
    <col min="15109" max="15109" width="11" style="15" bestFit="1" customWidth="1"/>
    <col min="15110" max="15110" width="1.3984375" style="15" customWidth="1"/>
    <col min="15111" max="15111" width="11" style="15" bestFit="1" customWidth="1"/>
    <col min="15112" max="15112" width="1.3984375" style="15" customWidth="1"/>
    <col min="15113" max="15113" width="11" style="15" bestFit="1" customWidth="1"/>
    <col min="15114" max="15359" width="9" style="15"/>
    <col min="15360" max="15360" width="41.8984375" style="15" customWidth="1"/>
    <col min="15361" max="15361" width="7.59765625" style="15" bestFit="1" customWidth="1"/>
    <col min="15362" max="15362" width="3" style="15" customWidth="1"/>
    <col min="15363" max="15363" width="11" style="15" bestFit="1" customWidth="1"/>
    <col min="15364" max="15364" width="1.3984375" style="15" customWidth="1"/>
    <col min="15365" max="15365" width="11" style="15" bestFit="1" customWidth="1"/>
    <col min="15366" max="15366" width="1.3984375" style="15" customWidth="1"/>
    <col min="15367" max="15367" width="11" style="15" bestFit="1" customWidth="1"/>
    <col min="15368" max="15368" width="1.3984375" style="15" customWidth="1"/>
    <col min="15369" max="15369" width="11" style="15" bestFit="1" customWidth="1"/>
    <col min="15370" max="15615" width="9" style="15"/>
    <col min="15616" max="15616" width="41.8984375" style="15" customWidth="1"/>
    <col min="15617" max="15617" width="7.59765625" style="15" bestFit="1" customWidth="1"/>
    <col min="15618" max="15618" width="3" style="15" customWidth="1"/>
    <col min="15619" max="15619" width="11" style="15" bestFit="1" customWidth="1"/>
    <col min="15620" max="15620" width="1.3984375" style="15" customWidth="1"/>
    <col min="15621" max="15621" width="11" style="15" bestFit="1" customWidth="1"/>
    <col min="15622" max="15622" width="1.3984375" style="15" customWidth="1"/>
    <col min="15623" max="15623" width="11" style="15" bestFit="1" customWidth="1"/>
    <col min="15624" max="15624" width="1.3984375" style="15" customWidth="1"/>
    <col min="15625" max="15625" width="11" style="15" bestFit="1" customWidth="1"/>
    <col min="15626" max="15871" width="9" style="15"/>
    <col min="15872" max="15872" width="41.8984375" style="15" customWidth="1"/>
    <col min="15873" max="15873" width="7.59765625" style="15" bestFit="1" customWidth="1"/>
    <col min="15874" max="15874" width="3" style="15" customWidth="1"/>
    <col min="15875" max="15875" width="11" style="15" bestFit="1" customWidth="1"/>
    <col min="15876" max="15876" width="1.3984375" style="15" customWidth="1"/>
    <col min="15877" max="15877" width="11" style="15" bestFit="1" customWidth="1"/>
    <col min="15878" max="15878" width="1.3984375" style="15" customWidth="1"/>
    <col min="15879" max="15879" width="11" style="15" bestFit="1" customWidth="1"/>
    <col min="15880" max="15880" width="1.3984375" style="15" customWidth="1"/>
    <col min="15881" max="15881" width="11" style="15" bestFit="1" customWidth="1"/>
    <col min="15882" max="16127" width="9" style="15"/>
    <col min="16128" max="16128" width="41.8984375" style="15" customWidth="1"/>
    <col min="16129" max="16129" width="7.59765625" style="15" bestFit="1" customWidth="1"/>
    <col min="16130" max="16130" width="3" style="15" customWidth="1"/>
    <col min="16131" max="16131" width="11" style="15" bestFit="1" customWidth="1"/>
    <col min="16132" max="16132" width="1.3984375" style="15" customWidth="1"/>
    <col min="16133" max="16133" width="11" style="15" bestFit="1" customWidth="1"/>
    <col min="16134" max="16134" width="1.3984375" style="15" customWidth="1"/>
    <col min="16135" max="16135" width="11" style="15" bestFit="1" customWidth="1"/>
    <col min="16136" max="16136" width="1.3984375" style="15" customWidth="1"/>
    <col min="16137" max="16137" width="11" style="15" bestFit="1" customWidth="1"/>
    <col min="16138" max="16384" width="9" style="15"/>
  </cols>
  <sheetData>
    <row r="1" spans="1:9" s="12" customFormat="1" ht="18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</row>
    <row r="2" spans="1:9" s="12" customFormat="1" ht="18" customHeight="1">
      <c r="A2" s="215" t="s">
        <v>73</v>
      </c>
      <c r="B2" s="215"/>
      <c r="C2" s="215"/>
      <c r="D2" s="215"/>
      <c r="E2" s="215"/>
      <c r="F2" s="215"/>
      <c r="G2" s="215"/>
      <c r="H2" s="215"/>
      <c r="I2" s="215"/>
    </row>
    <row r="3" spans="1:9" s="12" customFormat="1" ht="18" customHeight="1">
      <c r="A3" s="219" t="s">
        <v>74</v>
      </c>
      <c r="B3" s="215"/>
      <c r="C3" s="215"/>
      <c r="D3" s="215"/>
      <c r="E3" s="215"/>
      <c r="F3" s="215"/>
      <c r="G3" s="215"/>
      <c r="H3" s="215"/>
      <c r="I3" s="215"/>
    </row>
    <row r="4" spans="1:9" s="12" customFormat="1" ht="18" customHeight="1">
      <c r="A4" s="216" t="s">
        <v>3</v>
      </c>
      <c r="B4" s="216"/>
      <c r="C4" s="216"/>
      <c r="D4" s="216"/>
      <c r="E4" s="216"/>
      <c r="F4" s="216"/>
      <c r="G4" s="216"/>
      <c r="H4" s="216"/>
      <c r="I4" s="216"/>
    </row>
    <row r="5" spans="1:9" ht="6" customHeight="1">
      <c r="C5" s="29"/>
      <c r="G5" s="29"/>
    </row>
    <row r="6" spans="1:9" ht="18" customHeight="1">
      <c r="B6" s="27" t="s">
        <v>4</v>
      </c>
      <c r="C6" s="217" t="s">
        <v>5</v>
      </c>
      <c r="D6" s="217"/>
      <c r="E6" s="217"/>
      <c r="F6" s="12"/>
      <c r="G6" s="217" t="s">
        <v>6</v>
      </c>
      <c r="H6" s="217"/>
      <c r="I6" s="217"/>
    </row>
    <row r="7" spans="1:9" ht="18" customHeight="1">
      <c r="B7" s="27"/>
      <c r="C7" s="217" t="s">
        <v>7</v>
      </c>
      <c r="D7" s="217"/>
      <c r="E7" s="217"/>
      <c r="F7" s="12"/>
      <c r="G7" s="217" t="s">
        <v>7</v>
      </c>
      <c r="H7" s="217"/>
      <c r="I7" s="217"/>
    </row>
    <row r="8" spans="1:9" ht="18" customHeight="1">
      <c r="A8" s="1"/>
      <c r="B8" s="1"/>
      <c r="C8" s="28">
        <v>2025</v>
      </c>
      <c r="D8" s="28"/>
      <c r="E8" s="28">
        <v>2024</v>
      </c>
      <c r="F8" s="1"/>
      <c r="G8" s="28">
        <v>2025</v>
      </c>
      <c r="H8" s="28"/>
      <c r="I8" s="28">
        <v>2024</v>
      </c>
    </row>
    <row r="9" spans="1:9" ht="18" customHeight="1">
      <c r="A9" s="47"/>
      <c r="B9" s="47"/>
      <c r="C9" s="28"/>
      <c r="D9" s="28"/>
      <c r="E9" s="28"/>
      <c r="F9" s="28"/>
      <c r="G9" s="28"/>
      <c r="H9" s="28"/>
      <c r="I9" s="28"/>
    </row>
    <row r="10" spans="1:9" ht="18" customHeight="1">
      <c r="A10" s="63" t="s">
        <v>75</v>
      </c>
      <c r="B10" s="47"/>
      <c r="C10" s="28"/>
      <c r="D10" s="28"/>
      <c r="E10" s="28"/>
      <c r="F10" s="28"/>
      <c r="G10" s="28"/>
      <c r="H10" s="28"/>
      <c r="I10" s="28"/>
    </row>
    <row r="11" spans="1:9" ht="18" customHeight="1">
      <c r="A11" s="162" t="s">
        <v>230</v>
      </c>
      <c r="B11" s="2" t="s">
        <v>211</v>
      </c>
      <c r="C11" s="49">
        <v>3948128</v>
      </c>
      <c r="D11" s="49"/>
      <c r="E11" s="49">
        <v>4066034</v>
      </c>
      <c r="F11" s="49"/>
      <c r="G11" s="54" t="s">
        <v>13</v>
      </c>
      <c r="H11" s="49"/>
      <c r="I11" s="54" t="s">
        <v>13</v>
      </c>
    </row>
    <row r="12" spans="1:9" ht="18" customHeight="1">
      <c r="A12" s="162" t="s">
        <v>76</v>
      </c>
      <c r="B12" s="2" t="s">
        <v>212</v>
      </c>
      <c r="C12" s="54" t="s">
        <v>13</v>
      </c>
      <c r="D12" s="49"/>
      <c r="E12" s="54" t="s">
        <v>13</v>
      </c>
      <c r="F12" s="49"/>
      <c r="G12" s="49">
        <v>330911</v>
      </c>
      <c r="H12" s="49"/>
      <c r="I12" s="49">
        <v>363787</v>
      </c>
    </row>
    <row r="13" spans="1:9" ht="18" customHeight="1">
      <c r="A13" s="162" t="s">
        <v>77</v>
      </c>
      <c r="B13" s="2" t="s">
        <v>213</v>
      </c>
      <c r="C13" s="54" t="s">
        <v>13</v>
      </c>
      <c r="D13" s="49"/>
      <c r="E13" s="54" t="s">
        <v>13</v>
      </c>
      <c r="F13" s="49"/>
      <c r="G13" s="49">
        <v>30900</v>
      </c>
      <c r="H13" s="49"/>
      <c r="I13" s="49">
        <v>75612</v>
      </c>
    </row>
    <row r="14" spans="1:9" ht="18" customHeight="1">
      <c r="A14" s="162" t="s">
        <v>78</v>
      </c>
      <c r="B14" s="2">
        <v>26</v>
      </c>
      <c r="C14" s="50">
        <v>31232.513364999442</v>
      </c>
      <c r="D14" s="49"/>
      <c r="E14" s="50">
        <v>26049</v>
      </c>
      <c r="F14" s="49"/>
      <c r="G14" s="50">
        <v>11881</v>
      </c>
      <c r="H14" s="49"/>
      <c r="I14" s="50">
        <v>10042</v>
      </c>
    </row>
    <row r="15" spans="1:9" ht="18" customHeight="1">
      <c r="A15" s="5" t="s">
        <v>79</v>
      </c>
      <c r="B15" s="1"/>
      <c r="C15" s="60">
        <f>SUM(C11:C14)</f>
        <v>3979360.5133649996</v>
      </c>
      <c r="D15" s="49"/>
      <c r="E15" s="60">
        <f>SUM(E11:E14)</f>
        <v>4092083</v>
      </c>
      <c r="F15" s="49"/>
      <c r="G15" s="60">
        <f>SUM(G11:G14)</f>
        <v>373692</v>
      </c>
      <c r="H15" s="49"/>
      <c r="I15" s="60">
        <f>SUM(I11:I14)</f>
        <v>449441</v>
      </c>
    </row>
    <row r="16" spans="1:9" ht="18" customHeight="1">
      <c r="A16" s="1"/>
      <c r="B16" s="1"/>
      <c r="C16" s="49"/>
      <c r="D16" s="49"/>
      <c r="E16" s="49"/>
      <c r="F16" s="49"/>
      <c r="G16" s="49"/>
      <c r="H16" s="49"/>
      <c r="I16" s="49"/>
    </row>
    <row r="17" spans="1:9" ht="18" customHeight="1">
      <c r="A17" s="16" t="s">
        <v>80</v>
      </c>
      <c r="B17" s="2"/>
      <c r="C17" s="49"/>
      <c r="D17" s="49"/>
      <c r="E17" s="49"/>
      <c r="F17" s="49"/>
      <c r="G17" s="49"/>
      <c r="H17" s="49"/>
      <c r="I17" s="49"/>
    </row>
    <row r="18" spans="1:9" ht="18" customHeight="1">
      <c r="A18" s="162" t="s">
        <v>81</v>
      </c>
      <c r="B18" s="2">
        <v>26</v>
      </c>
      <c r="C18" s="49">
        <v>2403294</v>
      </c>
      <c r="D18" s="49"/>
      <c r="E18" s="49">
        <v>2425803</v>
      </c>
      <c r="F18" s="49"/>
      <c r="G18" s="54" t="s">
        <v>13</v>
      </c>
      <c r="H18" s="49"/>
      <c r="I18" s="54" t="s">
        <v>13</v>
      </c>
    </row>
    <row r="19" spans="1:9" ht="18" customHeight="1">
      <c r="A19" s="162" t="s">
        <v>223</v>
      </c>
      <c r="B19" s="2">
        <v>26</v>
      </c>
      <c r="C19" s="49">
        <v>919204</v>
      </c>
      <c r="D19" s="49"/>
      <c r="E19" s="49">
        <v>1014485</v>
      </c>
      <c r="F19" s="49"/>
      <c r="G19" s="54" t="s">
        <v>13</v>
      </c>
      <c r="H19" s="49"/>
      <c r="I19" s="54" t="s">
        <v>13</v>
      </c>
    </row>
    <row r="20" spans="1:9" ht="18" customHeight="1">
      <c r="A20" s="162" t="s">
        <v>82</v>
      </c>
      <c r="B20" s="2">
        <v>26</v>
      </c>
      <c r="C20" s="50">
        <v>504614</v>
      </c>
      <c r="D20" s="49"/>
      <c r="E20" s="51">
        <v>503468</v>
      </c>
      <c r="F20" s="49"/>
      <c r="G20" s="61">
        <v>318267</v>
      </c>
      <c r="H20" s="49"/>
      <c r="I20" s="51">
        <v>341768</v>
      </c>
    </row>
    <row r="21" spans="1:9" ht="18" customHeight="1">
      <c r="A21" s="5" t="s">
        <v>224</v>
      </c>
      <c r="B21" s="2"/>
      <c r="C21" s="55">
        <f>SUM(C18:C20)</f>
        <v>3827112</v>
      </c>
      <c r="D21" s="49"/>
      <c r="E21" s="55">
        <f>SUM(E18:E20)</f>
        <v>3943756</v>
      </c>
      <c r="F21" s="49"/>
      <c r="G21" s="55">
        <f>SUM(G18:G20)</f>
        <v>318267</v>
      </c>
      <c r="H21" s="49"/>
      <c r="I21" s="55">
        <f>SUM(I18:I20)</f>
        <v>341768</v>
      </c>
    </row>
    <row r="22" spans="1:9" ht="18" customHeight="1">
      <c r="A22" s="5"/>
      <c r="B22" s="2"/>
      <c r="C22" s="54"/>
      <c r="D22" s="49"/>
      <c r="E22" s="54"/>
      <c r="F22" s="49"/>
      <c r="G22" s="54"/>
      <c r="H22" s="49"/>
      <c r="I22" s="54"/>
    </row>
    <row r="23" spans="1:9" ht="18" customHeight="1">
      <c r="A23" s="9" t="s">
        <v>83</v>
      </c>
      <c r="B23" s="2"/>
      <c r="C23" s="49">
        <f>C15-C21</f>
        <v>152248.51336499956</v>
      </c>
      <c r="D23" s="49"/>
      <c r="E23" s="49">
        <f>E15-E21</f>
        <v>148327</v>
      </c>
      <c r="F23" s="49"/>
      <c r="G23" s="49">
        <f>G15-G21</f>
        <v>55425</v>
      </c>
      <c r="H23" s="49"/>
      <c r="I23" s="49">
        <f>I15-I21</f>
        <v>107673</v>
      </c>
    </row>
    <row r="24" spans="1:9" ht="18" customHeight="1">
      <c r="A24" s="47" t="s">
        <v>84</v>
      </c>
      <c r="B24" s="2">
        <v>26</v>
      </c>
      <c r="C24" s="50">
        <v>55429</v>
      </c>
      <c r="D24" s="49"/>
      <c r="E24" s="51">
        <v>57405</v>
      </c>
      <c r="F24" s="49"/>
      <c r="G24" s="61">
        <v>5434</v>
      </c>
      <c r="H24" s="49"/>
      <c r="I24" s="51">
        <v>5353</v>
      </c>
    </row>
    <row r="25" spans="1:9" ht="18" customHeight="1">
      <c r="A25" s="9" t="s">
        <v>225</v>
      </c>
      <c r="B25" s="2"/>
      <c r="C25" s="54">
        <f>C23-C24</f>
        <v>96819.513364999555</v>
      </c>
      <c r="D25" s="49"/>
      <c r="E25" s="54">
        <f>E23-E24</f>
        <v>90922</v>
      </c>
      <c r="F25" s="49"/>
      <c r="G25" s="54">
        <f>G23-G24</f>
        <v>49991</v>
      </c>
      <c r="H25" s="49"/>
      <c r="I25" s="54">
        <f>I23-I24</f>
        <v>102320</v>
      </c>
    </row>
    <row r="26" spans="1:9" ht="18" customHeight="1">
      <c r="A26" s="47" t="s">
        <v>85</v>
      </c>
      <c r="B26" s="2">
        <v>23</v>
      </c>
      <c r="C26" s="50">
        <v>26947</v>
      </c>
      <c r="D26" s="49"/>
      <c r="E26" s="51">
        <v>8327</v>
      </c>
      <c r="F26" s="49"/>
      <c r="G26" s="61">
        <v>2665</v>
      </c>
      <c r="H26" s="49"/>
      <c r="I26" s="51">
        <v>5555</v>
      </c>
    </row>
    <row r="27" spans="1:9" ht="18" customHeight="1" thickBot="1">
      <c r="A27" s="10" t="s">
        <v>88</v>
      </c>
      <c r="B27" s="2"/>
      <c r="C27" s="56">
        <f>SUM(C25-C26)</f>
        <v>69872.513364999555</v>
      </c>
      <c r="D27" s="49"/>
      <c r="E27" s="56">
        <f>SUM(E25-E26)</f>
        <v>82595</v>
      </c>
      <c r="F27" s="49"/>
      <c r="G27" s="56">
        <f>SUM(G25-G26)</f>
        <v>47326</v>
      </c>
      <c r="H27" s="49"/>
      <c r="I27" s="56">
        <f>SUM(I25-I26)</f>
        <v>96765</v>
      </c>
    </row>
    <row r="28" spans="1:9" ht="18" customHeight="1" thickTop="1">
      <c r="A28" s="16"/>
      <c r="B28" s="25"/>
      <c r="C28" s="49"/>
      <c r="D28" s="49">
        <v>63515</v>
      </c>
      <c r="E28" s="49"/>
      <c r="F28" s="49"/>
      <c r="G28" s="49"/>
      <c r="H28" s="49"/>
      <c r="I28" s="49"/>
    </row>
    <row r="29" spans="1:9" ht="18" customHeight="1">
      <c r="A29" s="10" t="s">
        <v>86</v>
      </c>
      <c r="B29" s="27"/>
      <c r="C29" s="49"/>
      <c r="D29" s="49"/>
      <c r="E29" s="49"/>
      <c r="F29" s="49"/>
      <c r="G29" s="49"/>
      <c r="H29" s="49"/>
      <c r="I29" s="49"/>
    </row>
    <row r="30" spans="1:9" ht="18" customHeight="1">
      <c r="A30" s="5" t="s">
        <v>87</v>
      </c>
      <c r="B30" s="31"/>
      <c r="C30" s="67">
        <v>45835</v>
      </c>
      <c r="D30" s="67"/>
      <c r="E30" s="67">
        <v>56870</v>
      </c>
      <c r="F30" s="67"/>
      <c r="G30" s="67">
        <f>G27</f>
        <v>47326</v>
      </c>
      <c r="H30" s="67"/>
      <c r="I30" s="67">
        <v>96765</v>
      </c>
    </row>
    <row r="31" spans="1:9" ht="18" customHeight="1">
      <c r="A31" s="5" t="s">
        <v>70</v>
      </c>
      <c r="C31" s="3">
        <v>24038</v>
      </c>
      <c r="D31" s="67"/>
      <c r="E31" s="67">
        <v>25725</v>
      </c>
      <c r="F31" s="67"/>
      <c r="G31" s="57" t="s">
        <v>13</v>
      </c>
      <c r="H31" s="67"/>
      <c r="I31" s="57" t="s">
        <v>13</v>
      </c>
    </row>
    <row r="32" spans="1:9" ht="18" customHeight="1" thickBot="1">
      <c r="A32" s="9" t="s">
        <v>88</v>
      </c>
      <c r="C32" s="62">
        <f>SUM(C30:C31)</f>
        <v>69873</v>
      </c>
      <c r="D32" s="66"/>
      <c r="E32" s="62">
        <f>SUM(E30:E31)</f>
        <v>82595</v>
      </c>
      <c r="F32" s="66"/>
      <c r="G32" s="62">
        <f>SUM(G30:G31)</f>
        <v>47326</v>
      </c>
      <c r="H32" s="66"/>
      <c r="I32" s="62">
        <f>SUM(I30:I31)</f>
        <v>96765</v>
      </c>
    </row>
    <row r="33" spans="1:9" ht="18" customHeight="1" thickTop="1">
      <c r="A33" s="16"/>
      <c r="B33" s="25"/>
      <c r="C33" s="49"/>
      <c r="D33" s="49"/>
      <c r="E33" s="49"/>
      <c r="F33" s="49"/>
      <c r="G33" s="49"/>
      <c r="H33" s="49"/>
      <c r="I33" s="49"/>
    </row>
    <row r="34" spans="1:9" ht="18" customHeight="1">
      <c r="A34" s="16" t="s">
        <v>227</v>
      </c>
      <c r="B34" s="25"/>
      <c r="C34" s="49"/>
      <c r="D34" s="49"/>
      <c r="E34" s="49"/>
      <c r="F34" s="49"/>
      <c r="G34" s="49"/>
      <c r="H34" s="49"/>
      <c r="I34" s="49"/>
    </row>
    <row r="35" spans="1:9" ht="18" customHeight="1">
      <c r="A35" s="166" t="s">
        <v>90</v>
      </c>
      <c r="B35" s="25"/>
      <c r="C35" s="49"/>
      <c r="D35" s="49"/>
      <c r="E35" s="49"/>
      <c r="F35" s="49"/>
      <c r="G35" s="49"/>
      <c r="H35" s="49"/>
      <c r="I35" s="49"/>
    </row>
    <row r="36" spans="1:9" ht="18" customHeight="1">
      <c r="A36" s="5" t="s">
        <v>226</v>
      </c>
      <c r="B36" s="25">
        <v>16</v>
      </c>
      <c r="C36" s="49">
        <v>-4330</v>
      </c>
      <c r="D36" s="49"/>
      <c r="E36" s="49">
        <v>7850</v>
      </c>
      <c r="F36" s="49"/>
      <c r="G36" s="49">
        <v>-4388</v>
      </c>
      <c r="H36" s="49"/>
      <c r="I36" s="49">
        <v>5606</v>
      </c>
    </row>
    <row r="37" spans="1:9" ht="18" customHeight="1">
      <c r="A37" s="5" t="s">
        <v>91</v>
      </c>
      <c r="B37" s="25">
        <v>23</v>
      </c>
      <c r="C37" s="50">
        <v>866</v>
      </c>
      <c r="D37" s="49"/>
      <c r="E37" s="50">
        <v>-1570</v>
      </c>
      <c r="F37" s="49"/>
      <c r="G37" s="50">
        <v>878</v>
      </c>
      <c r="H37" s="49"/>
      <c r="I37" s="50">
        <v>-1121</v>
      </c>
    </row>
    <row r="38" spans="1:9" ht="18" customHeight="1">
      <c r="A38" s="9" t="s">
        <v>228</v>
      </c>
      <c r="B38" s="25"/>
      <c r="C38" s="60">
        <f>SUM(C36:C37)</f>
        <v>-3464</v>
      </c>
      <c r="D38" s="49"/>
      <c r="E38" s="60">
        <f>SUM(E36:E37)</f>
        <v>6280</v>
      </c>
      <c r="F38" s="49"/>
      <c r="G38" s="60">
        <f>SUM(G36:G37)</f>
        <v>-3510</v>
      </c>
      <c r="H38" s="49"/>
      <c r="I38" s="60">
        <f>SUM(I36:I37)</f>
        <v>4485</v>
      </c>
    </row>
    <row r="39" spans="1:9" ht="18" customHeight="1" thickBot="1">
      <c r="A39" s="9" t="s">
        <v>92</v>
      </c>
      <c r="B39" s="25"/>
      <c r="C39" s="62">
        <f>SUM(C27+C38)</f>
        <v>66408.513364999555</v>
      </c>
      <c r="D39" s="49"/>
      <c r="E39" s="62">
        <f>SUM(E27+E38)</f>
        <v>88875</v>
      </c>
      <c r="F39" s="49"/>
      <c r="G39" s="62">
        <f>SUM(G27+G38)</f>
        <v>43816</v>
      </c>
      <c r="H39" s="49"/>
      <c r="I39" s="62">
        <f>SUM(I27+I38)</f>
        <v>101250</v>
      </c>
    </row>
    <row r="40" spans="1:9" ht="18" customHeight="1" thickTop="1">
      <c r="A40" s="9"/>
      <c r="B40" s="25"/>
      <c r="C40" s="49"/>
      <c r="D40" s="49"/>
      <c r="E40" s="49"/>
      <c r="F40" s="49"/>
      <c r="G40" s="49"/>
      <c r="H40" s="49"/>
      <c r="I40" s="49"/>
    </row>
    <row r="41" spans="1:9" ht="18" customHeight="1">
      <c r="A41" s="9" t="s">
        <v>93</v>
      </c>
    </row>
    <row r="42" spans="1:9" ht="18" customHeight="1">
      <c r="A42" s="5" t="s">
        <v>87</v>
      </c>
      <c r="C42" s="53">
        <f>C38+C30</f>
        <v>42371</v>
      </c>
      <c r="D42" s="1"/>
      <c r="E42" s="67">
        <v>62659</v>
      </c>
      <c r="F42" s="67"/>
      <c r="G42" s="67">
        <f>G39</f>
        <v>43816</v>
      </c>
      <c r="H42" s="67"/>
      <c r="I42" s="67">
        <v>101250</v>
      </c>
    </row>
    <row r="43" spans="1:9" ht="18" customHeight="1">
      <c r="A43" s="5" t="s">
        <v>70</v>
      </c>
      <c r="C43" s="53">
        <f>C31</f>
        <v>24038</v>
      </c>
      <c r="D43" s="1"/>
      <c r="E43" s="67">
        <v>26216</v>
      </c>
      <c r="F43" s="67"/>
      <c r="G43" s="57" t="s">
        <v>13</v>
      </c>
      <c r="H43" s="67"/>
      <c r="I43" s="57" t="s">
        <v>13</v>
      </c>
    </row>
    <row r="44" spans="1:9" ht="18" customHeight="1" thickBot="1">
      <c r="A44" s="9" t="s">
        <v>92</v>
      </c>
      <c r="C44" s="62">
        <f>SUM(C42:C43)</f>
        <v>66409</v>
      </c>
      <c r="D44" s="66"/>
      <c r="E44" s="62">
        <f>SUM(E42:E43)</f>
        <v>88875</v>
      </c>
      <c r="F44" s="66"/>
      <c r="G44" s="62">
        <f>SUM(G42:G43)</f>
        <v>43816</v>
      </c>
      <c r="H44" s="66"/>
      <c r="I44" s="62">
        <f>SUM(I42:I43)</f>
        <v>101250</v>
      </c>
    </row>
    <row r="45" spans="1:9" ht="18" customHeight="1" thickTop="1">
      <c r="C45" s="53"/>
      <c r="D45" s="1"/>
      <c r="E45" s="1"/>
      <c r="F45" s="1"/>
      <c r="G45" s="53"/>
      <c r="H45" s="1"/>
      <c r="I45" s="1"/>
    </row>
    <row r="46" spans="1:9" ht="18" customHeight="1" thickBot="1">
      <c r="A46" s="9" t="s">
        <v>89</v>
      </c>
      <c r="B46" s="208">
        <v>25</v>
      </c>
      <c r="C46" s="68">
        <f>C30/298184</f>
        <v>0.15371381428916372</v>
      </c>
      <c r="D46" s="1"/>
      <c r="E46" s="68">
        <f>E30/300000</f>
        <v>0.18956666666666666</v>
      </c>
      <c r="F46" s="1"/>
      <c r="G46" s="68">
        <f>G30/298184</f>
        <v>0.15871408257988356</v>
      </c>
      <c r="H46" s="1"/>
      <c r="I46" s="68">
        <v>0.32</v>
      </c>
    </row>
    <row r="47" spans="1:9" ht="18" customHeight="1" thickTop="1">
      <c r="C47" s="15"/>
      <c r="G47" s="15"/>
    </row>
    <row r="55" spans="1:1" ht="18" customHeight="1">
      <c r="A55" s="1" t="s">
        <v>30</v>
      </c>
    </row>
    <row r="69" spans="2:2" ht="18" hidden="1" customHeight="1">
      <c r="B69" s="15" t="s">
        <v>206</v>
      </c>
    </row>
    <row r="70" spans="2:2" ht="18" hidden="1" customHeight="1">
      <c r="B70" s="15" t="s">
        <v>207</v>
      </c>
    </row>
    <row r="71" spans="2:2" ht="18" hidden="1" customHeight="1">
      <c r="B71" s="15" t="s">
        <v>208</v>
      </c>
    </row>
    <row r="72" spans="2:2" ht="18" hidden="1" customHeight="1"/>
    <row r="73" spans="2:2" ht="18" hidden="1" customHeight="1">
      <c r="B73" s="15">
        <v>4</v>
      </c>
    </row>
  </sheetData>
  <mergeCells count="8">
    <mergeCell ref="C7:E7"/>
    <mergeCell ref="G7:I7"/>
    <mergeCell ref="A1:I1"/>
    <mergeCell ref="A2:I2"/>
    <mergeCell ref="A3:I3"/>
    <mergeCell ref="C6:E6"/>
    <mergeCell ref="G6:I6"/>
    <mergeCell ref="A4:I4"/>
  </mergeCells>
  <phoneticPr fontId="4" type="noConversion"/>
  <pageMargins left="1" right="0.5" top="1" bottom="0.5" header="0.3" footer="0.3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AJ76"/>
  <sheetViews>
    <sheetView topLeftCell="A59" zoomScale="90" zoomScaleNormal="90" zoomScaleSheetLayoutView="70" zoomScalePageLayoutView="70" workbookViewId="0">
      <selection activeCell="A62" sqref="A62"/>
    </sheetView>
  </sheetViews>
  <sheetFormatPr defaultColWidth="10" defaultRowHeight="21.15" customHeight="1"/>
  <cols>
    <col min="1" max="1" width="63.09765625" style="138" customWidth="1"/>
    <col min="2" max="2" width="5.8984375" style="132" bestFit="1" customWidth="1"/>
    <col min="3" max="3" width="3.19921875" style="124" customWidth="1"/>
    <col min="4" max="4" width="13.19921875" style="124" customWidth="1"/>
    <col min="5" max="5" width="1.19921875" style="124" customWidth="1"/>
    <col min="6" max="6" width="13.19921875" style="124" customWidth="1"/>
    <col min="7" max="7" width="1.19921875" style="124" customWidth="1"/>
    <col min="8" max="8" width="17.69921875" style="124" customWidth="1"/>
    <col min="9" max="9" width="1.19921875" style="124" customWidth="1"/>
    <col min="10" max="10" width="14.59765625" style="124" customWidth="1"/>
    <col min="11" max="11" width="1.19921875" style="124" customWidth="1"/>
    <col min="12" max="12" width="14.19921875" style="124" customWidth="1"/>
    <col min="13" max="13" width="1.19921875" style="124" customWidth="1"/>
    <col min="14" max="14" width="13.19921875" style="124" customWidth="1"/>
    <col min="15" max="15" width="1.19921875" style="124" customWidth="1"/>
    <col min="16" max="16" width="14.19921875" style="124" customWidth="1"/>
    <col min="17" max="17" width="1.19921875" style="124" customWidth="1"/>
    <col min="18" max="18" width="13.19921875" style="124" customWidth="1"/>
    <col min="19" max="19" width="1.8984375" style="73" customWidth="1"/>
    <col min="20" max="20" width="14.8984375" style="73" customWidth="1"/>
    <col min="21" max="21" width="1.69921875" style="73" customWidth="1"/>
    <col min="22" max="22" width="13.09765625" style="73" customWidth="1"/>
    <col min="23" max="23" width="10" style="73"/>
    <col min="24" max="24" width="14.3984375" style="73" bestFit="1" customWidth="1"/>
    <col min="25" max="25" width="10" style="73"/>
    <col min="26" max="26" width="15.3984375" style="73" bestFit="1" customWidth="1"/>
    <col min="27" max="27" width="10" style="73"/>
    <col min="28" max="28" width="15.59765625" style="73" bestFit="1" customWidth="1"/>
    <col min="29" max="29" width="10" style="73"/>
    <col min="30" max="30" width="10.8984375" style="73" bestFit="1" customWidth="1"/>
    <col min="31" max="31" width="10" style="73"/>
    <col min="32" max="32" width="15.59765625" style="73" bestFit="1" customWidth="1"/>
    <col min="33" max="16384" width="10" style="124"/>
  </cols>
  <sheetData>
    <row r="1" spans="1:36" ht="21.15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</row>
    <row r="2" spans="1:36" ht="21.15" customHeight="1">
      <c r="A2" s="224" t="s">
        <v>94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</row>
    <row r="3" spans="1:36" ht="21.15" customHeight="1">
      <c r="A3" s="225" t="s">
        <v>95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125"/>
      <c r="X3" s="125"/>
      <c r="Y3" s="125"/>
      <c r="Z3" s="125"/>
      <c r="AA3" s="125"/>
      <c r="AB3" s="125"/>
      <c r="AC3" s="125"/>
      <c r="AD3" s="125"/>
      <c r="AE3" s="125"/>
      <c r="AF3" s="125"/>
    </row>
    <row r="4" spans="1:36" ht="21.15" customHeight="1">
      <c r="A4" s="226" t="s">
        <v>74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125"/>
      <c r="X4" s="125"/>
      <c r="Y4" s="125"/>
      <c r="Z4" s="125"/>
      <c r="AA4" s="125"/>
      <c r="AB4" s="125"/>
      <c r="AC4" s="125"/>
      <c r="AD4" s="125"/>
      <c r="AE4" s="125"/>
      <c r="AF4" s="125"/>
    </row>
    <row r="5" spans="1:36" ht="21.15" customHeight="1">
      <c r="A5" s="222" t="s">
        <v>3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125"/>
      <c r="X5" s="125"/>
      <c r="Y5" s="125"/>
      <c r="Z5" s="125"/>
      <c r="AA5" s="125"/>
      <c r="AB5" s="125"/>
      <c r="AC5" s="125"/>
      <c r="AD5" s="125"/>
      <c r="AE5" s="125"/>
      <c r="AF5" s="125"/>
    </row>
    <row r="6" spans="1:36" ht="6" customHeight="1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5"/>
      <c r="X6" s="125"/>
      <c r="Y6" s="125"/>
      <c r="Z6" s="125"/>
      <c r="AA6" s="125"/>
      <c r="AB6" s="125"/>
      <c r="AC6" s="125"/>
      <c r="AD6" s="125"/>
      <c r="AE6" s="125"/>
      <c r="AF6" s="125"/>
    </row>
    <row r="7" spans="1:36" ht="21.15" customHeight="1">
      <c r="A7" s="127"/>
      <c r="B7" s="128" t="s">
        <v>96</v>
      </c>
      <c r="C7" s="129"/>
      <c r="D7" s="158"/>
      <c r="E7" s="158"/>
      <c r="F7" s="158"/>
      <c r="G7" s="158"/>
      <c r="H7" s="158"/>
      <c r="I7" s="158"/>
      <c r="J7" s="223" t="s">
        <v>97</v>
      </c>
      <c r="K7" s="223"/>
      <c r="L7" s="223"/>
      <c r="M7" s="223"/>
      <c r="N7" s="223"/>
      <c r="O7" s="158"/>
      <c r="P7" s="158"/>
      <c r="Q7" s="158"/>
      <c r="R7" s="158"/>
      <c r="S7" s="158"/>
      <c r="T7" s="158"/>
      <c r="U7" s="158"/>
      <c r="V7" s="158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</row>
    <row r="8" spans="1:36" ht="21.15" customHeight="1">
      <c r="A8" s="127"/>
      <c r="B8" s="130"/>
      <c r="C8" s="129"/>
      <c r="D8" s="158"/>
      <c r="E8" s="158"/>
      <c r="F8" s="131"/>
      <c r="G8" s="158"/>
      <c r="H8" s="131" t="s">
        <v>98</v>
      </c>
      <c r="I8" s="158"/>
      <c r="J8" s="221" t="s">
        <v>99</v>
      </c>
      <c r="K8" s="221"/>
      <c r="L8" s="221"/>
      <c r="M8" s="158"/>
      <c r="N8" s="158"/>
      <c r="O8" s="158"/>
      <c r="P8" s="131"/>
      <c r="Q8" s="158"/>
      <c r="R8" s="131" t="s">
        <v>100</v>
      </c>
      <c r="S8" s="158"/>
      <c r="T8" s="158"/>
      <c r="U8" s="158"/>
      <c r="V8" s="158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</row>
    <row r="9" spans="1:36" ht="21.15" customHeight="1">
      <c r="A9" s="127"/>
      <c r="B9" s="130"/>
      <c r="C9" s="129"/>
      <c r="D9" s="128" t="s">
        <v>101</v>
      </c>
      <c r="E9" s="158"/>
      <c r="F9" s="131" t="s">
        <v>102</v>
      </c>
      <c r="G9" s="158"/>
      <c r="H9" s="131" t="s">
        <v>103</v>
      </c>
      <c r="I9" s="158"/>
      <c r="J9" s="129"/>
      <c r="K9" s="129"/>
      <c r="L9" s="131" t="s">
        <v>104</v>
      </c>
      <c r="M9" s="129"/>
      <c r="N9" s="129"/>
      <c r="O9" s="158"/>
      <c r="P9" s="131"/>
      <c r="Q9" s="158"/>
      <c r="R9" s="131" t="s">
        <v>105</v>
      </c>
      <c r="S9" s="158"/>
      <c r="T9" s="128"/>
      <c r="U9" s="158"/>
      <c r="V9" s="175" t="s">
        <v>106</v>
      </c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</row>
    <row r="10" spans="1:36" ht="21.15" customHeight="1">
      <c r="A10" s="127"/>
      <c r="B10" s="130"/>
      <c r="C10" s="129"/>
      <c r="D10" s="128" t="s">
        <v>107</v>
      </c>
      <c r="E10" s="158"/>
      <c r="F10" s="131" t="s">
        <v>108</v>
      </c>
      <c r="G10" s="158"/>
      <c r="H10" s="131" t="s">
        <v>109</v>
      </c>
      <c r="I10" s="158"/>
      <c r="J10" s="175"/>
      <c r="K10" s="131"/>
      <c r="L10" s="131" t="s">
        <v>110</v>
      </c>
      <c r="M10" s="158"/>
      <c r="N10" s="131" t="s">
        <v>111</v>
      </c>
      <c r="O10" s="158"/>
      <c r="P10" s="131" t="s">
        <v>112</v>
      </c>
      <c r="Q10" s="158"/>
      <c r="R10" s="131" t="s">
        <v>113</v>
      </c>
      <c r="S10" s="158"/>
      <c r="T10" s="131" t="s">
        <v>114</v>
      </c>
      <c r="U10" s="158"/>
      <c r="V10" s="176" t="s">
        <v>115</v>
      </c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</row>
    <row r="11" spans="1:36" ht="21.15" customHeight="1">
      <c r="A11" s="127"/>
      <c r="C11" s="129"/>
      <c r="D11" s="133" t="s">
        <v>116</v>
      </c>
      <c r="E11" s="158"/>
      <c r="F11" s="134" t="s">
        <v>110</v>
      </c>
      <c r="G11" s="158"/>
      <c r="H11" s="134" t="s">
        <v>117</v>
      </c>
      <c r="I11" s="158"/>
      <c r="J11" s="180" t="s">
        <v>64</v>
      </c>
      <c r="K11" s="158"/>
      <c r="L11" s="157" t="s">
        <v>118</v>
      </c>
      <c r="M11" s="158"/>
      <c r="N11" s="157" t="s">
        <v>119</v>
      </c>
      <c r="O11" s="158"/>
      <c r="P11" s="134" t="s">
        <v>110</v>
      </c>
      <c r="Q11" s="158"/>
      <c r="R11" s="134" t="s">
        <v>120</v>
      </c>
      <c r="S11" s="158"/>
      <c r="T11" s="134" t="s">
        <v>121</v>
      </c>
      <c r="U11" s="135"/>
      <c r="V11" s="180" t="s">
        <v>122</v>
      </c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</row>
    <row r="12" spans="1:36" ht="21.15" customHeight="1">
      <c r="A12" s="127"/>
      <c r="B12" s="128"/>
      <c r="C12" s="129"/>
      <c r="D12" s="128"/>
      <c r="E12" s="158"/>
      <c r="F12" s="131"/>
      <c r="G12" s="158"/>
      <c r="H12" s="131"/>
      <c r="I12" s="158"/>
      <c r="J12" s="158"/>
      <c r="K12" s="158"/>
      <c r="L12" s="158"/>
      <c r="M12" s="158"/>
      <c r="N12" s="158"/>
      <c r="O12" s="158"/>
      <c r="P12" s="131"/>
      <c r="Q12" s="158"/>
      <c r="R12" s="131"/>
      <c r="S12" s="158"/>
      <c r="T12" s="131"/>
      <c r="U12" s="135"/>
      <c r="V12" s="13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</row>
    <row r="13" spans="1:36" ht="21.15" customHeight="1">
      <c r="A13" s="136" t="s">
        <v>123</v>
      </c>
      <c r="C13" s="137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AG13" s="73"/>
      <c r="AH13" s="73"/>
      <c r="AI13" s="73"/>
      <c r="AJ13" s="73"/>
    </row>
    <row r="14" spans="1:36" ht="21.15" customHeight="1">
      <c r="A14" s="138" t="s">
        <v>124</v>
      </c>
      <c r="B14" s="139"/>
      <c r="C14" s="129"/>
      <c r="D14" s="140">
        <v>300000</v>
      </c>
      <c r="E14" s="141"/>
      <c r="F14" s="140">
        <v>959977</v>
      </c>
      <c r="G14" s="141"/>
      <c r="H14" s="140">
        <v>154448</v>
      </c>
      <c r="I14" s="141"/>
      <c r="J14" s="140">
        <v>30000</v>
      </c>
      <c r="K14" s="140"/>
      <c r="L14" s="64">
        <v>0</v>
      </c>
      <c r="M14" s="141"/>
      <c r="N14" s="140">
        <v>-51002</v>
      </c>
      <c r="O14" s="141"/>
      <c r="P14" s="64">
        <v>0</v>
      </c>
      <c r="Q14" s="141"/>
      <c r="R14" s="140">
        <f>SUM(D14:N14)</f>
        <v>1393423</v>
      </c>
      <c r="S14" s="141"/>
      <c r="T14" s="140">
        <v>85443</v>
      </c>
      <c r="U14" s="140"/>
      <c r="V14" s="140">
        <f>SUM(R14:T14)</f>
        <v>1478866</v>
      </c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</row>
    <row r="15" spans="1:36" ht="21.15" customHeight="1">
      <c r="A15" s="9" t="s">
        <v>125</v>
      </c>
      <c r="B15" s="139"/>
      <c r="C15" s="120"/>
      <c r="D15" s="140"/>
      <c r="E15" s="141"/>
      <c r="F15" s="140"/>
      <c r="G15" s="141"/>
      <c r="H15" s="140"/>
      <c r="I15" s="141"/>
      <c r="J15" s="140"/>
      <c r="K15" s="140"/>
      <c r="L15" s="140"/>
      <c r="M15" s="141"/>
      <c r="N15" s="140"/>
      <c r="O15" s="141"/>
      <c r="P15" s="140"/>
      <c r="Q15" s="141"/>
      <c r="R15" s="140"/>
      <c r="S15" s="141"/>
      <c r="T15" s="140"/>
      <c r="U15" s="140"/>
      <c r="V15" s="140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</row>
    <row r="16" spans="1:36" ht="21.15" customHeight="1">
      <c r="A16" s="9" t="s">
        <v>126</v>
      </c>
      <c r="B16" s="139"/>
      <c r="C16" s="142"/>
      <c r="D16" s="140"/>
      <c r="E16" s="141"/>
      <c r="F16" s="140"/>
      <c r="G16" s="141"/>
      <c r="H16" s="140"/>
      <c r="I16" s="141"/>
      <c r="J16" s="140"/>
      <c r="K16" s="140"/>
      <c r="L16" s="140"/>
      <c r="M16" s="141"/>
      <c r="N16" s="140"/>
      <c r="O16" s="141"/>
      <c r="P16" s="140"/>
      <c r="Q16" s="141"/>
      <c r="R16" s="140"/>
      <c r="S16" s="141"/>
      <c r="T16" s="140"/>
      <c r="U16" s="140"/>
      <c r="V16" s="140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</row>
    <row r="17" spans="1:36" ht="21.15" customHeight="1">
      <c r="A17" s="143" t="s">
        <v>127</v>
      </c>
      <c r="B17" s="139"/>
      <c r="C17" s="143"/>
      <c r="D17" s="64">
        <v>0</v>
      </c>
      <c r="E17" s="141"/>
      <c r="F17" s="64">
        <v>0</v>
      </c>
      <c r="G17" s="141"/>
      <c r="H17" s="140">
        <v>554</v>
      </c>
      <c r="I17" s="141"/>
      <c r="J17" s="64">
        <v>0</v>
      </c>
      <c r="K17" s="144"/>
      <c r="L17" s="64">
        <v>0</v>
      </c>
      <c r="M17" s="141"/>
      <c r="N17" s="64">
        <v>0</v>
      </c>
      <c r="O17" s="141"/>
      <c r="P17" s="64">
        <v>0</v>
      </c>
      <c r="Q17" s="141"/>
      <c r="R17" s="140">
        <f>SUM(D17:P17)</f>
        <v>554</v>
      </c>
      <c r="S17" s="141"/>
      <c r="T17" s="64">
        <v>0</v>
      </c>
      <c r="U17" s="140"/>
      <c r="V17" s="140">
        <f>SUM(R17:T17)</f>
        <v>554</v>
      </c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</row>
    <row r="18" spans="1:36" ht="21.15" customHeight="1">
      <c r="A18" s="143" t="s">
        <v>214</v>
      </c>
      <c r="B18" s="146">
        <v>27</v>
      </c>
      <c r="C18" s="143"/>
      <c r="D18" s="64" t="s">
        <v>13</v>
      </c>
      <c r="E18" s="141"/>
      <c r="F18" s="64" t="s">
        <v>13</v>
      </c>
      <c r="G18" s="141"/>
      <c r="H18" s="140" t="s">
        <v>13</v>
      </c>
      <c r="I18" s="141"/>
      <c r="J18" s="64" t="s">
        <v>13</v>
      </c>
      <c r="K18" s="144"/>
      <c r="L18" s="64" t="s">
        <v>13</v>
      </c>
      <c r="M18" s="141"/>
      <c r="N18" s="140">
        <v>-89903</v>
      </c>
      <c r="O18" s="141"/>
      <c r="P18" s="64" t="s">
        <v>13</v>
      </c>
      <c r="Q18" s="141"/>
      <c r="R18" s="140">
        <v>-89903</v>
      </c>
      <c r="S18" s="141"/>
      <c r="T18" s="64">
        <v>0</v>
      </c>
      <c r="U18" s="140"/>
      <c r="V18" s="140">
        <f>SUM(R18:T18)</f>
        <v>-89903</v>
      </c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</row>
    <row r="19" spans="1:36" ht="21.15" customHeight="1">
      <c r="A19" s="143" t="s">
        <v>215</v>
      </c>
      <c r="B19" s="146">
        <v>27</v>
      </c>
      <c r="C19" s="143"/>
      <c r="D19" s="64">
        <v>0</v>
      </c>
      <c r="E19" s="141"/>
      <c r="F19" s="64">
        <v>0</v>
      </c>
      <c r="G19" s="141"/>
      <c r="H19" s="64">
        <v>0</v>
      </c>
      <c r="I19" s="141"/>
      <c r="J19" s="64">
        <v>0</v>
      </c>
      <c r="K19" s="144"/>
      <c r="L19" s="64">
        <v>0</v>
      </c>
      <c r="M19" s="141"/>
      <c r="N19" s="64">
        <v>0</v>
      </c>
      <c r="O19" s="141"/>
      <c r="P19" s="64">
        <v>0</v>
      </c>
      <c r="Q19" s="141"/>
      <c r="R19" s="64">
        <v>0</v>
      </c>
      <c r="S19" s="141"/>
      <c r="T19" s="140">
        <v>-7350</v>
      </c>
      <c r="U19" s="140"/>
      <c r="V19" s="140">
        <f>SUM(R19:T19)</f>
        <v>-7350</v>
      </c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</row>
    <row r="20" spans="1:36" ht="21.15" customHeight="1">
      <c r="A20" s="145" t="s">
        <v>128</v>
      </c>
      <c r="B20" s="146">
        <v>20</v>
      </c>
      <c r="C20" s="147"/>
      <c r="D20" s="159">
        <v>0</v>
      </c>
      <c r="E20" s="148"/>
      <c r="F20" s="159">
        <v>0</v>
      </c>
      <c r="G20" s="148"/>
      <c r="H20" s="159">
        <v>0</v>
      </c>
      <c r="I20" s="148"/>
      <c r="J20" s="159">
        <v>0</v>
      </c>
      <c r="K20" s="149"/>
      <c r="L20" s="160">
        <v>14089</v>
      </c>
      <c r="M20" s="148"/>
      <c r="N20" s="160">
        <v>-14089</v>
      </c>
      <c r="O20" s="141"/>
      <c r="P20" s="161">
        <v>-14089</v>
      </c>
      <c r="Q20" s="141"/>
      <c r="R20" s="161">
        <f>SUM(D20:P20)</f>
        <v>-14089</v>
      </c>
      <c r="S20" s="141"/>
      <c r="T20" s="159">
        <v>0</v>
      </c>
      <c r="U20" s="140"/>
      <c r="V20" s="161">
        <f>SUM(R20:T20)</f>
        <v>-14089</v>
      </c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</row>
    <row r="21" spans="1:36" ht="21.15" customHeight="1">
      <c r="A21" s="196" t="s">
        <v>129</v>
      </c>
      <c r="B21" s="146"/>
      <c r="C21" s="147"/>
      <c r="D21" s="64" t="s">
        <v>13</v>
      </c>
      <c r="E21" s="148"/>
      <c r="F21" s="64" t="s">
        <v>13</v>
      </c>
      <c r="G21" s="148"/>
      <c r="H21" s="32">
        <f>SUM(H17:H20)</f>
        <v>554</v>
      </c>
      <c r="I21" s="148"/>
      <c r="J21" s="64" t="s">
        <v>13</v>
      </c>
      <c r="K21" s="149"/>
      <c r="L21" s="150">
        <f>SUM(L20)</f>
        <v>14089</v>
      </c>
      <c r="M21" s="148"/>
      <c r="N21" s="150">
        <f>SUM(N17:N20)</f>
        <v>-103992</v>
      </c>
      <c r="O21" s="141"/>
      <c r="P21" s="140">
        <f>SUM(P20)</f>
        <v>-14089</v>
      </c>
      <c r="Q21" s="141"/>
      <c r="R21" s="140">
        <f>SUM(R17:R20)</f>
        <v>-103438</v>
      </c>
      <c r="S21" s="141"/>
      <c r="T21" s="152">
        <f>SUM(T17:T20)</f>
        <v>-7350</v>
      </c>
      <c r="U21" s="140"/>
      <c r="V21" s="140">
        <f>SUM(V17:V20)</f>
        <v>-110788</v>
      </c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</row>
    <row r="22" spans="1:36" ht="21.15" customHeight="1">
      <c r="A22" s="9" t="s">
        <v>130</v>
      </c>
      <c r="B22" s="139"/>
      <c r="C22" s="151"/>
      <c r="D22" s="65">
        <f>SUM(D17:D20)</f>
        <v>0</v>
      </c>
      <c r="E22" s="141"/>
      <c r="F22" s="65">
        <f>SUM(F17:F20)</f>
        <v>0</v>
      </c>
      <c r="G22" s="141"/>
      <c r="H22" s="152">
        <f>SUM(H17:H20)</f>
        <v>554</v>
      </c>
      <c r="I22" s="141"/>
      <c r="J22" s="65">
        <f>SUM(J17:J20)</f>
        <v>0</v>
      </c>
      <c r="K22" s="140"/>
      <c r="L22" s="152">
        <f>SUM(L17:L20)</f>
        <v>14089</v>
      </c>
      <c r="M22" s="141"/>
      <c r="N22" s="152">
        <f>SUM(N17:N20)</f>
        <v>-103992</v>
      </c>
      <c r="O22" s="141"/>
      <c r="P22" s="152">
        <f>SUM(P17:P20)</f>
        <v>-14089</v>
      </c>
      <c r="Q22" s="141"/>
      <c r="R22" s="152">
        <f>SUM(R17:R20)</f>
        <v>-103438</v>
      </c>
      <c r="S22" s="141"/>
      <c r="T22" s="152">
        <f>SUM(T17:T20)</f>
        <v>-7350</v>
      </c>
      <c r="U22" s="140"/>
      <c r="V22" s="152">
        <f>SUM(V17:V20)</f>
        <v>-110788</v>
      </c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</row>
    <row r="23" spans="1:36" ht="21.15" customHeight="1">
      <c r="A23" s="9"/>
      <c r="B23" s="139"/>
      <c r="C23" s="151"/>
      <c r="D23" s="52"/>
      <c r="E23" s="141"/>
      <c r="F23" s="52"/>
      <c r="G23" s="141"/>
      <c r="H23" s="140"/>
      <c r="I23" s="141"/>
      <c r="J23" s="52"/>
      <c r="K23" s="140"/>
      <c r="L23" s="140"/>
      <c r="M23" s="141"/>
      <c r="N23" s="140"/>
      <c r="O23" s="141"/>
      <c r="P23" s="140"/>
      <c r="Q23" s="141"/>
      <c r="R23" s="140"/>
      <c r="S23" s="141"/>
      <c r="T23" s="140"/>
      <c r="U23" s="140"/>
      <c r="V23" s="140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</row>
    <row r="24" spans="1:36" ht="21.15" customHeight="1">
      <c r="A24" s="10" t="s">
        <v>131</v>
      </c>
      <c r="B24" s="139"/>
      <c r="C24" s="153"/>
      <c r="D24" s="140"/>
      <c r="E24" s="141"/>
      <c r="F24" s="140"/>
      <c r="G24" s="141"/>
      <c r="H24" s="140"/>
      <c r="I24" s="141"/>
      <c r="J24" s="140"/>
      <c r="K24" s="140"/>
      <c r="L24" s="140"/>
      <c r="M24" s="141"/>
      <c r="N24" s="140"/>
      <c r="O24" s="141"/>
      <c r="P24" s="140"/>
      <c r="Q24" s="141"/>
      <c r="R24" s="140"/>
      <c r="S24" s="141"/>
      <c r="T24" s="140"/>
      <c r="U24" s="140"/>
      <c r="V24" s="140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</row>
    <row r="25" spans="1:36" ht="21.15" customHeight="1">
      <c r="A25" s="47" t="s">
        <v>132</v>
      </c>
      <c r="B25" s="139"/>
      <c r="C25" s="153"/>
      <c r="D25" s="140" t="s">
        <v>13</v>
      </c>
      <c r="E25" s="141"/>
      <c r="F25" s="140" t="s">
        <v>13</v>
      </c>
      <c r="G25" s="141"/>
      <c r="H25" s="140" t="s">
        <v>13</v>
      </c>
      <c r="I25" s="141"/>
      <c r="J25" s="140" t="s">
        <v>13</v>
      </c>
      <c r="K25" s="140"/>
      <c r="L25" s="140" t="s">
        <v>13</v>
      </c>
      <c r="M25" s="141"/>
      <c r="N25" s="140">
        <v>56870</v>
      </c>
      <c r="O25" s="141"/>
      <c r="P25" s="140" t="s">
        <v>13</v>
      </c>
      <c r="Q25" s="141"/>
      <c r="R25" s="140">
        <v>56870</v>
      </c>
      <c r="S25" s="141"/>
      <c r="T25" s="140">
        <v>25725</v>
      </c>
      <c r="U25" s="140"/>
      <c r="V25" s="140">
        <v>82595</v>
      </c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</row>
    <row r="26" spans="1:36" ht="21.15" customHeight="1">
      <c r="A26" s="47" t="s">
        <v>133</v>
      </c>
      <c r="B26" s="139"/>
      <c r="C26" s="154"/>
      <c r="D26" s="64">
        <v>0</v>
      </c>
      <c r="E26" s="155"/>
      <c r="F26" s="64">
        <v>0</v>
      </c>
      <c r="G26" s="155"/>
      <c r="H26" s="64">
        <v>0</v>
      </c>
      <c r="I26" s="64"/>
      <c r="J26" s="64">
        <v>0</v>
      </c>
      <c r="K26" s="64"/>
      <c r="L26" s="64">
        <v>0</v>
      </c>
      <c r="M26" s="141"/>
      <c r="N26" s="141">
        <v>5789</v>
      </c>
      <c r="O26" s="141"/>
      <c r="P26" s="64">
        <v>0</v>
      </c>
      <c r="Q26" s="141"/>
      <c r="R26" s="141">
        <f t="shared" ref="R26" si="0">SUM(D26:N26)</f>
        <v>5789</v>
      </c>
      <c r="S26" s="141"/>
      <c r="T26" s="140">
        <v>491</v>
      </c>
      <c r="U26" s="140"/>
      <c r="V26" s="140">
        <f>SUM(R26:T26)</f>
        <v>6280</v>
      </c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</row>
    <row r="27" spans="1:36" ht="21.15" customHeight="1">
      <c r="A27" s="10" t="s">
        <v>92</v>
      </c>
      <c r="B27" s="139"/>
      <c r="C27" s="153"/>
      <c r="D27" s="65">
        <f>SUM(D26:D26)</f>
        <v>0</v>
      </c>
      <c r="E27" s="141"/>
      <c r="F27" s="65">
        <f>SUM(F26:F26)</f>
        <v>0</v>
      </c>
      <c r="G27" s="141"/>
      <c r="H27" s="65">
        <f>SUM(H26:H26)</f>
        <v>0</v>
      </c>
      <c r="I27" s="52"/>
      <c r="J27" s="65">
        <f>SUM(J26:J26)</f>
        <v>0</v>
      </c>
      <c r="K27" s="52"/>
      <c r="L27" s="65">
        <f>SUM(L26:L26)</f>
        <v>0</v>
      </c>
      <c r="M27" s="141"/>
      <c r="N27" s="152">
        <f>SUM(N25:N26)</f>
        <v>62659</v>
      </c>
      <c r="O27" s="141"/>
      <c r="P27" s="65">
        <f>SUM(P26:P26)</f>
        <v>0</v>
      </c>
      <c r="Q27" s="141"/>
      <c r="R27" s="152">
        <f>SUM(R25:R26)</f>
        <v>62659</v>
      </c>
      <c r="S27" s="141"/>
      <c r="T27" s="152">
        <f>SUM(T25:T26)</f>
        <v>26216</v>
      </c>
      <c r="U27" s="140"/>
      <c r="V27" s="152">
        <f>SUM(V25:V26)</f>
        <v>88875</v>
      </c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</row>
    <row r="28" spans="1:36" ht="21.15" customHeight="1" thickBot="1">
      <c r="A28" s="127" t="s">
        <v>134</v>
      </c>
      <c r="B28" s="139"/>
      <c r="C28" s="129"/>
      <c r="D28" s="156">
        <f>D14+D22+D27</f>
        <v>300000</v>
      </c>
      <c r="E28" s="141"/>
      <c r="F28" s="156">
        <f>F14+F22+F27</f>
        <v>959977</v>
      </c>
      <c r="G28" s="141"/>
      <c r="H28" s="156">
        <f>H14+H22+H27</f>
        <v>155002</v>
      </c>
      <c r="I28" s="141"/>
      <c r="J28" s="156">
        <f>J14+J22+J27</f>
        <v>30000</v>
      </c>
      <c r="K28" s="141"/>
      <c r="L28" s="156">
        <f>L14+L22+L27</f>
        <v>14089</v>
      </c>
      <c r="M28" s="141"/>
      <c r="N28" s="156">
        <f>N14+N22+N27</f>
        <v>-92335</v>
      </c>
      <c r="O28" s="141"/>
      <c r="P28" s="156">
        <f>P14+P22+P27</f>
        <v>-14089</v>
      </c>
      <c r="Q28" s="141"/>
      <c r="R28" s="156">
        <f>R14+R22+R27</f>
        <v>1352644</v>
      </c>
      <c r="S28" s="141"/>
      <c r="T28" s="156">
        <f>T14+T22+T27</f>
        <v>104309</v>
      </c>
      <c r="U28" s="141"/>
      <c r="V28" s="156">
        <f>V14+V22+V27</f>
        <v>1456953</v>
      </c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</row>
    <row r="29" spans="1:36" ht="21.15" customHeight="1" thickTop="1">
      <c r="S29" s="124"/>
      <c r="T29" s="124"/>
      <c r="U29" s="124"/>
      <c r="V29" s="124"/>
      <c r="AG29" s="73"/>
      <c r="AH29" s="73"/>
      <c r="AI29" s="73"/>
      <c r="AJ29" s="73"/>
    </row>
    <row r="32" spans="1:36" ht="21.15" customHeight="1">
      <c r="A32" s="1"/>
    </row>
    <row r="39" spans="1:36" ht="21.15" customHeight="1">
      <c r="A39" s="224" t="s">
        <v>0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</row>
    <row r="40" spans="1:36" ht="21.15" customHeight="1">
      <c r="A40" s="224" t="s">
        <v>94</v>
      </c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</row>
    <row r="41" spans="1:36" ht="21.15" customHeight="1">
      <c r="A41" s="225" t="s">
        <v>95</v>
      </c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</row>
    <row r="42" spans="1:36" ht="21.15" customHeight="1">
      <c r="A42" s="226" t="s">
        <v>74</v>
      </c>
      <c r="B42" s="226"/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</row>
    <row r="43" spans="1:36" ht="21.15" customHeight="1">
      <c r="A43" s="222" t="s">
        <v>3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2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</row>
    <row r="44" spans="1:36" ht="6" customHeight="1">
      <c r="A44" s="126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</row>
    <row r="45" spans="1:36" ht="21.15" customHeight="1">
      <c r="A45" s="127"/>
      <c r="B45" s="128" t="s">
        <v>96</v>
      </c>
      <c r="C45" s="129"/>
      <c r="D45" s="158"/>
      <c r="E45" s="158"/>
      <c r="F45" s="158"/>
      <c r="G45" s="158"/>
      <c r="H45" s="158"/>
      <c r="I45" s="158"/>
      <c r="J45" s="223" t="s">
        <v>97</v>
      </c>
      <c r="K45" s="223"/>
      <c r="L45" s="223"/>
      <c r="M45" s="223"/>
      <c r="N45" s="223"/>
      <c r="O45" s="158"/>
      <c r="P45" s="158"/>
      <c r="Q45" s="158"/>
      <c r="R45" s="158"/>
      <c r="S45" s="158"/>
      <c r="T45" s="158"/>
      <c r="U45" s="158"/>
      <c r="V45" s="158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</row>
    <row r="46" spans="1:36" ht="21.15" customHeight="1">
      <c r="A46" s="127"/>
      <c r="B46" s="130"/>
      <c r="C46" s="129"/>
      <c r="D46" s="158"/>
      <c r="E46" s="158"/>
      <c r="F46" s="131"/>
      <c r="G46" s="158"/>
      <c r="H46" s="131" t="s">
        <v>98</v>
      </c>
      <c r="I46" s="158"/>
      <c r="J46" s="220" t="s">
        <v>99</v>
      </c>
      <c r="K46" s="220"/>
      <c r="L46" s="220"/>
      <c r="M46" s="158"/>
      <c r="N46" s="158"/>
      <c r="O46" s="158"/>
      <c r="P46" s="131"/>
      <c r="Q46" s="158"/>
      <c r="R46" s="131" t="s">
        <v>100</v>
      </c>
      <c r="S46" s="158"/>
      <c r="T46" s="158"/>
      <c r="U46" s="158"/>
      <c r="V46" s="158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</row>
    <row r="47" spans="1:36" ht="21.15" customHeight="1">
      <c r="A47" s="127"/>
      <c r="B47" s="130"/>
      <c r="C47" s="129"/>
      <c r="D47" s="128" t="s">
        <v>101</v>
      </c>
      <c r="E47" s="158"/>
      <c r="F47" s="131" t="s">
        <v>102</v>
      </c>
      <c r="G47" s="158"/>
      <c r="H47" s="131" t="s">
        <v>103</v>
      </c>
      <c r="I47" s="158"/>
      <c r="J47" s="129"/>
      <c r="K47" s="129"/>
      <c r="L47" s="131" t="s">
        <v>104</v>
      </c>
      <c r="M47" s="129"/>
      <c r="N47" s="129"/>
      <c r="O47" s="158"/>
      <c r="P47" s="131"/>
      <c r="Q47" s="158"/>
      <c r="R47" s="131" t="s">
        <v>105</v>
      </c>
      <c r="S47" s="158"/>
      <c r="T47" s="128"/>
      <c r="U47" s="158"/>
      <c r="V47" s="175" t="s">
        <v>106</v>
      </c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</row>
    <row r="48" spans="1:36" ht="21.15" customHeight="1">
      <c r="A48" s="127"/>
      <c r="B48" s="130"/>
      <c r="C48" s="129"/>
      <c r="D48" s="128" t="s">
        <v>107</v>
      </c>
      <c r="E48" s="158"/>
      <c r="F48" s="131" t="s">
        <v>108</v>
      </c>
      <c r="G48" s="158"/>
      <c r="H48" s="131" t="s">
        <v>109</v>
      </c>
      <c r="I48" s="158"/>
      <c r="J48" s="131"/>
      <c r="K48" s="131"/>
      <c r="L48" s="131" t="s">
        <v>110</v>
      </c>
      <c r="M48" s="158"/>
      <c r="N48" s="131" t="s">
        <v>111</v>
      </c>
      <c r="O48" s="158"/>
      <c r="P48" s="131" t="s">
        <v>112</v>
      </c>
      <c r="Q48" s="158"/>
      <c r="R48" s="131" t="s">
        <v>113</v>
      </c>
      <c r="S48" s="158"/>
      <c r="T48" s="131" t="s">
        <v>114</v>
      </c>
      <c r="U48" s="158"/>
      <c r="V48" s="175" t="s">
        <v>115</v>
      </c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</row>
    <row r="49" spans="1:36" ht="21.15" customHeight="1">
      <c r="A49" s="127"/>
      <c r="C49" s="129"/>
      <c r="D49" s="133" t="s">
        <v>116</v>
      </c>
      <c r="E49" s="158"/>
      <c r="F49" s="134" t="s">
        <v>110</v>
      </c>
      <c r="G49" s="158"/>
      <c r="H49" s="134" t="s">
        <v>117</v>
      </c>
      <c r="I49" s="158"/>
      <c r="J49" s="157" t="s">
        <v>64</v>
      </c>
      <c r="K49" s="158"/>
      <c r="L49" s="157" t="s">
        <v>118</v>
      </c>
      <c r="M49" s="158"/>
      <c r="N49" s="157" t="s">
        <v>119</v>
      </c>
      <c r="O49" s="158"/>
      <c r="P49" s="134" t="s">
        <v>110</v>
      </c>
      <c r="Q49" s="158"/>
      <c r="R49" s="134" t="s">
        <v>120</v>
      </c>
      <c r="S49" s="158"/>
      <c r="T49" s="134" t="s">
        <v>121</v>
      </c>
      <c r="U49" s="135"/>
      <c r="V49" s="180" t="s">
        <v>122</v>
      </c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</row>
    <row r="50" spans="1:36" ht="21.15" customHeight="1">
      <c r="A50" s="127"/>
      <c r="B50" s="128"/>
      <c r="C50" s="129"/>
      <c r="D50" s="128"/>
      <c r="E50" s="158"/>
      <c r="F50" s="131"/>
      <c r="G50" s="158"/>
      <c r="H50" s="131"/>
      <c r="I50" s="158"/>
      <c r="J50" s="158"/>
      <c r="K50" s="158"/>
      <c r="L50" s="158"/>
      <c r="M50" s="158"/>
      <c r="N50" s="158"/>
      <c r="O50" s="158"/>
      <c r="P50" s="131"/>
      <c r="Q50" s="158"/>
      <c r="R50" s="131"/>
      <c r="S50" s="158"/>
      <c r="T50" s="131"/>
      <c r="U50" s="135"/>
      <c r="V50" s="13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</row>
    <row r="51" spans="1:36" ht="21.15" customHeight="1">
      <c r="A51" s="136" t="s">
        <v>135</v>
      </c>
      <c r="C51" s="137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AG51" s="73"/>
      <c r="AH51" s="73"/>
      <c r="AI51" s="73"/>
      <c r="AJ51" s="73"/>
    </row>
    <row r="52" spans="1:36" ht="21.15" customHeight="1">
      <c r="A52" s="138" t="s">
        <v>136</v>
      </c>
      <c r="B52" s="139"/>
      <c r="C52" s="129"/>
      <c r="D52" s="140">
        <f>SUM(D28)</f>
        <v>300000</v>
      </c>
      <c r="E52" s="141"/>
      <c r="F52" s="140">
        <f>SUM(F28)</f>
        <v>959977</v>
      </c>
      <c r="G52" s="141"/>
      <c r="H52" s="140">
        <f>SUM(H28)</f>
        <v>155002</v>
      </c>
      <c r="I52" s="141"/>
      <c r="J52" s="140">
        <f>SUM(J28)</f>
        <v>30000</v>
      </c>
      <c r="K52" s="140"/>
      <c r="L52" s="140">
        <f>SUM(L28)</f>
        <v>14089</v>
      </c>
      <c r="M52" s="141"/>
      <c r="N52" s="140">
        <f>SUM(N28)</f>
        <v>-92335</v>
      </c>
      <c r="O52" s="141"/>
      <c r="P52" s="140">
        <f>SUM(P28)</f>
        <v>-14089</v>
      </c>
      <c r="Q52" s="141"/>
      <c r="R52" s="140">
        <f>SUM(R28)</f>
        <v>1352644</v>
      </c>
      <c r="S52" s="141"/>
      <c r="T52" s="140">
        <f>SUM(T28)</f>
        <v>104309</v>
      </c>
      <c r="U52" s="140"/>
      <c r="V52" s="140">
        <f>SUM(V28)</f>
        <v>1456953</v>
      </c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</row>
    <row r="53" spans="1:36" ht="21.15" customHeight="1">
      <c r="A53" s="9" t="s">
        <v>125</v>
      </c>
      <c r="B53" s="139"/>
      <c r="C53" s="120"/>
      <c r="D53" s="140"/>
      <c r="E53" s="141"/>
      <c r="F53" s="140"/>
      <c r="G53" s="141"/>
      <c r="H53" s="140"/>
      <c r="I53" s="141"/>
      <c r="J53" s="140"/>
      <c r="K53" s="140"/>
      <c r="L53" s="140"/>
      <c r="M53" s="141"/>
      <c r="N53" s="140"/>
      <c r="O53" s="141"/>
      <c r="P53" s="140"/>
      <c r="Q53" s="141"/>
      <c r="R53" s="140"/>
      <c r="S53" s="141"/>
      <c r="T53" s="140"/>
      <c r="U53" s="140"/>
      <c r="V53" s="140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</row>
    <row r="54" spans="1:36" ht="21.15" customHeight="1">
      <c r="A54" s="9" t="s">
        <v>126</v>
      </c>
      <c r="B54" s="139"/>
      <c r="C54" s="142"/>
      <c r="D54" s="140"/>
      <c r="E54" s="141"/>
      <c r="F54" s="140"/>
      <c r="G54" s="141"/>
      <c r="H54" s="140"/>
      <c r="I54" s="141"/>
      <c r="J54" s="140"/>
      <c r="K54" s="140"/>
      <c r="L54" s="140"/>
      <c r="M54" s="141"/>
      <c r="N54" s="140"/>
      <c r="O54" s="141"/>
      <c r="P54" s="140"/>
      <c r="Q54" s="141"/>
      <c r="R54" s="140"/>
      <c r="S54" s="141"/>
      <c r="T54" s="140"/>
      <c r="U54" s="140"/>
      <c r="V54" s="140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</row>
    <row r="55" spans="1:36" ht="21.15" customHeight="1">
      <c r="A55" s="1" t="s">
        <v>127</v>
      </c>
      <c r="B55" s="139"/>
      <c r="C55" s="143"/>
      <c r="D55" s="64">
        <v>0</v>
      </c>
      <c r="E55" s="141"/>
      <c r="F55" s="64">
        <v>0</v>
      </c>
      <c r="G55" s="141"/>
      <c r="H55" s="140">
        <v>1040</v>
      </c>
      <c r="I55" s="141"/>
      <c r="J55" s="64">
        <v>0</v>
      </c>
      <c r="K55" s="144"/>
      <c r="L55" s="64">
        <v>0</v>
      </c>
      <c r="M55" s="141"/>
      <c r="N55" s="64">
        <v>0</v>
      </c>
      <c r="O55" s="141"/>
      <c r="P55" s="64">
        <v>0</v>
      </c>
      <c r="Q55" s="141"/>
      <c r="R55" s="140">
        <f>SUM(D55:P55)</f>
        <v>1040</v>
      </c>
      <c r="S55" s="141"/>
      <c r="T55" s="64">
        <v>0</v>
      </c>
      <c r="U55" s="140"/>
      <c r="V55" s="140">
        <f>SUM(R55:T55)</f>
        <v>1040</v>
      </c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</row>
    <row r="56" spans="1:36" ht="21.15" customHeight="1">
      <c r="A56" s="1" t="s">
        <v>214</v>
      </c>
      <c r="B56" s="213">
        <v>27</v>
      </c>
      <c r="C56" s="143"/>
      <c r="D56" s="64" t="s">
        <v>13</v>
      </c>
      <c r="E56" s="141"/>
      <c r="F56" s="64" t="s">
        <v>13</v>
      </c>
      <c r="G56" s="141"/>
      <c r="H56" s="140" t="s">
        <v>13</v>
      </c>
      <c r="I56" s="141"/>
      <c r="J56" s="64" t="s">
        <v>13</v>
      </c>
      <c r="K56" s="144"/>
      <c r="L56" s="64" t="s">
        <v>13</v>
      </c>
      <c r="M56" s="141"/>
      <c r="N56" s="140">
        <v>-50691</v>
      </c>
      <c r="O56" s="141"/>
      <c r="P56" s="64" t="s">
        <v>13</v>
      </c>
      <c r="Q56" s="141"/>
      <c r="R56" s="140">
        <f t="shared" ref="R56" si="1">SUM(D56:P56)</f>
        <v>-50691</v>
      </c>
      <c r="S56" s="141"/>
      <c r="T56" s="64">
        <v>0</v>
      </c>
      <c r="U56" s="140"/>
      <c r="V56" s="140">
        <f t="shared" ref="V56" si="2">SUM(R56:T56)</f>
        <v>-50691</v>
      </c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</row>
    <row r="57" spans="1:36" ht="21.15" customHeight="1">
      <c r="A57" s="1" t="s">
        <v>215</v>
      </c>
      <c r="B57" s="213">
        <v>27</v>
      </c>
      <c r="C57" s="143"/>
      <c r="D57" s="159" t="s">
        <v>13</v>
      </c>
      <c r="E57" s="141"/>
      <c r="F57" s="159" t="s">
        <v>13</v>
      </c>
      <c r="G57" s="141"/>
      <c r="H57" s="159" t="s">
        <v>13</v>
      </c>
      <c r="I57" s="141"/>
      <c r="J57" s="159" t="s">
        <v>13</v>
      </c>
      <c r="K57" s="144"/>
      <c r="L57" s="159" t="s">
        <v>13</v>
      </c>
      <c r="M57" s="141"/>
      <c r="N57" s="159" t="s">
        <v>13</v>
      </c>
      <c r="O57" s="141"/>
      <c r="P57" s="159" t="s">
        <v>13</v>
      </c>
      <c r="Q57" s="141"/>
      <c r="R57" s="159" t="s">
        <v>13</v>
      </c>
      <c r="S57" s="141"/>
      <c r="T57" s="161">
        <v>-9800</v>
      </c>
      <c r="U57" s="140"/>
      <c r="V57" s="161">
        <f>SUM(R57:T57)</f>
        <v>-9800</v>
      </c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</row>
    <row r="58" spans="1:36" ht="21.15" customHeight="1">
      <c r="A58" s="196" t="s">
        <v>129</v>
      </c>
      <c r="B58" s="146"/>
      <c r="C58" s="147"/>
      <c r="D58" s="64" t="s">
        <v>13</v>
      </c>
      <c r="E58" s="148"/>
      <c r="F58" s="64" t="s">
        <v>13</v>
      </c>
      <c r="G58" s="148"/>
      <c r="H58" s="32">
        <f>SUM(H55:H56)</f>
        <v>1040</v>
      </c>
      <c r="I58" s="148"/>
      <c r="J58" s="64" t="s">
        <v>13</v>
      </c>
      <c r="K58" s="149"/>
      <c r="L58" s="64">
        <f>SUM(L55:L56)</f>
        <v>0</v>
      </c>
      <c r="M58" s="148"/>
      <c r="N58" s="150">
        <f>SUM(N55:N56)</f>
        <v>-50691</v>
      </c>
      <c r="O58" s="141"/>
      <c r="P58" s="64">
        <f>SUM(P55:P56)</f>
        <v>0</v>
      </c>
      <c r="Q58" s="141"/>
      <c r="R58" s="140">
        <f>SUM(R55:R56)</f>
        <v>-49651</v>
      </c>
      <c r="S58" s="141"/>
      <c r="T58" s="140">
        <v>-9800</v>
      </c>
      <c r="U58" s="140"/>
      <c r="V58" s="140">
        <f>SUM(R58:T58)</f>
        <v>-59451</v>
      </c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</row>
    <row r="59" spans="1:36" ht="21.15" customHeight="1">
      <c r="A59" s="9" t="s">
        <v>130</v>
      </c>
      <c r="B59" s="139"/>
      <c r="C59" s="151"/>
      <c r="D59" s="65">
        <f>SUM(D55:D56)</f>
        <v>0</v>
      </c>
      <c r="E59" s="141"/>
      <c r="F59" s="65">
        <f>SUM(F55:F56)</f>
        <v>0</v>
      </c>
      <c r="G59" s="141"/>
      <c r="H59" s="152">
        <f>SUM(H55:H56)</f>
        <v>1040</v>
      </c>
      <c r="I59" s="141"/>
      <c r="J59" s="65">
        <f>SUM(J55:J56)</f>
        <v>0</v>
      </c>
      <c r="K59" s="140"/>
      <c r="L59" s="65">
        <f>SUM(L55:L56)</f>
        <v>0</v>
      </c>
      <c r="M59" s="141"/>
      <c r="N59" s="152">
        <f>SUM(N55:N56)</f>
        <v>-50691</v>
      </c>
      <c r="O59" s="141"/>
      <c r="P59" s="65">
        <f>SUM(P55:P56)</f>
        <v>0</v>
      </c>
      <c r="Q59" s="141"/>
      <c r="R59" s="152">
        <f>R58</f>
        <v>-49651</v>
      </c>
      <c r="S59" s="141"/>
      <c r="T59" s="152">
        <f>T58</f>
        <v>-9800</v>
      </c>
      <c r="U59" s="140"/>
      <c r="V59" s="152">
        <f>V58</f>
        <v>-59451</v>
      </c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</row>
    <row r="60" spans="1:36" ht="21.15" customHeight="1">
      <c r="A60" s="10" t="s">
        <v>131</v>
      </c>
      <c r="B60" s="139"/>
      <c r="C60" s="153"/>
      <c r="D60" s="140"/>
      <c r="E60" s="141"/>
      <c r="F60" s="140"/>
      <c r="G60" s="141"/>
      <c r="H60" s="140"/>
      <c r="I60" s="141"/>
      <c r="J60" s="140"/>
      <c r="K60" s="140"/>
      <c r="L60" s="140"/>
      <c r="M60" s="141"/>
      <c r="N60" s="140"/>
      <c r="O60" s="141"/>
      <c r="P60" s="140"/>
      <c r="Q60" s="141"/>
      <c r="R60" s="140"/>
      <c r="S60" s="141"/>
      <c r="T60" s="140"/>
      <c r="U60" s="140"/>
      <c r="V60" s="140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</row>
    <row r="61" spans="1:36" ht="21.15" customHeight="1">
      <c r="A61" s="162" t="s">
        <v>132</v>
      </c>
      <c r="B61" s="139"/>
      <c r="C61" s="153"/>
      <c r="D61" s="140" t="s">
        <v>13</v>
      </c>
      <c r="E61" s="141"/>
      <c r="F61" s="140" t="s">
        <v>13</v>
      </c>
      <c r="G61" s="141"/>
      <c r="H61" s="140" t="s">
        <v>13</v>
      </c>
      <c r="I61" s="141"/>
      <c r="J61" s="140" t="s">
        <v>13</v>
      </c>
      <c r="K61" s="140"/>
      <c r="L61" s="140" t="s">
        <v>13</v>
      </c>
      <c r="M61" s="141"/>
      <c r="N61" s="140">
        <v>45835</v>
      </c>
      <c r="O61" s="141"/>
      <c r="P61" s="140" t="s">
        <v>13</v>
      </c>
      <c r="Q61" s="141"/>
      <c r="R61" s="140">
        <f t="shared" ref="R61" si="3">SUM(D61:P61)</f>
        <v>45835</v>
      </c>
      <c r="S61" s="141"/>
      <c r="T61" s="140">
        <f>INCOME!C31</f>
        <v>24038</v>
      </c>
      <c r="U61" s="140"/>
      <c r="V61" s="140">
        <f t="shared" ref="V61:V62" si="4">SUM(R61:T61)</f>
        <v>69873</v>
      </c>
      <c r="W61" s="125"/>
      <c r="X61" s="125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  <c r="AI61" s="125"/>
      <c r="AJ61" s="125"/>
    </row>
    <row r="62" spans="1:36" ht="21.15" customHeight="1">
      <c r="A62" s="162" t="s">
        <v>231</v>
      </c>
      <c r="B62" s="139"/>
      <c r="C62" s="154"/>
      <c r="D62" s="64">
        <v>0</v>
      </c>
      <c r="E62" s="155"/>
      <c r="F62" s="64">
        <v>0</v>
      </c>
      <c r="G62" s="155"/>
      <c r="H62" s="64">
        <v>0</v>
      </c>
      <c r="I62" s="64"/>
      <c r="J62" s="64">
        <v>0</v>
      </c>
      <c r="K62" s="64"/>
      <c r="L62" s="64">
        <v>0</v>
      </c>
      <c r="M62" s="141"/>
      <c r="N62" s="141">
        <f>R62</f>
        <v>-3256</v>
      </c>
      <c r="O62" s="141"/>
      <c r="P62" s="64">
        <v>0</v>
      </c>
      <c r="Q62" s="141"/>
      <c r="R62" s="140">
        <v>-3256</v>
      </c>
      <c r="S62" s="141"/>
      <c r="T62" s="140">
        <v>-208</v>
      </c>
      <c r="U62" s="140"/>
      <c r="V62" s="140">
        <f t="shared" si="4"/>
        <v>-3464</v>
      </c>
      <c r="W62" s="125"/>
      <c r="X62" s="125"/>
      <c r="Y62" s="125"/>
      <c r="Z62" s="125"/>
      <c r="AA62" s="125"/>
      <c r="AB62" s="125"/>
      <c r="AC62" s="125"/>
      <c r="AD62" s="125"/>
      <c r="AE62" s="125"/>
      <c r="AF62" s="125"/>
      <c r="AG62" s="125"/>
      <c r="AH62" s="125"/>
      <c r="AI62" s="125"/>
      <c r="AJ62" s="125"/>
    </row>
    <row r="63" spans="1:36" ht="21.15" customHeight="1">
      <c r="A63" s="10" t="s">
        <v>92</v>
      </c>
      <c r="B63" s="139"/>
      <c r="C63" s="153"/>
      <c r="D63" s="65">
        <f>SUM(D62:D62)</f>
        <v>0</v>
      </c>
      <c r="E63" s="141"/>
      <c r="F63" s="65">
        <f>SUM(F62:F62)</f>
        <v>0</v>
      </c>
      <c r="G63" s="141"/>
      <c r="H63" s="65">
        <f>SUM(H62:H62)</f>
        <v>0</v>
      </c>
      <c r="I63" s="52"/>
      <c r="J63" s="65">
        <f>SUM(J62:J62)</f>
        <v>0</v>
      </c>
      <c r="K63" s="52"/>
      <c r="L63" s="65">
        <f>SUM(L62:L62)</f>
        <v>0</v>
      </c>
      <c r="M63" s="141"/>
      <c r="N63" s="152">
        <f>SUM(N61:N62)</f>
        <v>42579</v>
      </c>
      <c r="O63" s="141"/>
      <c r="P63" s="65">
        <f>SUM(P62:P62)</f>
        <v>0</v>
      </c>
      <c r="Q63" s="141"/>
      <c r="R63" s="152">
        <f>SUM(R61:R62)</f>
        <v>42579</v>
      </c>
      <c r="S63" s="141"/>
      <c r="T63" s="152">
        <f>SUM(T61:T62)</f>
        <v>23830</v>
      </c>
      <c r="U63" s="140"/>
      <c r="V63" s="152">
        <f>SUM(V61:V62)</f>
        <v>66409</v>
      </c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  <c r="AG63" s="125"/>
      <c r="AH63" s="125"/>
      <c r="AI63" s="125"/>
      <c r="AJ63" s="125"/>
    </row>
    <row r="64" spans="1:36" ht="21.15" customHeight="1" thickBot="1">
      <c r="A64" s="127" t="s">
        <v>137</v>
      </c>
      <c r="B64" s="139"/>
      <c r="C64" s="129"/>
      <c r="D64" s="156">
        <f>D52+D59+D63</f>
        <v>300000</v>
      </c>
      <c r="E64" s="141"/>
      <c r="F64" s="156">
        <f>F52+F59+F63</f>
        <v>959977</v>
      </c>
      <c r="G64" s="141"/>
      <c r="H64" s="156">
        <f>H52+H59+H63</f>
        <v>156042</v>
      </c>
      <c r="I64" s="141"/>
      <c r="J64" s="156">
        <f>J52+J59+J63</f>
        <v>30000</v>
      </c>
      <c r="K64" s="141"/>
      <c r="L64" s="156">
        <f>L52+L59+L63</f>
        <v>14089</v>
      </c>
      <c r="M64" s="141"/>
      <c r="N64" s="156">
        <f>N52+N59+N63</f>
        <v>-100447</v>
      </c>
      <c r="O64" s="141"/>
      <c r="P64" s="156">
        <f>P52+P59+P63</f>
        <v>-14089</v>
      </c>
      <c r="Q64" s="141"/>
      <c r="R64" s="156">
        <f>R52+R59+R63</f>
        <v>1345572</v>
      </c>
      <c r="S64" s="141"/>
      <c r="T64" s="156">
        <f>T52+T59+T63</f>
        <v>118339</v>
      </c>
      <c r="U64" s="141"/>
      <c r="V64" s="156">
        <f>V52+V59+V63</f>
        <v>1463911</v>
      </c>
      <c r="W64" s="125"/>
      <c r="X64" s="125"/>
      <c r="Y64" s="125"/>
      <c r="Z64" s="125"/>
      <c r="AA64" s="125"/>
      <c r="AB64" s="125"/>
      <c r="AC64" s="125"/>
      <c r="AD64" s="125"/>
      <c r="AE64" s="125"/>
      <c r="AF64" s="125"/>
      <c r="AG64" s="125"/>
      <c r="AH64" s="125"/>
      <c r="AI64" s="125"/>
      <c r="AJ64" s="125"/>
    </row>
    <row r="65" spans="1:1" ht="21.15" customHeight="1" thickTop="1"/>
    <row r="76" spans="1:1" ht="21.15" customHeight="1">
      <c r="A76" s="138" t="s">
        <v>30</v>
      </c>
    </row>
  </sheetData>
  <mergeCells count="14">
    <mergeCell ref="J46:L46"/>
    <mergeCell ref="J8:L8"/>
    <mergeCell ref="A5:V5"/>
    <mergeCell ref="J7:N7"/>
    <mergeCell ref="A1:V1"/>
    <mergeCell ref="A2:V2"/>
    <mergeCell ref="A3:V3"/>
    <mergeCell ref="A4:V4"/>
    <mergeCell ref="J45:N45"/>
    <mergeCell ref="A39:V39"/>
    <mergeCell ref="A40:V40"/>
    <mergeCell ref="A41:V41"/>
    <mergeCell ref="A42:V42"/>
    <mergeCell ref="A43:V43"/>
  </mergeCells>
  <phoneticPr fontId="5" type="noConversion"/>
  <pageMargins left="0.75" right="0.2" top="1" bottom="0.5" header="0.3" footer="0.3"/>
  <pageSetup paperSize="9" scale="64" orientation="landscape" r:id="rId1"/>
  <headerFooter alignWithMargins="0"/>
  <rowBreaks count="2" manualBreakCount="2">
    <brk id="38" max="16383" man="1"/>
    <brk id="7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P70"/>
  <sheetViews>
    <sheetView view="pageBreakPreview" zoomScale="55" zoomScaleNormal="70" zoomScaleSheetLayoutView="55" zoomScalePageLayoutView="85" workbookViewId="0">
      <selection activeCell="B54" sqref="B54"/>
    </sheetView>
  </sheetViews>
  <sheetFormatPr defaultColWidth="10" defaultRowHeight="18.25" customHeight="1"/>
  <cols>
    <col min="1" max="1" width="62.19921875" style="167" customWidth="1"/>
    <col min="2" max="2" width="7.3984375" style="177" customWidth="1"/>
    <col min="3" max="3" width="5.8984375" style="177" customWidth="1"/>
    <col min="4" max="4" width="14.3984375" style="167" customWidth="1"/>
    <col min="5" max="5" width="0.8984375" style="167" customWidth="1"/>
    <col min="6" max="6" width="15.3984375" style="167" customWidth="1"/>
    <col min="7" max="7" width="0.8984375" style="167" customWidth="1"/>
    <col min="8" max="8" width="14.09765625" style="167" customWidth="1"/>
    <col min="9" max="9" width="0.8984375" style="167" customWidth="1"/>
    <col min="10" max="10" width="12.3984375" style="167" customWidth="1"/>
    <col min="11" max="11" width="0.8984375" style="167" customWidth="1"/>
    <col min="12" max="12" width="12.3984375" style="167" customWidth="1"/>
    <col min="13" max="13" width="0.8984375" style="167" customWidth="1"/>
    <col min="14" max="14" width="12.3984375" style="167" customWidth="1"/>
    <col min="15" max="15" width="0.8984375" style="167" customWidth="1"/>
    <col min="16" max="16" width="12.3984375" style="167" customWidth="1"/>
    <col min="17" max="16384" width="10" style="167"/>
  </cols>
  <sheetData>
    <row r="1" spans="1:16" ht="18.25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</row>
    <row r="2" spans="1:16" ht="18.25" customHeight="1">
      <c r="A2" s="229" t="s">
        <v>94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5" customHeight="1">
      <c r="A3" s="229" t="s">
        <v>138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</row>
    <row r="4" spans="1:16" ht="18.25" customHeight="1">
      <c r="A4" s="229" t="s">
        <v>139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</row>
    <row r="5" spans="1:16" ht="20.149999999999999" customHeight="1">
      <c r="A5" s="228" t="s">
        <v>140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6" customHeight="1">
      <c r="A6" s="168"/>
      <c r="B6" s="169"/>
      <c r="C6" s="169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1"/>
      <c r="O6" s="170"/>
      <c r="P6" s="171"/>
    </row>
    <row r="7" spans="1:16" ht="20.149999999999999" customHeight="1">
      <c r="A7" s="172"/>
      <c r="B7" s="173" t="s">
        <v>96</v>
      </c>
      <c r="C7" s="174"/>
      <c r="D7" s="175"/>
      <c r="E7" s="175"/>
      <c r="F7" s="175"/>
      <c r="G7" s="175"/>
      <c r="H7" s="227" t="s">
        <v>141</v>
      </c>
      <c r="I7" s="227"/>
      <c r="J7" s="227"/>
      <c r="K7" s="227"/>
      <c r="L7" s="227"/>
      <c r="M7" s="175"/>
      <c r="N7" s="175"/>
      <c r="O7" s="175"/>
      <c r="P7" s="175"/>
    </row>
    <row r="8" spans="1:16" ht="20.149999999999999" customHeight="1">
      <c r="A8" s="172"/>
      <c r="B8" s="173"/>
      <c r="C8" s="174"/>
      <c r="D8" s="175"/>
      <c r="E8" s="175"/>
      <c r="F8" s="175"/>
      <c r="G8" s="175"/>
      <c r="H8" s="221" t="s">
        <v>99</v>
      </c>
      <c r="I8" s="221"/>
      <c r="J8" s="221"/>
      <c r="K8" s="175"/>
      <c r="L8" s="175"/>
      <c r="M8" s="175"/>
      <c r="N8" s="175"/>
      <c r="O8" s="175"/>
      <c r="P8" s="175"/>
    </row>
    <row r="9" spans="1:16" ht="20.149999999999999" customHeight="1">
      <c r="A9" s="172"/>
      <c r="B9" s="167"/>
      <c r="C9" s="174"/>
      <c r="D9" s="173" t="s">
        <v>142</v>
      </c>
      <c r="E9" s="175"/>
      <c r="F9" s="173"/>
      <c r="G9" s="175"/>
      <c r="H9" s="176"/>
      <c r="I9" s="176"/>
      <c r="J9" s="175" t="s">
        <v>104</v>
      </c>
      <c r="K9" s="176"/>
      <c r="L9" s="176"/>
      <c r="M9" s="175"/>
      <c r="N9" s="175"/>
      <c r="O9" s="175"/>
      <c r="P9" s="175" t="s">
        <v>106</v>
      </c>
    </row>
    <row r="10" spans="1:16" ht="20.149999999999999" customHeight="1">
      <c r="A10" s="172"/>
      <c r="B10" s="174"/>
      <c r="C10" s="174"/>
      <c r="D10" s="173" t="s">
        <v>107</v>
      </c>
      <c r="E10" s="175"/>
      <c r="F10" s="175" t="s">
        <v>102</v>
      </c>
      <c r="G10" s="175"/>
      <c r="H10" s="175"/>
      <c r="I10" s="175"/>
      <c r="J10" s="175" t="s">
        <v>110</v>
      </c>
      <c r="K10" s="175"/>
      <c r="L10" s="175"/>
      <c r="M10" s="175"/>
      <c r="N10" s="175" t="s">
        <v>112</v>
      </c>
      <c r="O10" s="175"/>
      <c r="P10" s="176" t="s">
        <v>115</v>
      </c>
    </row>
    <row r="11" spans="1:16" ht="20.149999999999999" customHeight="1">
      <c r="A11" s="172"/>
      <c r="C11" s="178"/>
      <c r="D11" s="179" t="s">
        <v>116</v>
      </c>
      <c r="E11" s="175"/>
      <c r="F11" s="180" t="s">
        <v>143</v>
      </c>
      <c r="G11" s="175"/>
      <c r="H11" s="180" t="s">
        <v>64</v>
      </c>
      <c r="I11" s="175"/>
      <c r="J11" s="180" t="s">
        <v>118</v>
      </c>
      <c r="K11" s="175"/>
      <c r="L11" s="180" t="s">
        <v>111</v>
      </c>
      <c r="M11" s="175"/>
      <c r="N11" s="180" t="s">
        <v>110</v>
      </c>
      <c r="O11" s="175"/>
      <c r="P11" s="180" t="s">
        <v>122</v>
      </c>
    </row>
    <row r="12" spans="1:16" ht="20.149999999999999" customHeight="1">
      <c r="B12" s="181"/>
      <c r="C12" s="181"/>
      <c r="D12" s="182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</row>
    <row r="13" spans="1:16" ht="20.149999999999999" customHeight="1">
      <c r="A13" s="136" t="s">
        <v>123</v>
      </c>
      <c r="B13" s="184"/>
      <c r="C13" s="184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</row>
    <row r="14" spans="1:16" ht="20.149999999999999" customHeight="1">
      <c r="A14" s="1" t="s">
        <v>124</v>
      </c>
      <c r="B14" s="186"/>
      <c r="C14" s="186"/>
      <c r="D14" s="187">
        <v>300000</v>
      </c>
      <c r="E14" s="187"/>
      <c r="F14" s="187">
        <v>959977</v>
      </c>
      <c r="G14" s="187"/>
      <c r="H14" s="187">
        <v>30000</v>
      </c>
      <c r="I14" s="187"/>
      <c r="J14" s="52">
        <v>0</v>
      </c>
      <c r="K14" s="187"/>
      <c r="L14" s="187">
        <v>97448</v>
      </c>
      <c r="M14" s="187"/>
      <c r="N14" s="52">
        <v>0</v>
      </c>
      <c r="O14" s="187"/>
      <c r="P14" s="187">
        <f>SUM(D14:N14)</f>
        <v>1387425</v>
      </c>
    </row>
    <row r="15" spans="1:16" ht="18.25" customHeight="1">
      <c r="A15" s="9" t="s">
        <v>125</v>
      </c>
      <c r="B15" s="186"/>
      <c r="C15" s="186"/>
      <c r="D15" s="185"/>
      <c r="E15" s="185"/>
      <c r="F15" s="188"/>
      <c r="G15" s="185"/>
      <c r="H15" s="185"/>
      <c r="I15" s="185"/>
      <c r="J15" s="185"/>
      <c r="K15" s="185"/>
      <c r="L15" s="185"/>
      <c r="M15" s="185"/>
      <c r="N15" s="185"/>
      <c r="O15" s="185"/>
      <c r="P15" s="185"/>
    </row>
    <row r="16" spans="1:16" ht="18.25" customHeight="1">
      <c r="A16" s="9" t="s">
        <v>144</v>
      </c>
      <c r="B16" s="186"/>
      <c r="C16" s="186"/>
      <c r="D16" s="185"/>
      <c r="E16" s="185"/>
      <c r="F16" s="188"/>
      <c r="G16" s="185"/>
      <c r="H16" s="185"/>
      <c r="I16" s="185"/>
      <c r="J16" s="185"/>
      <c r="K16" s="185"/>
      <c r="L16" s="185"/>
      <c r="M16" s="185"/>
      <c r="N16" s="185"/>
      <c r="O16" s="185"/>
      <c r="P16" s="185"/>
    </row>
    <row r="17" spans="1:16" ht="18.25" customHeight="1">
      <c r="A17" s="206" t="s">
        <v>209</v>
      </c>
      <c r="B17" s="189">
        <v>27</v>
      </c>
      <c r="C17" s="190"/>
      <c r="D17" s="150" t="s">
        <v>13</v>
      </c>
      <c r="E17" s="185"/>
      <c r="F17" s="191" t="s">
        <v>13</v>
      </c>
      <c r="G17" s="185"/>
      <c r="H17" s="150" t="s">
        <v>13</v>
      </c>
      <c r="I17" s="185"/>
      <c r="J17" s="150" t="s">
        <v>13</v>
      </c>
      <c r="K17" s="185"/>
      <c r="L17" s="185">
        <v>-89903</v>
      </c>
      <c r="M17" s="185"/>
      <c r="N17" s="150" t="s">
        <v>13</v>
      </c>
      <c r="O17" s="185"/>
      <c r="P17" s="185">
        <v>-89903</v>
      </c>
    </row>
    <row r="18" spans="1:16" ht="18" customHeight="1">
      <c r="A18" s="162" t="s">
        <v>145</v>
      </c>
      <c r="B18" s="189">
        <v>20</v>
      </c>
      <c r="C18" s="192"/>
      <c r="D18" s="64">
        <v>0</v>
      </c>
      <c r="E18" s="185"/>
      <c r="F18" s="64">
        <v>0</v>
      </c>
      <c r="G18" s="185"/>
      <c r="H18" s="64">
        <v>0</v>
      </c>
      <c r="I18" s="185"/>
      <c r="J18" s="185">
        <v>14089</v>
      </c>
      <c r="K18" s="185"/>
      <c r="L18" s="185">
        <v>-14089</v>
      </c>
      <c r="M18" s="185"/>
      <c r="N18" s="185">
        <v>-14089</v>
      </c>
      <c r="O18" s="185"/>
      <c r="P18" s="185">
        <f>SUM(D18:N18)</f>
        <v>-14089</v>
      </c>
    </row>
    <row r="19" spans="1:16" ht="14.15" hidden="1" customHeight="1">
      <c r="A19" s="193" t="s">
        <v>146</v>
      </c>
      <c r="B19" s="192"/>
      <c r="C19" s="192"/>
      <c r="D19" s="64"/>
      <c r="E19" s="185"/>
      <c r="F19" s="64"/>
      <c r="G19" s="185"/>
      <c r="H19" s="64"/>
      <c r="I19" s="185"/>
      <c r="J19" s="185"/>
      <c r="K19" s="185"/>
      <c r="L19" s="185"/>
      <c r="M19" s="185"/>
      <c r="N19" s="185"/>
      <c r="O19" s="185"/>
      <c r="P19" s="185">
        <f>SUM(D19:N19)</f>
        <v>0</v>
      </c>
    </row>
    <row r="20" spans="1:16" ht="18.25" customHeight="1">
      <c r="A20" s="9" t="s">
        <v>130</v>
      </c>
      <c r="B20" s="186"/>
      <c r="C20" s="186"/>
      <c r="D20" s="65">
        <f>SUM(D18:D19)</f>
        <v>0</v>
      </c>
      <c r="E20" s="185"/>
      <c r="F20" s="65">
        <f>SUM(F18:F19)</f>
        <v>0</v>
      </c>
      <c r="G20" s="185"/>
      <c r="H20" s="65">
        <f>SUM(H18:H19)</f>
        <v>0</v>
      </c>
      <c r="I20" s="185"/>
      <c r="J20" s="194">
        <f>SUM(J18:J19)</f>
        <v>14089</v>
      </c>
      <c r="K20" s="185"/>
      <c r="L20" s="194">
        <f>SUM(L17:L19)</f>
        <v>-103992</v>
      </c>
      <c r="M20" s="185"/>
      <c r="N20" s="194">
        <f>SUM(N18:N19)</f>
        <v>-14089</v>
      </c>
      <c r="O20" s="185"/>
      <c r="P20" s="194">
        <f>SUM(D20:N20)</f>
        <v>-103992</v>
      </c>
    </row>
    <row r="21" spans="1:16" ht="20.149999999999999" customHeight="1">
      <c r="A21" s="10" t="s">
        <v>131</v>
      </c>
      <c r="B21" s="186"/>
      <c r="C21" s="186"/>
      <c r="D21" s="185"/>
      <c r="E21" s="185"/>
      <c r="F21" s="188"/>
      <c r="G21" s="185"/>
      <c r="H21" s="185"/>
      <c r="I21" s="185"/>
      <c r="J21" s="185"/>
      <c r="K21" s="185"/>
      <c r="L21" s="185"/>
      <c r="M21" s="185"/>
      <c r="N21" s="185"/>
      <c r="O21" s="185"/>
      <c r="P21" s="185"/>
    </row>
    <row r="22" spans="1:16" ht="20.149999999999999" customHeight="1">
      <c r="A22" s="162" t="s">
        <v>132</v>
      </c>
      <c r="B22" s="186"/>
      <c r="C22" s="186"/>
      <c r="D22" s="150" t="s">
        <v>13</v>
      </c>
      <c r="E22" s="185"/>
      <c r="F22" s="191" t="s">
        <v>13</v>
      </c>
      <c r="G22" s="185"/>
      <c r="H22" s="150" t="s">
        <v>13</v>
      </c>
      <c r="I22" s="185"/>
      <c r="J22" s="150" t="s">
        <v>13</v>
      </c>
      <c r="K22" s="185"/>
      <c r="L22" s="185">
        <v>96765</v>
      </c>
      <c r="M22" s="185"/>
      <c r="N22" s="150" t="s">
        <v>13</v>
      </c>
      <c r="O22" s="185"/>
      <c r="P22" s="185">
        <v>96765</v>
      </c>
    </row>
    <row r="23" spans="1:16" ht="20.149999999999999" customHeight="1">
      <c r="A23" s="162" t="s">
        <v>131</v>
      </c>
      <c r="B23" s="186"/>
      <c r="C23" s="186"/>
      <c r="D23" s="52">
        <v>0</v>
      </c>
      <c r="E23" s="185"/>
      <c r="F23" s="52">
        <v>0</v>
      </c>
      <c r="G23" s="185"/>
      <c r="H23" s="52">
        <v>0</v>
      </c>
      <c r="I23" s="185"/>
      <c r="J23" s="52">
        <v>0</v>
      </c>
      <c r="K23" s="185"/>
      <c r="L23" s="185">
        <v>4485</v>
      </c>
      <c r="M23" s="185"/>
      <c r="N23" s="52">
        <v>0</v>
      </c>
      <c r="O23" s="185"/>
      <c r="P23" s="185">
        <f>SUM(D23:N23)</f>
        <v>4485</v>
      </c>
    </row>
    <row r="24" spans="1:16" ht="20.149999999999999" customHeight="1">
      <c r="A24" s="10" t="s">
        <v>92</v>
      </c>
      <c r="B24" s="186"/>
      <c r="C24" s="186"/>
      <c r="D24" s="65">
        <f>SUM(D23:D23)</f>
        <v>0</v>
      </c>
      <c r="E24" s="185"/>
      <c r="F24" s="65">
        <f>SUM(F23:F23)</f>
        <v>0</v>
      </c>
      <c r="G24" s="185"/>
      <c r="H24" s="65">
        <f>SUM(H23:H23)</f>
        <v>0</v>
      </c>
      <c r="I24" s="185"/>
      <c r="J24" s="65">
        <f>SUM(J23:J23)</f>
        <v>0</v>
      </c>
      <c r="K24" s="185"/>
      <c r="L24" s="194">
        <f>SUM(L22:L23)</f>
        <v>101250</v>
      </c>
      <c r="M24" s="185"/>
      <c r="N24" s="65">
        <f>SUM(N23:N23)</f>
        <v>0</v>
      </c>
      <c r="O24" s="185"/>
      <c r="P24" s="194">
        <f>SUM(P22:P23)</f>
        <v>101250</v>
      </c>
    </row>
    <row r="25" spans="1:16" ht="20.149999999999999" customHeight="1" thickBot="1">
      <c r="A25" s="127" t="s">
        <v>134</v>
      </c>
      <c r="B25" s="184"/>
      <c r="C25" s="184"/>
      <c r="D25" s="195">
        <f>D14+D20+D24</f>
        <v>300000</v>
      </c>
      <c r="E25" s="185"/>
      <c r="F25" s="195">
        <f>F14+F20+F24</f>
        <v>959977</v>
      </c>
      <c r="G25" s="185"/>
      <c r="H25" s="195">
        <f>H14+H20+H24</f>
        <v>30000</v>
      </c>
      <c r="I25" s="185"/>
      <c r="J25" s="195">
        <f>J14+J20+J24</f>
        <v>14089</v>
      </c>
      <c r="K25" s="185"/>
      <c r="L25" s="195">
        <f>L14+L20+L24</f>
        <v>94706</v>
      </c>
      <c r="M25" s="185"/>
      <c r="N25" s="195">
        <f>N14+N20+N24</f>
        <v>-14089</v>
      </c>
      <c r="O25" s="185"/>
      <c r="P25" s="195">
        <f>P14+P20+P24</f>
        <v>1384683</v>
      </c>
    </row>
    <row r="26" spans="1:16" ht="18.25" customHeight="1" thickTop="1"/>
    <row r="28" spans="1:16" ht="18.25" customHeight="1">
      <c r="A28" s="1"/>
    </row>
    <row r="29" spans="1:16" ht="18.25" customHeight="1">
      <c r="A29" s="1"/>
    </row>
    <row r="30" spans="1:16" ht="18.25" customHeight="1">
      <c r="A30" s="1"/>
    </row>
    <row r="31" spans="1:16" ht="18.25" customHeight="1">
      <c r="A31" s="1"/>
    </row>
    <row r="32" spans="1:16" ht="18.25" customHeight="1">
      <c r="A32" s="1"/>
    </row>
    <row r="33" spans="1:16" ht="18.25" customHeight="1">
      <c r="A33" s="1"/>
    </row>
    <row r="34" spans="1:16" ht="18.25" customHeight="1">
      <c r="A34" s="1"/>
    </row>
    <row r="35" spans="1:16" ht="18.25" customHeight="1">
      <c r="A35" s="1"/>
    </row>
    <row r="36" spans="1:16" ht="18.25" customHeight="1">
      <c r="A36" s="229" t="s">
        <v>0</v>
      </c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</row>
    <row r="37" spans="1:16" ht="18.25" customHeight="1">
      <c r="A37" s="229" t="s">
        <v>94</v>
      </c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</row>
    <row r="38" spans="1:16" ht="18.25" customHeight="1">
      <c r="A38" s="229" t="s">
        <v>138</v>
      </c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</row>
    <row r="39" spans="1:16" ht="18.25" customHeight="1">
      <c r="A39" s="229" t="s">
        <v>139</v>
      </c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</row>
    <row r="40" spans="1:16" ht="20.149999999999999" customHeight="1">
      <c r="A40" s="228" t="s">
        <v>140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</row>
    <row r="41" spans="1:16" ht="6" customHeight="1">
      <c r="A41" s="168"/>
      <c r="B41" s="169"/>
      <c r="C41" s="169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1"/>
      <c r="O41" s="170"/>
      <c r="P41" s="171"/>
    </row>
    <row r="42" spans="1:16" ht="20.149999999999999" customHeight="1">
      <c r="A42" s="172"/>
      <c r="B42" s="173" t="s">
        <v>96</v>
      </c>
      <c r="C42" s="174"/>
      <c r="D42" s="175"/>
      <c r="E42" s="175"/>
      <c r="F42" s="175"/>
      <c r="G42" s="175"/>
      <c r="H42" s="227" t="s">
        <v>141</v>
      </c>
      <c r="I42" s="227"/>
      <c r="J42" s="227"/>
      <c r="K42" s="227"/>
      <c r="L42" s="227"/>
      <c r="M42" s="175"/>
      <c r="N42" s="175"/>
      <c r="O42" s="175"/>
      <c r="P42" s="175"/>
    </row>
    <row r="43" spans="1:16" ht="20.149999999999999" customHeight="1">
      <c r="A43" s="172"/>
      <c r="B43" s="173"/>
      <c r="C43" s="174"/>
      <c r="D43" s="175"/>
      <c r="E43" s="175"/>
      <c r="F43" s="175"/>
      <c r="G43" s="175"/>
      <c r="H43" s="220" t="s">
        <v>99</v>
      </c>
      <c r="I43" s="220"/>
      <c r="J43" s="220"/>
      <c r="K43" s="175"/>
      <c r="L43" s="175"/>
      <c r="M43" s="175"/>
      <c r="N43" s="175"/>
      <c r="O43" s="175"/>
      <c r="P43" s="175"/>
    </row>
    <row r="44" spans="1:16" ht="20.149999999999999" customHeight="1">
      <c r="A44" s="172"/>
      <c r="B44" s="167"/>
      <c r="C44" s="174"/>
      <c r="D44" s="173" t="s">
        <v>142</v>
      </c>
      <c r="E44" s="175"/>
      <c r="F44" s="173"/>
      <c r="G44" s="175"/>
      <c r="H44" s="176"/>
      <c r="I44" s="176"/>
      <c r="J44" s="175" t="s">
        <v>104</v>
      </c>
      <c r="K44" s="176"/>
      <c r="L44" s="176"/>
      <c r="M44" s="175"/>
      <c r="N44" s="175"/>
      <c r="O44" s="175"/>
      <c r="P44" s="175" t="s">
        <v>106</v>
      </c>
    </row>
    <row r="45" spans="1:16" ht="20.149999999999999" customHeight="1">
      <c r="A45" s="172"/>
      <c r="B45" s="174"/>
      <c r="C45" s="174"/>
      <c r="D45" s="173" t="s">
        <v>107</v>
      </c>
      <c r="E45" s="175"/>
      <c r="F45" s="175" t="s">
        <v>102</v>
      </c>
      <c r="G45" s="175"/>
      <c r="H45" s="131"/>
      <c r="I45" s="175"/>
      <c r="J45" s="175" t="s">
        <v>110</v>
      </c>
      <c r="K45" s="175"/>
      <c r="L45" s="175"/>
      <c r="M45" s="175"/>
      <c r="N45" s="175" t="s">
        <v>112</v>
      </c>
      <c r="O45" s="175"/>
      <c r="P45" s="176" t="s">
        <v>115</v>
      </c>
    </row>
    <row r="46" spans="1:16" ht="20.149999999999999" customHeight="1">
      <c r="A46" s="172"/>
      <c r="C46" s="178"/>
      <c r="D46" s="179" t="s">
        <v>116</v>
      </c>
      <c r="E46" s="175"/>
      <c r="F46" s="180" t="s">
        <v>143</v>
      </c>
      <c r="G46" s="175"/>
      <c r="H46" s="157" t="s">
        <v>64</v>
      </c>
      <c r="I46" s="175"/>
      <c r="J46" s="180" t="s">
        <v>118</v>
      </c>
      <c r="K46" s="175"/>
      <c r="L46" s="180" t="s">
        <v>111</v>
      </c>
      <c r="M46" s="175"/>
      <c r="N46" s="180" t="s">
        <v>110</v>
      </c>
      <c r="O46" s="175"/>
      <c r="P46" s="180" t="s">
        <v>122</v>
      </c>
    </row>
    <row r="47" spans="1:16" ht="20.149999999999999" customHeight="1">
      <c r="B47" s="181"/>
      <c r="C47" s="181"/>
      <c r="D47" s="182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</row>
    <row r="48" spans="1:16" ht="20.149999999999999" customHeight="1">
      <c r="A48" s="136" t="s">
        <v>135</v>
      </c>
      <c r="B48" s="184"/>
      <c r="C48" s="184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5"/>
      <c r="P48" s="185"/>
    </row>
    <row r="49" spans="1:16" ht="20.149999999999999" customHeight="1">
      <c r="A49" s="138" t="s">
        <v>136</v>
      </c>
      <c r="B49" s="186"/>
      <c r="C49" s="186"/>
      <c r="D49" s="187">
        <f>SUM(D25)</f>
        <v>300000</v>
      </c>
      <c r="E49" s="187"/>
      <c r="F49" s="187">
        <f>SUM(F25)</f>
        <v>959977</v>
      </c>
      <c r="G49" s="187"/>
      <c r="H49" s="187">
        <f>SUM(H25)</f>
        <v>30000</v>
      </c>
      <c r="I49" s="187"/>
      <c r="J49" s="187">
        <f>SUM(J25)</f>
        <v>14089</v>
      </c>
      <c r="K49" s="187"/>
      <c r="L49" s="187">
        <f>SUM(L25)</f>
        <v>94706</v>
      </c>
      <c r="M49" s="187"/>
      <c r="N49" s="187">
        <f>SUM(N25)</f>
        <v>-14089</v>
      </c>
      <c r="O49" s="187"/>
      <c r="P49" s="187">
        <f>SUM(P25)</f>
        <v>1384683</v>
      </c>
    </row>
    <row r="50" spans="1:16" ht="18.25" customHeight="1">
      <c r="A50" s="9" t="s">
        <v>125</v>
      </c>
      <c r="B50" s="186"/>
      <c r="C50" s="186"/>
      <c r="D50" s="185"/>
      <c r="E50" s="185"/>
      <c r="F50" s="188"/>
      <c r="G50" s="185"/>
      <c r="H50" s="185"/>
      <c r="I50" s="185"/>
      <c r="J50" s="185"/>
      <c r="K50" s="185"/>
      <c r="L50" s="185"/>
      <c r="M50" s="185"/>
      <c r="N50" s="185"/>
      <c r="O50" s="185"/>
      <c r="P50" s="185"/>
    </row>
    <row r="51" spans="1:16" ht="18.25" customHeight="1">
      <c r="A51" s="9" t="s">
        <v>144</v>
      </c>
      <c r="B51" s="186"/>
      <c r="C51" s="186"/>
      <c r="D51" s="185"/>
      <c r="E51" s="185"/>
      <c r="F51" s="188"/>
      <c r="G51" s="185"/>
      <c r="H51" s="185"/>
      <c r="I51" s="185"/>
      <c r="J51" s="185"/>
      <c r="K51" s="185"/>
      <c r="L51" s="185"/>
      <c r="M51" s="185"/>
      <c r="N51" s="185"/>
      <c r="O51" s="185"/>
      <c r="P51" s="185"/>
    </row>
    <row r="52" spans="1:16" ht="18.25" customHeight="1">
      <c r="A52" s="206" t="s">
        <v>209</v>
      </c>
      <c r="B52" s="189">
        <v>27</v>
      </c>
      <c r="C52" s="190"/>
      <c r="D52" s="150" t="s">
        <v>13</v>
      </c>
      <c r="E52" s="185"/>
      <c r="F52" s="191" t="s">
        <v>13</v>
      </c>
      <c r="G52" s="185"/>
      <c r="H52" s="150" t="s">
        <v>13</v>
      </c>
      <c r="I52" s="185"/>
      <c r="J52" s="150" t="s">
        <v>13</v>
      </c>
      <c r="K52" s="185"/>
      <c r="L52" s="185">
        <v>-50691</v>
      </c>
      <c r="M52" s="185"/>
      <c r="N52" s="150" t="s">
        <v>13</v>
      </c>
      <c r="O52" s="185"/>
      <c r="P52" s="185">
        <f>SUM(D52:N52)</f>
        <v>-50691</v>
      </c>
    </row>
    <row r="53" spans="1:16" ht="14.15" hidden="1" customHeight="1">
      <c r="A53" s="193" t="s">
        <v>146</v>
      </c>
      <c r="B53" s="192"/>
      <c r="C53" s="192"/>
      <c r="D53" s="64"/>
      <c r="E53" s="185"/>
      <c r="F53" s="64"/>
      <c r="G53" s="185"/>
      <c r="H53" s="64"/>
      <c r="I53" s="185"/>
      <c r="J53" s="185"/>
      <c r="K53" s="185"/>
      <c r="L53" s="185"/>
      <c r="M53" s="185"/>
      <c r="N53" s="185"/>
      <c r="O53" s="185"/>
      <c r="P53" s="185">
        <f>SUM(D53:N53)</f>
        <v>0</v>
      </c>
    </row>
    <row r="54" spans="1:16" ht="18.25" customHeight="1">
      <c r="A54" s="9" t="s">
        <v>130</v>
      </c>
      <c r="B54" s="186"/>
      <c r="C54" s="186"/>
      <c r="D54" s="65">
        <f>SUM(D53:D53)</f>
        <v>0</v>
      </c>
      <c r="E54" s="185"/>
      <c r="F54" s="65">
        <f>SUM(F53:F53)</f>
        <v>0</v>
      </c>
      <c r="G54" s="185"/>
      <c r="H54" s="65">
        <f>SUM(H53:H53)</f>
        <v>0</v>
      </c>
      <c r="I54" s="185"/>
      <c r="J54" s="65">
        <f>SUM(J53:J53)</f>
        <v>0</v>
      </c>
      <c r="K54" s="185"/>
      <c r="L54" s="194">
        <f>SUM(L52:L53)</f>
        <v>-50691</v>
      </c>
      <c r="M54" s="185"/>
      <c r="N54" s="65">
        <f>SUM(N53:N53)</f>
        <v>0</v>
      </c>
      <c r="O54" s="185"/>
      <c r="P54" s="194">
        <f>SUM(D54:N54)</f>
        <v>-50691</v>
      </c>
    </row>
    <row r="55" spans="1:16" ht="18.25" customHeight="1">
      <c r="A55" s="9"/>
      <c r="B55" s="186"/>
      <c r="C55" s="186"/>
      <c r="D55" s="52"/>
      <c r="E55" s="185"/>
      <c r="F55" s="52"/>
      <c r="G55" s="185"/>
      <c r="H55" s="52"/>
      <c r="I55" s="185"/>
      <c r="J55" s="52"/>
      <c r="K55" s="185"/>
      <c r="L55" s="185"/>
      <c r="M55" s="185"/>
      <c r="N55" s="52"/>
      <c r="O55" s="185"/>
      <c r="P55" s="185"/>
    </row>
    <row r="56" spans="1:16" ht="20.149999999999999" customHeight="1">
      <c r="A56" s="10" t="s">
        <v>131</v>
      </c>
      <c r="B56" s="186"/>
      <c r="C56" s="186"/>
      <c r="D56" s="185"/>
      <c r="E56" s="185"/>
      <c r="F56" s="188"/>
      <c r="G56" s="185"/>
      <c r="H56" s="185"/>
      <c r="I56" s="185"/>
      <c r="J56" s="185"/>
      <c r="K56" s="185"/>
      <c r="L56" s="185"/>
      <c r="M56" s="185"/>
      <c r="N56" s="185"/>
      <c r="O56" s="185"/>
      <c r="P56" s="185"/>
    </row>
    <row r="57" spans="1:16" ht="20.149999999999999" customHeight="1">
      <c r="A57" s="162" t="s">
        <v>132</v>
      </c>
      <c r="B57" s="186"/>
      <c r="C57" s="186"/>
      <c r="D57" s="150" t="s">
        <v>13</v>
      </c>
      <c r="E57" s="185"/>
      <c r="F57" s="191" t="s">
        <v>13</v>
      </c>
      <c r="G57" s="185"/>
      <c r="H57" s="150" t="s">
        <v>13</v>
      </c>
      <c r="I57" s="185"/>
      <c r="J57" s="150" t="s">
        <v>13</v>
      </c>
      <c r="K57" s="185"/>
      <c r="L57" s="185">
        <f>INCOME!G30</f>
        <v>47326</v>
      </c>
      <c r="M57" s="185"/>
      <c r="N57" s="150" t="s">
        <v>13</v>
      </c>
      <c r="O57" s="185"/>
      <c r="P57" s="185">
        <f>SUM(D57:N57)</f>
        <v>47326</v>
      </c>
    </row>
    <row r="58" spans="1:16" ht="20.149999999999999" customHeight="1">
      <c r="A58" s="162" t="s">
        <v>131</v>
      </c>
      <c r="B58" s="186"/>
      <c r="C58" s="186"/>
      <c r="D58" s="52">
        <v>0</v>
      </c>
      <c r="E58" s="185"/>
      <c r="F58" s="52">
        <v>0</v>
      </c>
      <c r="G58" s="185"/>
      <c r="H58" s="52">
        <v>0</v>
      </c>
      <c r="I58" s="185"/>
      <c r="J58" s="52">
        <v>0</v>
      </c>
      <c r="K58" s="185"/>
      <c r="L58" s="185">
        <f>INCOME!G38</f>
        <v>-3510</v>
      </c>
      <c r="M58" s="185"/>
      <c r="N58" s="52">
        <v>0</v>
      </c>
      <c r="O58" s="185"/>
      <c r="P58" s="185">
        <f t="shared" ref="P58" si="0">SUM(D58:N58)</f>
        <v>-3510</v>
      </c>
    </row>
    <row r="59" spans="1:16" ht="20.149999999999999" customHeight="1">
      <c r="A59" s="10" t="s">
        <v>92</v>
      </c>
      <c r="B59" s="186"/>
      <c r="C59" s="186"/>
      <c r="D59" s="65">
        <f>SUM(D58:D58)</f>
        <v>0</v>
      </c>
      <c r="E59" s="185"/>
      <c r="F59" s="65">
        <f>SUM(F58:F58)</f>
        <v>0</v>
      </c>
      <c r="G59" s="185"/>
      <c r="H59" s="65">
        <f>SUM(H58:H58)</f>
        <v>0</v>
      </c>
      <c r="I59" s="185"/>
      <c r="J59" s="65">
        <f>SUM(J58:J58)</f>
        <v>0</v>
      </c>
      <c r="K59" s="185"/>
      <c r="L59" s="194">
        <f>SUM(L57:L58)</f>
        <v>43816</v>
      </c>
      <c r="M59" s="185"/>
      <c r="N59" s="65">
        <f>SUM(N58:N58)</f>
        <v>0</v>
      </c>
      <c r="O59" s="185"/>
      <c r="P59" s="194">
        <f>SUM(P57:P58)</f>
        <v>43816</v>
      </c>
    </row>
    <row r="60" spans="1:16" ht="20.149999999999999" customHeight="1" thickBot="1">
      <c r="A60" s="127" t="s">
        <v>137</v>
      </c>
      <c r="B60" s="184"/>
      <c r="C60" s="184"/>
      <c r="D60" s="195">
        <f>D49+D54+D59</f>
        <v>300000</v>
      </c>
      <c r="E60" s="185"/>
      <c r="F60" s="195">
        <f>F49+F54+F59</f>
        <v>959977</v>
      </c>
      <c r="G60" s="185"/>
      <c r="H60" s="195">
        <f>H49+H54+H59</f>
        <v>30000</v>
      </c>
      <c r="I60" s="185"/>
      <c r="J60" s="195">
        <f>J49+J54+J59</f>
        <v>14089</v>
      </c>
      <c r="K60" s="185"/>
      <c r="L60" s="195">
        <f>L49+L54+L59</f>
        <v>87831</v>
      </c>
      <c r="M60" s="185"/>
      <c r="N60" s="195">
        <f>N49+N54+N59</f>
        <v>-14089</v>
      </c>
      <c r="O60" s="185"/>
      <c r="P60" s="195">
        <f>P49+P54+P59</f>
        <v>1377808</v>
      </c>
    </row>
    <row r="61" spans="1:16" ht="18.25" customHeight="1" thickTop="1"/>
    <row r="70" spans="1:1" ht="18.25" customHeight="1">
      <c r="A70" s="1" t="s">
        <v>30</v>
      </c>
    </row>
  </sheetData>
  <mergeCells count="14">
    <mergeCell ref="H43:J43"/>
    <mergeCell ref="H8:J8"/>
    <mergeCell ref="H7:L7"/>
    <mergeCell ref="A5:P5"/>
    <mergeCell ref="A1:P1"/>
    <mergeCell ref="A2:P2"/>
    <mergeCell ref="A3:P3"/>
    <mergeCell ref="A4:P4"/>
    <mergeCell ref="H42:L42"/>
    <mergeCell ref="A36:P36"/>
    <mergeCell ref="A37:P37"/>
    <mergeCell ref="A38:P38"/>
    <mergeCell ref="A39:P39"/>
    <mergeCell ref="A40:P40"/>
  </mergeCells>
  <phoneticPr fontId="5" type="noConversion"/>
  <pageMargins left="0.95" right="0.2" top="1" bottom="0.5" header="0.3" footer="0.3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N129"/>
  <sheetViews>
    <sheetView topLeftCell="A81" zoomScale="90" zoomScaleNormal="90" zoomScaleSheetLayoutView="85" zoomScalePageLayoutView="85" workbookViewId="0">
      <selection activeCell="A24" sqref="A24"/>
    </sheetView>
  </sheetViews>
  <sheetFormatPr defaultColWidth="10" defaultRowHeight="18" customHeight="1"/>
  <cols>
    <col min="1" max="1" width="3.09765625" style="74" customWidth="1"/>
    <col min="2" max="2" width="54.59765625" style="74" customWidth="1"/>
    <col min="3" max="3" width="7.59765625" style="74" customWidth="1"/>
    <col min="4" max="4" width="13" style="75" customWidth="1"/>
    <col min="5" max="5" width="1.19921875" style="71" customWidth="1"/>
    <col min="6" max="6" width="13" style="75" customWidth="1"/>
    <col min="7" max="7" width="1.19921875" style="71" customWidth="1"/>
    <col min="8" max="8" width="13" style="75" customWidth="1"/>
    <col min="9" max="9" width="1.19921875" style="74" customWidth="1"/>
    <col min="10" max="10" width="13" style="75" customWidth="1"/>
    <col min="11" max="11" width="5.8984375" style="71" customWidth="1"/>
    <col min="12" max="12" width="10" style="72"/>
    <col min="13" max="13" width="16.19921875" style="73" customWidth="1"/>
    <col min="14" max="14" width="19.3984375" style="73" bestFit="1" customWidth="1"/>
    <col min="15" max="16384" width="10" style="72"/>
  </cols>
  <sheetData>
    <row r="1" spans="1:14" ht="18" customHeight="1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4" ht="18" customHeight="1">
      <c r="A2" s="232" t="s">
        <v>147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4" ht="18" customHeight="1">
      <c r="A3" s="232" t="s">
        <v>74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4" ht="18" customHeight="1">
      <c r="A4" s="233" t="s">
        <v>148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14" ht="6" customHeight="1"/>
    <row r="6" spans="1:14" ht="19" customHeight="1">
      <c r="A6" s="76"/>
      <c r="B6" s="77"/>
      <c r="C6" s="78" t="s">
        <v>96</v>
      </c>
      <c r="D6" s="231" t="s">
        <v>149</v>
      </c>
      <c r="E6" s="231"/>
      <c r="F6" s="231"/>
      <c r="G6" s="79"/>
      <c r="H6" s="231" t="s">
        <v>150</v>
      </c>
      <c r="I6" s="231"/>
      <c r="J6" s="231"/>
    </row>
    <row r="7" spans="1:14" ht="19" customHeight="1">
      <c r="A7" s="76"/>
      <c r="B7" s="77"/>
      <c r="C7" s="77"/>
      <c r="D7" s="230" t="s">
        <v>151</v>
      </c>
      <c r="E7" s="230"/>
      <c r="F7" s="230"/>
      <c r="G7" s="80"/>
      <c r="H7" s="230" t="s">
        <v>152</v>
      </c>
      <c r="I7" s="230"/>
      <c r="J7" s="230"/>
    </row>
    <row r="8" spans="1:14" ht="19" customHeight="1">
      <c r="A8" s="81"/>
      <c r="D8" s="82">
        <v>2025</v>
      </c>
      <c r="E8" s="82"/>
      <c r="F8" s="82">
        <v>2024</v>
      </c>
      <c r="G8" s="82"/>
      <c r="H8" s="82">
        <v>2025</v>
      </c>
      <c r="I8" s="82"/>
      <c r="J8" s="82">
        <v>2024</v>
      </c>
      <c r="K8" s="83"/>
      <c r="M8" s="70"/>
      <c r="N8" s="70"/>
    </row>
    <row r="9" spans="1:14" ht="19" customHeight="1">
      <c r="A9" s="84" t="s">
        <v>153</v>
      </c>
      <c r="B9" s="85"/>
      <c r="C9" s="85"/>
    </row>
    <row r="10" spans="1:14" ht="19" customHeight="1">
      <c r="A10" s="85" t="s">
        <v>88</v>
      </c>
      <c r="B10" s="85"/>
      <c r="C10" s="85"/>
      <c r="D10" s="86">
        <f>INCOME!C32</f>
        <v>69873</v>
      </c>
      <c r="E10" s="86"/>
      <c r="F10" s="86">
        <v>82595</v>
      </c>
      <c r="G10" s="86"/>
      <c r="H10" s="86">
        <f>INCOME!G32</f>
        <v>47326</v>
      </c>
      <c r="I10" s="86"/>
      <c r="J10" s="86">
        <v>96765</v>
      </c>
      <c r="K10" s="87"/>
      <c r="L10" s="101"/>
    </row>
    <row r="11" spans="1:14" ht="19" customHeight="1">
      <c r="A11" s="88" t="s">
        <v>154</v>
      </c>
      <c r="B11" s="85"/>
      <c r="C11" s="85"/>
      <c r="D11" s="86"/>
      <c r="E11" s="89"/>
      <c r="F11" s="86"/>
      <c r="G11" s="90"/>
      <c r="H11" s="86"/>
      <c r="I11" s="89"/>
      <c r="J11" s="86"/>
      <c r="K11" s="91"/>
      <c r="L11" s="101"/>
    </row>
    <row r="12" spans="1:14" ht="19" customHeight="1">
      <c r="A12" s="88" t="s">
        <v>155</v>
      </c>
      <c r="C12" s="207">
        <v>23</v>
      </c>
      <c r="D12" s="86">
        <v>26947</v>
      </c>
      <c r="E12" s="86"/>
      <c r="F12" s="86">
        <v>8327</v>
      </c>
      <c r="G12" s="86"/>
      <c r="H12" s="86">
        <v>2665</v>
      </c>
      <c r="I12" s="86"/>
      <c r="J12" s="86">
        <v>5555</v>
      </c>
      <c r="K12" s="91"/>
      <c r="L12" s="101"/>
    </row>
    <row r="13" spans="1:14" ht="19" customHeight="1">
      <c r="A13" s="88" t="s">
        <v>156</v>
      </c>
      <c r="C13" s="85"/>
      <c r="D13" s="86">
        <v>55429</v>
      </c>
      <c r="E13" s="86"/>
      <c r="F13" s="86">
        <v>57405</v>
      </c>
      <c r="G13" s="86"/>
      <c r="H13" s="86">
        <v>5434</v>
      </c>
      <c r="I13" s="86"/>
      <c r="J13" s="86">
        <v>5353</v>
      </c>
      <c r="K13" s="91"/>
      <c r="L13" s="101"/>
    </row>
    <row r="14" spans="1:14" ht="19" customHeight="1">
      <c r="A14" s="88" t="s">
        <v>157</v>
      </c>
      <c r="C14" s="85"/>
      <c r="D14" s="86">
        <v>389287</v>
      </c>
      <c r="E14" s="89"/>
      <c r="F14" s="86">
        <v>431684</v>
      </c>
      <c r="G14" s="90"/>
      <c r="H14" s="86">
        <v>21673</v>
      </c>
      <c r="I14" s="89"/>
      <c r="J14" s="86">
        <v>28223</v>
      </c>
      <c r="K14" s="91"/>
      <c r="L14" s="101"/>
    </row>
    <row r="15" spans="1:14" ht="19" customHeight="1">
      <c r="A15" s="88" t="s">
        <v>158</v>
      </c>
      <c r="C15" s="85"/>
      <c r="D15" s="86">
        <v>-2510</v>
      </c>
      <c r="E15" s="89"/>
      <c r="F15" s="86">
        <v>-3086</v>
      </c>
      <c r="G15" s="90"/>
      <c r="H15" s="69">
        <v>0</v>
      </c>
      <c r="I15" s="89"/>
      <c r="J15" s="69" t="s">
        <v>13</v>
      </c>
      <c r="K15" s="91"/>
      <c r="L15" s="101"/>
    </row>
    <row r="16" spans="1:14" ht="19" customHeight="1">
      <c r="A16" s="88" t="s">
        <v>159</v>
      </c>
      <c r="B16" s="85"/>
      <c r="C16" s="85"/>
      <c r="D16" s="86">
        <v>6199</v>
      </c>
      <c r="E16" s="89"/>
      <c r="F16" s="86">
        <v>8348</v>
      </c>
      <c r="G16" s="90"/>
      <c r="H16" s="86">
        <v>2149</v>
      </c>
      <c r="I16" s="89"/>
      <c r="J16" s="86">
        <v>5280</v>
      </c>
      <c r="K16" s="91"/>
      <c r="L16" s="101"/>
    </row>
    <row r="17" spans="1:12" ht="19" customHeight="1">
      <c r="A17" s="88" t="s">
        <v>229</v>
      </c>
      <c r="B17" s="85"/>
      <c r="C17" s="85"/>
      <c r="D17" s="86">
        <v>-8810</v>
      </c>
      <c r="E17" s="89"/>
      <c r="F17" s="86">
        <v>10023</v>
      </c>
      <c r="G17" s="90"/>
      <c r="H17" s="86">
        <v>-8810</v>
      </c>
      <c r="I17" s="89"/>
      <c r="J17" s="86">
        <v>10022</v>
      </c>
      <c r="K17" s="91"/>
      <c r="L17" s="101"/>
    </row>
    <row r="18" spans="1:12" ht="19" customHeight="1">
      <c r="A18" s="88" t="s">
        <v>160</v>
      </c>
      <c r="B18" s="85"/>
      <c r="C18" s="85"/>
      <c r="D18" s="92">
        <v>613</v>
      </c>
      <c r="E18" s="89"/>
      <c r="F18" s="86">
        <v>3483</v>
      </c>
      <c r="G18" s="90"/>
      <c r="H18" s="69">
        <v>0</v>
      </c>
      <c r="I18" s="89"/>
      <c r="J18" s="69" t="s">
        <v>13</v>
      </c>
      <c r="K18" s="91"/>
      <c r="L18" s="101"/>
    </row>
    <row r="19" spans="1:12" ht="19" customHeight="1">
      <c r="A19" s="88" t="s">
        <v>161</v>
      </c>
      <c r="B19" s="85"/>
      <c r="C19" s="85"/>
      <c r="D19" s="86">
        <v>-4332</v>
      </c>
      <c r="E19" s="89"/>
      <c r="F19" s="86">
        <v>11856</v>
      </c>
      <c r="G19" s="90"/>
      <c r="H19" s="69">
        <v>0</v>
      </c>
      <c r="I19" s="89"/>
      <c r="J19" s="69" t="s">
        <v>13</v>
      </c>
      <c r="K19" s="91"/>
      <c r="L19" s="101"/>
    </row>
    <row r="20" spans="1:12" ht="19" customHeight="1">
      <c r="A20" s="88" t="s">
        <v>162</v>
      </c>
      <c r="B20" s="85"/>
      <c r="C20" s="85"/>
      <c r="D20" s="86">
        <v>2565</v>
      </c>
      <c r="E20" s="89"/>
      <c r="F20" s="86">
        <v>685</v>
      </c>
      <c r="G20" s="90"/>
      <c r="H20" s="69">
        <v>0</v>
      </c>
      <c r="I20" s="89"/>
      <c r="J20" s="69" t="s">
        <v>13</v>
      </c>
      <c r="K20" s="91"/>
      <c r="L20" s="101"/>
    </row>
    <row r="21" spans="1:12" ht="19" customHeight="1">
      <c r="A21" s="88" t="s">
        <v>163</v>
      </c>
      <c r="C21" s="85"/>
      <c r="D21" s="72"/>
      <c r="E21" s="72"/>
      <c r="F21" s="72"/>
      <c r="G21" s="72"/>
      <c r="H21" s="72"/>
      <c r="I21" s="72"/>
      <c r="J21" s="72"/>
      <c r="K21" s="91"/>
      <c r="L21" s="101"/>
    </row>
    <row r="22" spans="1:12" ht="19" customHeight="1">
      <c r="A22" s="88" t="s">
        <v>164</v>
      </c>
      <c r="B22" s="85"/>
      <c r="C22" s="85"/>
      <c r="D22" s="93">
        <v>35064</v>
      </c>
      <c r="E22" s="89"/>
      <c r="F22" s="93">
        <v>5287</v>
      </c>
      <c r="G22" s="90"/>
      <c r="H22" s="93">
        <v>616</v>
      </c>
      <c r="I22" s="94"/>
      <c r="J22" s="93">
        <v>82</v>
      </c>
      <c r="K22" s="91"/>
      <c r="L22" s="101"/>
    </row>
    <row r="23" spans="1:12" ht="19" customHeight="1">
      <c r="A23" s="88" t="s">
        <v>220</v>
      </c>
      <c r="C23" s="85"/>
      <c r="D23" s="69">
        <v>0</v>
      </c>
      <c r="E23" s="95"/>
      <c r="F23" s="93">
        <v>-1195</v>
      </c>
      <c r="H23" s="69">
        <v>0</v>
      </c>
      <c r="J23" s="69" t="s">
        <v>13</v>
      </c>
      <c r="K23" s="91"/>
      <c r="L23" s="101"/>
    </row>
    <row r="24" spans="1:12" ht="19" customHeight="1">
      <c r="A24" s="88" t="s">
        <v>221</v>
      </c>
      <c r="C24" s="85"/>
      <c r="D24" s="93">
        <v>-179</v>
      </c>
      <c r="E24" s="95"/>
      <c r="F24" s="69">
        <v>0</v>
      </c>
      <c r="H24" s="69">
        <v>0</v>
      </c>
      <c r="J24" s="69">
        <v>0</v>
      </c>
      <c r="K24" s="91"/>
      <c r="L24" s="101"/>
    </row>
    <row r="25" spans="1:12" ht="19" customHeight="1">
      <c r="A25" s="88" t="s">
        <v>165</v>
      </c>
      <c r="C25" s="85"/>
      <c r="D25" s="86">
        <v>-27850</v>
      </c>
      <c r="E25" s="89"/>
      <c r="F25" s="86">
        <v>-31067</v>
      </c>
      <c r="G25" s="90"/>
      <c r="H25" s="93">
        <v>56</v>
      </c>
      <c r="I25" s="89"/>
      <c r="J25" s="69" t="s">
        <v>13</v>
      </c>
      <c r="K25" s="91"/>
      <c r="L25" s="101"/>
    </row>
    <row r="26" spans="1:12" ht="19" customHeight="1">
      <c r="A26" s="88" t="s">
        <v>166</v>
      </c>
      <c r="C26" s="85"/>
      <c r="D26" s="69">
        <v>0</v>
      </c>
      <c r="E26" s="89"/>
      <c r="F26" s="163" t="s">
        <v>13</v>
      </c>
      <c r="G26" s="90"/>
      <c r="H26" s="86">
        <v>-30900</v>
      </c>
      <c r="I26" s="89"/>
      <c r="J26" s="86">
        <v>-75612</v>
      </c>
      <c r="K26" s="91"/>
      <c r="L26" s="101"/>
    </row>
    <row r="27" spans="1:12" ht="19" customHeight="1">
      <c r="A27" s="88" t="s">
        <v>167</v>
      </c>
      <c r="C27" s="85"/>
      <c r="D27" s="86">
        <v>-1568</v>
      </c>
      <c r="E27" s="89"/>
      <c r="F27" s="86">
        <v>-1280</v>
      </c>
      <c r="G27" s="90"/>
      <c r="H27" s="86">
        <v>-1421</v>
      </c>
      <c r="I27" s="89"/>
      <c r="J27" s="86">
        <v>-6811</v>
      </c>
      <c r="K27" s="91"/>
      <c r="L27" s="101"/>
    </row>
    <row r="28" spans="1:12" ht="19" customHeight="1">
      <c r="B28" s="88"/>
      <c r="C28" s="85"/>
      <c r="D28" s="96">
        <f>SUM(D10:D27)</f>
        <v>540728</v>
      </c>
      <c r="E28" s="97"/>
      <c r="F28" s="96">
        <f>SUM(F10:F27)</f>
        <v>583065</v>
      </c>
      <c r="G28" s="97"/>
      <c r="H28" s="96">
        <f>SUM(H10:H27)</f>
        <v>38788</v>
      </c>
      <c r="I28" s="97"/>
      <c r="J28" s="96">
        <f>SUM(J10:J27)</f>
        <v>68857</v>
      </c>
      <c r="K28" s="91"/>
      <c r="L28" s="205"/>
    </row>
    <row r="29" spans="1:12" ht="19" customHeight="1">
      <c r="A29" s="88" t="s">
        <v>168</v>
      </c>
      <c r="C29" s="85"/>
      <c r="D29" s="86"/>
      <c r="E29" s="89"/>
      <c r="F29" s="86"/>
      <c r="G29" s="90"/>
      <c r="H29" s="86"/>
      <c r="I29" s="89"/>
      <c r="J29" s="86"/>
      <c r="K29" s="91"/>
    </row>
    <row r="30" spans="1:12" ht="19" customHeight="1">
      <c r="A30" s="98" t="s">
        <v>169</v>
      </c>
      <c r="B30" s="85"/>
      <c r="C30" s="85"/>
      <c r="D30" s="86">
        <v>12088</v>
      </c>
      <c r="E30" s="91"/>
      <c r="F30" s="86">
        <v>-13790</v>
      </c>
      <c r="G30" s="90"/>
      <c r="H30" s="86">
        <v>5622</v>
      </c>
      <c r="I30" s="91"/>
      <c r="J30" s="86">
        <v>4950</v>
      </c>
      <c r="K30" s="91"/>
    </row>
    <row r="31" spans="1:12" ht="19" customHeight="1">
      <c r="A31" s="98" t="s">
        <v>170</v>
      </c>
      <c r="B31" s="85"/>
      <c r="C31" s="85"/>
      <c r="D31" s="86">
        <v>-22612</v>
      </c>
      <c r="E31" s="91"/>
      <c r="F31" s="86">
        <v>-90392</v>
      </c>
      <c r="G31" s="90"/>
      <c r="H31" s="69">
        <v>0</v>
      </c>
      <c r="I31" s="91"/>
      <c r="J31" s="69" t="s">
        <v>13</v>
      </c>
      <c r="K31" s="91"/>
    </row>
    <row r="32" spans="1:12" ht="19" customHeight="1">
      <c r="A32" s="85" t="s">
        <v>171</v>
      </c>
      <c r="B32" s="85"/>
      <c r="C32" s="85"/>
      <c r="D32" s="86">
        <v>-1192</v>
      </c>
      <c r="E32" s="91"/>
      <c r="F32" s="86">
        <v>1828</v>
      </c>
      <c r="G32" s="90"/>
      <c r="H32" s="86">
        <v>189</v>
      </c>
      <c r="I32" s="91"/>
      <c r="J32" s="86">
        <v>567</v>
      </c>
      <c r="K32" s="91"/>
    </row>
    <row r="33" spans="1:11" ht="19" customHeight="1">
      <c r="A33" s="85" t="s">
        <v>172</v>
      </c>
      <c r="B33" s="72"/>
      <c r="C33" s="85"/>
      <c r="D33" s="93">
        <v>14782</v>
      </c>
      <c r="E33" s="91"/>
      <c r="F33" s="93">
        <v>-2134</v>
      </c>
      <c r="G33" s="90"/>
      <c r="H33" s="86">
        <v>1993</v>
      </c>
      <c r="I33" s="91"/>
      <c r="J33" s="69" t="s">
        <v>13</v>
      </c>
      <c r="K33" s="91"/>
    </row>
    <row r="34" spans="1:11" ht="19" customHeight="1">
      <c r="A34" s="85" t="s">
        <v>173</v>
      </c>
      <c r="B34" s="85"/>
      <c r="C34" s="85"/>
      <c r="D34" s="86">
        <v>-6579</v>
      </c>
      <c r="E34" s="91"/>
      <c r="F34" s="86">
        <v>-95867</v>
      </c>
      <c r="G34" s="90"/>
      <c r="H34" s="86">
        <v>1260</v>
      </c>
      <c r="I34" s="91"/>
      <c r="J34" s="86">
        <v>65</v>
      </c>
      <c r="K34" s="91"/>
    </row>
    <row r="35" spans="1:11" ht="19" customHeight="1">
      <c r="A35" s="85" t="s">
        <v>174</v>
      </c>
      <c r="B35" s="85"/>
      <c r="C35" s="85"/>
      <c r="D35" s="86">
        <v>-34</v>
      </c>
      <c r="E35" s="91"/>
      <c r="F35" s="86">
        <v>-6255</v>
      </c>
      <c r="G35" s="90"/>
      <c r="H35" s="86">
        <v>1190</v>
      </c>
      <c r="I35" s="91"/>
      <c r="J35" s="86">
        <v>-9689</v>
      </c>
      <c r="K35" s="91"/>
    </row>
    <row r="36" spans="1:11" ht="19" customHeight="1">
      <c r="A36" s="98" t="s">
        <v>175</v>
      </c>
      <c r="B36" s="85"/>
      <c r="C36" s="85"/>
      <c r="D36" s="86">
        <v>22644</v>
      </c>
      <c r="E36" s="91"/>
      <c r="F36" s="86">
        <v>39613</v>
      </c>
      <c r="G36" s="90"/>
      <c r="H36" s="69">
        <v>0</v>
      </c>
      <c r="I36" s="91"/>
      <c r="J36" s="69">
        <v>0</v>
      </c>
      <c r="K36" s="91"/>
    </row>
    <row r="37" spans="1:11" ht="19" customHeight="1">
      <c r="A37" s="98" t="s">
        <v>176</v>
      </c>
      <c r="B37" s="85"/>
      <c r="C37" s="85"/>
      <c r="D37" s="86">
        <v>-6540</v>
      </c>
      <c r="E37" s="91"/>
      <c r="F37" s="86">
        <v>112</v>
      </c>
      <c r="G37" s="90"/>
      <c r="H37" s="86">
        <v>-14</v>
      </c>
      <c r="I37" s="91"/>
      <c r="J37" s="86">
        <v>118</v>
      </c>
      <c r="K37" s="91"/>
    </row>
    <row r="38" spans="1:11" ht="19" customHeight="1">
      <c r="A38" s="98" t="s">
        <v>177</v>
      </c>
      <c r="B38" s="85"/>
      <c r="C38" s="85"/>
      <c r="D38" s="86">
        <v>-291</v>
      </c>
      <c r="E38" s="91"/>
      <c r="F38" s="86">
        <v>-1330</v>
      </c>
      <c r="G38" s="90"/>
      <c r="H38" s="69">
        <v>0</v>
      </c>
      <c r="I38" s="91"/>
      <c r="J38" s="86">
        <v>-979</v>
      </c>
      <c r="K38" s="91"/>
    </row>
    <row r="39" spans="1:11" ht="19" customHeight="1">
      <c r="A39" s="98" t="s">
        <v>178</v>
      </c>
      <c r="B39" s="85"/>
      <c r="C39" s="85"/>
      <c r="D39" s="86">
        <v>-1282</v>
      </c>
      <c r="E39" s="91"/>
      <c r="F39" s="86">
        <v>3903</v>
      </c>
      <c r="G39" s="90"/>
      <c r="H39" s="69">
        <v>0</v>
      </c>
      <c r="I39" s="91"/>
      <c r="J39" s="69" t="s">
        <v>13</v>
      </c>
      <c r="K39" s="91"/>
    </row>
    <row r="40" spans="1:11" ht="19" customHeight="1">
      <c r="A40" s="88" t="s">
        <v>179</v>
      </c>
      <c r="B40" s="85"/>
      <c r="C40" s="85"/>
      <c r="D40" s="96">
        <f>SUM(D28:D39)</f>
        <v>551712</v>
      </c>
      <c r="E40" s="97"/>
      <c r="F40" s="96">
        <f>SUM(F28:F39)</f>
        <v>418753</v>
      </c>
      <c r="G40" s="97"/>
      <c r="H40" s="96">
        <f>SUM(H28:H39)</f>
        <v>49028</v>
      </c>
      <c r="I40" s="97"/>
      <c r="J40" s="96">
        <f>SUM(J28:J39)</f>
        <v>63889</v>
      </c>
      <c r="K40" s="91"/>
    </row>
    <row r="41" spans="1:11" ht="19" customHeight="1">
      <c r="A41" s="88" t="s">
        <v>222</v>
      </c>
      <c r="B41" s="85"/>
      <c r="C41" s="85"/>
      <c r="D41" s="86">
        <v>-3235</v>
      </c>
      <c r="E41" s="89"/>
      <c r="F41" s="86">
        <v>-485</v>
      </c>
      <c r="G41" s="90"/>
      <c r="H41" s="86">
        <v>-1725</v>
      </c>
      <c r="I41" s="89"/>
      <c r="J41" s="69" t="s">
        <v>13</v>
      </c>
      <c r="K41" s="91"/>
    </row>
    <row r="42" spans="1:11" ht="19" customHeight="1">
      <c r="A42" s="98" t="s">
        <v>180</v>
      </c>
      <c r="B42" s="85"/>
      <c r="C42" s="85"/>
      <c r="D42" s="86">
        <v>-10921</v>
      </c>
      <c r="E42" s="89"/>
      <c r="F42" s="86">
        <v>-10709</v>
      </c>
      <c r="G42" s="99"/>
      <c r="H42" s="86">
        <v>2182</v>
      </c>
      <c r="I42" s="89"/>
      <c r="J42" s="86">
        <v>-1070</v>
      </c>
      <c r="K42" s="91"/>
    </row>
    <row r="43" spans="1:11" ht="19" customHeight="1">
      <c r="A43" s="74" t="s">
        <v>181</v>
      </c>
      <c r="D43" s="100">
        <f>SUM(D40:D42)</f>
        <v>537556</v>
      </c>
      <c r="E43" s="101"/>
      <c r="F43" s="100">
        <f>SUM(F40:F42)</f>
        <v>407559</v>
      </c>
      <c r="G43" s="101"/>
      <c r="H43" s="100">
        <f>SUM(H40:H42)</f>
        <v>49485</v>
      </c>
      <c r="I43" s="101"/>
      <c r="J43" s="100">
        <f>SUM(J40:J42)</f>
        <v>62819</v>
      </c>
      <c r="K43" s="91"/>
    </row>
    <row r="44" spans="1:11" ht="19" customHeight="1">
      <c r="A44" s="98"/>
      <c r="B44" s="85"/>
      <c r="C44" s="85"/>
      <c r="D44" s="87"/>
      <c r="E44" s="91"/>
      <c r="F44" s="87"/>
      <c r="G44" s="90"/>
      <c r="H44" s="87"/>
      <c r="I44" s="91"/>
      <c r="J44" s="87"/>
      <c r="K44" s="91"/>
    </row>
    <row r="45" spans="1:11" ht="19" customHeight="1">
      <c r="A45" s="98"/>
      <c r="B45" s="85"/>
      <c r="C45" s="85"/>
      <c r="D45" s="87"/>
      <c r="E45" s="91"/>
      <c r="F45" s="87"/>
      <c r="G45" s="90"/>
      <c r="H45" s="87"/>
      <c r="I45" s="91"/>
      <c r="J45" s="87"/>
      <c r="K45" s="91"/>
    </row>
    <row r="46" spans="1:11" ht="19" customHeight="1">
      <c r="A46" s="98"/>
      <c r="B46" s="85"/>
      <c r="C46" s="85"/>
      <c r="D46" s="87"/>
      <c r="E46" s="91"/>
      <c r="F46" s="87"/>
      <c r="G46" s="90"/>
      <c r="H46" s="87"/>
      <c r="I46" s="91"/>
      <c r="J46" s="87"/>
      <c r="K46" s="91"/>
    </row>
    <row r="47" spans="1:11" ht="19" customHeight="1">
      <c r="A47" s="98"/>
      <c r="B47" s="85"/>
      <c r="C47" s="85"/>
      <c r="D47" s="87"/>
      <c r="E47" s="91"/>
      <c r="F47" s="87"/>
      <c r="G47" s="90"/>
      <c r="H47" s="87"/>
      <c r="I47" s="91"/>
      <c r="J47" s="87"/>
      <c r="K47" s="91"/>
    </row>
    <row r="48" spans="1:11" ht="19" customHeight="1">
      <c r="A48" s="98"/>
      <c r="B48" s="85"/>
      <c r="C48" s="85"/>
      <c r="D48" s="87"/>
      <c r="E48" s="91"/>
      <c r="F48" s="87"/>
      <c r="G48" s="90"/>
      <c r="H48" s="87"/>
      <c r="I48" s="91"/>
      <c r="J48" s="87"/>
      <c r="K48" s="91"/>
    </row>
    <row r="49" spans="1:14" ht="19" customHeight="1">
      <c r="A49" s="98"/>
      <c r="B49" s="85"/>
      <c r="C49" s="85"/>
      <c r="D49" s="87"/>
      <c r="E49" s="91"/>
      <c r="F49" s="87"/>
      <c r="G49" s="90"/>
      <c r="H49" s="87"/>
      <c r="I49" s="91"/>
      <c r="J49" s="87"/>
      <c r="K49" s="91"/>
    </row>
    <row r="50" spans="1:14" ht="19" customHeight="1">
      <c r="A50" s="98"/>
      <c r="B50" s="85"/>
      <c r="C50" s="85"/>
      <c r="D50" s="87"/>
      <c r="E50" s="91"/>
      <c r="F50" s="87"/>
      <c r="G50" s="90"/>
      <c r="H50" s="87"/>
      <c r="I50" s="91"/>
      <c r="J50" s="87"/>
      <c r="K50" s="91"/>
    </row>
    <row r="51" spans="1:14" ht="19" customHeight="1">
      <c r="A51" s="98"/>
      <c r="B51" s="85"/>
      <c r="C51" s="85"/>
      <c r="D51" s="87"/>
      <c r="E51" s="91"/>
      <c r="F51" s="87"/>
      <c r="G51" s="90"/>
      <c r="H51" s="87"/>
      <c r="I51" s="91"/>
      <c r="J51" s="87"/>
      <c r="K51" s="91"/>
    </row>
    <row r="52" spans="1:14" ht="19" customHeight="1">
      <c r="A52" s="98"/>
      <c r="B52" s="85"/>
      <c r="C52" s="85"/>
      <c r="D52" s="87"/>
      <c r="E52" s="91"/>
      <c r="F52" s="87"/>
      <c r="G52" s="90"/>
      <c r="H52" s="87"/>
      <c r="I52" s="91"/>
      <c r="J52" s="87"/>
      <c r="K52" s="91"/>
    </row>
    <row r="53" spans="1:14" ht="19" customHeight="1">
      <c r="A53" s="98"/>
      <c r="B53" s="85"/>
      <c r="C53" s="85"/>
      <c r="D53" s="87"/>
      <c r="E53" s="91"/>
      <c r="F53" s="87"/>
      <c r="G53" s="90"/>
      <c r="H53" s="87"/>
      <c r="I53" s="91"/>
      <c r="J53" s="87"/>
      <c r="K53" s="91"/>
    </row>
    <row r="54" spans="1:14" ht="18" customHeight="1">
      <c r="A54" s="232" t="s">
        <v>0</v>
      </c>
      <c r="B54" s="232"/>
      <c r="C54" s="232"/>
      <c r="D54" s="232"/>
      <c r="E54" s="232"/>
      <c r="F54" s="232"/>
      <c r="G54" s="232"/>
      <c r="H54" s="232"/>
      <c r="I54" s="232"/>
      <c r="J54" s="232"/>
    </row>
    <row r="55" spans="1:14" ht="18" customHeight="1">
      <c r="A55" s="232" t="s">
        <v>147</v>
      </c>
      <c r="B55" s="232"/>
      <c r="C55" s="232"/>
      <c r="D55" s="232"/>
      <c r="E55" s="232"/>
      <c r="F55" s="232"/>
      <c r="G55" s="232"/>
      <c r="H55" s="232"/>
      <c r="I55" s="232"/>
      <c r="J55" s="232"/>
    </row>
    <row r="56" spans="1:14" ht="18" customHeight="1">
      <c r="A56" s="232" t="s">
        <v>74</v>
      </c>
      <c r="B56" s="232"/>
      <c r="C56" s="232"/>
      <c r="D56" s="232"/>
      <c r="E56" s="232"/>
      <c r="F56" s="232"/>
      <c r="G56" s="232"/>
      <c r="H56" s="232"/>
      <c r="I56" s="232"/>
      <c r="J56" s="232"/>
    </row>
    <row r="57" spans="1:14" ht="18" customHeight="1">
      <c r="A57" s="233" t="s">
        <v>148</v>
      </c>
      <c r="B57" s="233"/>
      <c r="C57" s="233"/>
      <c r="D57" s="233"/>
      <c r="E57" s="233"/>
      <c r="F57" s="233"/>
      <c r="G57" s="233"/>
      <c r="H57" s="233"/>
      <c r="I57" s="233"/>
      <c r="J57" s="233"/>
    </row>
    <row r="58" spans="1:14" ht="6" customHeight="1"/>
    <row r="59" spans="1:14" ht="19" customHeight="1">
      <c r="A59" s="76"/>
      <c r="B59" s="77"/>
      <c r="C59" s="78" t="s">
        <v>96</v>
      </c>
      <c r="D59" s="231" t="s">
        <v>149</v>
      </c>
      <c r="E59" s="231"/>
      <c r="F59" s="231"/>
      <c r="G59" s="79"/>
      <c r="H59" s="231" t="s">
        <v>150</v>
      </c>
      <c r="I59" s="231"/>
      <c r="J59" s="231"/>
    </row>
    <row r="60" spans="1:14" ht="19" customHeight="1">
      <c r="A60" s="76"/>
      <c r="B60" s="77"/>
      <c r="C60" s="77"/>
      <c r="D60" s="230" t="s">
        <v>151</v>
      </c>
      <c r="E60" s="230"/>
      <c r="F60" s="230"/>
      <c r="G60" s="80"/>
      <c r="H60" s="230" t="s">
        <v>152</v>
      </c>
      <c r="I60" s="230"/>
      <c r="J60" s="230"/>
    </row>
    <row r="61" spans="1:14" ht="19" customHeight="1">
      <c r="A61" s="81"/>
      <c r="D61" s="82">
        <v>2025</v>
      </c>
      <c r="E61" s="82"/>
      <c r="F61" s="82">
        <v>2024</v>
      </c>
      <c r="G61" s="82"/>
      <c r="H61" s="82">
        <v>2025</v>
      </c>
      <c r="I61" s="82"/>
      <c r="J61" s="82">
        <v>2024</v>
      </c>
      <c r="K61" s="83"/>
      <c r="M61" s="70"/>
      <c r="N61" s="70"/>
    </row>
    <row r="62" spans="1:14" ht="19" customHeight="1">
      <c r="A62" s="77" t="s">
        <v>182</v>
      </c>
      <c r="D62" s="102"/>
      <c r="F62" s="102"/>
    </row>
    <row r="63" spans="1:14" ht="19" customHeight="1">
      <c r="A63" s="98" t="s">
        <v>183</v>
      </c>
      <c r="D63" s="198">
        <v>7387</v>
      </c>
      <c r="E63" s="103"/>
      <c r="F63" s="86">
        <v>26723</v>
      </c>
      <c r="G63" s="103"/>
      <c r="H63" s="86">
        <v>124</v>
      </c>
      <c r="I63" s="103"/>
      <c r="J63" s="86">
        <v>1734</v>
      </c>
    </row>
    <row r="64" spans="1:14" ht="19" customHeight="1">
      <c r="A64" s="98" t="s">
        <v>184</v>
      </c>
      <c r="D64" s="72"/>
      <c r="E64" s="72"/>
      <c r="F64" s="72"/>
      <c r="G64" s="72"/>
      <c r="H64" s="72"/>
      <c r="I64" s="72"/>
      <c r="J64" s="72"/>
    </row>
    <row r="65" spans="1:14" ht="19" customHeight="1">
      <c r="A65" s="74" t="s">
        <v>185</v>
      </c>
      <c r="B65" s="72"/>
      <c r="D65" s="199">
        <v>-86370</v>
      </c>
      <c r="E65" s="103"/>
      <c r="F65" s="86">
        <v>-134895</v>
      </c>
      <c r="G65" s="103"/>
      <c r="H65" s="86">
        <v>-3197</v>
      </c>
      <c r="I65" s="103"/>
      <c r="J65" s="86">
        <v>-29720</v>
      </c>
    </row>
    <row r="66" spans="1:14" ht="19" customHeight="1">
      <c r="A66" s="98" t="s">
        <v>186</v>
      </c>
      <c r="D66" s="69" t="s">
        <v>13</v>
      </c>
      <c r="E66" s="103"/>
      <c r="F66" s="69" t="s">
        <v>13</v>
      </c>
      <c r="G66" s="103"/>
      <c r="H66" s="86">
        <v>-2068766</v>
      </c>
      <c r="I66" s="103"/>
      <c r="J66" s="86">
        <v>-2930774</v>
      </c>
    </row>
    <row r="67" spans="1:14" ht="19" customHeight="1">
      <c r="A67" s="98" t="s">
        <v>216</v>
      </c>
      <c r="D67" s="69" t="s">
        <v>13</v>
      </c>
      <c r="E67" s="103"/>
      <c r="F67" s="69" t="s">
        <v>13</v>
      </c>
      <c r="G67" s="104"/>
      <c r="H67" s="86">
        <v>2113140</v>
      </c>
      <c r="I67" s="103"/>
      <c r="J67" s="86">
        <v>2900269</v>
      </c>
    </row>
    <row r="68" spans="1:14" ht="19" customHeight="1">
      <c r="A68" s="85" t="s">
        <v>187</v>
      </c>
      <c r="D68" s="198">
        <v>-4535</v>
      </c>
      <c r="E68" s="103"/>
      <c r="F68" s="86">
        <v>-1841</v>
      </c>
      <c r="G68" s="104"/>
      <c r="H68" s="69">
        <v>0</v>
      </c>
      <c r="I68" s="103"/>
      <c r="J68" s="69" t="s">
        <v>13</v>
      </c>
    </row>
    <row r="69" spans="1:14" ht="19" customHeight="1">
      <c r="A69" s="85" t="s">
        <v>188</v>
      </c>
      <c r="D69" s="69" t="s">
        <v>13</v>
      </c>
      <c r="E69" s="103"/>
      <c r="F69" s="163" t="s">
        <v>13</v>
      </c>
      <c r="G69" s="104"/>
      <c r="H69" s="86">
        <v>30900</v>
      </c>
      <c r="I69" s="103"/>
      <c r="J69" s="86">
        <v>75612</v>
      </c>
    </row>
    <row r="70" spans="1:14" ht="19" customHeight="1">
      <c r="A70" s="98" t="s">
        <v>189</v>
      </c>
      <c r="B70" s="85"/>
      <c r="C70" s="85"/>
      <c r="D70" s="200">
        <v>1404</v>
      </c>
      <c r="E70" s="103"/>
      <c r="F70" s="86">
        <v>1286</v>
      </c>
      <c r="G70" s="104"/>
      <c r="H70" s="86">
        <v>1431</v>
      </c>
      <c r="I70" s="103"/>
      <c r="J70" s="86">
        <v>6867</v>
      </c>
    </row>
    <row r="71" spans="1:14" ht="19" customHeight="1">
      <c r="A71" s="74" t="s">
        <v>217</v>
      </c>
      <c r="C71" s="85"/>
      <c r="D71" s="105">
        <f>SUM(D63:D70)</f>
        <v>-82114</v>
      </c>
      <c r="E71" s="103"/>
      <c r="F71" s="105">
        <f>SUM(F63:F70)</f>
        <v>-108727</v>
      </c>
      <c r="G71" s="103"/>
      <c r="H71" s="105">
        <f>SUM(H63:H70)</f>
        <v>73632</v>
      </c>
      <c r="I71" s="103"/>
      <c r="J71" s="105">
        <f>SUM(J63:J70)</f>
        <v>23988</v>
      </c>
      <c r="K71" s="106"/>
      <c r="L71" s="107"/>
    </row>
    <row r="72" spans="1:14" ht="19" customHeight="1">
      <c r="A72" s="81"/>
      <c r="B72" s="81"/>
      <c r="C72" s="81"/>
      <c r="D72" s="108"/>
      <c r="E72" s="109"/>
      <c r="F72" s="108"/>
      <c r="G72" s="109"/>
      <c r="H72" s="108"/>
      <c r="I72" s="109"/>
      <c r="J72" s="108"/>
      <c r="K72" s="110"/>
    </row>
    <row r="73" spans="1:14" ht="19" customHeight="1">
      <c r="A73" s="111" t="s">
        <v>190</v>
      </c>
      <c r="B73" s="85"/>
      <c r="C73" s="85"/>
      <c r="D73" s="72"/>
      <c r="E73" s="109"/>
      <c r="F73" s="108"/>
      <c r="G73" s="112"/>
      <c r="H73" s="113"/>
      <c r="I73" s="112"/>
      <c r="J73" s="113"/>
      <c r="K73" s="110"/>
    </row>
    <row r="74" spans="1:14" ht="19" customHeight="1">
      <c r="A74" s="85" t="s">
        <v>191</v>
      </c>
      <c r="B74" s="85"/>
      <c r="C74" s="85"/>
      <c r="D74" s="201">
        <v>827515</v>
      </c>
      <c r="E74" s="109"/>
      <c r="F74" s="86">
        <v>824453</v>
      </c>
      <c r="G74" s="114"/>
      <c r="H74" s="69">
        <v>0</v>
      </c>
      <c r="I74" s="114"/>
      <c r="J74" s="86">
        <v>110000</v>
      </c>
      <c r="K74" s="110"/>
    </row>
    <row r="75" spans="1:14" ht="19" customHeight="1">
      <c r="A75" s="85" t="s">
        <v>192</v>
      </c>
      <c r="B75" s="85"/>
      <c r="C75" s="85"/>
      <c r="D75" s="69">
        <v>0</v>
      </c>
      <c r="E75" s="109"/>
      <c r="F75" s="86">
        <v>9800</v>
      </c>
      <c r="G75" s="114"/>
      <c r="H75" s="86">
        <v>537977</v>
      </c>
      <c r="I75" s="114"/>
      <c r="J75" s="86">
        <v>511844</v>
      </c>
      <c r="K75" s="110"/>
    </row>
    <row r="76" spans="1:14" ht="19" customHeight="1">
      <c r="A76" s="85" t="s">
        <v>193</v>
      </c>
      <c r="B76" s="85"/>
      <c r="C76" s="85"/>
      <c r="D76" s="201">
        <v>-821184</v>
      </c>
      <c r="E76" s="109"/>
      <c r="F76" s="86">
        <v>-703471</v>
      </c>
      <c r="G76" s="114"/>
      <c r="H76" s="69">
        <v>0</v>
      </c>
      <c r="I76" s="114"/>
      <c r="J76" s="86">
        <v>-110000</v>
      </c>
      <c r="K76" s="110"/>
    </row>
    <row r="77" spans="1:14" ht="19" customHeight="1">
      <c r="A77" s="85" t="s">
        <v>194</v>
      </c>
      <c r="B77" s="85"/>
      <c r="C77" s="85"/>
      <c r="D77" s="69">
        <v>0</v>
      </c>
      <c r="E77" s="109"/>
      <c r="F77" s="86">
        <v>-9800</v>
      </c>
      <c r="G77" s="114"/>
      <c r="H77" s="86">
        <v>-532900</v>
      </c>
      <c r="I77" s="114"/>
      <c r="J77" s="86">
        <v>-504443</v>
      </c>
      <c r="K77" s="110"/>
    </row>
    <row r="78" spans="1:14" ht="19" customHeight="1">
      <c r="A78" s="88" t="s">
        <v>195</v>
      </c>
      <c r="B78" s="85"/>
      <c r="C78" s="85"/>
      <c r="D78" s="201">
        <v>-248959</v>
      </c>
      <c r="E78" s="109"/>
      <c r="F78" s="86">
        <v>-256848</v>
      </c>
      <c r="G78" s="114"/>
      <c r="H78" s="86">
        <v>-20533</v>
      </c>
      <c r="I78" s="114"/>
      <c r="J78" s="86">
        <v>-26038</v>
      </c>
      <c r="K78" s="110"/>
    </row>
    <row r="79" spans="1:14" ht="19" customHeight="1">
      <c r="A79" s="88" t="s">
        <v>196</v>
      </c>
      <c r="B79" s="85"/>
      <c r="C79" s="85"/>
      <c r="D79" s="201">
        <v>-50691</v>
      </c>
      <c r="E79" s="209"/>
      <c r="F79" s="86">
        <v>-89903</v>
      </c>
      <c r="G79" s="210"/>
      <c r="H79" s="86">
        <v>-50691</v>
      </c>
      <c r="I79" s="210"/>
      <c r="J79" s="86">
        <v>-89903</v>
      </c>
      <c r="K79" s="110"/>
    </row>
    <row r="80" spans="1:14" ht="19" customHeight="1">
      <c r="A80" s="88" t="s">
        <v>218</v>
      </c>
      <c r="B80" s="85"/>
      <c r="C80" s="85"/>
      <c r="D80" s="201">
        <v>-9800</v>
      </c>
      <c r="E80" s="209"/>
      <c r="F80" s="86">
        <v>-7350</v>
      </c>
      <c r="G80" s="210"/>
      <c r="H80" s="69">
        <v>0</v>
      </c>
      <c r="I80" s="210"/>
      <c r="J80" s="69">
        <v>0</v>
      </c>
      <c r="K80" s="211"/>
      <c r="M80" s="212"/>
      <c r="N80" s="212"/>
    </row>
    <row r="81" spans="1:11" ht="19" customHeight="1">
      <c r="A81" s="98" t="s">
        <v>219</v>
      </c>
      <c r="C81" s="115"/>
      <c r="D81" s="69">
        <v>0</v>
      </c>
      <c r="E81" s="103"/>
      <c r="F81" s="86">
        <v>-14089</v>
      </c>
      <c r="G81" s="104"/>
      <c r="H81" s="69">
        <v>0</v>
      </c>
      <c r="I81" s="103"/>
      <c r="J81" s="86">
        <v>-14089</v>
      </c>
    </row>
    <row r="82" spans="1:11" ht="19" customHeight="1">
      <c r="A82" s="74" t="s">
        <v>197</v>
      </c>
      <c r="B82" s="85"/>
      <c r="C82" s="85"/>
      <c r="D82" s="202">
        <v>-55344</v>
      </c>
      <c r="E82" s="112"/>
      <c r="F82" s="86">
        <v>-57405</v>
      </c>
      <c r="G82" s="114"/>
      <c r="H82" s="86">
        <v>-235</v>
      </c>
      <c r="I82" s="114"/>
      <c r="J82" s="86">
        <v>-379</v>
      </c>
      <c r="K82" s="116"/>
    </row>
    <row r="83" spans="1:11" ht="19" customHeight="1">
      <c r="A83" s="74" t="s">
        <v>198</v>
      </c>
      <c r="B83" s="85"/>
      <c r="C83" s="85"/>
      <c r="D83" s="105">
        <f>SUM(D74:D82)</f>
        <v>-358463</v>
      </c>
      <c r="E83" s="91"/>
      <c r="F83" s="105">
        <f>SUM(F74:F82)</f>
        <v>-304613</v>
      </c>
      <c r="G83" s="109"/>
      <c r="H83" s="105">
        <f>SUM(H74:H82)</f>
        <v>-66382</v>
      </c>
      <c r="I83" s="91"/>
      <c r="J83" s="105">
        <f>SUM(J74:J82)</f>
        <v>-123008</v>
      </c>
      <c r="K83" s="91"/>
    </row>
    <row r="84" spans="1:11" ht="19" customHeight="1">
      <c r="A84" s="76"/>
      <c r="B84" s="85"/>
      <c r="C84" s="85"/>
      <c r="D84" s="117"/>
      <c r="E84" s="109"/>
      <c r="F84" s="117"/>
      <c r="G84" s="109"/>
      <c r="H84" s="108"/>
      <c r="I84" s="109"/>
      <c r="J84" s="108"/>
      <c r="K84" s="110"/>
    </row>
    <row r="85" spans="1:11" ht="19" customHeight="1">
      <c r="A85" s="88" t="s">
        <v>199</v>
      </c>
      <c r="B85" s="85"/>
      <c r="C85" s="85"/>
      <c r="D85" s="103">
        <f>D43+D71+D83</f>
        <v>96979</v>
      </c>
      <c r="E85" s="103"/>
      <c r="F85" s="103">
        <f>F43+F71+F83</f>
        <v>-5781</v>
      </c>
      <c r="G85" s="103"/>
      <c r="H85" s="103">
        <f>H43+H71+H83</f>
        <v>56735</v>
      </c>
      <c r="I85" s="103"/>
      <c r="J85" s="103">
        <f>J43+J71+J83</f>
        <v>-36201</v>
      </c>
      <c r="K85" s="110"/>
    </row>
    <row r="86" spans="1:11" ht="19" customHeight="1">
      <c r="A86" s="88" t="s">
        <v>200</v>
      </c>
      <c r="B86" s="85"/>
      <c r="C86" s="85"/>
      <c r="D86" s="118">
        <f>'Statement financial position'!F12</f>
        <v>274299</v>
      </c>
      <c r="E86" s="101"/>
      <c r="F86" s="118">
        <v>280080</v>
      </c>
      <c r="G86" s="101"/>
      <c r="H86" s="118">
        <f>'Statement financial position'!J12</f>
        <v>179104</v>
      </c>
      <c r="I86" s="101"/>
      <c r="J86" s="118">
        <v>215305</v>
      </c>
      <c r="K86" s="119"/>
    </row>
    <row r="87" spans="1:11" ht="19" customHeight="1" thickBot="1">
      <c r="A87" s="120" t="s">
        <v>201</v>
      </c>
      <c r="B87" s="85"/>
      <c r="C87" s="207">
        <v>6</v>
      </c>
      <c r="D87" s="121">
        <f>SUM(D85:D86)</f>
        <v>371278</v>
      </c>
      <c r="E87" s="122"/>
      <c r="F87" s="121">
        <f>SUM(F85:F86)</f>
        <v>274299</v>
      </c>
      <c r="G87" s="122"/>
      <c r="H87" s="121">
        <f>SUM(H85:H86)</f>
        <v>235839</v>
      </c>
      <c r="I87" s="122"/>
      <c r="J87" s="121">
        <f>SUM(J85:J86)</f>
        <v>179104</v>
      </c>
      <c r="K87" s="119"/>
    </row>
    <row r="88" spans="1:11" ht="19" customHeight="1" thickTop="1">
      <c r="A88" s="120"/>
      <c r="B88" s="85"/>
      <c r="C88" s="85"/>
      <c r="D88" s="122"/>
      <c r="E88" s="122"/>
      <c r="F88" s="122"/>
      <c r="G88" s="122"/>
      <c r="H88" s="122"/>
      <c r="I88" s="122"/>
      <c r="J88" s="122"/>
      <c r="K88" s="119"/>
    </row>
    <row r="89" spans="1:11" ht="19" customHeight="1">
      <c r="A89" s="84" t="s">
        <v>202</v>
      </c>
      <c r="B89" s="85"/>
      <c r="C89" s="85"/>
      <c r="D89" s="122"/>
      <c r="E89" s="122"/>
      <c r="F89" s="122"/>
      <c r="G89" s="122"/>
      <c r="H89" s="122"/>
      <c r="I89" s="122"/>
      <c r="J89" s="122"/>
      <c r="K89" s="119"/>
    </row>
    <row r="90" spans="1:11" ht="19" customHeight="1">
      <c r="A90" s="123" t="s">
        <v>203</v>
      </c>
      <c r="B90" s="85"/>
      <c r="C90" s="85"/>
      <c r="D90" s="103">
        <v>130664</v>
      </c>
      <c r="E90" s="122"/>
      <c r="F90" s="122">
        <v>270163</v>
      </c>
      <c r="G90" s="122"/>
      <c r="H90" s="103">
        <v>37040</v>
      </c>
      <c r="I90" s="122"/>
      <c r="J90" s="103">
        <v>3020</v>
      </c>
      <c r="K90" s="119"/>
    </row>
    <row r="91" spans="1:11" ht="19" customHeight="1">
      <c r="A91" s="123" t="s">
        <v>204</v>
      </c>
      <c r="B91" s="85"/>
      <c r="C91" s="85"/>
      <c r="D91" s="103">
        <v>-6548</v>
      </c>
      <c r="E91" s="122"/>
      <c r="F91" s="122">
        <v>-19594</v>
      </c>
      <c r="G91" s="122"/>
      <c r="H91" s="69" t="s">
        <v>13</v>
      </c>
      <c r="I91" s="122"/>
      <c r="J91" s="69" t="s">
        <v>13</v>
      </c>
      <c r="K91" s="119"/>
    </row>
    <row r="92" spans="1:11" ht="19" customHeight="1">
      <c r="A92" s="85" t="s">
        <v>205</v>
      </c>
      <c r="B92" s="85"/>
      <c r="C92" s="85"/>
      <c r="D92" s="122">
        <v>-35817</v>
      </c>
      <c r="F92" s="122">
        <v>-867</v>
      </c>
      <c r="H92" s="69" t="s">
        <v>13</v>
      </c>
      <c r="J92" s="69" t="s">
        <v>13</v>
      </c>
      <c r="K92" s="119"/>
    </row>
    <row r="93" spans="1:11" ht="19" customHeight="1">
      <c r="A93" s="1"/>
    </row>
    <row r="94" spans="1:11" ht="19" customHeight="1">
      <c r="D94" s="122"/>
      <c r="E94" s="122"/>
      <c r="F94" s="122"/>
      <c r="G94" s="122"/>
      <c r="H94" s="122"/>
      <c r="J94" s="122"/>
    </row>
    <row r="95" spans="1:11" ht="19" customHeight="1"/>
    <row r="96" spans="1:11" ht="19" customHeight="1"/>
    <row r="97" spans="1:1" ht="19" customHeight="1"/>
    <row r="98" spans="1:1" ht="19" customHeight="1"/>
    <row r="99" spans="1:1" ht="19" customHeight="1"/>
    <row r="100" spans="1:1" ht="19" customHeight="1"/>
    <row r="101" spans="1:1" ht="19" customHeight="1"/>
    <row r="102" spans="1:1" ht="19" customHeight="1"/>
    <row r="103" spans="1:1" ht="19" customHeight="1"/>
    <row r="104" spans="1:1" ht="19" customHeight="1"/>
    <row r="105" spans="1:1" ht="19" customHeight="1"/>
    <row r="106" spans="1:1" ht="19" customHeight="1">
      <c r="A106" s="88" t="s">
        <v>30</v>
      </c>
    </row>
    <row r="107" spans="1:1" ht="19" customHeight="1">
      <c r="A107" s="88"/>
    </row>
    <row r="108" spans="1:1" ht="19" customHeight="1"/>
    <row r="109" spans="1:1" ht="19" customHeight="1"/>
    <row r="110" spans="1:1" ht="19" customHeight="1"/>
    <row r="111" spans="1:1" ht="19" customHeight="1"/>
    <row r="112" spans="1:1" ht="19" customHeight="1"/>
    <row r="113" ht="19" customHeight="1"/>
    <row r="114" ht="19" customHeight="1"/>
    <row r="115" ht="19" customHeight="1"/>
    <row r="116" ht="19" customHeight="1"/>
    <row r="117" ht="19" customHeight="1"/>
    <row r="118" ht="19" customHeight="1"/>
    <row r="119" ht="19" customHeight="1"/>
    <row r="120" ht="19" customHeight="1"/>
    <row r="121" ht="19" customHeight="1"/>
    <row r="122" ht="19" customHeight="1"/>
    <row r="123" ht="19" customHeight="1"/>
    <row r="124" ht="19" customHeight="1"/>
    <row r="125" ht="19" customHeight="1"/>
    <row r="126" ht="19" customHeight="1"/>
    <row r="127" ht="19" customHeight="1"/>
    <row r="128" ht="19" customHeight="1"/>
    <row r="129" ht="19" customHeight="1"/>
  </sheetData>
  <mergeCells count="16">
    <mergeCell ref="A1:J1"/>
    <mergeCell ref="A2:J2"/>
    <mergeCell ref="A3:J3"/>
    <mergeCell ref="A4:J4"/>
    <mergeCell ref="D59:F59"/>
    <mergeCell ref="H59:J59"/>
    <mergeCell ref="D60:F60"/>
    <mergeCell ref="H60:J60"/>
    <mergeCell ref="D6:F6"/>
    <mergeCell ref="H6:J6"/>
    <mergeCell ref="D7:F7"/>
    <mergeCell ref="H7:J7"/>
    <mergeCell ref="A54:J54"/>
    <mergeCell ref="A55:J55"/>
    <mergeCell ref="A56:J56"/>
    <mergeCell ref="A57:J57"/>
  </mergeCells>
  <phoneticPr fontId="0" type="noConversion"/>
  <pageMargins left="1" right="0.5" top="1" bottom="0.5" header="0.3" footer="0.3"/>
  <pageSetup paperSize="9" scale="77" orientation="portrait" r:id="rId1"/>
  <headerFooter alignWithMargins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E2B7FB908E84A931D277F4BADD413" ma:contentTypeVersion="11" ma:contentTypeDescription="Create a new document." ma:contentTypeScope="" ma:versionID="6f84724578f5856bd94061f5ef2d737e">
  <xsd:schema xmlns:xsd="http://www.w3.org/2001/XMLSchema" xmlns:xs="http://www.w3.org/2001/XMLSchema" xmlns:p="http://schemas.microsoft.com/office/2006/metadata/properties" xmlns:ns2="2a759a9d-a396-461a-bdb6-0c86ecebaf4b" xmlns:ns3="37c14b04-c131-4b92-82ab-d0cce1699e87" targetNamespace="http://schemas.microsoft.com/office/2006/metadata/properties" ma:root="true" ma:fieldsID="2af255f80ff4afec922715408c1ae694" ns2:_="" ns3:_="">
    <xsd:import namespace="2a759a9d-a396-461a-bdb6-0c86ecebaf4b"/>
    <xsd:import namespace="37c14b04-c131-4b92-82ab-d0cce1699e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59a9d-a396-461a-bdb6-0c86ecebaf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14b04-c131-4b92-82ab-d0cce1699e8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95334f3-8753-44a8-8f4b-eb29a3be1508}" ma:internalName="TaxCatchAll" ma:showField="CatchAllData" ma:web="37c14b04-c131-4b92-82ab-d0cce1699e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c14b04-c131-4b92-82ab-d0cce1699e87" xsi:nil="true"/>
    <lcf76f155ced4ddcb4097134ff3c332f xmlns="2a759a9d-a396-461a-bdb6-0c86ecebaf4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518303-B4AE-4093-8281-A1B202705E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759a9d-a396-461a-bdb6-0c86ecebaf4b"/>
    <ds:schemaRef ds:uri="37c14b04-c131-4b92-82ab-d0cce1699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67C4BC-655D-436B-87FE-C4599901F290}">
  <ds:schemaRefs>
    <ds:schemaRef ds:uri="http://schemas.microsoft.com/office/infopath/2007/PartnerControls"/>
    <ds:schemaRef ds:uri="http://www.w3.org/XML/1998/namespace"/>
    <ds:schemaRef ds:uri="2a759a9d-a396-461a-bdb6-0c86ecebaf4b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37c14b04-c131-4b92-82ab-d0cce1699e8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1D4CDA3-CCA3-4646-9AC3-218E16AB9A5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Statement financial position</vt:lpstr>
      <vt:lpstr>INCOME</vt:lpstr>
      <vt:lpstr>SHAREHOLDER-CONSOLIDATED</vt:lpstr>
      <vt:lpstr>SHAREHOLDER-COMPANY</vt:lpstr>
      <vt:lpstr>CASH FLOW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Thantapanit, Prapai</cp:lastModifiedBy>
  <cp:revision/>
  <cp:lastPrinted>2026-02-24T14:56:26Z</cp:lastPrinted>
  <dcterms:created xsi:type="dcterms:W3CDTF">2001-08-24T04:10:58Z</dcterms:created>
  <dcterms:modified xsi:type="dcterms:W3CDTF">2026-02-24T14:56:29Z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0x010100BEDE2B7FB908E84A931D277F4BADD413</vt:lpwstr>
  </property>
  <property fmtid="{D5CDD505-2E9C-101B-9397-08002B2CF9AE}" pid="10" name="MediaServiceImageTags">
    <vt:lpwstr/>
  </property>
</Properties>
</file>