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 FA_Mitsib Leasing\02 Accounting_แผนกบัญชี\01 Auditor_ผู้ตรวจสอบ\FY2025\Q4-2025\FS\Final\Convert File\"/>
    </mc:Choice>
  </mc:AlternateContent>
  <xr:revisionPtr revIDLastSave="0" documentId="13_ncr:1_{6FBF3DAE-CBED-4A02-B9A9-810CB4B963CD}" xr6:coauthVersionLast="47" xr6:coauthVersionMax="47" xr10:uidLastSave="{00000000-0000-0000-0000-000000000000}"/>
  <bookViews>
    <workbookView xWindow="-108" yWindow="-108" windowWidth="23256" windowHeight="12456" tabRatio="792" activeTab="2" xr2:uid="{00000000-000D-0000-FFFF-FFFF00000000}"/>
  </bookViews>
  <sheets>
    <sheet name="BS" sheetId="9" r:id="rId1"/>
    <sheet name="PL" sheetId="1" r:id="rId2"/>
    <sheet name="CE Conso" sheetId="13" r:id="rId3"/>
    <sheet name="CE Separate" sheetId="14" r:id="rId4"/>
    <sheet name="CF" sheetId="7" r:id="rId5"/>
  </sheets>
  <definedNames>
    <definedName name="_xlnm.Print_Area" localSheetId="0">BS!$A$1:$J$105</definedName>
    <definedName name="_xlnm.Print_Area" localSheetId="2">'CE Conso'!$A$1:$R$30</definedName>
    <definedName name="_xlnm.Print_Area" localSheetId="3">'CE Separate'!$A$1:$N$30</definedName>
    <definedName name="_xlnm.Print_Area" localSheetId="4">CF!$A$1:$I$103</definedName>
    <definedName name="_xlnm.Print_Area" localSheetId="1">PL!$A$1:$J$63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4" i="1" l="1"/>
  <c r="J53" i="1"/>
  <c r="H53" i="1"/>
  <c r="H54" i="1" s="1"/>
  <c r="J49" i="1"/>
  <c r="H49" i="1"/>
  <c r="L22" i="13"/>
  <c r="I56" i="7"/>
  <c r="G56" i="7"/>
  <c r="E56" i="7"/>
  <c r="C56" i="7"/>
  <c r="N20" i="14"/>
  <c r="I75" i="7" l="1"/>
  <c r="E75" i="7"/>
  <c r="N16" i="14"/>
  <c r="L15" i="14"/>
  <c r="L17" i="14" s="1"/>
  <c r="J15" i="14"/>
  <c r="J17" i="14" s="1"/>
  <c r="H15" i="14"/>
  <c r="H17" i="14" s="1"/>
  <c r="F15" i="14"/>
  <c r="F17" i="14" s="1"/>
  <c r="D15" i="14"/>
  <c r="D17" i="14" s="1"/>
  <c r="N14" i="14"/>
  <c r="N13" i="14"/>
  <c r="N11" i="14"/>
  <c r="N10" i="14"/>
  <c r="N12" i="14"/>
  <c r="F18" i="13"/>
  <c r="D18" i="13"/>
  <c r="N17" i="13"/>
  <c r="R17" i="13" s="1"/>
  <c r="P16" i="13"/>
  <c r="P18" i="13" s="1"/>
  <c r="L16" i="13"/>
  <c r="L18" i="13" s="1"/>
  <c r="J16" i="13"/>
  <c r="J18" i="13" s="1"/>
  <c r="H16" i="13"/>
  <c r="H18" i="13" s="1"/>
  <c r="F16" i="13"/>
  <c r="D16" i="13"/>
  <c r="N15" i="13"/>
  <c r="R15" i="13" s="1"/>
  <c r="N14" i="13"/>
  <c r="R14" i="13" s="1"/>
  <c r="R16" i="13" s="1"/>
  <c r="N13" i="13"/>
  <c r="R13" i="13" s="1"/>
  <c r="N12" i="13"/>
  <c r="R12" i="13" s="1"/>
  <c r="Q11" i="13"/>
  <c r="O11" i="13"/>
  <c r="M11" i="13"/>
  <c r="N11" i="13" s="1"/>
  <c r="F48" i="1"/>
  <c r="J29" i="1"/>
  <c r="J18" i="1"/>
  <c r="J12" i="1"/>
  <c r="F29" i="1"/>
  <c r="F18" i="1"/>
  <c r="F12" i="1"/>
  <c r="J91" i="9"/>
  <c r="J93" i="9" s="1"/>
  <c r="F91" i="9"/>
  <c r="F93" i="9" s="1"/>
  <c r="J68" i="9"/>
  <c r="J57" i="9"/>
  <c r="F68" i="9"/>
  <c r="F57" i="9"/>
  <c r="J27" i="9"/>
  <c r="J17" i="9"/>
  <c r="F27" i="9"/>
  <c r="F17" i="9"/>
  <c r="F28" i="9" s="1"/>
  <c r="C75" i="7"/>
  <c r="J28" i="9" l="1"/>
  <c r="N16" i="13"/>
  <c r="F19" i="1"/>
  <c r="F21" i="1" s="1"/>
  <c r="F23" i="1" s="1"/>
  <c r="F30" i="1" s="1"/>
  <c r="F53" i="1" s="1"/>
  <c r="F54" i="1" s="1"/>
  <c r="J19" i="1"/>
  <c r="J21" i="1" s="1"/>
  <c r="J23" i="1" s="1"/>
  <c r="J30" i="1" s="1"/>
  <c r="J51" i="1" s="1"/>
  <c r="J52" i="1" s="1"/>
  <c r="E8" i="7"/>
  <c r="E21" i="7" s="1"/>
  <c r="E33" i="7" s="1"/>
  <c r="E36" i="7" s="1"/>
  <c r="E76" i="7" s="1"/>
  <c r="E78" i="7" s="1"/>
  <c r="F69" i="9"/>
  <c r="F94" i="9" s="1"/>
  <c r="J69" i="9"/>
  <c r="J94" i="9" s="1"/>
  <c r="N15" i="14"/>
  <c r="N17" i="14" s="1"/>
  <c r="N18" i="13"/>
  <c r="R11" i="13"/>
  <c r="R18" i="13" s="1"/>
  <c r="N21" i="13"/>
  <c r="R21" i="13" s="1"/>
  <c r="D48" i="1"/>
  <c r="L24" i="13"/>
  <c r="L26" i="13" s="1"/>
  <c r="D18" i="1"/>
  <c r="D12" i="1"/>
  <c r="H29" i="1"/>
  <c r="F49" i="1" l="1"/>
  <c r="J46" i="1"/>
  <c r="J47" i="1" s="1"/>
  <c r="J48" i="1" s="1"/>
  <c r="I8" i="7"/>
  <c r="I21" i="7" s="1"/>
  <c r="I33" i="7" s="1"/>
  <c r="I36" i="7" s="1"/>
  <c r="I76" i="7" s="1"/>
  <c r="I78" i="7" s="1"/>
  <c r="D29" i="1"/>
  <c r="N25" i="13" l="1"/>
  <c r="N23" i="13"/>
  <c r="R23" i="13" s="1"/>
  <c r="N24" i="14" l="1"/>
  <c r="N22" i="14"/>
  <c r="J23" i="14"/>
  <c r="J25" i="14" s="1"/>
  <c r="H23" i="14"/>
  <c r="H25" i="14" s="1"/>
  <c r="F23" i="14"/>
  <c r="F25" i="14" s="1"/>
  <c r="D23" i="14"/>
  <c r="D25" i="14" s="1"/>
  <c r="R25" i="13"/>
  <c r="P24" i="13" l="1"/>
  <c r="P26" i="13" s="1"/>
  <c r="J24" i="13"/>
  <c r="J26" i="13" s="1"/>
  <c r="H24" i="13"/>
  <c r="H26" i="13" s="1"/>
  <c r="F24" i="13"/>
  <c r="F26" i="13" s="1"/>
  <c r="D24" i="13"/>
  <c r="D26" i="13" s="1"/>
  <c r="M20" i="13"/>
  <c r="N20" i="13" s="1"/>
  <c r="O20" i="13"/>
  <c r="Q20" i="13"/>
  <c r="N19" i="14" l="1"/>
  <c r="R20" i="13" l="1"/>
  <c r="E27" i="9" l="1"/>
  <c r="E79" i="7" l="1"/>
  <c r="J95" i="9"/>
  <c r="F95" i="9"/>
  <c r="I79" i="7"/>
  <c r="G75" i="7" l="1"/>
  <c r="F26" i="14" l="1"/>
  <c r="H26" i="14"/>
  <c r="J26" i="14"/>
  <c r="H68" i="9" l="1"/>
  <c r="H57" i="9"/>
  <c r="J27" i="13"/>
  <c r="H27" i="13"/>
  <c r="H69" i="9" l="1"/>
  <c r="F27" i="13"/>
  <c r="D26" i="14"/>
  <c r="D68" i="9"/>
  <c r="D57" i="9" l="1"/>
  <c r="D69" i="9" s="1"/>
  <c r="D27" i="13" l="1"/>
  <c r="H27" i="9"/>
  <c r="D27" i="9" l="1"/>
  <c r="H91" i="9" l="1"/>
  <c r="H93" i="9" s="1"/>
  <c r="H94" i="9" l="1"/>
  <c r="D91" i="9" l="1"/>
  <c r="H17" i="9" l="1"/>
  <c r="H28" i="9" s="1"/>
  <c r="H95" i="9" s="1"/>
  <c r="D17" i="9" l="1"/>
  <c r="D28" i="9" s="1"/>
  <c r="P27" i="13" l="1"/>
  <c r="D93" i="9"/>
  <c r="D94" i="9" l="1"/>
  <c r="D95" i="9" s="1"/>
  <c r="H18" i="1"/>
  <c r="H12" i="1" l="1"/>
  <c r="H19" i="1" s="1"/>
  <c r="H21" i="1" s="1"/>
  <c r="G8" i="7" s="1"/>
  <c r="G21" i="7" l="1"/>
  <c r="G33" i="7" s="1"/>
  <c r="G36" i="7" s="1"/>
  <c r="G76" i="7" s="1"/>
  <c r="G78" i="7" s="1"/>
  <c r="G79" i="7" s="1"/>
  <c r="H23" i="1"/>
  <c r="L21" i="14" s="1"/>
  <c r="H30" i="1" l="1"/>
  <c r="H46" i="1"/>
  <c r="H47" i="1" s="1"/>
  <c r="H48" i="1" s="1"/>
  <c r="H51" i="1" l="1"/>
  <c r="H52" i="1" s="1"/>
  <c r="N21" i="14" l="1"/>
  <c r="L23" i="14"/>
  <c r="L25" i="14" s="1"/>
  <c r="L26" i="14" l="1"/>
  <c r="N23" i="14"/>
  <c r="N25" i="14" l="1"/>
  <c r="N26" i="14" s="1"/>
  <c r="D19" i="1"/>
  <c r="D21" i="1" s="1"/>
  <c r="D23" i="1" l="1"/>
  <c r="C8" i="7"/>
  <c r="C21" i="7" s="1"/>
  <c r="C33" i="7" s="1"/>
  <c r="C36" i="7" s="1"/>
  <c r="C76" i="7" s="1"/>
  <c r="C78" i="7" s="1"/>
  <c r="C79" i="7" s="1"/>
  <c r="D30" i="1" l="1"/>
  <c r="D53" i="1" s="1"/>
  <c r="D49" i="1"/>
  <c r="D54" i="1" l="1"/>
  <c r="N22" i="13" l="1"/>
  <c r="R22" i="13" s="1"/>
  <c r="R24" i="13" s="1"/>
  <c r="R26" i="13" s="1"/>
  <c r="R27" i="13" s="1"/>
  <c r="L27" i="13" l="1"/>
  <c r="N24" i="13"/>
  <c r="N26" i="13" l="1"/>
  <c r="N27" i="13" s="1"/>
</calcChain>
</file>

<file path=xl/sharedStrings.xml><?xml version="1.0" encoding="utf-8"?>
<sst xmlns="http://schemas.openxmlformats.org/spreadsheetml/2006/main" count="346" uniqueCount="210">
  <si>
    <t>บริษัท มิตรสิบ ลิสซิ่ง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</si>
  <si>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</si>
  <si>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</si>
  <si>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</si>
  <si>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</si>
  <si>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</si>
  <si>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</si>
  <si>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ลูกหนี้อื่น</t>
  </si>
  <si>
    <t>ลูกหนี้อื่น - กิจการที่เกี่ยวข้องกัน</t>
  </si>
  <si>
    <t>สินค้าคงเหลือ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</si>
  <si>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</si>
  <si>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</si>
  <si>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</si>
  <si>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</si>
  <si>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</si>
  <si>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</si>
  <si>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</si>
  <si>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</si>
  <si>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</si>
  <si>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</si>
  <si>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</si>
  <si>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</si>
  <si>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</si>
  <si>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</si>
  <si>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เจ้าหนี้อื่น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</si>
  <si>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</si>
  <si>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</si>
  <si>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</si>
  <si>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</si>
  <si>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</si>
  <si>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</si>
  <si>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</si>
  <si>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</si>
  <si>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</si>
  <si>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</si>
  <si>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</si>
  <si>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</si>
  <si>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</si>
  <si>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</si>
  <si>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</si>
  <si>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</si>
  <si>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</si>
  <si>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</si>
  <si>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</si>
  <si>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</si>
  <si>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</si>
  <si>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</si>
  <si>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</si>
  <si>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</si>
  <si>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</si>
  <si>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</si>
  <si>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</si>
  <si>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</si>
  <si>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</si>
  <si>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</si>
  <si>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</si>
  <si>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</si>
  <si>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การแบ่งปันกำไร</t>
  </si>
  <si>
    <t>ส่วนเกินทุนจาก</t>
  </si>
  <si>
    <t>รวมส่วน</t>
  </si>
  <si>
    <t>ที่ออกและ</t>
  </si>
  <si>
    <t>ส่วนเกินมูลค่า</t>
  </si>
  <si>
    <t>การจ่ายโดยใช้หุ้น</t>
  </si>
  <si>
    <t>ของผู้ถือหุ้น</t>
  </si>
  <si>
    <t xml:space="preserve">ชำระแล้ว </t>
  </si>
  <si>
    <t>หุ้นสามัญ</t>
  </si>
  <si>
    <t>เป็นเกณฑ์</t>
  </si>
  <si>
    <t>ตามกฎหมาย</t>
  </si>
  <si>
    <t>ยังไม่ได้จัดสรร</t>
  </si>
  <si>
    <t>โอนไปสำรองตามกฎหมาย</t>
  </si>
  <si>
    <t>ยังไม่ได้</t>
  </si>
  <si>
    <t>จัดสรร</t>
  </si>
  <si>
    <t xml:space="preserve">งบกระแสเงินสด 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</si>
  <si>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</si>
  <si>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</si>
  <si>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</si>
  <si>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</si>
  <si>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</si>
  <si>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</si>
  <si>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เงินสดรับจากเงินกู้ยืมระยะสั้นจากบุคคลอื่น</t>
  </si>
  <si>
    <t>เงินสดรับจากเงินกู้ยืมระยะสั้นจากสถาบันการเงิน</t>
  </si>
  <si>
    <t>ผลขาดทุนด้านเครดิตที่คาดว่าจะเกิดขึ้น</t>
  </si>
  <si>
    <t>(หน่วย: บาท)</t>
  </si>
  <si>
    <t>หมายเหตุประกอบงบการเงินเป็นส่วนหนึ่งของงบการเงินนี้</t>
  </si>
  <si>
    <t>งบกำไรขาดทุนเบ็ดเสร็จ (ต่อ)</t>
  </si>
  <si>
    <t>งบกระแสเงินสด (ต่อ)</t>
  </si>
  <si>
    <t>จัดสรรแล้ว -</t>
  </si>
  <si>
    <t>สำรอง</t>
  </si>
  <si>
    <t>ของบริษัทฯ</t>
  </si>
  <si>
    <t>ส่วนของผู้มีส่วนได้เสียที่ไม่มีอำนาจควบคุมของบริษัทย่อย</t>
  </si>
  <si>
    <t>ของบริษัทย่อย</t>
  </si>
  <si>
    <t xml:space="preserve">กำไรขาดทุนเบ็ดเสร็จรวมสำหรับปี </t>
  </si>
  <si>
    <t>เป็นเงินสดรับ (จ่าย) จากกิจกรรมดำเนินงาน</t>
  </si>
  <si>
    <t>ขาดทุนจากการดำเนินงานก่อนการเปลี่ยนแปลงใน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</si>
  <si>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</si>
  <si>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</si>
  <si>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</si>
  <si>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เงินสดสุทธิใช้ไปในกิจกรรมลงทุน</t>
  </si>
  <si>
    <t>รับโอนทรัพย์สินรอการขายจากลูกหนี้เพื่อชำระหนี้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</si>
  <si>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</si>
  <si>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</si>
  <si>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ส่วนของเงินกู้ยืมระยะยาวจากบุคคลอื่น</t>
  </si>
  <si>
    <t>จากส่วนที่ถึงกำหนดชำระภายในหนึ่งปี</t>
  </si>
  <si>
    <t>จัดสรรแล้ว - สำรองตามกฎหมาย</t>
  </si>
  <si>
    <t>รวมส่วนของผู้ถือหุ้นของบริษัทฯ</t>
  </si>
  <si>
    <t>กรรมการ</t>
  </si>
  <si>
    <t>กำไรสุทธิสำหรับปี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</si>
  <si>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</si>
  <si>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</si>
  <si>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</si>
  <si>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</si>
  <si>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r>
      <t>กำไรต่อหุ้นขั้นพื้นฐาน</t>
    </r>
    <r>
      <rPr>
        <i/>
        <sz val="16"/>
        <rFont val="Angsana New"/>
        <family val="1"/>
      </rPr>
      <t xml:space="preserve"> </t>
    </r>
  </si>
  <si>
    <t>ส่วนของผู้ถือหุ้นของบริษัทฯ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</si>
  <si>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</si>
  <si>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</si>
  <si>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</si>
  <si>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ส่วนปรับปรุงอาคารเช่าและอุปกรณ์</t>
  </si>
  <si>
    <t>ที่ถึงกำหนดชำระเกินกว่าหนึ่งปี</t>
  </si>
  <si>
    <t>ทุนที่ออกและชำระแล้ว</t>
  </si>
  <si>
    <t>กำไรขาดทุนเบ็ดเสร็จรวมสำหรับปี</t>
  </si>
  <si>
    <t>ดอกเบี้ยรับ</t>
  </si>
  <si>
    <t>เงินสดรับดอกเบี้ย</t>
  </si>
  <si>
    <t>เงินสดสุทธิได้มาจาก (ใช้ไปใน) กิจกรรมดำเนินงาน</t>
  </si>
  <si>
    <t>เงินสดจ่ายภาษีเงินได้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</si>
  <si>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</si>
  <si>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</si>
  <si>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</si>
  <si>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>เงินสดจ่ายเพื่อลงทุนในบริษัทย่อย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</si>
  <si>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</si>
  <si>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เงินสดจ่ายชำระคืนเงินกู้ยืมระยะสั้นจากบุคคลและกิจการที่เกี่ยวข้องกัน</t>
  </si>
  <si>
    <t>เงินสดจ่ายชำระคืนเงินกู้ยืมระยะยาวจากบุคคลอื่น</t>
  </si>
  <si>
    <t>เงินสดจ่ายชำระหนี้สินตามสัญญาเช่า</t>
  </si>
  <si>
    <t>เงินสดจ่ายดอกเบี้ย</t>
  </si>
  <si>
    <t>รายการที่ไม่ใช่เงินสด</t>
  </si>
  <si>
    <t>หนี้สิน</t>
  </si>
  <si>
    <t>ส่วนของหนี้สินตามสัญญาเช่า</t>
  </si>
  <si>
    <t xml:space="preserve">   ที่ถึงกำหนดชำระภายในหนึ่งปี</t>
  </si>
  <si>
    <t>ทุนเรือนหุ้นที่ออก</t>
  </si>
  <si>
    <t xml:space="preserve">และชำระแล้ว </t>
  </si>
  <si>
    <t>จัดสรรแล้ว - สำรอง</t>
  </si>
  <si>
    <t>ที่ไม่มีอำนาจควบคุม</t>
  </si>
  <si>
    <t>ส่วนของผู้มีส่วนได้เสีย</t>
  </si>
  <si>
    <t>ขาดทุนจากการจำหน่ายส่วนปรับปรุงอาคารเช่าและอุปกรณ์</t>
  </si>
  <si>
    <t>กำไรขาดทุนเบ็ดเสร็จอื่น:</t>
  </si>
  <si>
    <t>ภาษีเงินได้ที่เกี่ยวข้อง</t>
  </si>
  <si>
    <t>เงินปันผลจ่ายให้ผู้ถือหุ้นของบริษัทฯ</t>
  </si>
  <si>
    <t>สินค้าคงเหลือสุทธิ</t>
  </si>
  <si>
    <t>เงินสดสุทธิใช้ไปในกิจกรรมดำเนินงาน</t>
  </si>
  <si>
    <t>2567</t>
  </si>
  <si>
    <t>ยอดคงเหลือ ณ วันที่ 31 ธันวาคม 2567</t>
  </si>
  <si>
    <t>ยอดคงเหลือ ณ วันที่ 1 มกราคม 2567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</si>
  <si>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</si>
  <si>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</si>
  <si>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</si>
  <si>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</si>
  <si>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เงินสดรับจากการออกหุ้นสามัญเพิ่มทุน</t>
  </si>
  <si>
    <t>รายได้เงินปันผล</t>
  </si>
  <si>
    <t>เงินสดรับจากเงินปันผลจากบริษัทย่อย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</si>
  <si>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</si>
  <si>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เงินสดจ่ายชำระคืนเงินกู้ยืมระยะสั้นจากบุคคลอื่น</t>
  </si>
  <si>
    <t>เงินสดรับจากเงินกู้ยืมระยะยาวจากบุคคลอื่น</t>
  </si>
  <si>
    <t>สินทรัพย์สิทธิการใช้เพิ่มขึ้น</t>
  </si>
  <si>
    <t>เงินสดรับจากเงินกู้ยืมระยะยาวจากบุคคลและกิจการที่เกี่ยวข้องกัน</t>
  </si>
  <si>
    <t>ทรัพย์สินรอการขายสุทธิ</t>
  </si>
  <si>
    <t>กำไรหรือขาดทุน:</t>
  </si>
  <si>
    <t>รายได้ดอกเบี้ยจากเงินให้สินเชื่อแก่ลูกหนี้</t>
  </si>
  <si>
    <t>กำไรจากการดำเนินงาน</t>
  </si>
  <si>
    <t>กำไร (ขาดทุน) เบ็ดเสร็จอื่นสำหรับปี</t>
  </si>
  <si>
    <r>
      <t>กำไร (ขาดทุน) 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</si>
  <si>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</si>
  <si>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</t>
  </si>
  <si>
    <t>ขาดทุนจากการด้อยค่าของสินค้าคงเหลือ (โอนกลับ)</t>
  </si>
  <si>
    <t>เงินปันผลจ่ายให้ส่วนได้เสียที่ไม่มีอำนาจควบคุม</t>
  </si>
  <si>
    <t>ขาดทุนจากการด้อยค่าของทรัพย์สินรอการขาย</t>
  </si>
  <si>
    <t xml:space="preserve">เงินให้สินเชื่อแก่ลูกหนี้และดอกเบี้ยค้างรับสุทธิ </t>
  </si>
  <si>
    <t>6.2, 16</t>
  </si>
  <si>
    <t>เงินกู้ยืมระยะยาวจากสถาบันการเงินสุทธิ</t>
  </si>
  <si>
    <t>เงินกู้ยืมระยะยาวจากบุคคลและกิจการที่เกี่ยวข้องกันสุทธิ</t>
  </si>
  <si>
    <t>เงินกู้ยืมระยะยาวจากบุคคลอื่นสุทธิ</t>
  </si>
  <si>
    <t>ประมาณการหนี้สินผลประโยชน์พนักงาน</t>
  </si>
  <si>
    <t>6.1, 22</t>
  </si>
  <si>
    <t>หนี้สินตามสัญญาเช่าสุทธิจากส่วนที่ถึงกำหนดชำระภายในหนึ่งปี</t>
  </si>
  <si>
    <t>เงินให้สินเชื่อแก่ลูกหนี้และดอกเบี้ยค้างรับ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</si>
  <si>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</si>
  <si>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</si>
  <si>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</si>
  <si>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</si>
  <si>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</si>
  <si>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เงินสดจ่ายชำระคืนเงินกู้ยืมระยะยาวจากบุคคลและกิจการที่เกี่ยวข้องกัน</t>
  </si>
  <si>
    <t xml:space="preserve">   หุ้นสามัญ 1,372,638,829 หุ้น มูลค่าหุ้นละ 0.50 บาท</t>
  </si>
  <si>
    <t>เงินสดจ่ายเพื่อเงินให้กู้ยืมระยะยาวแก่กิจการที่เกี่ยวข้องกัน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</si>
  <si>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</si>
  <si>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เปลี่ยนแปลงระยะเวลาครบกำหนดของเงินกู้ยืม</t>
  </si>
  <si>
    <t>เปลี่ยนแปลงระยะเวลาครบกำหนดของเงินให้กู้ยืม</t>
  </si>
  <si>
    <t xml:space="preserve">   จากบุคคลอื่นจากระยะสั้นเป็นระยะยาว</t>
  </si>
  <si>
    <t xml:space="preserve">   แก่กิจการที่เกี่ยวข้องกันจากระยะยาวเป็นระยะสั้น</t>
  </si>
  <si>
    <t>6.1, 23</t>
  </si>
  <si>
    <t>เงินปันผล (หมายเหตุ 28)</t>
  </si>
  <si>
    <t xml:space="preserve">ส่วนของเงินกู้ยืมระยะยาวจากบุคคลและกิจการที่เกี่ยวข้องกัน </t>
  </si>
  <si>
    <t xml:space="preserve">   หุ้นสามัญ 1,575,784,046 หุ้น มูลค่าหุ้นละ 0.50 บาท</t>
  </si>
  <si>
    <t>กำไร (ขาดทุน) จากการวัดมูลค่าใหม่ของ</t>
  </si>
  <si>
    <t xml:space="preserve">   ผลประโยชน์พนักงานที่กำหนดไว้</t>
  </si>
  <si>
    <t>รายการที่จะไม่ถูกบันทึกไว้ในส่วนของกำไรหรือขาดทุนในภายหลัง</t>
  </si>
  <si>
    <t>ประมาณการหนี้สินสำหรับผลประโยชน์พนักงาน</t>
  </si>
  <si>
    <t>เงินสดจ่ายเพื่อเงินให้กู้ยืมระยะสั้นแก่กิจการที่เกี่ยวข้องกัน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</si>
  <si>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</si>
  <si>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</si>
  <si>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จากบุคคลและกิจการที่เกี่ยวข้องกันจากระยะสั้นเป็นระยะยาว</t>
  </si>
  <si>
    <t>เพิ่มทุนหุ้นสามัญ (หมายเหตุ 18)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</si>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</sst>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0\ ;\(#,##0.000\)"/>
    <numFmt numFmtId="193" formatCode="_(&quot;$&quot;* #,##0.0_);_(&quot;$&quot;* \(#,##0.0\);_(&quot;$&quot;* &quot;-&quot;?_);_(@_)"/>
    <numFmt numFmtId="194" formatCode="#,##0.000_);\(#,##0.000\)"/>
    <numFmt numFmtId="195" formatCode="_(* #,##0.0_);_(* \(#,##0.0\);_(* &quot;-&quot;?_);_(@_)"/>
  </numFmts>
  <fonts count="58" x14ac:knownFonts="1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b/>
      <i/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color theme="0" tint="-0.14999847407452621"/>
      <name val="Angsana New"/>
      <family val="1"/>
    </font>
    <font>
      <sz val="16"/>
      <color theme="0" tint="-0.14999847407452621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ashed">
        <color auto="1"/>
      </bottom>
      <diagonal/>
    </border>
  </borders>
  <cellStyleXfs count="106">
    <xf numFmtId="0" fontId="0" fillId="0" borderId="0"/>
    <xf numFmtId="0" fontId="6" fillId="2" borderId="0" applyNumberFormat="0" applyBorder="0" applyAlignment="0" applyProtection="0"/>
    <xf numFmtId="0" fontId="30" fillId="24" borderId="0" applyNumberFormat="0" applyBorder="0" applyAlignment="0" applyProtection="0"/>
    <xf numFmtId="0" fontId="6" fillId="3" borderId="0" applyNumberFormat="0" applyBorder="0" applyAlignment="0" applyProtection="0"/>
    <xf numFmtId="0" fontId="30" fillId="25" borderId="0" applyNumberFormat="0" applyBorder="0" applyAlignment="0" applyProtection="0"/>
    <xf numFmtId="0" fontId="6" fillId="4" borderId="0" applyNumberFormat="0" applyBorder="0" applyAlignment="0" applyProtection="0"/>
    <xf numFmtId="0" fontId="30" fillId="26" borderId="0" applyNumberFormat="0" applyBorder="0" applyAlignment="0" applyProtection="0"/>
    <xf numFmtId="0" fontId="6" fillId="5" borderId="0" applyNumberFormat="0" applyBorder="0" applyAlignment="0" applyProtection="0"/>
    <xf numFmtId="0" fontId="30" fillId="27" borderId="0" applyNumberFormat="0" applyBorder="0" applyAlignment="0" applyProtection="0"/>
    <xf numFmtId="0" fontId="6" fillId="6" borderId="0" applyNumberFormat="0" applyBorder="0" applyAlignment="0" applyProtection="0"/>
    <xf numFmtId="0" fontId="30" fillId="28" borderId="0" applyNumberFormat="0" applyBorder="0" applyAlignment="0" applyProtection="0"/>
    <xf numFmtId="0" fontId="6" fillId="7" borderId="0" applyNumberFormat="0" applyBorder="0" applyAlignment="0" applyProtection="0"/>
    <xf numFmtId="0" fontId="30" fillId="29" borderId="0" applyNumberFormat="0" applyBorder="0" applyAlignment="0" applyProtection="0"/>
    <xf numFmtId="0" fontId="6" fillId="8" borderId="0" applyNumberFormat="0" applyBorder="0" applyAlignment="0" applyProtection="0"/>
    <xf numFmtId="0" fontId="30" fillId="30" borderId="0" applyNumberFormat="0" applyBorder="0" applyAlignment="0" applyProtection="0"/>
    <xf numFmtId="0" fontId="6" fillId="9" borderId="0" applyNumberFormat="0" applyBorder="0" applyAlignment="0" applyProtection="0"/>
    <xf numFmtId="0" fontId="30" fillId="31" borderId="0" applyNumberFormat="0" applyBorder="0" applyAlignment="0" applyProtection="0"/>
    <xf numFmtId="0" fontId="6" fillId="10" borderId="0" applyNumberFormat="0" applyBorder="0" applyAlignment="0" applyProtection="0"/>
    <xf numFmtId="0" fontId="30" fillId="32" borderId="0" applyNumberFormat="0" applyBorder="0" applyAlignment="0" applyProtection="0"/>
    <xf numFmtId="0" fontId="6" fillId="5" borderId="0" applyNumberFormat="0" applyBorder="0" applyAlignment="0" applyProtection="0"/>
    <xf numFmtId="0" fontId="30" fillId="33" borderId="0" applyNumberFormat="0" applyBorder="0" applyAlignment="0" applyProtection="0"/>
    <xf numFmtId="0" fontId="6" fillId="8" borderId="0" applyNumberFormat="0" applyBorder="0" applyAlignment="0" applyProtection="0"/>
    <xf numFmtId="0" fontId="30" fillId="34" borderId="0" applyNumberFormat="0" applyBorder="0" applyAlignment="0" applyProtection="0"/>
    <xf numFmtId="0" fontId="6" fillId="11" borderId="0" applyNumberFormat="0" applyBorder="0" applyAlignment="0" applyProtection="0"/>
    <xf numFmtId="0" fontId="30" fillId="35" borderId="0" applyNumberFormat="0" applyBorder="0" applyAlignment="0" applyProtection="0"/>
    <xf numFmtId="0" fontId="7" fillId="12" borderId="0" applyNumberFormat="0" applyBorder="0" applyAlignment="0" applyProtection="0"/>
    <xf numFmtId="0" fontId="31" fillId="36" borderId="0" applyNumberFormat="0" applyBorder="0" applyAlignment="0" applyProtection="0"/>
    <xf numFmtId="0" fontId="7" fillId="9" borderId="0" applyNumberFormat="0" applyBorder="0" applyAlignment="0" applyProtection="0"/>
    <xf numFmtId="0" fontId="31" fillId="37" borderId="0" applyNumberFormat="0" applyBorder="0" applyAlignment="0" applyProtection="0"/>
    <xf numFmtId="0" fontId="7" fillId="10" borderId="0" applyNumberFormat="0" applyBorder="0" applyAlignment="0" applyProtection="0"/>
    <xf numFmtId="0" fontId="31" fillId="38" borderId="0" applyNumberFormat="0" applyBorder="0" applyAlignment="0" applyProtection="0"/>
    <xf numFmtId="0" fontId="7" fillId="13" borderId="0" applyNumberFormat="0" applyBorder="0" applyAlignment="0" applyProtection="0"/>
    <xf numFmtId="0" fontId="31" fillId="39" borderId="0" applyNumberFormat="0" applyBorder="0" applyAlignment="0" applyProtection="0"/>
    <xf numFmtId="0" fontId="7" fillId="14" borderId="0" applyNumberFormat="0" applyBorder="0" applyAlignment="0" applyProtection="0"/>
    <xf numFmtId="0" fontId="31" fillId="40" borderId="0" applyNumberFormat="0" applyBorder="0" applyAlignment="0" applyProtection="0"/>
    <xf numFmtId="0" fontId="7" fillId="15" borderId="0" applyNumberFormat="0" applyBorder="0" applyAlignment="0" applyProtection="0"/>
    <xf numFmtId="0" fontId="31" fillId="41" borderId="0" applyNumberFormat="0" applyBorder="0" applyAlignment="0" applyProtection="0"/>
    <xf numFmtId="0" fontId="7" fillId="16" borderId="0" applyNumberFormat="0" applyBorder="0" applyAlignment="0" applyProtection="0"/>
    <xf numFmtId="0" fontId="31" fillId="42" borderId="0" applyNumberFormat="0" applyBorder="0" applyAlignment="0" applyProtection="0"/>
    <xf numFmtId="0" fontId="7" fillId="17" borderId="0" applyNumberFormat="0" applyBorder="0" applyAlignment="0" applyProtection="0"/>
    <xf numFmtId="0" fontId="31" fillId="43" borderId="0" applyNumberFormat="0" applyBorder="0" applyAlignment="0" applyProtection="0"/>
    <xf numFmtId="0" fontId="7" fillId="18" borderId="0" applyNumberFormat="0" applyBorder="0" applyAlignment="0" applyProtection="0"/>
    <xf numFmtId="0" fontId="31" fillId="44" borderId="0" applyNumberFormat="0" applyBorder="0" applyAlignment="0" applyProtection="0"/>
    <xf numFmtId="0" fontId="7" fillId="13" borderId="0" applyNumberFormat="0" applyBorder="0" applyAlignment="0" applyProtection="0"/>
    <xf numFmtId="0" fontId="31" fillId="45" borderId="0" applyNumberFormat="0" applyBorder="0" applyAlignment="0" applyProtection="0"/>
    <xf numFmtId="0" fontId="7" fillId="14" borderId="0" applyNumberFormat="0" applyBorder="0" applyAlignment="0" applyProtection="0"/>
    <xf numFmtId="0" fontId="31" fillId="46" borderId="0" applyNumberFormat="0" applyBorder="0" applyAlignment="0" applyProtection="0"/>
    <xf numFmtId="0" fontId="7" fillId="19" borderId="0" applyNumberFormat="0" applyBorder="0" applyAlignment="0" applyProtection="0"/>
    <xf numFmtId="0" fontId="31" fillId="47" borderId="0" applyNumberFormat="0" applyBorder="0" applyAlignment="0" applyProtection="0"/>
    <xf numFmtId="0" fontId="8" fillId="3" borderId="0" applyNumberFormat="0" applyBorder="0" applyAlignment="0" applyProtection="0"/>
    <xf numFmtId="0" fontId="32" fillId="48" borderId="0" applyNumberFormat="0" applyBorder="0" applyAlignment="0" applyProtection="0"/>
    <xf numFmtId="0" fontId="9" fillId="20" borderId="1" applyNumberFormat="0" applyAlignment="0" applyProtection="0"/>
    <xf numFmtId="0" fontId="33" fillId="49" borderId="14" applyNumberFormat="0" applyAlignment="0" applyProtection="0"/>
    <xf numFmtId="0" fontId="10" fillId="21" borderId="2" applyNumberFormat="0" applyAlignment="0" applyProtection="0"/>
    <xf numFmtId="0" fontId="34" fillId="50" borderId="15" applyNumberFormat="0" applyAlignment="0" applyProtection="0"/>
    <xf numFmtId="18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6" fillId="51" borderId="0" applyNumberFormat="0" applyBorder="0" applyAlignment="0" applyProtection="0"/>
    <xf numFmtId="0" fontId="13" fillId="0" borderId="3" applyNumberFormat="0" applyFill="0" applyAlignment="0" applyProtection="0"/>
    <xf numFmtId="0" fontId="37" fillId="0" borderId="16" applyNumberFormat="0" applyFill="0" applyAlignment="0" applyProtection="0"/>
    <xf numFmtId="0" fontId="14" fillId="0" borderId="4" applyNumberFormat="0" applyFill="0" applyAlignment="0" applyProtection="0"/>
    <xf numFmtId="0" fontId="38" fillId="0" borderId="17" applyNumberFormat="0" applyFill="0" applyAlignment="0" applyProtection="0"/>
    <xf numFmtId="0" fontId="15" fillId="0" borderId="5" applyNumberFormat="0" applyFill="0" applyAlignment="0" applyProtection="0"/>
    <xf numFmtId="0" fontId="39" fillId="0" borderId="18" applyNumberFormat="0" applyFill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" fillId="7" borderId="1" applyNumberFormat="0" applyAlignment="0" applyProtection="0"/>
    <xf numFmtId="0" fontId="40" fillId="52" borderId="14" applyNumberFormat="0" applyAlignment="0" applyProtection="0"/>
    <xf numFmtId="0" fontId="17" fillId="0" borderId="6" applyNumberFormat="0" applyFill="0" applyAlignment="0" applyProtection="0"/>
    <xf numFmtId="0" fontId="41" fillId="0" borderId="19" applyNumberFormat="0" applyFill="0" applyAlignment="0" applyProtection="0"/>
    <xf numFmtId="0" fontId="18" fillId="22" borderId="0" applyNumberFormat="0" applyBorder="0" applyAlignment="0" applyProtection="0"/>
    <xf numFmtId="0" fontId="42" fillId="53" borderId="0" applyNumberFormat="0" applyBorder="0" applyAlignment="0" applyProtection="0"/>
    <xf numFmtId="0" fontId="19" fillId="0" borderId="0"/>
    <xf numFmtId="0" fontId="26" fillId="0" borderId="0"/>
    <xf numFmtId="0" fontId="27" fillId="0" borderId="0">
      <alignment vertical="top"/>
    </xf>
    <xf numFmtId="0" fontId="27" fillId="0" borderId="0">
      <alignment vertical="top"/>
    </xf>
    <xf numFmtId="0" fontId="30" fillId="0" borderId="0"/>
    <xf numFmtId="0" fontId="26" fillId="0" borderId="0"/>
    <xf numFmtId="0" fontId="1" fillId="0" borderId="0"/>
    <xf numFmtId="0" fontId="26" fillId="0" borderId="0"/>
    <xf numFmtId="0" fontId="25" fillId="0" borderId="0"/>
    <xf numFmtId="0" fontId="24" fillId="0" borderId="0"/>
    <xf numFmtId="0" fontId="29" fillId="0" borderId="0"/>
    <xf numFmtId="0" fontId="19" fillId="23" borderId="7" applyNumberFormat="0" applyFont="0" applyAlignment="0" applyProtection="0"/>
    <xf numFmtId="0" fontId="30" fillId="54" borderId="20" applyNumberFormat="0" applyFont="0" applyAlignment="0" applyProtection="0"/>
    <xf numFmtId="0" fontId="20" fillId="20" borderId="8" applyNumberFormat="0" applyAlignment="0" applyProtection="0"/>
    <xf numFmtId="0" fontId="43" fillId="49" borderId="21" applyNumberFormat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45" fillId="0" borderId="22" applyNumberFormat="0" applyFill="0" applyAlignment="0" applyProtection="0"/>
    <xf numFmtId="0" fontId="2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</cellStyleXfs>
  <cellXfs count="149">
    <xf numFmtId="0" fontId="0" fillId="0" borderId="0" xfId="0"/>
    <xf numFmtId="191" fontId="5" fillId="0" borderId="0" xfId="55" applyNumberFormat="1" applyFont="1" applyFill="1" applyAlignment="1"/>
    <xf numFmtId="187" fontId="5" fillId="0" borderId="0" xfId="55" applyNumberFormat="1" applyFont="1" applyFill="1" applyBorder="1" applyAlignment="1">
      <alignment horizontal="right"/>
    </xf>
    <xf numFmtId="187" fontId="5" fillId="0" borderId="0" xfId="55" applyNumberFormat="1" applyFont="1" applyFill="1" applyAlignment="1">
      <alignment horizontal="right"/>
    </xf>
    <xf numFmtId="187" fontId="5" fillId="0" borderId="0" xfId="55" applyNumberFormat="1" applyFont="1" applyFill="1" applyBorder="1" applyAlignment="1"/>
    <xf numFmtId="187" fontId="5" fillId="0" borderId="11" xfId="55" applyNumberFormat="1" applyFont="1" applyFill="1" applyBorder="1" applyAlignment="1">
      <alignment horizontal="right"/>
    </xf>
    <xf numFmtId="191" fontId="5" fillId="0" borderId="0" xfId="55" applyNumberFormat="1" applyFont="1" applyFill="1"/>
    <xf numFmtId="188" fontId="5" fillId="0" borderId="0" xfId="55" applyFont="1" applyFill="1" applyBorder="1" applyAlignment="1">
      <alignment horizontal="right" vertical="center"/>
    </xf>
    <xf numFmtId="187" fontId="5" fillId="0" borderId="0" xfId="55" applyNumberFormat="1" applyFont="1" applyFill="1" applyBorder="1" applyAlignment="1">
      <alignment horizontal="right" vertical="center"/>
    </xf>
    <xf numFmtId="187" fontId="5" fillId="0" borderId="0" xfId="55" applyNumberFormat="1" applyFont="1" applyFill="1" applyBorder="1" applyAlignment="1">
      <alignment horizontal="center" vertical="center"/>
    </xf>
    <xf numFmtId="187" fontId="5" fillId="0" borderId="11" xfId="55" applyNumberFormat="1" applyFont="1" applyFill="1" applyBorder="1" applyAlignment="1">
      <alignment horizontal="right" vertical="center"/>
    </xf>
    <xf numFmtId="187" fontId="5" fillId="0" borderId="0" xfId="55" applyNumberFormat="1" applyFont="1" applyFill="1" applyBorder="1" applyAlignment="1">
      <alignment horizontal="left" vertical="center"/>
    </xf>
    <xf numFmtId="188" fontId="5" fillId="0" borderId="0" xfId="55" applyFont="1" applyFill="1" applyAlignment="1">
      <alignment vertical="center"/>
    </xf>
    <xf numFmtId="188" fontId="5" fillId="0" borderId="0" xfId="55" applyFont="1" applyFill="1" applyAlignment="1">
      <alignment horizontal="right" vertical="center"/>
    </xf>
    <xf numFmtId="187" fontId="5" fillId="0" borderId="0" xfId="55" applyNumberFormat="1" applyFont="1" applyFill="1" applyAlignment="1">
      <alignment horizontal="right" vertical="center"/>
    </xf>
    <xf numFmtId="191" fontId="5" fillId="0" borderId="0" xfId="55" applyNumberFormat="1" applyFont="1" applyFill="1" applyBorder="1" applyAlignment="1">
      <alignment vertical="center"/>
    </xf>
    <xf numFmtId="188" fontId="5" fillId="0" borderId="0" xfId="55" applyFont="1" applyFill="1" applyBorder="1" applyAlignment="1">
      <alignment horizontal="center" vertical="center"/>
    </xf>
    <xf numFmtId="194" fontId="5" fillId="0" borderId="0" xfId="55" applyNumberFormat="1" applyFont="1" applyFill="1" applyBorder="1" applyAlignment="1">
      <alignment horizontal="center" vertical="center"/>
    </xf>
    <xf numFmtId="188" fontId="5" fillId="0" borderId="0" xfId="55" applyFont="1" applyFill="1" applyBorder="1" applyAlignment="1">
      <alignment vertical="center"/>
    </xf>
    <xf numFmtId="188" fontId="3" fillId="0" borderId="0" xfId="55" applyFont="1" applyFill="1" applyBorder="1" applyAlignment="1">
      <alignment vertical="center"/>
    </xf>
    <xf numFmtId="10" fontId="47" fillId="0" borderId="0" xfId="105" applyNumberFormat="1" applyFont="1" applyFill="1" applyAlignment="1">
      <alignment horizontal="right" vertical="center"/>
    </xf>
    <xf numFmtId="187" fontId="5" fillId="0" borderId="0" xfId="55" applyNumberFormat="1" applyFont="1" applyFill="1" applyBorder="1" applyAlignment="1">
      <alignment vertical="center"/>
    </xf>
    <xf numFmtId="188" fontId="48" fillId="0" borderId="0" xfId="55" applyFont="1" applyFill="1" applyBorder="1" applyAlignment="1">
      <alignment vertical="center"/>
    </xf>
    <xf numFmtId="187" fontId="48" fillId="0" borderId="11" xfId="55" applyNumberFormat="1" applyFont="1" applyFill="1" applyBorder="1" applyAlignment="1">
      <alignment horizontal="right" vertical="center"/>
    </xf>
    <xf numFmtId="187" fontId="5" fillId="0" borderId="0" xfId="55" applyNumberFormat="1" applyFont="1" applyFill="1" applyAlignment="1">
      <alignment vertical="center"/>
    </xf>
    <xf numFmtId="191" fontId="5" fillId="0" borderId="0" xfId="55" applyNumberFormat="1" applyFont="1" applyFill="1" applyAlignment="1">
      <alignment horizontal="right"/>
    </xf>
    <xf numFmtId="187" fontId="5" fillId="0" borderId="0" xfId="55" applyNumberFormat="1" applyFont="1" applyFill="1" applyAlignment="1"/>
    <xf numFmtId="187" fontId="50" fillId="0" borderId="0" xfId="55" applyNumberFormat="1" applyFont="1" applyFill="1" applyAlignment="1"/>
    <xf numFmtId="187" fontId="48" fillId="0" borderId="0" xfId="55" applyNumberFormat="1" applyFont="1" applyFill="1" applyAlignment="1">
      <alignment horizontal="right"/>
    </xf>
    <xf numFmtId="187" fontId="48" fillId="0" borderId="0" xfId="55" applyNumberFormat="1" applyFont="1" applyFill="1" applyBorder="1" applyAlignment="1">
      <alignment horizontal="right"/>
    </xf>
    <xf numFmtId="187" fontId="48" fillId="0" borderId="12" xfId="55" applyNumberFormat="1" applyFont="1" applyFill="1" applyBorder="1" applyAlignment="1">
      <alignment horizontal="right"/>
    </xf>
    <xf numFmtId="191" fontId="47" fillId="0" borderId="0" xfId="55" applyNumberFormat="1" applyFont="1" applyFill="1" applyBorder="1" applyAlignment="1">
      <alignment horizontal="right"/>
    </xf>
    <xf numFmtId="187" fontId="5" fillId="0" borderId="12" xfId="55" applyNumberFormat="1" applyFont="1" applyFill="1" applyBorder="1" applyAlignment="1"/>
    <xf numFmtId="187" fontId="48" fillId="0" borderId="0" xfId="55" applyNumberFormat="1" applyFont="1" applyFill="1" applyAlignment="1"/>
    <xf numFmtId="187" fontId="5" fillId="0" borderId="10" xfId="55" applyNumberFormat="1" applyFont="1" applyFill="1" applyBorder="1" applyAlignment="1"/>
    <xf numFmtId="187" fontId="3" fillId="0" borderId="0" xfId="55" applyNumberFormat="1" applyFont="1" applyFill="1" applyBorder="1" applyAlignment="1"/>
    <xf numFmtId="187" fontId="5" fillId="0" borderId="25" xfId="55" applyNumberFormat="1" applyFont="1" applyFill="1" applyBorder="1" applyAlignment="1">
      <alignment horizontal="right" vertical="center"/>
    </xf>
    <xf numFmtId="187" fontId="5" fillId="0" borderId="26" xfId="55" applyNumberFormat="1" applyFont="1" applyFill="1" applyBorder="1" applyAlignment="1">
      <alignment horizontal="right" vertical="center"/>
    </xf>
    <xf numFmtId="187" fontId="5" fillId="0" borderId="10" xfId="55" applyNumberFormat="1" applyFont="1" applyFill="1" applyBorder="1" applyAlignment="1">
      <alignment horizontal="right" vertical="center"/>
    </xf>
    <xf numFmtId="187" fontId="47" fillId="0" borderId="0" xfId="105" applyNumberFormat="1" applyFont="1" applyFill="1" applyAlignment="1">
      <alignment horizontal="right" vertical="center"/>
    </xf>
    <xf numFmtId="187" fontId="5" fillId="0" borderId="0" xfId="55" applyNumberFormat="1" applyFont="1" applyFill="1"/>
    <xf numFmtId="187" fontId="48" fillId="0" borderId="0" xfId="55" applyNumberFormat="1" applyFont="1" applyFill="1" applyBorder="1" applyAlignment="1"/>
    <xf numFmtId="187" fontId="57" fillId="0" borderId="0" xfId="55" applyNumberFormat="1" applyFont="1" applyFill="1" applyBorder="1" applyAlignment="1"/>
    <xf numFmtId="187" fontId="57" fillId="0" borderId="0" xfId="55" applyNumberFormat="1" applyFont="1" applyFill="1" applyAlignme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189" fontId="48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89" fontId="48" fillId="0" borderId="0" xfId="0" applyNumberFormat="1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48" fillId="0" borderId="12" xfId="0" applyNumberFormat="1" applyFont="1" applyBorder="1" applyAlignment="1">
      <alignment horizontal="center" vertical="center"/>
    </xf>
    <xf numFmtId="189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9" fontId="47" fillId="0" borderId="0" xfId="0" applyNumberFormat="1" applyFont="1" applyAlignment="1">
      <alignment horizontal="right" vertical="center"/>
    </xf>
    <xf numFmtId="189" fontId="3" fillId="0" borderId="0" xfId="0" applyNumberFormat="1" applyFont="1" applyAlignment="1">
      <alignment horizontal="right" vertical="center"/>
    </xf>
    <xf numFmtId="187" fontId="3" fillId="0" borderId="0" xfId="0" applyNumberFormat="1" applyFont="1" applyAlignment="1">
      <alignment horizontal="right" vertical="center"/>
    </xf>
    <xf numFmtId="187" fontId="5" fillId="0" borderId="0" xfId="0" applyNumberFormat="1" applyFont="1" applyAlignment="1">
      <alignment vertical="center"/>
    </xf>
    <xf numFmtId="188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1"/>
    </xf>
    <xf numFmtId="187" fontId="48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187" fontId="48" fillId="0" borderId="12" xfId="0" applyNumberFormat="1" applyFont="1" applyBorder="1" applyAlignment="1">
      <alignment vertical="center"/>
    </xf>
    <xf numFmtId="187" fontId="5" fillId="0" borderId="0" xfId="0" applyNumberFormat="1" applyFont="1" applyAlignment="1">
      <alignment horizontal="right" vertical="center"/>
    </xf>
    <xf numFmtId="187" fontId="5" fillId="0" borderId="12" xfId="0" applyNumberFormat="1" applyFont="1" applyBorder="1" applyAlignment="1">
      <alignment vertical="center"/>
    </xf>
    <xf numFmtId="187" fontId="48" fillId="0" borderId="13" xfId="0" applyNumberFormat="1" applyFont="1" applyBorder="1" applyAlignment="1">
      <alignment vertical="center"/>
    </xf>
    <xf numFmtId="187" fontId="5" fillId="0" borderId="13" xfId="0" applyNumberFormat="1" applyFont="1" applyBorder="1" applyAlignment="1">
      <alignment vertical="center"/>
    </xf>
    <xf numFmtId="49" fontId="5" fillId="0" borderId="0" xfId="0" applyNumberFormat="1" applyFont="1" applyAlignment="1">
      <alignment horizontal="left" vertical="center"/>
    </xf>
    <xf numFmtId="189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187" fontId="48" fillId="0" borderId="12" xfId="0" applyNumberFormat="1" applyFont="1" applyBorder="1" applyAlignment="1">
      <alignment horizontal="right" vertical="center"/>
    </xf>
    <xf numFmtId="187" fontId="5" fillId="0" borderId="12" xfId="0" applyNumberFormat="1" applyFont="1" applyBorder="1" applyAlignment="1">
      <alignment horizontal="right" vertical="center"/>
    </xf>
    <xf numFmtId="187" fontId="48" fillId="0" borderId="11" xfId="0" applyNumberFormat="1" applyFont="1" applyBorder="1" applyAlignment="1">
      <alignment horizontal="right" vertical="center"/>
    </xf>
    <xf numFmtId="187" fontId="5" fillId="0" borderId="11" xfId="0" applyNumberFormat="1" applyFont="1" applyBorder="1" applyAlignment="1">
      <alignment horizontal="right" vertical="center"/>
    </xf>
    <xf numFmtId="189" fontId="48" fillId="0" borderId="0" xfId="0" applyNumberFormat="1" applyFont="1" applyAlignment="1">
      <alignment horizontal="right" vertical="center"/>
    </xf>
    <xf numFmtId="187" fontId="48" fillId="0" borderId="0" xfId="0" applyNumberFormat="1" applyFont="1" applyAlignment="1">
      <alignment horizontal="right" vertical="center"/>
    </xf>
    <xf numFmtId="187" fontId="48" fillId="0" borderId="24" xfId="0" applyNumberFormat="1" applyFont="1" applyBorder="1" applyAlignment="1">
      <alignment horizontal="right" vertical="center"/>
    </xf>
    <xf numFmtId="187" fontId="48" fillId="0" borderId="23" xfId="0" applyNumberFormat="1" applyFont="1" applyBorder="1" applyAlignment="1">
      <alignment horizontal="right" vertical="center"/>
    </xf>
    <xf numFmtId="187" fontId="48" fillId="0" borderId="13" xfId="0" applyNumberFormat="1" applyFont="1" applyBorder="1" applyAlignment="1">
      <alignment horizontal="right" vertical="center"/>
    </xf>
    <xf numFmtId="0" fontId="5" fillId="0" borderId="2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89" fontId="5" fillId="0" borderId="0" xfId="0" applyNumberFormat="1" applyFont="1" applyAlignment="1">
      <alignment horizontal="center" vertical="center"/>
    </xf>
    <xf numFmtId="187" fontId="5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0" fontId="5" fillId="0" borderId="0" xfId="89" applyFont="1" applyAlignment="1">
      <alignment horizontal="center" vertical="center"/>
    </xf>
    <xf numFmtId="49" fontId="48" fillId="0" borderId="11" xfId="0" applyNumberFormat="1" applyFont="1" applyBorder="1" applyAlignment="1">
      <alignment horizontal="center" vertical="center"/>
    </xf>
    <xf numFmtId="49" fontId="48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/>
    <xf numFmtId="187" fontId="5" fillId="0" borderId="23" xfId="0" applyNumberFormat="1" applyFont="1" applyBorder="1" applyAlignment="1">
      <alignment vertical="center"/>
    </xf>
    <xf numFmtId="187" fontId="5" fillId="0" borderId="11" xfId="88" applyNumberFormat="1" applyFont="1" applyBorder="1" applyAlignment="1">
      <alignment vertical="center"/>
    </xf>
    <xf numFmtId="187" fontId="5" fillId="0" borderId="0" xfId="88" applyNumberFormat="1" applyFont="1" applyAlignment="1">
      <alignment vertical="center"/>
    </xf>
    <xf numFmtId="0" fontId="3" fillId="0" borderId="0" xfId="0" applyFont="1"/>
    <xf numFmtId="0" fontId="4" fillId="0" borderId="0" xfId="0" applyFont="1"/>
    <xf numFmtId="187" fontId="5" fillId="0" borderId="11" xfId="0" applyNumberFormat="1" applyFont="1" applyBorder="1" applyAlignment="1">
      <alignment vertical="center"/>
    </xf>
    <xf numFmtId="195" fontId="5" fillId="0" borderId="0" xfId="0" applyNumberFormat="1" applyFont="1" applyAlignment="1">
      <alignment vertical="center"/>
    </xf>
    <xf numFmtId="187" fontId="5" fillId="0" borderId="10" xfId="0" applyNumberFormat="1" applyFont="1" applyBorder="1" applyAlignment="1">
      <alignment vertical="center"/>
    </xf>
    <xf numFmtId="0" fontId="3" fillId="0" borderId="0" xfId="0" applyFont="1" applyAlignment="1">
      <alignment horizontal="left"/>
    </xf>
    <xf numFmtId="187" fontId="3" fillId="0" borderId="0" xfId="0" applyNumberFormat="1" applyFont="1" applyAlignment="1">
      <alignment vertic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194" fontId="5" fillId="0" borderId="13" xfId="88" applyNumberFormat="1" applyFont="1" applyBorder="1" applyAlignment="1">
      <alignment horizontal="right" vertical="center"/>
    </xf>
    <xf numFmtId="194" fontId="5" fillId="0" borderId="0" xfId="0" applyNumberFormat="1" applyFont="1" applyAlignment="1">
      <alignment horizontal="center" vertical="center"/>
    </xf>
    <xf numFmtId="194" fontId="5" fillId="0" borderId="0" xfId="0" applyNumberFormat="1" applyFont="1" applyAlignment="1">
      <alignment vertical="center"/>
    </xf>
    <xf numFmtId="194" fontId="5" fillId="0" borderId="0" xfId="88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/>
    </xf>
    <xf numFmtId="192" fontId="3" fillId="0" borderId="0" xfId="0" applyNumberFormat="1" applyFont="1" applyAlignment="1">
      <alignment vertical="center"/>
    </xf>
    <xf numFmtId="190" fontId="3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87" fontId="5" fillId="0" borderId="25" xfId="0" applyNumberFormat="1" applyFont="1" applyBorder="1" applyAlignment="1">
      <alignment vertical="center"/>
    </xf>
    <xf numFmtId="49" fontId="48" fillId="0" borderId="0" xfId="0" applyNumberFormat="1" applyFont="1" applyAlignment="1">
      <alignment vertical="top"/>
    </xf>
    <xf numFmtId="187" fontId="5" fillId="0" borderId="26" xfId="0" applyNumberFormat="1" applyFont="1" applyBorder="1" applyAlignment="1">
      <alignment vertical="center"/>
    </xf>
    <xf numFmtId="0" fontId="5" fillId="0" borderId="0" xfId="0" applyFont="1" applyAlignment="1">
      <alignment vertical="top"/>
    </xf>
    <xf numFmtId="37" fontId="5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7" fillId="0" borderId="0" xfId="0" applyFont="1"/>
    <xf numFmtId="49" fontId="48" fillId="0" borderId="12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37" fontId="50" fillId="0" borderId="0" xfId="0" applyNumberFormat="1" applyFont="1"/>
    <xf numFmtId="37" fontId="49" fillId="0" borderId="0" xfId="0" applyNumberFormat="1" applyFont="1"/>
    <xf numFmtId="187" fontId="5" fillId="0" borderId="0" xfId="0" applyNumberFormat="1" applyFont="1"/>
    <xf numFmtId="0" fontId="5" fillId="0" borderId="0" xfId="0" applyFont="1" applyAlignment="1">
      <alignment horizontal="left" indent="1"/>
    </xf>
    <xf numFmtId="187" fontId="5" fillId="0" borderId="0" xfId="88" applyNumberFormat="1" applyFont="1"/>
    <xf numFmtId="187" fontId="51" fillId="0" borderId="0" xfId="0" applyNumberFormat="1" applyFont="1"/>
    <xf numFmtId="0" fontId="5" fillId="0" borderId="0" xfId="0" applyFont="1" applyAlignment="1">
      <alignment horizontal="justify"/>
    </xf>
    <xf numFmtId="191" fontId="5" fillId="0" borderId="0" xfId="0" applyNumberFormat="1" applyFont="1"/>
    <xf numFmtId="193" fontId="5" fillId="0" borderId="0" xfId="0" applyNumberFormat="1" applyFont="1" applyAlignment="1">
      <alignment horizontal="right"/>
    </xf>
    <xf numFmtId="0" fontId="55" fillId="0" borderId="0" xfId="0" applyFont="1"/>
    <xf numFmtId="0" fontId="56" fillId="0" borderId="0" xfId="0" applyFont="1" applyAlignment="1">
      <alignment horizontal="center"/>
    </xf>
    <xf numFmtId="187" fontId="57" fillId="0" borderId="0" xfId="0" applyNumberFormat="1" applyFont="1"/>
    <xf numFmtId="0" fontId="57" fillId="0" borderId="0" xfId="0" applyFont="1"/>
    <xf numFmtId="187" fontId="48" fillId="0" borderId="0" xfId="0" applyNumberFormat="1" applyFont="1"/>
    <xf numFmtId="187" fontId="48" fillId="0" borderId="0" xfId="55" applyNumberFormat="1" applyFont="1" applyFill="1"/>
    <xf numFmtId="0" fontId="52" fillId="0" borderId="0" xfId="0" applyFont="1" applyAlignment="1">
      <alignment horizontal="center"/>
    </xf>
    <xf numFmtId="187" fontId="53" fillId="0" borderId="0" xfId="0" applyNumberFormat="1" applyFont="1"/>
    <xf numFmtId="0" fontId="53" fillId="0" borderId="0" xfId="0" applyFont="1"/>
    <xf numFmtId="0" fontId="48" fillId="0" borderId="0" xfId="0" applyFont="1"/>
    <xf numFmtId="188" fontId="5" fillId="0" borderId="11" xfId="55" applyFont="1" applyFill="1" applyBorder="1" applyAlignment="1">
      <alignment horizontal="center"/>
    </xf>
    <xf numFmtId="189" fontId="48" fillId="0" borderId="11" xfId="0" applyNumberFormat="1" applyFont="1" applyBorder="1" applyAlignment="1">
      <alignment horizontal="center"/>
    </xf>
    <xf numFmtId="189" fontId="5" fillId="0" borderId="0" xfId="0" applyNumberFormat="1" applyFont="1" applyAlignment="1">
      <alignment horizontal="center" vertical="center"/>
    </xf>
    <xf numFmtId="188" fontId="5" fillId="0" borderId="11" xfId="55" applyFont="1" applyFill="1" applyBorder="1" applyAlignment="1">
      <alignment horizontal="center" vertical="center"/>
    </xf>
    <xf numFmtId="189" fontId="48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06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 9" xfId="104" xr:uid="{49F40323-5F59-4C93-A58A-94F1E3D2BCFD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" xfId="105" builtinId="5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showGridLines="0" topLeftCell="A13" zoomScale="85" zoomScaleNormal="85" zoomScaleSheetLayoutView="100" workbookViewId="0">
      <selection activeCell="G69" sqref="G69"/>
    </sheetView>
  </sheetViews>
  <sheetFormatPr defaultColWidth="9.125" defaultRowHeight="24" customHeight="1" x14ac:dyDescent="0.55000000000000004"/>
  <cols>
    <col min="1" max="1" width="58.25" style="48" customWidth="1"/>
    <col min="2" max="2" width="8.875" style="45" customWidth="1"/>
    <col min="3" max="3" width="1.375" style="46" customWidth="1"/>
    <col min="4" max="4" width="32.375" style="47" customWidth="1"/>
    <col min="5" max="5" width="32.375" style="46" customWidth="1"/>
    <col min="6" max="6" width="32.375" style="47" customWidth="1"/>
    <col min="7" max="7" width="32.375" style="18" customWidth="1"/>
    <col min="8" max="8" width="32.375" style="21" customWidth="1"/>
    <col min="9" max="9" width="32.375" style="48" customWidth="1"/>
    <col min="10" max="10" width="32.375" style="18" customWidth="1"/>
    <col min="11" max="11" width="18.375" style="12" bestFit="1" customWidth="1"/>
    <col min="12" max="13" width="13.875" style="48" bestFit="1" customWidth="1"/>
    <col min="14" max="16384" width="9.125" style="48"/>
  </cols>
  <sheetData>
    <row r="1" spans="1:12" ht="24" customHeight="1" x14ac:dyDescent="0.55000000000000004">
      <c r="A1" s="44" t="s">
        <v>0</v>
      </c>
    </row>
    <row r="2" spans="1:12" ht="24" customHeight="1" x14ac:dyDescent="0.55000000000000004">
      <c r="A2" s="44" t="s">
        <v>151</v>
      </c>
    </row>
    <row r="3" spans="1:12" ht="24" customHeight="1" x14ac:dyDescent="0.55000000000000004">
      <c r="A3" s="44" t="s">
        <v>183</v>
      </c>
      <c r="H3" s="47"/>
      <c r="J3" s="47"/>
    </row>
    <row r="4" spans="1:12" ht="24" customHeight="1" x14ac:dyDescent="0.55000000000000004">
      <c r="A4" s="44"/>
      <c r="J4" s="7" t="s">
        <v>82</v>
      </c>
    </row>
    <row r="5" spans="1:12" ht="24" customHeight="1" x14ac:dyDescent="0.55000000000000004">
      <c r="A5" s="44"/>
      <c r="B5" s="49"/>
      <c r="C5" s="49"/>
      <c r="D5" s="146" t="s">
        <v>1</v>
      </c>
      <c r="E5" s="146"/>
      <c r="F5" s="146"/>
      <c r="G5" s="19"/>
      <c r="H5" s="145" t="s">
        <v>2</v>
      </c>
      <c r="I5" s="145"/>
      <c r="J5" s="145"/>
    </row>
    <row r="6" spans="1:12" ht="24" customHeight="1" x14ac:dyDescent="0.55000000000000004">
      <c r="B6" s="50" t="s">
        <v>4</v>
      </c>
      <c r="C6" s="51"/>
      <c r="D6" s="52" t="s">
        <v>184</v>
      </c>
      <c r="E6" s="51"/>
      <c r="F6" s="52" t="s">
        <v>148</v>
      </c>
      <c r="H6" s="52" t="s">
        <v>184</v>
      </c>
      <c r="I6" s="51"/>
      <c r="J6" s="52" t="s">
        <v>148</v>
      </c>
    </row>
    <row r="7" spans="1:12" ht="24" customHeight="1" x14ac:dyDescent="0.55000000000000004">
      <c r="A7" s="44" t="s">
        <v>3</v>
      </c>
      <c r="B7" s="53"/>
      <c r="C7" s="53"/>
      <c r="D7" s="45"/>
      <c r="E7" s="45"/>
      <c r="F7" s="45"/>
      <c r="G7" s="45"/>
      <c r="H7" s="54"/>
      <c r="I7" s="45"/>
      <c r="J7" s="54"/>
    </row>
    <row r="8" spans="1:12" ht="24" customHeight="1" x14ac:dyDescent="0.55000000000000004">
      <c r="A8" s="44" t="s">
        <v>5</v>
      </c>
      <c r="D8" s="55"/>
      <c r="E8" s="56"/>
      <c r="F8" s="55"/>
      <c r="J8" s="21"/>
    </row>
    <row r="9" spans="1:12" ht="24" customHeight="1" x14ac:dyDescent="0.55000000000000004">
      <c r="A9" s="48" t="s">
        <v>6</v>
      </c>
      <c r="B9" s="45">
        <v>7</v>
      </c>
      <c r="D9" s="21">
        <v>29608487</v>
      </c>
      <c r="E9" s="57"/>
      <c r="F9" s="21">
        <v>15150391</v>
      </c>
      <c r="G9" s="21"/>
      <c r="H9" s="58">
        <v>14937015</v>
      </c>
      <c r="I9" s="58"/>
      <c r="J9" s="58">
        <v>3674316</v>
      </c>
      <c r="L9" s="59"/>
    </row>
    <row r="10" spans="1:12" ht="24" customHeight="1" x14ac:dyDescent="0.55000000000000004">
      <c r="A10" s="48" t="s">
        <v>174</v>
      </c>
      <c r="B10" s="48"/>
      <c r="C10" s="48"/>
      <c r="D10" s="58"/>
      <c r="E10" s="58"/>
      <c r="F10" s="58"/>
      <c r="G10" s="58"/>
      <c r="H10" s="58"/>
      <c r="I10" s="58"/>
      <c r="J10" s="58"/>
    </row>
    <row r="11" spans="1:12" ht="24" customHeight="1" x14ac:dyDescent="0.55000000000000004">
      <c r="A11" s="60" t="s">
        <v>100</v>
      </c>
      <c r="B11" s="45">
        <v>8</v>
      </c>
      <c r="D11" s="47">
        <v>914228454</v>
      </c>
      <c r="F11" s="47">
        <v>925822212</v>
      </c>
      <c r="H11" s="47">
        <v>375513045</v>
      </c>
      <c r="J11" s="47">
        <v>386233747</v>
      </c>
      <c r="L11" s="59"/>
    </row>
    <row r="12" spans="1:12" ht="24" customHeight="1" x14ac:dyDescent="0.55000000000000004">
      <c r="A12" s="48" t="s">
        <v>7</v>
      </c>
      <c r="D12" s="61">
        <v>6393995</v>
      </c>
      <c r="E12" s="57"/>
      <c r="F12" s="61">
        <v>6274363</v>
      </c>
      <c r="G12" s="21"/>
      <c r="H12" s="58">
        <v>6724776</v>
      </c>
      <c r="I12" s="58"/>
      <c r="J12" s="58">
        <v>5208864</v>
      </c>
      <c r="L12" s="59"/>
    </row>
    <row r="13" spans="1:12" ht="24" customHeight="1" x14ac:dyDescent="0.55000000000000004">
      <c r="A13" s="48" t="s">
        <v>8</v>
      </c>
      <c r="B13" s="45">
        <v>6.2</v>
      </c>
      <c r="D13" s="8">
        <v>0</v>
      </c>
      <c r="E13" s="62"/>
      <c r="F13" s="8">
        <v>0</v>
      </c>
      <c r="G13" s="21"/>
      <c r="H13" s="58">
        <v>159280567</v>
      </c>
      <c r="I13" s="58"/>
      <c r="J13" s="58">
        <v>59377379</v>
      </c>
      <c r="L13" s="59"/>
    </row>
    <row r="14" spans="1:12" ht="24" customHeight="1" x14ac:dyDescent="0.55000000000000004">
      <c r="A14" s="48" t="s">
        <v>146</v>
      </c>
      <c r="B14" s="45">
        <v>9</v>
      </c>
      <c r="D14" s="21">
        <v>40583130</v>
      </c>
      <c r="E14" s="57"/>
      <c r="F14" s="21">
        <v>41272363</v>
      </c>
      <c r="G14" s="21"/>
      <c r="H14" s="8">
        <v>0</v>
      </c>
      <c r="I14" s="58"/>
      <c r="J14" s="8">
        <v>0</v>
      </c>
    </row>
    <row r="15" spans="1:12" ht="24" customHeight="1" x14ac:dyDescent="0.55000000000000004">
      <c r="A15" s="48" t="s">
        <v>163</v>
      </c>
      <c r="B15" s="45">
        <v>11</v>
      </c>
      <c r="D15" s="8">
        <v>63472519</v>
      </c>
      <c r="E15" s="57"/>
      <c r="F15" s="8">
        <v>56454361</v>
      </c>
      <c r="G15" s="21"/>
      <c r="H15" s="58">
        <v>52873147</v>
      </c>
      <c r="I15" s="58"/>
      <c r="J15" s="58">
        <v>56454361</v>
      </c>
      <c r="L15" s="59"/>
    </row>
    <row r="16" spans="1:12" ht="24" customHeight="1" x14ac:dyDescent="0.55000000000000004">
      <c r="A16" s="48" t="s">
        <v>11</v>
      </c>
      <c r="D16" s="21">
        <v>9920720</v>
      </c>
      <c r="E16" s="57"/>
      <c r="F16" s="21">
        <v>10659152</v>
      </c>
      <c r="G16" s="21"/>
      <c r="H16" s="58">
        <v>7330903</v>
      </c>
      <c r="I16" s="58"/>
      <c r="J16" s="58">
        <v>5618335</v>
      </c>
      <c r="L16" s="59"/>
    </row>
    <row r="17" spans="1:12" ht="24" customHeight="1" x14ac:dyDescent="0.55000000000000004">
      <c r="A17" s="44" t="s">
        <v>12</v>
      </c>
      <c r="C17" s="63"/>
      <c r="D17" s="64">
        <f>SUM(D9:D16)</f>
        <v>1064207305</v>
      </c>
      <c r="E17" s="65"/>
      <c r="F17" s="64">
        <f>SUM(F9:F16)</f>
        <v>1055632842</v>
      </c>
      <c r="G17" s="21"/>
      <c r="H17" s="66">
        <f>SUM(H9:H16)</f>
        <v>616659453</v>
      </c>
      <c r="I17" s="58"/>
      <c r="J17" s="66">
        <f>SUM(J9:J16)</f>
        <v>516567002</v>
      </c>
    </row>
    <row r="18" spans="1:12" ht="24" customHeight="1" x14ac:dyDescent="0.55000000000000004">
      <c r="A18" s="44" t="s">
        <v>13</v>
      </c>
      <c r="D18" s="61"/>
      <c r="E18" s="57"/>
      <c r="F18" s="61"/>
      <c r="G18" s="21"/>
      <c r="H18" s="58"/>
      <c r="I18" s="58"/>
      <c r="J18" s="58"/>
    </row>
    <row r="19" spans="1:12" ht="24" customHeight="1" x14ac:dyDescent="0.55000000000000004">
      <c r="A19" s="48" t="s">
        <v>174</v>
      </c>
      <c r="B19" s="48"/>
      <c r="C19" s="48"/>
      <c r="D19" s="58"/>
      <c r="E19" s="58"/>
      <c r="F19" s="58"/>
      <c r="G19" s="58"/>
      <c r="H19" s="58"/>
      <c r="I19" s="58"/>
      <c r="J19" s="58"/>
    </row>
    <row r="20" spans="1:12" ht="24" customHeight="1" x14ac:dyDescent="0.55000000000000004">
      <c r="A20" s="60" t="s">
        <v>117</v>
      </c>
      <c r="B20" s="45">
        <v>8</v>
      </c>
      <c r="D20" s="21">
        <v>1022090286</v>
      </c>
      <c r="E20" s="62"/>
      <c r="F20" s="21">
        <v>989094521</v>
      </c>
      <c r="G20" s="21"/>
      <c r="H20" s="21">
        <v>983666388</v>
      </c>
      <c r="I20" s="58"/>
      <c r="J20" s="21">
        <v>968924478</v>
      </c>
      <c r="L20" s="59"/>
    </row>
    <row r="21" spans="1:12" ht="24" customHeight="1" x14ac:dyDescent="0.55000000000000004">
      <c r="A21" s="48" t="s">
        <v>14</v>
      </c>
      <c r="B21" s="45">
        <v>10</v>
      </c>
      <c r="D21" s="8">
        <v>0</v>
      </c>
      <c r="E21" s="62"/>
      <c r="F21" s="8">
        <v>0</v>
      </c>
      <c r="G21" s="21"/>
      <c r="H21" s="21">
        <v>339998500</v>
      </c>
      <c r="I21" s="58"/>
      <c r="J21" s="21">
        <v>339998500</v>
      </c>
      <c r="L21" s="59"/>
    </row>
    <row r="22" spans="1:12" ht="24" customHeight="1" x14ac:dyDescent="0.55000000000000004">
      <c r="A22" s="48" t="s">
        <v>116</v>
      </c>
      <c r="B22" s="45">
        <v>12</v>
      </c>
      <c r="D22" s="61">
        <v>9010959</v>
      </c>
      <c r="E22" s="57"/>
      <c r="F22" s="61">
        <v>7406700</v>
      </c>
      <c r="G22" s="21"/>
      <c r="H22" s="21">
        <v>5443526</v>
      </c>
      <c r="I22" s="58"/>
      <c r="J22" s="21">
        <v>3803451</v>
      </c>
      <c r="L22" s="59"/>
    </row>
    <row r="23" spans="1:12" ht="24" customHeight="1" x14ac:dyDescent="0.55000000000000004">
      <c r="A23" s="48" t="s">
        <v>15</v>
      </c>
      <c r="B23" s="45">
        <v>13.1</v>
      </c>
      <c r="D23" s="61">
        <v>6050769</v>
      </c>
      <c r="E23" s="57"/>
      <c r="F23" s="61">
        <v>10310373</v>
      </c>
      <c r="G23" s="21"/>
      <c r="H23" s="21">
        <v>3866212</v>
      </c>
      <c r="I23" s="58"/>
      <c r="J23" s="21">
        <v>7423459</v>
      </c>
      <c r="L23" s="59"/>
    </row>
    <row r="24" spans="1:12" ht="24" customHeight="1" x14ac:dyDescent="0.55000000000000004">
      <c r="A24" s="48" t="s">
        <v>16</v>
      </c>
      <c r="B24" s="45">
        <v>14</v>
      </c>
      <c r="D24" s="61">
        <v>10162450</v>
      </c>
      <c r="E24" s="57"/>
      <c r="F24" s="61">
        <v>10813485</v>
      </c>
      <c r="G24" s="21"/>
      <c r="H24" s="21">
        <v>10082897</v>
      </c>
      <c r="I24" s="58"/>
      <c r="J24" s="21">
        <v>10668855</v>
      </c>
      <c r="L24" s="59"/>
    </row>
    <row r="25" spans="1:12" ht="24.6" customHeight="1" x14ac:dyDescent="0.55000000000000004">
      <c r="A25" s="48" t="s">
        <v>17</v>
      </c>
      <c r="B25" s="45">
        <v>15.1</v>
      </c>
      <c r="D25" s="61">
        <v>9155491</v>
      </c>
      <c r="E25" s="57"/>
      <c r="F25" s="61">
        <v>9963504</v>
      </c>
      <c r="G25" s="21"/>
      <c r="H25" s="21">
        <v>6976796</v>
      </c>
      <c r="I25" s="58"/>
      <c r="J25" s="21">
        <v>8441913</v>
      </c>
      <c r="L25" s="59"/>
    </row>
    <row r="26" spans="1:12" ht="24" customHeight="1" x14ac:dyDescent="0.55000000000000004">
      <c r="A26" s="48" t="s">
        <v>18</v>
      </c>
      <c r="D26" s="61">
        <v>4698295</v>
      </c>
      <c r="E26" s="57"/>
      <c r="F26" s="61">
        <v>4653874</v>
      </c>
      <c r="G26" s="21"/>
      <c r="H26" s="21">
        <v>3901242</v>
      </c>
      <c r="I26" s="58"/>
      <c r="J26" s="21">
        <v>3873242</v>
      </c>
      <c r="L26" s="59"/>
    </row>
    <row r="27" spans="1:12" ht="24" customHeight="1" x14ac:dyDescent="0.55000000000000004">
      <c r="A27" s="44" t="s">
        <v>19</v>
      </c>
      <c r="B27" s="48"/>
      <c r="C27" s="63"/>
      <c r="D27" s="64">
        <f>SUM(D20:D26)</f>
        <v>1061168250</v>
      </c>
      <c r="E27" s="61">
        <f>SUM(E20:E26)</f>
        <v>0</v>
      </c>
      <c r="F27" s="64">
        <f>SUM(F20:F26)</f>
        <v>1032242457</v>
      </c>
      <c r="G27" s="21"/>
      <c r="H27" s="66">
        <f>SUM(H20:H26)</f>
        <v>1353935561</v>
      </c>
      <c r="I27" s="58"/>
      <c r="J27" s="66">
        <f>SUM(J20:J26)</f>
        <v>1343133898</v>
      </c>
    </row>
    <row r="28" spans="1:12" ht="24" customHeight="1" thickBot="1" x14ac:dyDescent="0.6">
      <c r="A28" s="44" t="s">
        <v>20</v>
      </c>
      <c r="B28" s="48"/>
      <c r="C28" s="63"/>
      <c r="D28" s="67">
        <f>D17+D27</f>
        <v>2125375555</v>
      </c>
      <c r="E28" s="65"/>
      <c r="F28" s="67">
        <f>F17+F27</f>
        <v>2087875299</v>
      </c>
      <c r="G28" s="21"/>
      <c r="H28" s="68">
        <f>+H17+H27</f>
        <v>1970595014</v>
      </c>
      <c r="I28" s="58"/>
      <c r="J28" s="68">
        <f>+J17+J27</f>
        <v>1859700900</v>
      </c>
    </row>
    <row r="29" spans="1:12" ht="24" customHeight="1" thickTop="1" x14ac:dyDescent="0.55000000000000004">
      <c r="A29" s="44"/>
      <c r="D29" s="55"/>
      <c r="E29" s="56"/>
      <c r="F29" s="55"/>
    </row>
    <row r="30" spans="1:12" ht="24" customHeight="1" x14ac:dyDescent="0.55000000000000004">
      <c r="A30" s="69" t="s">
        <v>83</v>
      </c>
      <c r="D30" s="39"/>
      <c r="E30" s="56"/>
      <c r="F30" s="39"/>
      <c r="H30" s="39"/>
      <c r="J30" s="39"/>
    </row>
    <row r="31" spans="1:12" ht="24" customHeight="1" x14ac:dyDescent="0.55000000000000004">
      <c r="A31" s="69"/>
      <c r="D31" s="39"/>
      <c r="E31" s="56"/>
      <c r="F31" s="39"/>
      <c r="H31" s="39"/>
      <c r="J31" s="39"/>
    </row>
    <row r="32" spans="1:12" ht="24" customHeight="1" x14ac:dyDescent="0.55000000000000004">
      <c r="A32" s="69"/>
      <c r="D32" s="39"/>
      <c r="E32" s="56"/>
      <c r="F32" s="39"/>
      <c r="H32" s="39"/>
      <c r="J32" s="39"/>
    </row>
    <row r="33" spans="1:12" ht="24" customHeight="1" x14ac:dyDescent="0.55000000000000004">
      <c r="A33" s="69"/>
      <c r="D33" s="20"/>
      <c r="E33" s="56"/>
      <c r="F33" s="55"/>
      <c r="H33" s="39"/>
    </row>
    <row r="34" spans="1:12" ht="24" customHeight="1" x14ac:dyDescent="0.55000000000000004">
      <c r="A34" s="44" t="s">
        <v>0</v>
      </c>
    </row>
    <row r="35" spans="1:12" ht="24" customHeight="1" x14ac:dyDescent="0.55000000000000004">
      <c r="A35" s="44" t="s">
        <v>152</v>
      </c>
    </row>
    <row r="36" spans="1:12" ht="24" customHeight="1" x14ac:dyDescent="0.55000000000000004">
      <c r="A36" s="44" t="s">
        <v>183</v>
      </c>
    </row>
    <row r="37" spans="1:12" ht="24" customHeight="1" x14ac:dyDescent="0.55000000000000004">
      <c r="A37" s="44"/>
      <c r="J37" s="7" t="s">
        <v>82</v>
      </c>
    </row>
    <row r="38" spans="1:12" ht="24" customHeight="1" x14ac:dyDescent="0.55000000000000004">
      <c r="A38" s="44"/>
      <c r="B38" s="49"/>
      <c r="C38" s="49"/>
      <c r="D38" s="146" t="s">
        <v>1</v>
      </c>
      <c r="E38" s="146"/>
      <c r="F38" s="146"/>
      <c r="G38" s="19"/>
      <c r="H38" s="145" t="s">
        <v>2</v>
      </c>
      <c r="I38" s="145"/>
      <c r="J38" s="145"/>
    </row>
    <row r="39" spans="1:12" ht="24" customHeight="1" x14ac:dyDescent="0.55000000000000004">
      <c r="B39" s="50" t="s">
        <v>4</v>
      </c>
      <c r="C39" s="51"/>
      <c r="D39" s="52" t="s">
        <v>184</v>
      </c>
      <c r="E39" s="51"/>
      <c r="F39" s="52" t="s">
        <v>148</v>
      </c>
      <c r="H39" s="52" t="s">
        <v>184</v>
      </c>
      <c r="I39" s="51"/>
      <c r="J39" s="52" t="s">
        <v>148</v>
      </c>
    </row>
    <row r="40" spans="1:12" ht="24" customHeight="1" x14ac:dyDescent="0.55000000000000004">
      <c r="A40" s="44" t="s">
        <v>21</v>
      </c>
      <c r="B40" s="53"/>
      <c r="C40" s="53"/>
      <c r="D40" s="45"/>
      <c r="E40" s="45"/>
      <c r="F40" s="45"/>
      <c r="G40" s="45"/>
      <c r="H40" s="54"/>
      <c r="I40" s="45"/>
      <c r="J40" s="54"/>
    </row>
    <row r="41" spans="1:12" ht="24" customHeight="1" x14ac:dyDescent="0.55000000000000004">
      <c r="A41" s="44" t="s">
        <v>134</v>
      </c>
      <c r="B41" s="53"/>
      <c r="C41" s="53"/>
      <c r="D41" s="45"/>
      <c r="E41" s="45"/>
      <c r="F41" s="45"/>
      <c r="G41" s="45"/>
      <c r="H41" s="54"/>
      <c r="I41" s="45"/>
      <c r="J41" s="54"/>
    </row>
    <row r="42" spans="1:12" ht="24" customHeight="1" x14ac:dyDescent="0.55000000000000004">
      <c r="A42" s="44" t="s">
        <v>22</v>
      </c>
      <c r="E42" s="70"/>
      <c r="J42" s="21"/>
    </row>
    <row r="43" spans="1:12" ht="24" customHeight="1" x14ac:dyDescent="0.55000000000000004">
      <c r="A43" s="48" t="s">
        <v>23</v>
      </c>
      <c r="B43" s="45">
        <v>16</v>
      </c>
      <c r="D43" s="61">
        <v>290056505</v>
      </c>
      <c r="E43" s="65"/>
      <c r="F43" s="61">
        <v>255488066</v>
      </c>
      <c r="G43" s="21"/>
      <c r="H43" s="58">
        <v>279716005</v>
      </c>
      <c r="I43" s="58"/>
      <c r="J43" s="58">
        <v>245488066</v>
      </c>
      <c r="L43" s="59"/>
    </row>
    <row r="44" spans="1:12" ht="24" customHeight="1" x14ac:dyDescent="0.55000000000000004">
      <c r="A44" s="48" t="s">
        <v>25</v>
      </c>
      <c r="B44" s="45" t="s">
        <v>175</v>
      </c>
      <c r="D44" s="61">
        <v>20000000</v>
      </c>
      <c r="E44" s="65"/>
      <c r="F44" s="61">
        <v>55000000</v>
      </c>
      <c r="G44" s="21"/>
      <c r="H44" s="8">
        <v>20000000</v>
      </c>
      <c r="I44" s="58"/>
      <c r="J44" s="8">
        <v>10000000</v>
      </c>
      <c r="L44" s="59"/>
    </row>
    <row r="45" spans="1:12" ht="24" customHeight="1" x14ac:dyDescent="0.55000000000000004">
      <c r="A45" s="48" t="s">
        <v>26</v>
      </c>
      <c r="B45" s="45">
        <v>16</v>
      </c>
      <c r="D45" s="61">
        <v>29000000</v>
      </c>
      <c r="E45" s="65"/>
      <c r="F45" s="61">
        <v>129000000</v>
      </c>
      <c r="G45" s="21"/>
      <c r="H45" s="58">
        <v>29000000</v>
      </c>
      <c r="I45" s="58"/>
      <c r="J45" s="58">
        <v>44000000</v>
      </c>
      <c r="L45" s="59"/>
    </row>
    <row r="46" spans="1:12" ht="24" customHeight="1" x14ac:dyDescent="0.55000000000000004">
      <c r="A46" s="48" t="s">
        <v>24</v>
      </c>
      <c r="D46" s="61">
        <v>26587825</v>
      </c>
      <c r="E46" s="65"/>
      <c r="F46" s="61">
        <v>27847684</v>
      </c>
      <c r="G46" s="21"/>
      <c r="H46" s="58">
        <v>51531381</v>
      </c>
      <c r="I46" s="58"/>
      <c r="J46" s="58">
        <v>44502499</v>
      </c>
      <c r="L46" s="59"/>
    </row>
    <row r="47" spans="1:12" ht="24" customHeight="1" x14ac:dyDescent="0.55000000000000004">
      <c r="A47" s="48" t="s">
        <v>99</v>
      </c>
      <c r="B47" s="48"/>
      <c r="C47" s="48"/>
      <c r="D47" s="58"/>
      <c r="E47" s="58"/>
      <c r="F47" s="58"/>
      <c r="G47" s="58"/>
      <c r="H47" s="58"/>
      <c r="I47" s="58"/>
      <c r="J47" s="58"/>
    </row>
    <row r="48" spans="1:12" ht="24" customHeight="1" x14ac:dyDescent="0.55000000000000004">
      <c r="A48" s="60" t="s">
        <v>100</v>
      </c>
      <c r="B48" s="45">
        <v>16</v>
      </c>
      <c r="D48" s="61">
        <v>75971202</v>
      </c>
      <c r="E48" s="65"/>
      <c r="F48" s="61">
        <v>219458487</v>
      </c>
      <c r="G48" s="21"/>
      <c r="H48" s="21">
        <v>75971202</v>
      </c>
      <c r="I48" s="58"/>
      <c r="J48" s="21">
        <v>219458487</v>
      </c>
      <c r="L48" s="59"/>
    </row>
    <row r="49" spans="1:14" ht="24" customHeight="1" x14ac:dyDescent="0.55000000000000004">
      <c r="A49" s="48" t="s">
        <v>198</v>
      </c>
      <c r="D49" s="61"/>
      <c r="E49" s="65"/>
      <c r="F49" s="61"/>
      <c r="G49" s="21"/>
      <c r="I49" s="58"/>
      <c r="J49" s="21"/>
      <c r="L49" s="59"/>
    </row>
    <row r="50" spans="1:14" ht="24" customHeight="1" x14ac:dyDescent="0.55000000000000004">
      <c r="A50" s="60" t="s">
        <v>100</v>
      </c>
      <c r="B50" s="45">
        <v>16</v>
      </c>
      <c r="D50" s="61">
        <v>203916466</v>
      </c>
      <c r="E50" s="65"/>
      <c r="F50" s="61">
        <v>0</v>
      </c>
      <c r="G50" s="21"/>
      <c r="H50" s="21">
        <v>98916466</v>
      </c>
      <c r="I50" s="58"/>
      <c r="J50" s="21">
        <v>0</v>
      </c>
      <c r="L50" s="59"/>
    </row>
    <row r="51" spans="1:14" ht="24" customHeight="1" x14ac:dyDescent="0.55000000000000004">
      <c r="A51" s="48" t="s">
        <v>101</v>
      </c>
      <c r="D51" s="58"/>
      <c r="E51" s="65"/>
      <c r="F51" s="58"/>
      <c r="G51" s="21"/>
      <c r="H51" s="58"/>
      <c r="I51" s="58"/>
      <c r="J51" s="58"/>
      <c r="L51" s="71"/>
    </row>
    <row r="52" spans="1:14" ht="24" customHeight="1" x14ac:dyDescent="0.55000000000000004">
      <c r="A52" s="60" t="s">
        <v>100</v>
      </c>
      <c r="B52" s="45">
        <v>16</v>
      </c>
      <c r="D52" s="58">
        <v>97000000</v>
      </c>
      <c r="E52" s="65"/>
      <c r="F52" s="58">
        <v>279804</v>
      </c>
      <c r="G52" s="21"/>
      <c r="H52" s="58">
        <v>47000000</v>
      </c>
      <c r="I52" s="58"/>
      <c r="J52" s="58">
        <v>279804</v>
      </c>
      <c r="L52" s="59"/>
    </row>
    <row r="53" spans="1:14" ht="24" customHeight="1" x14ac:dyDescent="0.55000000000000004">
      <c r="A53" s="48" t="s">
        <v>135</v>
      </c>
      <c r="B53" s="48"/>
      <c r="C53" s="48"/>
      <c r="D53" s="48"/>
      <c r="E53" s="48"/>
      <c r="F53" s="48"/>
      <c r="G53" s="48"/>
      <c r="H53" s="58"/>
      <c r="J53" s="58"/>
    </row>
    <row r="54" spans="1:14" ht="24" customHeight="1" x14ac:dyDescent="0.55000000000000004">
      <c r="A54" s="48" t="s">
        <v>136</v>
      </c>
      <c r="B54" s="45">
        <v>13.2</v>
      </c>
      <c r="D54" s="61">
        <v>5925264</v>
      </c>
      <c r="E54" s="65"/>
      <c r="F54" s="61">
        <v>5094689</v>
      </c>
      <c r="G54" s="21"/>
      <c r="H54" s="58">
        <v>3857540</v>
      </c>
      <c r="I54" s="58"/>
      <c r="J54" s="58">
        <v>3877750</v>
      </c>
      <c r="L54" s="59"/>
    </row>
    <row r="55" spans="1:14" ht="24" customHeight="1" x14ac:dyDescent="0.55000000000000004">
      <c r="A55" s="48" t="s">
        <v>27</v>
      </c>
      <c r="D55" s="61">
        <v>7981700</v>
      </c>
      <c r="E55" s="65"/>
      <c r="F55" s="61">
        <v>8439678</v>
      </c>
      <c r="G55" s="21"/>
      <c r="H55" s="14">
        <v>4693842</v>
      </c>
      <c r="I55" s="58"/>
      <c r="J55" s="14">
        <v>476484</v>
      </c>
      <c r="L55" s="59"/>
      <c r="M55" s="71"/>
      <c r="N55" s="71"/>
    </row>
    <row r="56" spans="1:14" ht="24" customHeight="1" x14ac:dyDescent="0.55000000000000004">
      <c r="A56" s="48" t="s">
        <v>28</v>
      </c>
      <c r="D56" s="61">
        <v>5122085</v>
      </c>
      <c r="E56" s="65"/>
      <c r="F56" s="61">
        <v>3058915</v>
      </c>
      <c r="G56" s="21"/>
      <c r="H56" s="58">
        <v>2235599</v>
      </c>
      <c r="I56" s="58"/>
      <c r="J56" s="58">
        <v>1043817</v>
      </c>
      <c r="L56" s="59"/>
      <c r="M56" s="71"/>
      <c r="N56" s="71"/>
    </row>
    <row r="57" spans="1:14" ht="24" customHeight="1" x14ac:dyDescent="0.55000000000000004">
      <c r="A57" s="44" t="s">
        <v>29</v>
      </c>
      <c r="D57" s="72">
        <f>SUM(D43:D56)</f>
        <v>761561047</v>
      </c>
      <c r="E57" s="65"/>
      <c r="F57" s="72">
        <f>SUM(F43:F56)</f>
        <v>703667323</v>
      </c>
      <c r="G57" s="21"/>
      <c r="H57" s="73">
        <f>SUM(H43:H56)</f>
        <v>612922035</v>
      </c>
      <c r="I57" s="58"/>
      <c r="J57" s="73">
        <f>SUM(J43:J56)</f>
        <v>569126907</v>
      </c>
      <c r="L57" s="71"/>
      <c r="N57" s="71"/>
    </row>
    <row r="58" spans="1:14" ht="24" customHeight="1" x14ac:dyDescent="0.55000000000000004">
      <c r="A58" s="44" t="s">
        <v>30</v>
      </c>
      <c r="D58" s="61"/>
      <c r="E58" s="65"/>
      <c r="F58" s="61"/>
      <c r="G58" s="21"/>
      <c r="H58" s="58"/>
      <c r="I58" s="58"/>
      <c r="J58" s="58"/>
      <c r="L58" s="71"/>
      <c r="M58" s="71"/>
      <c r="N58" s="71"/>
    </row>
    <row r="59" spans="1:14" ht="24" customHeight="1" x14ac:dyDescent="0.55000000000000004">
      <c r="A59" s="48" t="s">
        <v>176</v>
      </c>
      <c r="D59" s="61"/>
      <c r="E59" s="65"/>
      <c r="F59" s="61"/>
      <c r="G59" s="21"/>
      <c r="H59" s="58"/>
      <c r="I59" s="58"/>
      <c r="J59" s="58"/>
      <c r="L59" s="71"/>
      <c r="M59" s="71"/>
      <c r="N59" s="71"/>
    </row>
    <row r="60" spans="1:14" ht="24" customHeight="1" x14ac:dyDescent="0.55000000000000004">
      <c r="A60" s="60" t="s">
        <v>102</v>
      </c>
      <c r="B60" s="45">
        <v>16</v>
      </c>
      <c r="D60" s="58">
        <v>26801944</v>
      </c>
      <c r="E60" s="65"/>
      <c r="F60" s="58">
        <v>45803077</v>
      </c>
      <c r="G60" s="21"/>
      <c r="H60" s="58">
        <v>26801944</v>
      </c>
      <c r="I60" s="58"/>
      <c r="J60" s="58">
        <v>45803077</v>
      </c>
      <c r="L60" s="59"/>
      <c r="M60" s="71"/>
      <c r="N60" s="71"/>
    </row>
    <row r="61" spans="1:14" ht="24" customHeight="1" x14ac:dyDescent="0.55000000000000004">
      <c r="A61" s="48" t="s">
        <v>177</v>
      </c>
      <c r="D61" s="58"/>
      <c r="E61" s="65"/>
      <c r="F61" s="58"/>
      <c r="G61" s="21"/>
      <c r="H61" s="58"/>
      <c r="I61" s="58"/>
      <c r="J61" s="58"/>
      <c r="L61" s="71"/>
      <c r="M61" s="71"/>
      <c r="N61" s="71"/>
    </row>
    <row r="62" spans="1:14" ht="24" customHeight="1" x14ac:dyDescent="0.55000000000000004">
      <c r="A62" s="60" t="s">
        <v>102</v>
      </c>
      <c r="B62" s="45" t="s">
        <v>175</v>
      </c>
      <c r="D62" s="58">
        <v>84033420</v>
      </c>
      <c r="E62" s="65"/>
      <c r="F62" s="58">
        <v>95000000</v>
      </c>
      <c r="G62" s="21"/>
      <c r="H62" s="58">
        <v>89033420</v>
      </c>
      <c r="I62" s="58"/>
      <c r="J62" s="58">
        <v>45000000</v>
      </c>
      <c r="L62" s="59"/>
      <c r="M62" s="71"/>
      <c r="N62" s="71"/>
    </row>
    <row r="63" spans="1:14" ht="24" customHeight="1" x14ac:dyDescent="0.55000000000000004">
      <c r="A63" s="48" t="s">
        <v>178</v>
      </c>
      <c r="D63" s="58"/>
      <c r="E63" s="65"/>
      <c r="F63" s="58"/>
      <c r="G63" s="21"/>
      <c r="H63" s="58"/>
      <c r="I63" s="58"/>
      <c r="J63" s="58"/>
      <c r="L63" s="71"/>
      <c r="M63" s="71"/>
      <c r="N63" s="71"/>
    </row>
    <row r="64" spans="1:14" ht="24" customHeight="1" x14ac:dyDescent="0.55000000000000004">
      <c r="A64" s="60" t="s">
        <v>102</v>
      </c>
      <c r="B64" s="45">
        <v>16</v>
      </c>
      <c r="D64" s="58">
        <v>16000000</v>
      </c>
      <c r="E64" s="65"/>
      <c r="F64" s="58">
        <v>37000000</v>
      </c>
      <c r="G64" s="21"/>
      <c r="H64" s="58">
        <v>16000000</v>
      </c>
      <c r="I64" s="58"/>
      <c r="J64" s="58">
        <v>7000000</v>
      </c>
      <c r="L64" s="59"/>
      <c r="M64" s="71"/>
      <c r="N64" s="71"/>
    </row>
    <row r="65" spans="1:14" ht="24" customHeight="1" x14ac:dyDescent="0.55000000000000004">
      <c r="A65" s="48" t="s">
        <v>181</v>
      </c>
      <c r="B65" s="45">
        <v>13.2</v>
      </c>
      <c r="D65" s="58">
        <v>306234</v>
      </c>
      <c r="E65" s="65"/>
      <c r="F65" s="58">
        <v>5296711</v>
      </c>
      <c r="G65" s="21"/>
      <c r="H65" s="58">
        <v>169869</v>
      </c>
      <c r="I65" s="58"/>
      <c r="J65" s="58">
        <v>3699898</v>
      </c>
      <c r="L65" s="59"/>
      <c r="N65" s="71"/>
    </row>
    <row r="66" spans="1:14" ht="24" customHeight="1" x14ac:dyDescent="0.55000000000000004">
      <c r="A66" s="48" t="s">
        <v>179</v>
      </c>
      <c r="B66" s="45">
        <v>17</v>
      </c>
      <c r="D66" s="58">
        <v>7826775</v>
      </c>
      <c r="E66" s="65"/>
      <c r="F66" s="58">
        <v>6805747</v>
      </c>
      <c r="G66" s="21"/>
      <c r="H66" s="58">
        <v>5491636</v>
      </c>
      <c r="I66" s="58"/>
      <c r="J66" s="58">
        <v>4564978</v>
      </c>
      <c r="L66" s="59"/>
      <c r="N66" s="71"/>
    </row>
    <row r="67" spans="1:14" ht="24" customHeight="1" x14ac:dyDescent="0.55000000000000004">
      <c r="A67" s="48" t="s">
        <v>31</v>
      </c>
      <c r="D67" s="58">
        <v>1677997</v>
      </c>
      <c r="E67" s="65"/>
      <c r="F67" s="58">
        <v>1551000</v>
      </c>
      <c r="G67" s="21"/>
      <c r="H67" s="58">
        <v>482000</v>
      </c>
      <c r="I67" s="58"/>
      <c r="J67" s="58">
        <v>441000</v>
      </c>
      <c r="L67" s="59"/>
      <c r="M67" s="71"/>
      <c r="N67" s="71"/>
    </row>
    <row r="68" spans="1:14" ht="24" customHeight="1" x14ac:dyDescent="0.55000000000000004">
      <c r="A68" s="44" t="s">
        <v>32</v>
      </c>
      <c r="D68" s="72">
        <f>SUM(D60:D67)</f>
        <v>136646370</v>
      </c>
      <c r="E68" s="65"/>
      <c r="F68" s="72">
        <f>SUM(F60:F67)</f>
        <v>191456535</v>
      </c>
      <c r="G68" s="21"/>
      <c r="H68" s="73">
        <f>SUM(H60:H67)</f>
        <v>137978869</v>
      </c>
      <c r="I68" s="58"/>
      <c r="J68" s="73">
        <f>SUM(J60:J67)</f>
        <v>106508953</v>
      </c>
    </row>
    <row r="69" spans="1:14" ht="24" customHeight="1" x14ac:dyDescent="0.55000000000000004">
      <c r="A69" s="44" t="s">
        <v>33</v>
      </c>
      <c r="D69" s="74">
        <f>+D57+D68</f>
        <v>898207417</v>
      </c>
      <c r="E69" s="65"/>
      <c r="F69" s="74">
        <f>+F57+F68</f>
        <v>895123858</v>
      </c>
      <c r="G69" s="21"/>
      <c r="H69" s="75">
        <f>+H57+H68</f>
        <v>750900904</v>
      </c>
      <c r="I69" s="58"/>
      <c r="J69" s="75">
        <f>+J57+J68</f>
        <v>675635860</v>
      </c>
    </row>
    <row r="70" spans="1:14" ht="24" customHeight="1" x14ac:dyDescent="0.55000000000000004">
      <c r="A70" s="44"/>
      <c r="D70" s="55"/>
      <c r="E70" s="56"/>
      <c r="F70" s="55"/>
      <c r="H70" s="57"/>
      <c r="J70" s="56"/>
    </row>
    <row r="71" spans="1:14" ht="24" customHeight="1" x14ac:dyDescent="0.55000000000000004">
      <c r="A71" s="69" t="s">
        <v>83</v>
      </c>
      <c r="D71" s="55"/>
      <c r="E71" s="56"/>
      <c r="F71" s="55"/>
      <c r="H71" s="57"/>
      <c r="J71" s="56"/>
    </row>
    <row r="72" spans="1:14" ht="24" customHeight="1" x14ac:dyDescent="0.55000000000000004">
      <c r="A72" s="69"/>
      <c r="D72" s="55"/>
      <c r="E72" s="56"/>
      <c r="F72" s="55"/>
      <c r="H72" s="57"/>
      <c r="J72" s="56"/>
    </row>
    <row r="73" spans="1:14" ht="24" customHeight="1" x14ac:dyDescent="0.55000000000000004">
      <c r="A73" s="69"/>
      <c r="D73" s="55"/>
      <c r="E73" s="56"/>
      <c r="F73" s="55"/>
      <c r="H73" s="57"/>
      <c r="J73" s="56"/>
    </row>
    <row r="74" spans="1:14" ht="24" customHeight="1" x14ac:dyDescent="0.55000000000000004">
      <c r="A74" s="44" t="s">
        <v>0</v>
      </c>
    </row>
    <row r="75" spans="1:14" ht="24" customHeight="1" x14ac:dyDescent="0.55000000000000004">
      <c r="A75" s="44" t="s">
        <v>152</v>
      </c>
    </row>
    <row r="76" spans="1:14" ht="24" customHeight="1" x14ac:dyDescent="0.55000000000000004">
      <c r="A76" s="44" t="s">
        <v>183</v>
      </c>
    </row>
    <row r="77" spans="1:14" ht="24" customHeight="1" x14ac:dyDescent="0.55000000000000004">
      <c r="A77" s="44"/>
      <c r="J77" s="7" t="s">
        <v>82</v>
      </c>
    </row>
    <row r="78" spans="1:14" ht="24" customHeight="1" x14ac:dyDescent="0.55000000000000004">
      <c r="A78" s="44"/>
      <c r="B78" s="49"/>
      <c r="C78" s="49"/>
      <c r="D78" s="146" t="s">
        <v>1</v>
      </c>
      <c r="E78" s="146"/>
      <c r="F78" s="146"/>
      <c r="G78" s="19"/>
      <c r="H78" s="145" t="s">
        <v>2</v>
      </c>
      <c r="I78" s="145"/>
      <c r="J78" s="145"/>
    </row>
    <row r="79" spans="1:14" ht="24" customHeight="1" x14ac:dyDescent="0.55000000000000004">
      <c r="B79" s="50" t="s">
        <v>4</v>
      </c>
      <c r="C79" s="51"/>
      <c r="D79" s="52" t="s">
        <v>184</v>
      </c>
      <c r="E79" s="51"/>
      <c r="F79" s="52" t="s">
        <v>148</v>
      </c>
      <c r="H79" s="52" t="s">
        <v>184</v>
      </c>
      <c r="I79" s="51"/>
      <c r="J79" s="52" t="s">
        <v>148</v>
      </c>
    </row>
    <row r="80" spans="1:14" ht="24" customHeight="1" x14ac:dyDescent="0.55000000000000004">
      <c r="A80" s="44" t="s">
        <v>34</v>
      </c>
      <c r="D80" s="76"/>
      <c r="E80" s="70"/>
      <c r="F80" s="76"/>
      <c r="J80" s="21"/>
    </row>
    <row r="81" spans="1:13" ht="24" customHeight="1" x14ac:dyDescent="0.55000000000000004">
      <c r="A81" s="48" t="s">
        <v>35</v>
      </c>
      <c r="B81" s="45">
        <v>18</v>
      </c>
      <c r="D81" s="76"/>
      <c r="E81" s="70"/>
      <c r="F81" s="76"/>
      <c r="J81" s="21"/>
    </row>
    <row r="82" spans="1:13" ht="24" customHeight="1" x14ac:dyDescent="0.55000000000000004">
      <c r="A82" s="48" t="s">
        <v>36</v>
      </c>
      <c r="D82" s="76"/>
      <c r="E82" s="70"/>
      <c r="F82" s="76"/>
      <c r="H82" s="77"/>
      <c r="J82" s="77"/>
    </row>
    <row r="83" spans="1:13" ht="24" customHeight="1" thickBot="1" x14ac:dyDescent="0.6">
      <c r="A83" s="60" t="s">
        <v>199</v>
      </c>
      <c r="D83" s="78">
        <v>787892023</v>
      </c>
      <c r="E83" s="65"/>
      <c r="F83" s="78">
        <v>787892023</v>
      </c>
      <c r="G83" s="21"/>
      <c r="H83" s="78">
        <v>787892023</v>
      </c>
      <c r="I83" s="58"/>
      <c r="J83" s="78">
        <v>787892023</v>
      </c>
    </row>
    <row r="84" spans="1:13" ht="24" customHeight="1" thickTop="1" x14ac:dyDescent="0.55000000000000004">
      <c r="A84" s="60" t="s">
        <v>118</v>
      </c>
      <c r="D84" s="61"/>
      <c r="E84" s="65"/>
      <c r="F84" s="61"/>
      <c r="G84" s="21"/>
      <c r="H84" s="61"/>
      <c r="I84" s="58"/>
      <c r="J84" s="61"/>
    </row>
    <row r="85" spans="1:13" ht="24" customHeight="1" x14ac:dyDescent="0.55000000000000004">
      <c r="A85" s="60" t="s">
        <v>189</v>
      </c>
      <c r="D85" s="77">
        <v>686319415</v>
      </c>
      <c r="E85" s="65"/>
      <c r="F85" s="77">
        <v>686319415</v>
      </c>
      <c r="G85" s="21"/>
      <c r="H85" s="77">
        <v>686319415</v>
      </c>
      <c r="I85" s="58"/>
      <c r="J85" s="77">
        <v>686319415</v>
      </c>
    </row>
    <row r="86" spans="1:13" ht="24" customHeight="1" x14ac:dyDescent="0.55000000000000004">
      <c r="A86" s="48" t="s">
        <v>37</v>
      </c>
      <c r="D86" s="61">
        <v>434863814</v>
      </c>
      <c r="E86" s="65"/>
      <c r="F86" s="61">
        <v>434863814</v>
      </c>
      <c r="G86" s="21"/>
      <c r="H86" s="61">
        <v>434863814</v>
      </c>
      <c r="I86" s="58"/>
      <c r="J86" s="61">
        <v>434863814</v>
      </c>
      <c r="L86" s="59"/>
      <c r="M86" s="58"/>
    </row>
    <row r="87" spans="1:13" ht="24" customHeight="1" x14ac:dyDescent="0.55000000000000004">
      <c r="A87" s="48" t="s">
        <v>38</v>
      </c>
      <c r="B87" s="45">
        <v>20</v>
      </c>
      <c r="D87" s="61">
        <v>2735870</v>
      </c>
      <c r="E87" s="65"/>
      <c r="F87" s="61">
        <v>2735870</v>
      </c>
      <c r="G87" s="21"/>
      <c r="H87" s="61">
        <v>2735870</v>
      </c>
      <c r="I87" s="58"/>
      <c r="J87" s="61">
        <v>2735870</v>
      </c>
      <c r="L87" s="59"/>
    </row>
    <row r="88" spans="1:13" ht="24" customHeight="1" x14ac:dyDescent="0.55000000000000004">
      <c r="A88" s="48" t="s">
        <v>39</v>
      </c>
      <c r="D88" s="61"/>
      <c r="E88" s="65"/>
      <c r="F88" s="61"/>
      <c r="G88" s="21"/>
      <c r="H88" s="61"/>
      <c r="I88" s="58"/>
      <c r="J88" s="61"/>
    </row>
    <row r="89" spans="1:13" ht="24" customHeight="1" x14ac:dyDescent="0.55000000000000004">
      <c r="A89" s="60" t="s">
        <v>103</v>
      </c>
      <c r="B89" s="45">
        <v>19</v>
      </c>
      <c r="D89" s="61">
        <v>25085091</v>
      </c>
      <c r="E89" s="65"/>
      <c r="F89" s="61">
        <v>20491357</v>
      </c>
      <c r="G89" s="21"/>
      <c r="H89" s="61">
        <v>21773865</v>
      </c>
      <c r="I89" s="58"/>
      <c r="J89" s="61">
        <v>18961657</v>
      </c>
      <c r="L89" s="59"/>
    </row>
    <row r="90" spans="1:13" ht="24" customHeight="1" x14ac:dyDescent="0.55000000000000004">
      <c r="A90" s="48" t="s">
        <v>40</v>
      </c>
      <c r="D90" s="58">
        <v>78162024</v>
      </c>
      <c r="E90" s="65"/>
      <c r="F90" s="58">
        <v>48339125</v>
      </c>
      <c r="G90" s="21"/>
      <c r="H90" s="58">
        <v>74001146</v>
      </c>
      <c r="I90" s="58"/>
      <c r="J90" s="58">
        <v>41184284</v>
      </c>
      <c r="L90" s="59"/>
    </row>
    <row r="91" spans="1:13" ht="24" customHeight="1" x14ac:dyDescent="0.55000000000000004">
      <c r="A91" s="44" t="s">
        <v>104</v>
      </c>
      <c r="D91" s="79">
        <f>SUM(D85:D90)</f>
        <v>1227166214</v>
      </c>
      <c r="E91" s="65"/>
      <c r="F91" s="79">
        <f>SUM(F85:F90)</f>
        <v>1192749581</v>
      </c>
      <c r="G91" s="21"/>
      <c r="H91" s="79">
        <f>SUM(H85:H90)</f>
        <v>1219694110</v>
      </c>
      <c r="I91" s="58"/>
      <c r="J91" s="79">
        <f>SUM(J85:J90)</f>
        <v>1184065040</v>
      </c>
    </row>
    <row r="92" spans="1:13" ht="24" customHeight="1" x14ac:dyDescent="0.55000000000000004">
      <c r="A92" s="48" t="s">
        <v>89</v>
      </c>
      <c r="D92" s="23">
        <v>1924</v>
      </c>
      <c r="E92" s="8"/>
      <c r="F92" s="23">
        <v>1860</v>
      </c>
      <c r="G92" s="21"/>
      <c r="H92" s="10">
        <v>0</v>
      </c>
      <c r="I92" s="21"/>
      <c r="J92" s="10">
        <v>0</v>
      </c>
    </row>
    <row r="93" spans="1:13" ht="24" customHeight="1" x14ac:dyDescent="0.55000000000000004">
      <c r="A93" s="44" t="s">
        <v>41</v>
      </c>
      <c r="D93" s="72">
        <f>SUM(D91:D92)</f>
        <v>1227168138</v>
      </c>
      <c r="E93" s="77"/>
      <c r="F93" s="72">
        <f>SUM(F91:F92)</f>
        <v>1192751441</v>
      </c>
      <c r="G93" s="77"/>
      <c r="H93" s="72">
        <f>SUM(H91:H92)</f>
        <v>1219694110</v>
      </c>
      <c r="I93" s="77"/>
      <c r="J93" s="72">
        <f>SUM(J91:J92)</f>
        <v>1184065040</v>
      </c>
    </row>
    <row r="94" spans="1:13" ht="24" customHeight="1" thickBot="1" x14ac:dyDescent="0.6">
      <c r="A94" s="44" t="s">
        <v>42</v>
      </c>
      <c r="D94" s="80">
        <f>+D69+D93</f>
        <v>2125375555</v>
      </c>
      <c r="E94" s="77"/>
      <c r="F94" s="80">
        <f>+F69+F93</f>
        <v>2087875299</v>
      </c>
      <c r="G94" s="77"/>
      <c r="H94" s="80">
        <f>+H69+H93</f>
        <v>1970595014</v>
      </c>
      <c r="I94" s="77"/>
      <c r="J94" s="80">
        <f>+J69+J93</f>
        <v>1859700900</v>
      </c>
    </row>
    <row r="95" spans="1:13" ht="24" customHeight="1" thickTop="1" x14ac:dyDescent="0.55000000000000004">
      <c r="D95" s="21">
        <f>+D28-D94</f>
        <v>0</v>
      </c>
      <c r="E95" s="21"/>
      <c r="F95" s="21">
        <f>+F28-F94</f>
        <v>0</v>
      </c>
      <c r="G95" s="21"/>
      <c r="H95" s="21">
        <f>+H28-H94</f>
        <v>0</v>
      </c>
      <c r="I95" s="58"/>
      <c r="J95" s="21">
        <f>+J28-J94</f>
        <v>0</v>
      </c>
    </row>
    <row r="96" spans="1:13" ht="24" customHeight="1" x14ac:dyDescent="0.55000000000000004">
      <c r="A96" s="69" t="s">
        <v>83</v>
      </c>
    </row>
    <row r="97" spans="1:10" ht="24" customHeight="1" x14ac:dyDescent="0.55000000000000004">
      <c r="A97" s="69"/>
      <c r="D97" s="76"/>
      <c r="E97" s="76"/>
      <c r="F97" s="76"/>
      <c r="G97" s="76"/>
      <c r="H97" s="77"/>
      <c r="I97" s="76"/>
      <c r="J97" s="76"/>
    </row>
    <row r="98" spans="1:10" ht="24" customHeight="1" x14ac:dyDescent="0.55000000000000004">
      <c r="D98" s="15"/>
      <c r="E98" s="18"/>
      <c r="F98" s="18"/>
      <c r="G98" s="48"/>
      <c r="J98" s="48"/>
    </row>
    <row r="99" spans="1:10" ht="24" customHeight="1" x14ac:dyDescent="0.55000000000000004">
      <c r="A99" s="81"/>
      <c r="F99" s="46"/>
      <c r="G99" s="48"/>
      <c r="J99" s="46"/>
    </row>
    <row r="100" spans="1:10" ht="24" customHeight="1" x14ac:dyDescent="0.55000000000000004">
      <c r="F100" s="46"/>
      <c r="G100" s="48"/>
      <c r="J100" s="48"/>
    </row>
    <row r="101" spans="1:10" ht="24" customHeight="1" x14ac:dyDescent="0.55000000000000004">
      <c r="B101" s="82" t="s">
        <v>105</v>
      </c>
      <c r="D101" s="22"/>
      <c r="E101" s="18"/>
      <c r="F101" s="18"/>
      <c r="G101" s="48"/>
      <c r="J101" s="48"/>
    </row>
    <row r="102" spans="1:10" ht="24" customHeight="1" x14ac:dyDescent="0.55000000000000004">
      <c r="A102" s="81"/>
      <c r="F102" s="144"/>
      <c r="G102" s="144"/>
      <c r="H102" s="144"/>
      <c r="I102" s="144"/>
      <c r="J102" s="144"/>
    </row>
    <row r="103" spans="1:10" ht="24" customHeight="1" x14ac:dyDescent="0.55000000000000004">
      <c r="F103" s="83"/>
      <c r="G103" s="83"/>
      <c r="H103" s="84"/>
      <c r="I103" s="83"/>
      <c r="J103" s="83"/>
    </row>
    <row r="104" spans="1:10" ht="24" customHeight="1" x14ac:dyDescent="0.55000000000000004">
      <c r="F104" s="83"/>
      <c r="G104" s="83"/>
      <c r="H104" s="84"/>
      <c r="I104" s="83"/>
      <c r="J104" s="83"/>
    </row>
    <row r="105" spans="1:10" ht="24" customHeight="1" x14ac:dyDescent="0.55000000000000004">
      <c r="F105" s="83"/>
      <c r="G105" s="83"/>
      <c r="H105" s="84"/>
      <c r="I105" s="83"/>
      <c r="J105" s="83"/>
    </row>
  </sheetData>
  <mergeCells count="7">
    <mergeCell ref="F102:J102"/>
    <mergeCell ref="H5:J5"/>
    <mergeCell ref="D38:F38"/>
    <mergeCell ref="H38:J38"/>
    <mergeCell ref="D78:F78"/>
    <mergeCell ref="H78:J78"/>
    <mergeCell ref="D5:F5"/>
  </mergeCells>
  <pageMargins left="0.86614173228346458" right="0.19685039370078741" top="0.9055118110236221" bottom="0" header="0.51181102362204722" footer="0.51181102362204722"/>
  <pageSetup paperSize="9" scale="73" firstPageNumber="7" fitToHeight="0" orientation="portrait" useFirstPageNumber="1" r:id="rId1"/>
  <rowBreaks count="2" manualBreakCount="2">
    <brk id="33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1"/>
  <sheetViews>
    <sheetView showGridLines="0" zoomScale="70" zoomScaleNormal="70" zoomScaleSheetLayoutView="100" workbookViewId="0">
      <pane ySplit="1" topLeftCell="A2" activePane="bottomLeft" state="frozen"/>
      <selection pane="bottomLeft" activeCell="C17" sqref="C17"/>
    </sheetView>
  </sheetViews>
  <sheetFormatPr defaultRowHeight="23.55" customHeight="1" x14ac:dyDescent="0.55000000000000004"/>
  <cols>
    <col min="1" max="1" width="55" style="48" customWidth="1"/>
    <col min="2" max="7" width="28.125" style="48" customWidth="1"/>
    <col min="8" max="8" width="28.125" style="12" customWidth="1"/>
    <col min="9" max="9" width="28.125" style="48" customWidth="1"/>
    <col min="10" max="10" width="28.125" style="12" customWidth="1"/>
    <col min="11" max="11" width="8.75" style="48"/>
    <col min="12" max="12" width="12.75" style="48" bestFit="1" customWidth="1"/>
    <col min="13" max="254" width="8.75" style="48"/>
    <col min="255" max="255" width="61.125" style="48" customWidth="1"/>
    <col min="256" max="256" width="9" style="48" customWidth="1"/>
    <col min="257" max="257" width="2" style="48" customWidth="1"/>
    <col min="258" max="258" width="12.875" style="48" customWidth="1"/>
    <col min="259" max="259" width="2" style="48" customWidth="1"/>
    <col min="260" max="260" width="12.875" style="48" customWidth="1"/>
    <col min="261" max="510" width="8.75" style="48"/>
    <col min="511" max="511" width="61.125" style="48" customWidth="1"/>
    <col min="512" max="512" width="9" style="48" customWidth="1"/>
    <col min="513" max="513" width="2" style="48" customWidth="1"/>
    <col min="514" max="514" width="12.875" style="48" customWidth="1"/>
    <col min="515" max="515" width="2" style="48" customWidth="1"/>
    <col min="516" max="516" width="12.875" style="48" customWidth="1"/>
    <col min="517" max="766" width="8.75" style="48"/>
    <col min="767" max="767" width="61.125" style="48" customWidth="1"/>
    <col min="768" max="768" width="9" style="48" customWidth="1"/>
    <col min="769" max="769" width="2" style="48" customWidth="1"/>
    <col min="770" max="770" width="12.875" style="48" customWidth="1"/>
    <col min="771" max="771" width="2" style="48" customWidth="1"/>
    <col min="772" max="772" width="12.875" style="48" customWidth="1"/>
    <col min="773" max="1022" width="8.75" style="48"/>
    <col min="1023" max="1023" width="61.125" style="48" customWidth="1"/>
    <col min="1024" max="1024" width="9" style="48" customWidth="1"/>
    <col min="1025" max="1025" width="2" style="48" customWidth="1"/>
    <col min="1026" max="1026" width="12.875" style="48" customWidth="1"/>
    <col min="1027" max="1027" width="2" style="48" customWidth="1"/>
    <col min="1028" max="1028" width="12.875" style="48" customWidth="1"/>
    <col min="1029" max="1278" width="8.75" style="48"/>
    <col min="1279" max="1279" width="61.125" style="48" customWidth="1"/>
    <col min="1280" max="1280" width="9" style="48" customWidth="1"/>
    <col min="1281" max="1281" width="2" style="48" customWidth="1"/>
    <col min="1282" max="1282" width="12.875" style="48" customWidth="1"/>
    <col min="1283" max="1283" width="2" style="48" customWidth="1"/>
    <col min="1284" max="1284" width="12.875" style="48" customWidth="1"/>
    <col min="1285" max="1534" width="8.75" style="48"/>
    <col min="1535" max="1535" width="61.125" style="48" customWidth="1"/>
    <col min="1536" max="1536" width="9" style="48" customWidth="1"/>
    <col min="1537" max="1537" width="2" style="48" customWidth="1"/>
    <col min="1538" max="1538" width="12.875" style="48" customWidth="1"/>
    <col min="1539" max="1539" width="2" style="48" customWidth="1"/>
    <col min="1540" max="1540" width="12.875" style="48" customWidth="1"/>
    <col min="1541" max="1790" width="8.75" style="48"/>
    <col min="1791" max="1791" width="61.125" style="48" customWidth="1"/>
    <col min="1792" max="1792" width="9" style="48" customWidth="1"/>
    <col min="1793" max="1793" width="2" style="48" customWidth="1"/>
    <col min="1794" max="1794" width="12.875" style="48" customWidth="1"/>
    <col min="1795" max="1795" width="2" style="48" customWidth="1"/>
    <col min="1796" max="1796" width="12.875" style="48" customWidth="1"/>
    <col min="1797" max="2046" width="8.75" style="48"/>
    <col min="2047" max="2047" width="61.125" style="48" customWidth="1"/>
    <col min="2048" max="2048" width="9" style="48" customWidth="1"/>
    <col min="2049" max="2049" width="2" style="48" customWidth="1"/>
    <col min="2050" max="2050" width="12.875" style="48" customWidth="1"/>
    <col min="2051" max="2051" width="2" style="48" customWidth="1"/>
    <col min="2052" max="2052" width="12.875" style="48" customWidth="1"/>
    <col min="2053" max="2302" width="8.75" style="48"/>
    <col min="2303" max="2303" width="61.125" style="48" customWidth="1"/>
    <col min="2304" max="2304" width="9" style="48" customWidth="1"/>
    <col min="2305" max="2305" width="2" style="48" customWidth="1"/>
    <col min="2306" max="2306" width="12.875" style="48" customWidth="1"/>
    <col min="2307" max="2307" width="2" style="48" customWidth="1"/>
    <col min="2308" max="2308" width="12.875" style="48" customWidth="1"/>
    <col min="2309" max="2558" width="8.75" style="48"/>
    <col min="2559" max="2559" width="61.125" style="48" customWidth="1"/>
    <col min="2560" max="2560" width="9" style="48" customWidth="1"/>
    <col min="2561" max="2561" width="2" style="48" customWidth="1"/>
    <col min="2562" max="2562" width="12.875" style="48" customWidth="1"/>
    <col min="2563" max="2563" width="2" style="48" customWidth="1"/>
    <col min="2564" max="2564" width="12.875" style="48" customWidth="1"/>
    <col min="2565" max="2814" width="8.75" style="48"/>
    <col min="2815" max="2815" width="61.125" style="48" customWidth="1"/>
    <col min="2816" max="2816" width="9" style="48" customWidth="1"/>
    <col min="2817" max="2817" width="2" style="48" customWidth="1"/>
    <col min="2818" max="2818" width="12.875" style="48" customWidth="1"/>
    <col min="2819" max="2819" width="2" style="48" customWidth="1"/>
    <col min="2820" max="2820" width="12.875" style="48" customWidth="1"/>
    <col min="2821" max="3070" width="8.75" style="48"/>
    <col min="3071" max="3071" width="61.125" style="48" customWidth="1"/>
    <col min="3072" max="3072" width="9" style="48" customWidth="1"/>
    <col min="3073" max="3073" width="2" style="48" customWidth="1"/>
    <col min="3074" max="3074" width="12.875" style="48" customWidth="1"/>
    <col min="3075" max="3075" width="2" style="48" customWidth="1"/>
    <col min="3076" max="3076" width="12.875" style="48" customWidth="1"/>
    <col min="3077" max="3326" width="8.75" style="48"/>
    <col min="3327" max="3327" width="61.125" style="48" customWidth="1"/>
    <col min="3328" max="3328" width="9" style="48" customWidth="1"/>
    <col min="3329" max="3329" width="2" style="48" customWidth="1"/>
    <col min="3330" max="3330" width="12.875" style="48" customWidth="1"/>
    <col min="3331" max="3331" width="2" style="48" customWidth="1"/>
    <col min="3332" max="3332" width="12.875" style="48" customWidth="1"/>
    <col min="3333" max="3582" width="8.75" style="48"/>
    <col min="3583" max="3583" width="61.125" style="48" customWidth="1"/>
    <col min="3584" max="3584" width="9" style="48" customWidth="1"/>
    <col min="3585" max="3585" width="2" style="48" customWidth="1"/>
    <col min="3586" max="3586" width="12.875" style="48" customWidth="1"/>
    <col min="3587" max="3587" width="2" style="48" customWidth="1"/>
    <col min="3588" max="3588" width="12.875" style="48" customWidth="1"/>
    <col min="3589" max="3838" width="8.75" style="48"/>
    <col min="3839" max="3839" width="61.125" style="48" customWidth="1"/>
    <col min="3840" max="3840" width="9" style="48" customWidth="1"/>
    <col min="3841" max="3841" width="2" style="48" customWidth="1"/>
    <col min="3842" max="3842" width="12.875" style="48" customWidth="1"/>
    <col min="3843" max="3843" width="2" style="48" customWidth="1"/>
    <col min="3844" max="3844" width="12.875" style="48" customWidth="1"/>
    <col min="3845" max="4094" width="8.75" style="48"/>
    <col min="4095" max="4095" width="61.125" style="48" customWidth="1"/>
    <col min="4096" max="4096" width="9" style="48" customWidth="1"/>
    <col min="4097" max="4097" width="2" style="48" customWidth="1"/>
    <col min="4098" max="4098" width="12.875" style="48" customWidth="1"/>
    <col min="4099" max="4099" width="2" style="48" customWidth="1"/>
    <col min="4100" max="4100" width="12.875" style="48" customWidth="1"/>
    <col min="4101" max="4350" width="8.75" style="48"/>
    <col min="4351" max="4351" width="61.125" style="48" customWidth="1"/>
    <col min="4352" max="4352" width="9" style="48" customWidth="1"/>
    <col min="4353" max="4353" width="2" style="48" customWidth="1"/>
    <col min="4354" max="4354" width="12.875" style="48" customWidth="1"/>
    <col min="4355" max="4355" width="2" style="48" customWidth="1"/>
    <col min="4356" max="4356" width="12.875" style="48" customWidth="1"/>
    <col min="4357" max="4606" width="8.75" style="48"/>
    <col min="4607" max="4607" width="61.125" style="48" customWidth="1"/>
    <col min="4608" max="4608" width="9" style="48" customWidth="1"/>
    <col min="4609" max="4609" width="2" style="48" customWidth="1"/>
    <col min="4610" max="4610" width="12.875" style="48" customWidth="1"/>
    <col min="4611" max="4611" width="2" style="48" customWidth="1"/>
    <col min="4612" max="4612" width="12.875" style="48" customWidth="1"/>
    <col min="4613" max="4862" width="8.75" style="48"/>
    <col min="4863" max="4863" width="61.125" style="48" customWidth="1"/>
    <col min="4864" max="4864" width="9" style="48" customWidth="1"/>
    <col min="4865" max="4865" width="2" style="48" customWidth="1"/>
    <col min="4866" max="4866" width="12.875" style="48" customWidth="1"/>
    <col min="4867" max="4867" width="2" style="48" customWidth="1"/>
    <col min="4868" max="4868" width="12.875" style="48" customWidth="1"/>
    <col min="4869" max="5118" width="8.75" style="48"/>
    <col min="5119" max="5119" width="61.125" style="48" customWidth="1"/>
    <col min="5120" max="5120" width="9" style="48" customWidth="1"/>
    <col min="5121" max="5121" width="2" style="48" customWidth="1"/>
    <col min="5122" max="5122" width="12.875" style="48" customWidth="1"/>
    <col min="5123" max="5123" width="2" style="48" customWidth="1"/>
    <col min="5124" max="5124" width="12.875" style="48" customWidth="1"/>
    <col min="5125" max="5374" width="8.75" style="48"/>
    <col min="5375" max="5375" width="61.125" style="48" customWidth="1"/>
    <col min="5376" max="5376" width="9" style="48" customWidth="1"/>
    <col min="5377" max="5377" width="2" style="48" customWidth="1"/>
    <col min="5378" max="5378" width="12.875" style="48" customWidth="1"/>
    <col min="5379" max="5379" width="2" style="48" customWidth="1"/>
    <col min="5380" max="5380" width="12.875" style="48" customWidth="1"/>
    <col min="5381" max="5630" width="8.75" style="48"/>
    <col min="5631" max="5631" width="61.125" style="48" customWidth="1"/>
    <col min="5632" max="5632" width="9" style="48" customWidth="1"/>
    <col min="5633" max="5633" width="2" style="48" customWidth="1"/>
    <col min="5634" max="5634" width="12.875" style="48" customWidth="1"/>
    <col min="5635" max="5635" width="2" style="48" customWidth="1"/>
    <col min="5636" max="5636" width="12.875" style="48" customWidth="1"/>
    <col min="5637" max="5886" width="8.75" style="48"/>
    <col min="5887" max="5887" width="61.125" style="48" customWidth="1"/>
    <col min="5888" max="5888" width="9" style="48" customWidth="1"/>
    <col min="5889" max="5889" width="2" style="48" customWidth="1"/>
    <col min="5890" max="5890" width="12.875" style="48" customWidth="1"/>
    <col min="5891" max="5891" width="2" style="48" customWidth="1"/>
    <col min="5892" max="5892" width="12.875" style="48" customWidth="1"/>
    <col min="5893" max="6142" width="8.75" style="48"/>
    <col min="6143" max="6143" width="61.125" style="48" customWidth="1"/>
    <col min="6144" max="6144" width="9" style="48" customWidth="1"/>
    <col min="6145" max="6145" width="2" style="48" customWidth="1"/>
    <col min="6146" max="6146" width="12.875" style="48" customWidth="1"/>
    <col min="6147" max="6147" width="2" style="48" customWidth="1"/>
    <col min="6148" max="6148" width="12.875" style="48" customWidth="1"/>
    <col min="6149" max="6398" width="8.75" style="48"/>
    <col min="6399" max="6399" width="61.125" style="48" customWidth="1"/>
    <col min="6400" max="6400" width="9" style="48" customWidth="1"/>
    <col min="6401" max="6401" width="2" style="48" customWidth="1"/>
    <col min="6402" max="6402" width="12.875" style="48" customWidth="1"/>
    <col min="6403" max="6403" width="2" style="48" customWidth="1"/>
    <col min="6404" max="6404" width="12.875" style="48" customWidth="1"/>
    <col min="6405" max="6654" width="8.75" style="48"/>
    <col min="6655" max="6655" width="61.125" style="48" customWidth="1"/>
    <col min="6656" max="6656" width="9" style="48" customWidth="1"/>
    <col min="6657" max="6657" width="2" style="48" customWidth="1"/>
    <col min="6658" max="6658" width="12.875" style="48" customWidth="1"/>
    <col min="6659" max="6659" width="2" style="48" customWidth="1"/>
    <col min="6660" max="6660" width="12.875" style="48" customWidth="1"/>
    <col min="6661" max="6910" width="8.75" style="48"/>
    <col min="6911" max="6911" width="61.125" style="48" customWidth="1"/>
    <col min="6912" max="6912" width="9" style="48" customWidth="1"/>
    <col min="6913" max="6913" width="2" style="48" customWidth="1"/>
    <col min="6914" max="6914" width="12.875" style="48" customWidth="1"/>
    <col min="6915" max="6915" width="2" style="48" customWidth="1"/>
    <col min="6916" max="6916" width="12.875" style="48" customWidth="1"/>
    <col min="6917" max="7166" width="8.75" style="48"/>
    <col min="7167" max="7167" width="61.125" style="48" customWidth="1"/>
    <col min="7168" max="7168" width="9" style="48" customWidth="1"/>
    <col min="7169" max="7169" width="2" style="48" customWidth="1"/>
    <col min="7170" max="7170" width="12.875" style="48" customWidth="1"/>
    <col min="7171" max="7171" width="2" style="48" customWidth="1"/>
    <col min="7172" max="7172" width="12.875" style="48" customWidth="1"/>
    <col min="7173" max="7422" width="8.75" style="48"/>
    <col min="7423" max="7423" width="61.125" style="48" customWidth="1"/>
    <col min="7424" max="7424" width="9" style="48" customWidth="1"/>
    <col min="7425" max="7425" width="2" style="48" customWidth="1"/>
    <col min="7426" max="7426" width="12.875" style="48" customWidth="1"/>
    <col min="7427" max="7427" width="2" style="48" customWidth="1"/>
    <col min="7428" max="7428" width="12.875" style="48" customWidth="1"/>
    <col min="7429" max="7678" width="8.75" style="48"/>
    <col min="7679" max="7679" width="61.125" style="48" customWidth="1"/>
    <col min="7680" max="7680" width="9" style="48" customWidth="1"/>
    <col min="7681" max="7681" width="2" style="48" customWidth="1"/>
    <col min="7682" max="7682" width="12.875" style="48" customWidth="1"/>
    <col min="7683" max="7683" width="2" style="48" customWidth="1"/>
    <col min="7684" max="7684" width="12.875" style="48" customWidth="1"/>
    <col min="7685" max="7934" width="8.75" style="48"/>
    <col min="7935" max="7935" width="61.125" style="48" customWidth="1"/>
    <col min="7936" max="7936" width="9" style="48" customWidth="1"/>
    <col min="7937" max="7937" width="2" style="48" customWidth="1"/>
    <col min="7938" max="7938" width="12.875" style="48" customWidth="1"/>
    <col min="7939" max="7939" width="2" style="48" customWidth="1"/>
    <col min="7940" max="7940" width="12.875" style="48" customWidth="1"/>
    <col min="7941" max="8190" width="8.75" style="48"/>
    <col min="8191" max="8191" width="61.125" style="48" customWidth="1"/>
    <col min="8192" max="8192" width="9" style="48" customWidth="1"/>
    <col min="8193" max="8193" width="2" style="48" customWidth="1"/>
    <col min="8194" max="8194" width="12.875" style="48" customWidth="1"/>
    <col min="8195" max="8195" width="2" style="48" customWidth="1"/>
    <col min="8196" max="8196" width="12.875" style="48" customWidth="1"/>
    <col min="8197" max="8446" width="8.75" style="48"/>
    <col min="8447" max="8447" width="61.125" style="48" customWidth="1"/>
    <col min="8448" max="8448" width="9" style="48" customWidth="1"/>
    <col min="8449" max="8449" width="2" style="48" customWidth="1"/>
    <col min="8450" max="8450" width="12.875" style="48" customWidth="1"/>
    <col min="8451" max="8451" width="2" style="48" customWidth="1"/>
    <col min="8452" max="8452" width="12.875" style="48" customWidth="1"/>
    <col min="8453" max="8702" width="8.75" style="48"/>
    <col min="8703" max="8703" width="61.125" style="48" customWidth="1"/>
    <col min="8704" max="8704" width="9" style="48" customWidth="1"/>
    <col min="8705" max="8705" width="2" style="48" customWidth="1"/>
    <col min="8706" max="8706" width="12.875" style="48" customWidth="1"/>
    <col min="8707" max="8707" width="2" style="48" customWidth="1"/>
    <col min="8708" max="8708" width="12.875" style="48" customWidth="1"/>
    <col min="8709" max="8958" width="8.75" style="48"/>
    <col min="8959" max="8959" width="61.125" style="48" customWidth="1"/>
    <col min="8960" max="8960" width="9" style="48" customWidth="1"/>
    <col min="8961" max="8961" width="2" style="48" customWidth="1"/>
    <col min="8962" max="8962" width="12.875" style="48" customWidth="1"/>
    <col min="8963" max="8963" width="2" style="48" customWidth="1"/>
    <col min="8964" max="8964" width="12.875" style="48" customWidth="1"/>
    <col min="8965" max="9214" width="8.75" style="48"/>
    <col min="9215" max="9215" width="61.125" style="48" customWidth="1"/>
    <col min="9216" max="9216" width="9" style="48" customWidth="1"/>
    <col min="9217" max="9217" width="2" style="48" customWidth="1"/>
    <col min="9218" max="9218" width="12.875" style="48" customWidth="1"/>
    <col min="9219" max="9219" width="2" style="48" customWidth="1"/>
    <col min="9220" max="9220" width="12.875" style="48" customWidth="1"/>
    <col min="9221" max="9470" width="8.75" style="48"/>
    <col min="9471" max="9471" width="61.125" style="48" customWidth="1"/>
    <col min="9472" max="9472" width="9" style="48" customWidth="1"/>
    <col min="9473" max="9473" width="2" style="48" customWidth="1"/>
    <col min="9474" max="9474" width="12.875" style="48" customWidth="1"/>
    <col min="9475" max="9475" width="2" style="48" customWidth="1"/>
    <col min="9476" max="9476" width="12.875" style="48" customWidth="1"/>
    <col min="9477" max="9726" width="8.75" style="48"/>
    <col min="9727" max="9727" width="61.125" style="48" customWidth="1"/>
    <col min="9728" max="9728" width="9" style="48" customWidth="1"/>
    <col min="9729" max="9729" width="2" style="48" customWidth="1"/>
    <col min="9730" max="9730" width="12.875" style="48" customWidth="1"/>
    <col min="9731" max="9731" width="2" style="48" customWidth="1"/>
    <col min="9732" max="9732" width="12.875" style="48" customWidth="1"/>
    <col min="9733" max="9982" width="8.75" style="48"/>
    <col min="9983" max="9983" width="61.125" style="48" customWidth="1"/>
    <col min="9984" max="9984" width="9" style="48" customWidth="1"/>
    <col min="9985" max="9985" width="2" style="48" customWidth="1"/>
    <col min="9986" max="9986" width="12.875" style="48" customWidth="1"/>
    <col min="9987" max="9987" width="2" style="48" customWidth="1"/>
    <col min="9988" max="9988" width="12.875" style="48" customWidth="1"/>
    <col min="9989" max="10238" width="8.75" style="48"/>
    <col min="10239" max="10239" width="61.125" style="48" customWidth="1"/>
    <col min="10240" max="10240" width="9" style="48" customWidth="1"/>
    <col min="10241" max="10241" width="2" style="48" customWidth="1"/>
    <col min="10242" max="10242" width="12.875" style="48" customWidth="1"/>
    <col min="10243" max="10243" width="2" style="48" customWidth="1"/>
    <col min="10244" max="10244" width="12.875" style="48" customWidth="1"/>
    <col min="10245" max="10494" width="8.75" style="48"/>
    <col min="10495" max="10495" width="61.125" style="48" customWidth="1"/>
    <col min="10496" max="10496" width="9" style="48" customWidth="1"/>
    <col min="10497" max="10497" width="2" style="48" customWidth="1"/>
    <col min="10498" max="10498" width="12.875" style="48" customWidth="1"/>
    <col min="10499" max="10499" width="2" style="48" customWidth="1"/>
    <col min="10500" max="10500" width="12.875" style="48" customWidth="1"/>
    <col min="10501" max="10750" width="8.75" style="48"/>
    <col min="10751" max="10751" width="61.125" style="48" customWidth="1"/>
    <col min="10752" max="10752" width="9" style="48" customWidth="1"/>
    <col min="10753" max="10753" width="2" style="48" customWidth="1"/>
    <col min="10754" max="10754" width="12.875" style="48" customWidth="1"/>
    <col min="10755" max="10755" width="2" style="48" customWidth="1"/>
    <col min="10756" max="10756" width="12.875" style="48" customWidth="1"/>
    <col min="10757" max="11006" width="8.75" style="48"/>
    <col min="11007" max="11007" width="61.125" style="48" customWidth="1"/>
    <col min="11008" max="11008" width="9" style="48" customWidth="1"/>
    <col min="11009" max="11009" width="2" style="48" customWidth="1"/>
    <col min="11010" max="11010" width="12.875" style="48" customWidth="1"/>
    <col min="11011" max="11011" width="2" style="48" customWidth="1"/>
    <col min="11012" max="11012" width="12.875" style="48" customWidth="1"/>
    <col min="11013" max="11262" width="8.75" style="48"/>
    <col min="11263" max="11263" width="61.125" style="48" customWidth="1"/>
    <col min="11264" max="11264" width="9" style="48" customWidth="1"/>
    <col min="11265" max="11265" width="2" style="48" customWidth="1"/>
    <col min="11266" max="11266" width="12.875" style="48" customWidth="1"/>
    <col min="11267" max="11267" width="2" style="48" customWidth="1"/>
    <col min="11268" max="11268" width="12.875" style="48" customWidth="1"/>
    <col min="11269" max="11518" width="8.75" style="48"/>
    <col min="11519" max="11519" width="61.125" style="48" customWidth="1"/>
    <col min="11520" max="11520" width="9" style="48" customWidth="1"/>
    <col min="11521" max="11521" width="2" style="48" customWidth="1"/>
    <col min="11522" max="11522" width="12.875" style="48" customWidth="1"/>
    <col min="11523" max="11523" width="2" style="48" customWidth="1"/>
    <col min="11524" max="11524" width="12.875" style="48" customWidth="1"/>
    <col min="11525" max="11774" width="8.75" style="48"/>
    <col min="11775" max="11775" width="61.125" style="48" customWidth="1"/>
    <col min="11776" max="11776" width="9" style="48" customWidth="1"/>
    <col min="11777" max="11777" width="2" style="48" customWidth="1"/>
    <col min="11778" max="11778" width="12.875" style="48" customWidth="1"/>
    <col min="11779" max="11779" width="2" style="48" customWidth="1"/>
    <col min="11780" max="11780" width="12.875" style="48" customWidth="1"/>
    <col min="11781" max="12030" width="8.75" style="48"/>
    <col min="12031" max="12031" width="61.125" style="48" customWidth="1"/>
    <col min="12032" max="12032" width="9" style="48" customWidth="1"/>
    <col min="12033" max="12033" width="2" style="48" customWidth="1"/>
    <col min="12034" max="12034" width="12.875" style="48" customWidth="1"/>
    <col min="12035" max="12035" width="2" style="48" customWidth="1"/>
    <col min="12036" max="12036" width="12.875" style="48" customWidth="1"/>
    <col min="12037" max="12286" width="8.75" style="48"/>
    <col min="12287" max="12287" width="61.125" style="48" customWidth="1"/>
    <col min="12288" max="12288" width="9" style="48" customWidth="1"/>
    <col min="12289" max="12289" width="2" style="48" customWidth="1"/>
    <col min="12290" max="12290" width="12.875" style="48" customWidth="1"/>
    <col min="12291" max="12291" width="2" style="48" customWidth="1"/>
    <col min="12292" max="12292" width="12.875" style="48" customWidth="1"/>
    <col min="12293" max="12542" width="8.75" style="48"/>
    <col min="12543" max="12543" width="61.125" style="48" customWidth="1"/>
    <col min="12544" max="12544" width="9" style="48" customWidth="1"/>
    <col min="12545" max="12545" width="2" style="48" customWidth="1"/>
    <col min="12546" max="12546" width="12.875" style="48" customWidth="1"/>
    <col min="12547" max="12547" width="2" style="48" customWidth="1"/>
    <col min="12548" max="12548" width="12.875" style="48" customWidth="1"/>
    <col min="12549" max="12798" width="8.75" style="48"/>
    <col min="12799" max="12799" width="61.125" style="48" customWidth="1"/>
    <col min="12800" max="12800" width="9" style="48" customWidth="1"/>
    <col min="12801" max="12801" width="2" style="48" customWidth="1"/>
    <col min="12802" max="12802" width="12.875" style="48" customWidth="1"/>
    <col min="12803" max="12803" width="2" style="48" customWidth="1"/>
    <col min="12804" max="12804" width="12.875" style="48" customWidth="1"/>
    <col min="12805" max="13054" width="8.75" style="48"/>
    <col min="13055" max="13055" width="61.125" style="48" customWidth="1"/>
    <col min="13056" max="13056" width="9" style="48" customWidth="1"/>
    <col min="13057" max="13057" width="2" style="48" customWidth="1"/>
    <col min="13058" max="13058" width="12.875" style="48" customWidth="1"/>
    <col min="13059" max="13059" width="2" style="48" customWidth="1"/>
    <col min="13060" max="13060" width="12.875" style="48" customWidth="1"/>
    <col min="13061" max="13310" width="8.75" style="48"/>
    <col min="13311" max="13311" width="61.125" style="48" customWidth="1"/>
    <col min="13312" max="13312" width="9" style="48" customWidth="1"/>
    <col min="13313" max="13313" width="2" style="48" customWidth="1"/>
    <col min="13314" max="13314" width="12.875" style="48" customWidth="1"/>
    <col min="13315" max="13315" width="2" style="48" customWidth="1"/>
    <col min="13316" max="13316" width="12.875" style="48" customWidth="1"/>
    <col min="13317" max="13566" width="8.75" style="48"/>
    <col min="13567" max="13567" width="61.125" style="48" customWidth="1"/>
    <col min="13568" max="13568" width="9" style="48" customWidth="1"/>
    <col min="13569" max="13569" width="2" style="48" customWidth="1"/>
    <col min="13570" max="13570" width="12.875" style="48" customWidth="1"/>
    <col min="13571" max="13571" width="2" style="48" customWidth="1"/>
    <col min="13572" max="13572" width="12.875" style="48" customWidth="1"/>
    <col min="13573" max="13822" width="8.75" style="48"/>
    <col min="13823" max="13823" width="61.125" style="48" customWidth="1"/>
    <col min="13824" max="13824" width="9" style="48" customWidth="1"/>
    <col min="13825" max="13825" width="2" style="48" customWidth="1"/>
    <col min="13826" max="13826" width="12.875" style="48" customWidth="1"/>
    <col min="13827" max="13827" width="2" style="48" customWidth="1"/>
    <col min="13828" max="13828" width="12.875" style="48" customWidth="1"/>
    <col min="13829" max="14078" width="8.75" style="48"/>
    <col min="14079" max="14079" width="61.125" style="48" customWidth="1"/>
    <col min="14080" max="14080" width="9" style="48" customWidth="1"/>
    <col min="14081" max="14081" width="2" style="48" customWidth="1"/>
    <col min="14082" max="14082" width="12.875" style="48" customWidth="1"/>
    <col min="14083" max="14083" width="2" style="48" customWidth="1"/>
    <col min="14084" max="14084" width="12.875" style="48" customWidth="1"/>
    <col min="14085" max="14334" width="8.75" style="48"/>
    <col min="14335" max="14335" width="61.125" style="48" customWidth="1"/>
    <col min="14336" max="14336" width="9" style="48" customWidth="1"/>
    <col min="14337" max="14337" width="2" style="48" customWidth="1"/>
    <col min="14338" max="14338" width="12.875" style="48" customWidth="1"/>
    <col min="14339" max="14339" width="2" style="48" customWidth="1"/>
    <col min="14340" max="14340" width="12.875" style="48" customWidth="1"/>
    <col min="14341" max="14590" width="8.75" style="48"/>
    <col min="14591" max="14591" width="61.125" style="48" customWidth="1"/>
    <col min="14592" max="14592" width="9" style="48" customWidth="1"/>
    <col min="14593" max="14593" width="2" style="48" customWidth="1"/>
    <col min="14594" max="14594" width="12.875" style="48" customWidth="1"/>
    <col min="14595" max="14595" width="2" style="48" customWidth="1"/>
    <col min="14596" max="14596" width="12.875" style="48" customWidth="1"/>
    <col min="14597" max="14846" width="8.75" style="48"/>
    <col min="14847" max="14847" width="61.125" style="48" customWidth="1"/>
    <col min="14848" max="14848" width="9" style="48" customWidth="1"/>
    <col min="14849" max="14849" width="2" style="48" customWidth="1"/>
    <col min="14850" max="14850" width="12.875" style="48" customWidth="1"/>
    <col min="14851" max="14851" width="2" style="48" customWidth="1"/>
    <col min="14852" max="14852" width="12.875" style="48" customWidth="1"/>
    <col min="14853" max="15102" width="8.75" style="48"/>
    <col min="15103" max="15103" width="61.125" style="48" customWidth="1"/>
    <col min="15104" max="15104" width="9" style="48" customWidth="1"/>
    <col min="15105" max="15105" width="2" style="48" customWidth="1"/>
    <col min="15106" max="15106" width="12.875" style="48" customWidth="1"/>
    <col min="15107" max="15107" width="2" style="48" customWidth="1"/>
    <col min="15108" max="15108" width="12.875" style="48" customWidth="1"/>
    <col min="15109" max="15358" width="8.75" style="48"/>
    <col min="15359" max="15359" width="61.125" style="48" customWidth="1"/>
    <col min="15360" max="15360" width="9" style="48" customWidth="1"/>
    <col min="15361" max="15361" width="2" style="48" customWidth="1"/>
    <col min="15362" max="15362" width="12.875" style="48" customWidth="1"/>
    <col min="15363" max="15363" width="2" style="48" customWidth="1"/>
    <col min="15364" max="15364" width="12.875" style="48" customWidth="1"/>
    <col min="15365" max="15614" width="8.75" style="48"/>
    <col min="15615" max="15615" width="61.125" style="48" customWidth="1"/>
    <col min="15616" max="15616" width="9" style="48" customWidth="1"/>
    <col min="15617" max="15617" width="2" style="48" customWidth="1"/>
    <col min="15618" max="15618" width="12.875" style="48" customWidth="1"/>
    <col min="15619" max="15619" width="2" style="48" customWidth="1"/>
    <col min="15620" max="15620" width="12.875" style="48" customWidth="1"/>
    <col min="15621" max="15870" width="8.75" style="48"/>
    <col min="15871" max="15871" width="61.125" style="48" customWidth="1"/>
    <col min="15872" max="15872" width="9" style="48" customWidth="1"/>
    <col min="15873" max="15873" width="2" style="48" customWidth="1"/>
    <col min="15874" max="15874" width="12.875" style="48" customWidth="1"/>
    <col min="15875" max="15875" width="2" style="48" customWidth="1"/>
    <col min="15876" max="15876" width="12.875" style="48" customWidth="1"/>
    <col min="15877" max="16126" width="8.75" style="48"/>
    <col min="16127" max="16127" width="61.125" style="48" customWidth="1"/>
    <col min="16128" max="16128" width="9" style="48" customWidth="1"/>
    <col min="16129" max="16129" width="2" style="48" customWidth="1"/>
    <col min="16130" max="16130" width="12.875" style="48" customWidth="1"/>
    <col min="16131" max="16131" width="2" style="48" customWidth="1"/>
    <col min="16132" max="16132" width="12.875" style="48" customWidth="1"/>
    <col min="16133" max="16384" width="8.75" style="48"/>
  </cols>
  <sheetData>
    <row r="1" spans="1:14" ht="23.55" customHeight="1" x14ac:dyDescent="0.55000000000000004">
      <c r="A1" s="44" t="s">
        <v>0</v>
      </c>
      <c r="B1" s="85"/>
      <c r="C1" s="85"/>
      <c r="D1" s="85"/>
      <c r="E1" s="85"/>
      <c r="F1" s="85"/>
      <c r="G1" s="85"/>
    </row>
    <row r="2" spans="1:14" ht="23.55" customHeight="1" x14ac:dyDescent="0.55000000000000004">
      <c r="A2" s="86" t="s">
        <v>43</v>
      </c>
      <c r="B2" s="82"/>
      <c r="C2" s="82"/>
    </row>
    <row r="3" spans="1:14" ht="23.55" customHeight="1" x14ac:dyDescent="0.55000000000000004">
      <c r="A3" s="86" t="s">
        <v>185</v>
      </c>
      <c r="B3" s="82"/>
      <c r="C3" s="82"/>
      <c r="D3" s="58"/>
      <c r="F3" s="58"/>
      <c r="H3" s="58"/>
      <c r="J3" s="58"/>
    </row>
    <row r="4" spans="1:14" ht="23.55" customHeight="1" x14ac:dyDescent="0.55000000000000004">
      <c r="A4" s="86"/>
      <c r="B4" s="82"/>
      <c r="C4" s="82"/>
      <c r="J4" s="13" t="s">
        <v>82</v>
      </c>
    </row>
    <row r="5" spans="1:14" ht="23.55" customHeight="1" x14ac:dyDescent="0.55000000000000004">
      <c r="A5" s="86"/>
      <c r="B5" s="82"/>
      <c r="C5" s="82"/>
      <c r="D5" s="146" t="s">
        <v>1</v>
      </c>
      <c r="E5" s="146"/>
      <c r="F5" s="146"/>
      <c r="G5" s="87"/>
      <c r="H5" s="145" t="s">
        <v>2</v>
      </c>
      <c r="I5" s="145"/>
      <c r="J5" s="145"/>
    </row>
    <row r="6" spans="1:14" ht="23.55" customHeight="1" x14ac:dyDescent="0.55000000000000004">
      <c r="B6" s="50" t="s">
        <v>4</v>
      </c>
      <c r="C6" s="82"/>
      <c r="D6" s="88" t="s">
        <v>184</v>
      </c>
      <c r="E6" s="51"/>
      <c r="F6" s="88" t="s">
        <v>148</v>
      </c>
      <c r="G6" s="82"/>
      <c r="H6" s="88" t="s">
        <v>184</v>
      </c>
      <c r="I6" s="51"/>
      <c r="J6" s="88" t="s">
        <v>148</v>
      </c>
    </row>
    <row r="7" spans="1:14" ht="23.55" customHeight="1" x14ac:dyDescent="0.55000000000000004">
      <c r="A7" s="44" t="s">
        <v>164</v>
      </c>
      <c r="B7" s="82"/>
      <c r="C7" s="82"/>
      <c r="D7" s="89"/>
      <c r="E7" s="51"/>
      <c r="F7" s="89"/>
      <c r="G7" s="82"/>
      <c r="H7" s="89"/>
      <c r="I7" s="51"/>
      <c r="J7" s="89"/>
    </row>
    <row r="8" spans="1:14" ht="23.55" customHeight="1" x14ac:dyDescent="0.55000000000000004">
      <c r="A8" s="44" t="s">
        <v>44</v>
      </c>
      <c r="B8" s="90"/>
      <c r="C8" s="90"/>
      <c r="D8" s="45"/>
      <c r="E8" s="45"/>
      <c r="F8" s="45"/>
      <c r="G8" s="45"/>
      <c r="H8" s="45"/>
      <c r="I8" s="45"/>
      <c r="J8" s="45"/>
    </row>
    <row r="9" spans="1:14" ht="23.55" customHeight="1" x14ac:dyDescent="0.6">
      <c r="A9" s="91" t="s">
        <v>45</v>
      </c>
      <c r="B9" s="45"/>
      <c r="C9" s="45"/>
      <c r="D9" s="65">
        <v>305408444</v>
      </c>
      <c r="E9" s="65"/>
      <c r="F9" s="65">
        <v>465366201</v>
      </c>
      <c r="G9" s="65"/>
      <c r="H9" s="14">
        <v>0</v>
      </c>
      <c r="I9" s="65"/>
      <c r="J9" s="14">
        <v>0</v>
      </c>
    </row>
    <row r="10" spans="1:14" ht="23.55" customHeight="1" x14ac:dyDescent="0.6">
      <c r="A10" s="91" t="s">
        <v>165</v>
      </c>
      <c r="B10" s="45">
        <v>21</v>
      </c>
      <c r="C10" s="45"/>
      <c r="D10" s="65">
        <v>283721446</v>
      </c>
      <c r="E10" s="65"/>
      <c r="F10" s="65">
        <v>249366879</v>
      </c>
      <c r="G10" s="65"/>
      <c r="H10" s="65">
        <v>181762993</v>
      </c>
      <c r="I10" s="65"/>
      <c r="J10" s="65">
        <v>165636428</v>
      </c>
    </row>
    <row r="11" spans="1:14" ht="23.55" customHeight="1" x14ac:dyDescent="0.6">
      <c r="A11" s="91" t="s">
        <v>46</v>
      </c>
      <c r="B11" s="45">
        <v>6.1</v>
      </c>
      <c r="C11" s="45"/>
      <c r="D11" s="58">
        <v>50945921</v>
      </c>
      <c r="E11" s="58"/>
      <c r="F11" s="58">
        <v>66980670</v>
      </c>
      <c r="G11" s="58"/>
      <c r="H11" s="58">
        <v>80716213</v>
      </c>
      <c r="I11" s="58"/>
      <c r="J11" s="58">
        <v>82712294</v>
      </c>
      <c r="L11" s="71"/>
    </row>
    <row r="12" spans="1:14" ht="23.55" customHeight="1" x14ac:dyDescent="0.55000000000000004">
      <c r="A12" s="44" t="s">
        <v>47</v>
      </c>
      <c r="B12" s="82"/>
      <c r="C12" s="82"/>
      <c r="D12" s="66">
        <f>SUM(D9:D11)</f>
        <v>640075811</v>
      </c>
      <c r="E12" s="58"/>
      <c r="F12" s="66">
        <f>SUM(F9:F11)</f>
        <v>781713750</v>
      </c>
      <c r="G12" s="58"/>
      <c r="H12" s="66">
        <f>SUM(H9:H11)</f>
        <v>262479206</v>
      </c>
      <c r="I12" s="58"/>
      <c r="J12" s="66">
        <f>SUM(J9:J11)</f>
        <v>248348722</v>
      </c>
      <c r="L12" s="71"/>
      <c r="N12" s="71"/>
    </row>
    <row r="13" spans="1:14" ht="23.55" customHeight="1" x14ac:dyDescent="0.55000000000000004">
      <c r="A13" s="44" t="s">
        <v>48</v>
      </c>
      <c r="B13" s="45"/>
      <c r="C13" s="45"/>
      <c r="D13" s="58"/>
      <c r="E13" s="58"/>
      <c r="F13" s="58"/>
      <c r="G13" s="58"/>
      <c r="H13" s="58"/>
      <c r="I13" s="58"/>
      <c r="J13" s="58"/>
      <c r="L13" s="71"/>
      <c r="N13" s="71"/>
    </row>
    <row r="14" spans="1:14" ht="23.55" customHeight="1" x14ac:dyDescent="0.6">
      <c r="A14" s="91" t="s">
        <v>49</v>
      </c>
      <c r="B14" s="45"/>
      <c r="C14" s="45"/>
      <c r="D14" s="21">
        <v>291513869</v>
      </c>
      <c r="E14" s="58"/>
      <c r="F14" s="21">
        <v>444560984</v>
      </c>
      <c r="G14" s="58"/>
      <c r="H14" s="14">
        <v>0</v>
      </c>
      <c r="I14" s="58"/>
      <c r="J14" s="14">
        <v>0</v>
      </c>
      <c r="L14" s="71"/>
      <c r="N14" s="71"/>
    </row>
    <row r="15" spans="1:14" ht="23.55" customHeight="1" x14ac:dyDescent="0.6">
      <c r="A15" s="91" t="s">
        <v>50</v>
      </c>
      <c r="B15" s="45" t="s">
        <v>180</v>
      </c>
      <c r="C15" s="45"/>
      <c r="D15" s="21">
        <v>51639137</v>
      </c>
      <c r="E15" s="58"/>
      <c r="F15" s="21">
        <v>60861595</v>
      </c>
      <c r="G15" s="58"/>
      <c r="H15" s="21">
        <v>21765276</v>
      </c>
      <c r="I15" s="58"/>
      <c r="J15" s="21">
        <v>21782725</v>
      </c>
      <c r="L15" s="71"/>
      <c r="N15" s="71"/>
    </row>
    <row r="16" spans="1:14" ht="23.55" customHeight="1" x14ac:dyDescent="0.6">
      <c r="A16" s="91" t="s">
        <v>51</v>
      </c>
      <c r="B16" s="45" t="s">
        <v>196</v>
      </c>
      <c r="C16" s="45"/>
      <c r="D16" s="21">
        <v>98300968</v>
      </c>
      <c r="E16" s="58"/>
      <c r="F16" s="21">
        <v>97594290</v>
      </c>
      <c r="G16" s="58"/>
      <c r="H16" s="21">
        <v>69170758</v>
      </c>
      <c r="I16" s="58"/>
      <c r="J16" s="21">
        <v>70034968</v>
      </c>
      <c r="L16" s="71"/>
      <c r="N16" s="71"/>
    </row>
    <row r="17" spans="1:15" ht="23.55" customHeight="1" x14ac:dyDescent="0.6">
      <c r="A17" s="91" t="s">
        <v>81</v>
      </c>
      <c r="B17" s="45">
        <v>24</v>
      </c>
      <c r="C17" s="45"/>
      <c r="D17" s="21">
        <v>81642010</v>
      </c>
      <c r="E17" s="58"/>
      <c r="F17" s="21">
        <v>101693671</v>
      </c>
      <c r="G17" s="58"/>
      <c r="H17" s="21">
        <v>72261318</v>
      </c>
      <c r="I17" s="58"/>
      <c r="J17" s="21">
        <v>101561341</v>
      </c>
      <c r="L17" s="71"/>
      <c r="N17" s="71"/>
    </row>
    <row r="18" spans="1:15" ht="23.55" customHeight="1" x14ac:dyDescent="0.55000000000000004">
      <c r="A18" s="86" t="s">
        <v>52</v>
      </c>
      <c r="B18" s="45">
        <v>25</v>
      </c>
      <c r="C18" s="45"/>
      <c r="D18" s="66">
        <f>SUM(D14:D17)</f>
        <v>523095984</v>
      </c>
      <c r="E18" s="58"/>
      <c r="F18" s="66">
        <f>SUM(F14:F17)</f>
        <v>704710540</v>
      </c>
      <c r="G18" s="58"/>
      <c r="H18" s="66">
        <f>SUM(H14:H17)</f>
        <v>163197352</v>
      </c>
      <c r="I18" s="58"/>
      <c r="J18" s="66">
        <f>SUM(J14:J17)</f>
        <v>193379034</v>
      </c>
      <c r="L18" s="71"/>
      <c r="N18" s="71"/>
      <c r="O18" s="71"/>
    </row>
    <row r="19" spans="1:15" ht="23.55" customHeight="1" x14ac:dyDescent="0.55000000000000004">
      <c r="A19" s="44" t="s">
        <v>166</v>
      </c>
      <c r="B19" s="45"/>
      <c r="C19" s="45"/>
      <c r="D19" s="21">
        <f>D12-D18</f>
        <v>116979827</v>
      </c>
      <c r="E19" s="58"/>
      <c r="F19" s="21">
        <f>F12-F18</f>
        <v>77003210</v>
      </c>
      <c r="G19" s="58"/>
      <c r="H19" s="21">
        <f>H12-H18</f>
        <v>99281854</v>
      </c>
      <c r="I19" s="58"/>
      <c r="J19" s="21">
        <f>J12-J18</f>
        <v>54969688</v>
      </c>
      <c r="L19" s="71"/>
    </row>
    <row r="20" spans="1:15" ht="23.55" customHeight="1" x14ac:dyDescent="0.55000000000000004">
      <c r="A20" s="48" t="s">
        <v>53</v>
      </c>
      <c r="B20" s="45">
        <v>6.1</v>
      </c>
      <c r="C20" s="45"/>
      <c r="D20" s="58">
        <v>-48371283</v>
      </c>
      <c r="E20" s="58"/>
      <c r="F20" s="58">
        <v>-53031143</v>
      </c>
      <c r="G20" s="58"/>
      <c r="H20" s="58">
        <v>-35904268</v>
      </c>
      <c r="I20" s="58"/>
      <c r="J20" s="58">
        <v>-39853429</v>
      </c>
      <c r="L20" s="71"/>
      <c r="M20" s="71"/>
    </row>
    <row r="21" spans="1:15" ht="23.55" customHeight="1" x14ac:dyDescent="0.55000000000000004">
      <c r="A21" s="44" t="s">
        <v>54</v>
      </c>
      <c r="B21" s="45"/>
      <c r="C21" s="45"/>
      <c r="D21" s="92">
        <f>SUM(D19:D20)</f>
        <v>68608544</v>
      </c>
      <c r="E21" s="58"/>
      <c r="F21" s="92">
        <f>SUM(F19:F20)</f>
        <v>23972067</v>
      </c>
      <c r="G21" s="58"/>
      <c r="H21" s="92">
        <f>SUM(H19:H20)</f>
        <v>63377586</v>
      </c>
      <c r="I21" s="58"/>
      <c r="J21" s="92">
        <f>SUM(J19:J20)</f>
        <v>15116259</v>
      </c>
    </row>
    <row r="22" spans="1:15" ht="23.55" customHeight="1" x14ac:dyDescent="0.55000000000000004">
      <c r="A22" s="48" t="s">
        <v>55</v>
      </c>
      <c r="B22" s="45">
        <v>15.2</v>
      </c>
      <c r="C22" s="45"/>
      <c r="D22" s="93">
        <v>-13751690</v>
      </c>
      <c r="E22" s="58"/>
      <c r="F22" s="93">
        <v>-11986760</v>
      </c>
      <c r="G22" s="94"/>
      <c r="H22" s="93">
        <v>-7160130</v>
      </c>
      <c r="I22" s="58"/>
      <c r="J22" s="93">
        <v>-3129634</v>
      </c>
    </row>
    <row r="23" spans="1:15" ht="23.55" customHeight="1" x14ac:dyDescent="0.6">
      <c r="A23" s="95" t="s">
        <v>106</v>
      </c>
      <c r="D23" s="66">
        <f>SUM(D21:D22)</f>
        <v>54856854</v>
      </c>
      <c r="E23" s="58"/>
      <c r="F23" s="66">
        <f>SUM(F21:F22)</f>
        <v>11985307</v>
      </c>
      <c r="G23" s="58"/>
      <c r="H23" s="66">
        <f>SUM(H21:H22)</f>
        <v>56217456</v>
      </c>
      <c r="I23" s="58"/>
      <c r="J23" s="66">
        <f>SUM(J21:J22)</f>
        <v>11986625</v>
      </c>
    </row>
    <row r="24" spans="1:15" ht="23.55" customHeight="1" x14ac:dyDescent="0.6">
      <c r="A24" s="95" t="s">
        <v>143</v>
      </c>
      <c r="D24" s="58"/>
      <c r="E24" s="58"/>
      <c r="F24" s="58"/>
      <c r="G24" s="58"/>
      <c r="H24" s="58"/>
      <c r="I24" s="58"/>
      <c r="J24" s="58"/>
    </row>
    <row r="25" spans="1:15" ht="23.55" customHeight="1" x14ac:dyDescent="0.6">
      <c r="A25" s="96" t="s">
        <v>202</v>
      </c>
      <c r="D25" s="58"/>
      <c r="E25" s="58"/>
      <c r="F25" s="58"/>
      <c r="G25" s="58"/>
      <c r="H25" s="58"/>
      <c r="I25" s="58"/>
      <c r="J25" s="58"/>
    </row>
    <row r="26" spans="1:15" ht="23.55" customHeight="1" x14ac:dyDescent="0.6">
      <c r="A26" s="91" t="s">
        <v>200</v>
      </c>
      <c r="E26" s="58"/>
      <c r="G26" s="58"/>
      <c r="H26" s="58"/>
      <c r="I26" s="58"/>
      <c r="J26" s="58"/>
    </row>
    <row r="27" spans="1:15" ht="23.55" customHeight="1" x14ac:dyDescent="0.6">
      <c r="A27" s="91" t="s">
        <v>201</v>
      </c>
      <c r="D27" s="58">
        <v>185414</v>
      </c>
      <c r="E27" s="58"/>
      <c r="F27" s="58">
        <v>-296201</v>
      </c>
      <c r="G27" s="58"/>
      <c r="H27" s="58">
        <v>0</v>
      </c>
      <c r="I27" s="58"/>
      <c r="J27" s="58">
        <v>-79785</v>
      </c>
    </row>
    <row r="28" spans="1:15" ht="23.55" customHeight="1" x14ac:dyDescent="0.6">
      <c r="A28" s="91" t="s">
        <v>144</v>
      </c>
      <c r="B28" s="45">
        <v>15.2</v>
      </c>
      <c r="D28" s="97">
        <v>-37083</v>
      </c>
      <c r="E28" s="58"/>
      <c r="F28" s="97">
        <v>59240</v>
      </c>
      <c r="G28" s="58"/>
      <c r="H28" s="97">
        <v>0</v>
      </c>
      <c r="I28" s="58"/>
      <c r="J28" s="97">
        <v>15957</v>
      </c>
    </row>
    <row r="29" spans="1:15" ht="23.55" customHeight="1" x14ac:dyDescent="0.6">
      <c r="A29" s="95" t="s">
        <v>167</v>
      </c>
      <c r="B29" s="45"/>
      <c r="C29" s="45"/>
      <c r="D29" s="14">
        <f>SUM(D27:D28)</f>
        <v>148331</v>
      </c>
      <c r="E29" s="24"/>
      <c r="F29" s="14">
        <f>SUM(F27:F28)</f>
        <v>-236961</v>
      </c>
      <c r="G29" s="24"/>
      <c r="H29" s="14">
        <f>SUM(H27:H28)</f>
        <v>0</v>
      </c>
      <c r="I29" s="24"/>
      <c r="J29" s="14">
        <f>SUM(J27:J28)</f>
        <v>-63828</v>
      </c>
      <c r="L29" s="98"/>
      <c r="M29" s="59"/>
    </row>
    <row r="30" spans="1:15" ht="23.55" customHeight="1" thickBot="1" x14ac:dyDescent="0.65">
      <c r="A30" s="95" t="s">
        <v>119</v>
      </c>
      <c r="D30" s="99">
        <f>D23+D29</f>
        <v>55005185</v>
      </c>
      <c r="E30" s="58"/>
      <c r="F30" s="99">
        <f>F23+F29</f>
        <v>11748346</v>
      </c>
      <c r="G30" s="58"/>
      <c r="H30" s="99">
        <f>H23+H29</f>
        <v>56217456</v>
      </c>
      <c r="I30" s="58"/>
      <c r="J30" s="99">
        <f>J23+J29</f>
        <v>11922797</v>
      </c>
    </row>
    <row r="31" spans="1:15" ht="23.55" customHeight="1" thickTop="1" x14ac:dyDescent="0.55000000000000004">
      <c r="A31" s="44"/>
      <c r="D31" s="46"/>
      <c r="F31" s="46"/>
      <c r="G31" s="46"/>
      <c r="H31" s="46"/>
      <c r="J31" s="46"/>
    </row>
    <row r="32" spans="1:15" ht="23.55" customHeight="1" x14ac:dyDescent="0.55000000000000004">
      <c r="A32" s="69" t="s">
        <v>83</v>
      </c>
      <c r="D32" s="46"/>
      <c r="F32" s="46"/>
      <c r="G32" s="46"/>
      <c r="H32" s="46"/>
      <c r="J32" s="46"/>
    </row>
    <row r="33" spans="1:11" ht="23.55" customHeight="1" x14ac:dyDescent="0.55000000000000004">
      <c r="A33" s="69"/>
      <c r="D33" s="46"/>
      <c r="F33" s="46"/>
      <c r="G33" s="46"/>
      <c r="H33" s="46"/>
      <c r="J33" s="46"/>
    </row>
    <row r="34" spans="1:11" ht="23.55" customHeight="1" x14ac:dyDescent="0.55000000000000004">
      <c r="A34" s="69"/>
      <c r="D34" s="46"/>
      <c r="F34" s="46"/>
      <c r="G34" s="46"/>
      <c r="H34" s="46"/>
      <c r="J34" s="46"/>
    </row>
    <row r="35" spans="1:11" ht="23.55" customHeight="1" x14ac:dyDescent="0.55000000000000004">
      <c r="A35" s="69"/>
      <c r="D35" s="46"/>
      <c r="F35" s="46"/>
      <c r="G35" s="46"/>
      <c r="H35" s="46"/>
      <c r="J35" s="46"/>
    </row>
    <row r="36" spans="1:11" ht="23.55" customHeight="1" x14ac:dyDescent="0.55000000000000004">
      <c r="A36" s="69"/>
      <c r="D36" s="46"/>
      <c r="F36" s="46"/>
      <c r="G36" s="46"/>
      <c r="H36" s="46"/>
      <c r="J36" s="46"/>
    </row>
    <row r="37" spans="1:11" ht="23.55" customHeight="1" x14ac:dyDescent="0.55000000000000004">
      <c r="A37" s="69"/>
      <c r="D37" s="46"/>
      <c r="F37" s="46"/>
      <c r="G37" s="46"/>
      <c r="H37" s="46"/>
      <c r="J37" s="46"/>
    </row>
    <row r="38" spans="1:11" ht="23.55" customHeight="1" x14ac:dyDescent="0.55000000000000004">
      <c r="A38" s="44"/>
      <c r="D38" s="63"/>
      <c r="F38" s="63"/>
      <c r="G38" s="63"/>
      <c r="H38" s="63"/>
      <c r="J38" s="63"/>
    </row>
    <row r="39" spans="1:11" ht="23.55" customHeight="1" x14ac:dyDescent="0.55000000000000004">
      <c r="A39" s="44" t="s">
        <v>0</v>
      </c>
      <c r="B39" s="85"/>
      <c r="C39" s="85"/>
      <c r="D39" s="85"/>
      <c r="E39" s="85"/>
      <c r="F39" s="85"/>
      <c r="G39" s="85"/>
    </row>
    <row r="40" spans="1:11" ht="23.55" customHeight="1" x14ac:dyDescent="0.55000000000000004">
      <c r="A40" s="86" t="s">
        <v>84</v>
      </c>
      <c r="B40" s="82"/>
      <c r="C40" s="82"/>
    </row>
    <row r="41" spans="1:11" ht="23.55" customHeight="1" x14ac:dyDescent="0.55000000000000004">
      <c r="A41" s="86" t="s">
        <v>185</v>
      </c>
      <c r="B41" s="82"/>
      <c r="C41" s="82"/>
    </row>
    <row r="42" spans="1:11" ht="23.55" customHeight="1" x14ac:dyDescent="0.55000000000000004">
      <c r="A42" s="86"/>
      <c r="B42" s="82"/>
      <c r="C42" s="82"/>
      <c r="J42" s="13" t="s">
        <v>82</v>
      </c>
    </row>
    <row r="43" spans="1:11" ht="23.55" customHeight="1" x14ac:dyDescent="0.55000000000000004">
      <c r="A43" s="86"/>
      <c r="B43" s="82"/>
      <c r="C43" s="82"/>
      <c r="D43" s="146" t="s">
        <v>1</v>
      </c>
      <c r="E43" s="146"/>
      <c r="F43" s="146"/>
      <c r="G43" s="87"/>
      <c r="H43" s="145" t="s">
        <v>2</v>
      </c>
      <c r="I43" s="145"/>
      <c r="J43" s="145"/>
      <c r="K43" s="49"/>
    </row>
    <row r="44" spans="1:11" ht="23.55" customHeight="1" x14ac:dyDescent="0.55000000000000004">
      <c r="B44" s="50" t="s">
        <v>4</v>
      </c>
      <c r="C44" s="82"/>
      <c r="D44" s="88" t="s">
        <v>184</v>
      </c>
      <c r="E44" s="51"/>
      <c r="F44" s="88" t="s">
        <v>148</v>
      </c>
      <c r="G44" s="82"/>
      <c r="H44" s="88" t="s">
        <v>184</v>
      </c>
      <c r="I44" s="51"/>
      <c r="J44" s="88" t="s">
        <v>148</v>
      </c>
      <c r="K44" s="49"/>
    </row>
    <row r="45" spans="1:11" ht="23.55" customHeight="1" x14ac:dyDescent="0.6">
      <c r="A45" s="100" t="s">
        <v>57</v>
      </c>
      <c r="D45" s="101"/>
      <c r="E45" s="58"/>
      <c r="F45" s="101"/>
      <c r="G45" s="101"/>
      <c r="H45" s="101"/>
      <c r="I45" s="58"/>
      <c r="J45" s="101"/>
    </row>
    <row r="46" spans="1:11" ht="23.55" customHeight="1" x14ac:dyDescent="0.6">
      <c r="A46" s="102" t="s">
        <v>107</v>
      </c>
      <c r="D46" s="58">
        <v>54856688</v>
      </c>
      <c r="E46" s="58"/>
      <c r="F46" s="58">
        <v>11985208</v>
      </c>
      <c r="G46" s="58"/>
      <c r="H46" s="58">
        <f>H23</f>
        <v>56217456</v>
      </c>
      <c r="I46" s="58"/>
      <c r="J46" s="58">
        <f>J23</f>
        <v>11986625</v>
      </c>
    </row>
    <row r="47" spans="1:11" ht="23.55" customHeight="1" x14ac:dyDescent="0.6">
      <c r="A47" s="102" t="s">
        <v>108</v>
      </c>
      <c r="D47" s="11">
        <v>166</v>
      </c>
      <c r="E47" s="84"/>
      <c r="F47" s="11">
        <v>99</v>
      </c>
      <c r="G47" s="9"/>
      <c r="H47" s="11">
        <f>+H23-H46</f>
        <v>0</v>
      </c>
      <c r="I47" s="84"/>
      <c r="J47" s="11">
        <f>+J23-J46</f>
        <v>0</v>
      </c>
    </row>
    <row r="48" spans="1:11" ht="23.55" customHeight="1" thickBot="1" x14ac:dyDescent="0.6">
      <c r="A48" s="103"/>
      <c r="D48" s="99">
        <f>SUM(D46:D47)</f>
        <v>54856854</v>
      </c>
      <c r="E48" s="58"/>
      <c r="F48" s="99">
        <f>SUM(F46:F47)</f>
        <v>11985307</v>
      </c>
      <c r="G48" s="58"/>
      <c r="H48" s="99">
        <f>SUM(H46:H47)</f>
        <v>56217456</v>
      </c>
      <c r="I48" s="58"/>
      <c r="J48" s="99">
        <f>SUM(J46:J47)</f>
        <v>11986625</v>
      </c>
    </row>
    <row r="49" spans="1:10" ht="23.55" customHeight="1" thickTop="1" x14ac:dyDescent="0.55000000000000004">
      <c r="A49" s="103"/>
      <c r="D49" s="58">
        <f>+D23-D48</f>
        <v>0</v>
      </c>
      <c r="E49" s="58"/>
      <c r="F49" s="58">
        <f>+F23-F48</f>
        <v>0</v>
      </c>
      <c r="G49" s="101"/>
      <c r="H49" s="58">
        <f>+H23-H48</f>
        <v>0</v>
      </c>
      <c r="I49" s="58"/>
      <c r="J49" s="58">
        <f>+J23-J48</f>
        <v>0</v>
      </c>
    </row>
    <row r="50" spans="1:10" ht="23.55" customHeight="1" x14ac:dyDescent="0.6">
      <c r="A50" s="100" t="s">
        <v>109</v>
      </c>
      <c r="D50" s="101"/>
      <c r="E50" s="58"/>
      <c r="F50" s="101"/>
      <c r="G50" s="101"/>
      <c r="H50" s="101"/>
      <c r="I50" s="58"/>
      <c r="J50" s="101"/>
    </row>
    <row r="51" spans="1:10" ht="23.55" customHeight="1" x14ac:dyDescent="0.6">
      <c r="A51" s="102" t="s">
        <v>107</v>
      </c>
      <c r="D51" s="58">
        <v>55005019</v>
      </c>
      <c r="E51" s="58"/>
      <c r="F51" s="58">
        <v>11748247</v>
      </c>
      <c r="G51" s="58"/>
      <c r="H51" s="58">
        <f>H30</f>
        <v>56217456</v>
      </c>
      <c r="I51" s="58"/>
      <c r="J51" s="58">
        <f>J30</f>
        <v>11922797</v>
      </c>
    </row>
    <row r="52" spans="1:10" ht="23.55" customHeight="1" x14ac:dyDescent="0.6">
      <c r="A52" s="102" t="s">
        <v>108</v>
      </c>
      <c r="D52" s="11">
        <v>166</v>
      </c>
      <c r="E52" s="84"/>
      <c r="F52" s="11">
        <v>99</v>
      </c>
      <c r="G52" s="9"/>
      <c r="H52" s="11">
        <f>+H30-H51</f>
        <v>0</v>
      </c>
      <c r="I52" s="84"/>
      <c r="J52" s="11">
        <f>+J30-J51</f>
        <v>0</v>
      </c>
    </row>
    <row r="53" spans="1:10" ht="23.55" customHeight="1" thickBot="1" x14ac:dyDescent="0.6">
      <c r="A53" s="103"/>
      <c r="D53" s="99">
        <f>D30</f>
        <v>55005185</v>
      </c>
      <c r="E53" s="58"/>
      <c r="F53" s="99">
        <f>F30</f>
        <v>11748346</v>
      </c>
      <c r="G53" s="58"/>
      <c r="H53" s="99">
        <f>H30</f>
        <v>56217456</v>
      </c>
      <c r="I53" s="58"/>
      <c r="J53" s="99">
        <f>J30</f>
        <v>11922797</v>
      </c>
    </row>
    <row r="54" spans="1:10" ht="23.55" customHeight="1" thickTop="1" x14ac:dyDescent="0.55000000000000004">
      <c r="A54" s="103"/>
      <c r="D54" s="24">
        <f>+D30-D53</f>
        <v>0</v>
      </c>
      <c r="E54" s="58"/>
      <c r="F54" s="24">
        <f>+F30-F53</f>
        <v>0</v>
      </c>
      <c r="G54" s="63"/>
      <c r="H54" s="24">
        <f>+H30-H53</f>
        <v>0</v>
      </c>
      <c r="I54" s="58"/>
      <c r="J54" s="24">
        <f>+J30-J53</f>
        <v>0</v>
      </c>
    </row>
    <row r="55" spans="1:10" ht="23.55" customHeight="1" x14ac:dyDescent="0.6">
      <c r="A55" s="95" t="s">
        <v>110</v>
      </c>
      <c r="B55" s="45">
        <v>27</v>
      </c>
      <c r="C55" s="45"/>
      <c r="D55" s="63"/>
      <c r="F55" s="63"/>
      <c r="G55" s="63"/>
      <c r="H55" s="63"/>
      <c r="J55" s="63"/>
    </row>
    <row r="56" spans="1:10" ht="26.1" customHeight="1" thickBot="1" x14ac:dyDescent="0.65">
      <c r="A56" s="91" t="s">
        <v>111</v>
      </c>
      <c r="D56" s="104">
        <v>0.04</v>
      </c>
      <c r="E56" s="105"/>
      <c r="F56" s="104">
        <v>0.01</v>
      </c>
      <c r="G56" s="17"/>
      <c r="H56" s="104">
        <v>4.1000000000000002E-2</v>
      </c>
      <c r="I56" s="106"/>
      <c r="J56" s="104">
        <v>0.01</v>
      </c>
    </row>
    <row r="57" spans="1:10" ht="26.1" customHeight="1" thickTop="1" x14ac:dyDescent="0.6">
      <c r="A57" s="91"/>
      <c r="D57" s="107"/>
      <c r="E57" s="105"/>
      <c r="F57" s="107"/>
      <c r="G57" s="17"/>
      <c r="H57" s="107"/>
      <c r="I57" s="106"/>
      <c r="J57" s="107"/>
    </row>
    <row r="58" spans="1:10" ht="26.1" customHeight="1" x14ac:dyDescent="0.6">
      <c r="A58" s="108" t="s">
        <v>83</v>
      </c>
      <c r="D58" s="107"/>
      <c r="E58" s="105"/>
      <c r="F58" s="107"/>
      <c r="G58" s="17"/>
      <c r="H58" s="107"/>
      <c r="I58" s="106"/>
      <c r="J58" s="107"/>
    </row>
    <row r="59" spans="1:10" ht="26.1" customHeight="1" x14ac:dyDescent="0.6">
      <c r="A59" s="91"/>
      <c r="D59" s="107"/>
      <c r="E59" s="105"/>
      <c r="F59" s="107"/>
      <c r="G59" s="17"/>
      <c r="H59" s="107"/>
      <c r="I59" s="106"/>
      <c r="J59" s="107"/>
    </row>
    <row r="60" spans="1:10" ht="23.55" customHeight="1" x14ac:dyDescent="0.55000000000000004">
      <c r="B60" s="45"/>
      <c r="C60" s="45"/>
      <c r="D60" s="16"/>
      <c r="E60" s="109"/>
      <c r="F60" s="16"/>
      <c r="G60" s="110"/>
      <c r="H60" s="16"/>
      <c r="J60" s="16"/>
    </row>
    <row r="61" spans="1:10" ht="23.55" customHeight="1" x14ac:dyDescent="0.55000000000000004">
      <c r="B61" s="45"/>
      <c r="C61" s="45"/>
      <c r="D61" s="16"/>
      <c r="E61" s="109"/>
      <c r="F61" s="16"/>
      <c r="G61" s="110"/>
      <c r="H61" s="16"/>
      <c r="J61" s="16"/>
    </row>
  </sheetData>
  <mergeCells count="4">
    <mergeCell ref="D5:F5"/>
    <mergeCell ref="D43:F43"/>
    <mergeCell ref="H43:J43"/>
    <mergeCell ref="H5:J5"/>
  </mergeCells>
  <phoneticPr fontId="2" type="noConversion"/>
  <pageMargins left="0.86614173228346458" right="0.55118110236220474" top="0.9055118110236221" bottom="0" header="0.51181102362204722" footer="0.51181102362204722"/>
  <pageSetup paperSize="9" scale="80" firstPageNumber="10" orientation="portrait" useFirstPageNumber="1" r:id="rId1"/>
  <headerFooter alignWithMargins="0"/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B3900-6328-48F8-9085-24A593C48013}">
  <dimension ref="A1:AB34"/>
  <sheetViews>
    <sheetView showGridLines="0" tabSelected="1" view="pageBreakPreview" topLeftCell="A16" zoomScale="70" zoomScaleNormal="85" zoomScaleSheetLayoutView="70" workbookViewId="0">
      <selection activeCell="B12" sqref="B12"/>
    </sheetView>
  </sheetViews>
  <sheetFormatPr defaultRowHeight="24" customHeight="1" x14ac:dyDescent="0.55000000000000004"/>
  <cols>
    <col min="1" max="1" width="2.125" style="48" customWidth="1"/>
    <col min="2" max="2" width="42.125" style="48" customWidth="1"/>
    <col min="3" max="3" width="1.375" style="48" customWidth="1"/>
    <col min="4" max="4" width="19.625" style="48" customWidth="1"/>
    <col min="5" max="5" width="1.375" style="48" customWidth="1"/>
    <col min="6" max="6" width="19.625" style="48" customWidth="1"/>
    <col min="7" max="7" width="1.375" style="48" customWidth="1"/>
    <col min="8" max="8" width="19.625" style="48" customWidth="1"/>
    <col min="9" max="9" width="1.375" style="48" customWidth="1"/>
    <col min="10" max="10" width="19.625" style="48" customWidth="1"/>
    <col min="11" max="11" width="1.375" style="48" customWidth="1"/>
    <col min="12" max="12" width="19.625" style="48" customWidth="1"/>
    <col min="13" max="13" width="1.375" style="48" customWidth="1"/>
    <col min="14" max="14" width="20.375" style="48" customWidth="1"/>
    <col min="15" max="15" width="1.375" style="48" customWidth="1"/>
    <col min="16" max="16" width="20.375" style="48" customWidth="1"/>
    <col min="17" max="17" width="1.375" style="48" customWidth="1"/>
    <col min="18" max="18" width="20.375" style="48" customWidth="1"/>
    <col min="19" max="19" width="14.625" style="18" bestFit="1" customWidth="1"/>
    <col min="20" max="20" width="8.75" style="18"/>
    <col min="21" max="21" width="14.625" style="18" bestFit="1" customWidth="1"/>
    <col min="22" max="22" width="8.75" style="18"/>
    <col min="23" max="23" width="13.625" style="18" bestFit="1" customWidth="1"/>
    <col min="24" max="24" width="8.75" style="18"/>
    <col min="25" max="25" width="16" style="18" bestFit="1" customWidth="1"/>
    <col min="26" max="26" width="8.75" style="18"/>
    <col min="27" max="27" width="16" style="18" bestFit="1" customWidth="1"/>
    <col min="28" max="28" width="8.75" style="18"/>
    <col min="29" max="260" width="9" style="48"/>
    <col min="261" max="261" width="2.125" style="48" customWidth="1"/>
    <col min="262" max="262" width="57.875" style="48" customWidth="1"/>
    <col min="263" max="263" width="8.375" style="48" customWidth="1"/>
    <col min="264" max="264" width="12.75" style="48" customWidth="1"/>
    <col min="265" max="265" width="2.125" style="48" customWidth="1"/>
    <col min="266" max="266" width="14.125" style="48" customWidth="1"/>
    <col min="267" max="267" width="2.125" style="48" customWidth="1"/>
    <col min="268" max="268" width="14.125" style="48" customWidth="1"/>
    <col min="269" max="269" width="2.125" style="48" customWidth="1"/>
    <col min="270" max="270" width="14.125" style="48" customWidth="1"/>
    <col min="271" max="271" width="2.125" style="48" customWidth="1"/>
    <col min="272" max="272" width="14.125" style="48" customWidth="1"/>
    <col min="273" max="274" width="9" style="48"/>
    <col min="275" max="275" width="14.625" style="48" bestFit="1" customWidth="1"/>
    <col min="276" max="276" width="9" style="48"/>
    <col min="277" max="277" width="14.625" style="48" bestFit="1" customWidth="1"/>
    <col min="278" max="278" width="9" style="48"/>
    <col min="279" max="279" width="13.625" style="48" bestFit="1" customWidth="1"/>
    <col min="280" max="280" width="9" style="48"/>
    <col min="281" max="281" width="16" style="48" bestFit="1" customWidth="1"/>
    <col min="282" max="282" width="9" style="48"/>
    <col min="283" max="283" width="16" style="48" bestFit="1" customWidth="1"/>
    <col min="284" max="516" width="9" style="48"/>
    <col min="517" max="517" width="2.125" style="48" customWidth="1"/>
    <col min="518" max="518" width="57.875" style="48" customWidth="1"/>
    <col min="519" max="519" width="8.375" style="48" customWidth="1"/>
    <col min="520" max="520" width="12.75" style="48" customWidth="1"/>
    <col min="521" max="521" width="2.125" style="48" customWidth="1"/>
    <col min="522" max="522" width="14.125" style="48" customWidth="1"/>
    <col min="523" max="523" width="2.125" style="48" customWidth="1"/>
    <col min="524" max="524" width="14.125" style="48" customWidth="1"/>
    <col min="525" max="525" width="2.125" style="48" customWidth="1"/>
    <col min="526" max="526" width="14.125" style="48" customWidth="1"/>
    <col min="527" max="527" width="2.125" style="48" customWidth="1"/>
    <col min="528" max="528" width="14.125" style="48" customWidth="1"/>
    <col min="529" max="530" width="9" style="48"/>
    <col min="531" max="531" width="14.625" style="48" bestFit="1" customWidth="1"/>
    <col min="532" max="532" width="9" style="48"/>
    <col min="533" max="533" width="14.625" style="48" bestFit="1" customWidth="1"/>
    <col min="534" max="534" width="9" style="48"/>
    <col min="535" max="535" width="13.625" style="48" bestFit="1" customWidth="1"/>
    <col min="536" max="536" width="9" style="48"/>
    <col min="537" max="537" width="16" style="48" bestFit="1" customWidth="1"/>
    <col min="538" max="538" width="9" style="48"/>
    <col min="539" max="539" width="16" style="48" bestFit="1" customWidth="1"/>
    <col min="540" max="772" width="9" style="48"/>
    <col min="773" max="773" width="2.125" style="48" customWidth="1"/>
    <col min="774" max="774" width="57.875" style="48" customWidth="1"/>
    <col min="775" max="775" width="8.375" style="48" customWidth="1"/>
    <col min="776" max="776" width="12.75" style="48" customWidth="1"/>
    <col min="777" max="777" width="2.125" style="48" customWidth="1"/>
    <col min="778" max="778" width="14.125" style="48" customWidth="1"/>
    <col min="779" max="779" width="2.125" style="48" customWidth="1"/>
    <col min="780" max="780" width="14.125" style="48" customWidth="1"/>
    <col min="781" max="781" width="2.125" style="48" customWidth="1"/>
    <col min="782" max="782" width="14.125" style="48" customWidth="1"/>
    <col min="783" max="783" width="2.125" style="48" customWidth="1"/>
    <col min="784" max="784" width="14.125" style="48" customWidth="1"/>
    <col min="785" max="786" width="9" style="48"/>
    <col min="787" max="787" width="14.625" style="48" bestFit="1" customWidth="1"/>
    <col min="788" max="788" width="9" style="48"/>
    <col min="789" max="789" width="14.625" style="48" bestFit="1" customWidth="1"/>
    <col min="790" max="790" width="9" style="48"/>
    <col min="791" max="791" width="13.625" style="48" bestFit="1" customWidth="1"/>
    <col min="792" max="792" width="9" style="48"/>
    <col min="793" max="793" width="16" style="48" bestFit="1" customWidth="1"/>
    <col min="794" max="794" width="9" style="48"/>
    <col min="795" max="795" width="16" style="48" bestFit="1" customWidth="1"/>
    <col min="796" max="1028" width="9" style="48"/>
    <col min="1029" max="1029" width="2.125" style="48" customWidth="1"/>
    <col min="1030" max="1030" width="57.875" style="48" customWidth="1"/>
    <col min="1031" max="1031" width="8.375" style="48" customWidth="1"/>
    <col min="1032" max="1032" width="12.75" style="48" customWidth="1"/>
    <col min="1033" max="1033" width="2.125" style="48" customWidth="1"/>
    <col min="1034" max="1034" width="14.125" style="48" customWidth="1"/>
    <col min="1035" max="1035" width="2.125" style="48" customWidth="1"/>
    <col min="1036" max="1036" width="14.125" style="48" customWidth="1"/>
    <col min="1037" max="1037" width="2.125" style="48" customWidth="1"/>
    <col min="1038" max="1038" width="14.125" style="48" customWidth="1"/>
    <col min="1039" max="1039" width="2.125" style="48" customWidth="1"/>
    <col min="1040" max="1040" width="14.125" style="48" customWidth="1"/>
    <col min="1041" max="1042" width="9" style="48"/>
    <col min="1043" max="1043" width="14.625" style="48" bestFit="1" customWidth="1"/>
    <col min="1044" max="1044" width="9" style="48"/>
    <col min="1045" max="1045" width="14.625" style="48" bestFit="1" customWidth="1"/>
    <col min="1046" max="1046" width="9" style="48"/>
    <col min="1047" max="1047" width="13.625" style="48" bestFit="1" customWidth="1"/>
    <col min="1048" max="1048" width="9" style="48"/>
    <col min="1049" max="1049" width="16" style="48" bestFit="1" customWidth="1"/>
    <col min="1050" max="1050" width="9" style="48"/>
    <col min="1051" max="1051" width="16" style="48" bestFit="1" customWidth="1"/>
    <col min="1052" max="1284" width="9" style="48"/>
    <col min="1285" max="1285" width="2.125" style="48" customWidth="1"/>
    <col min="1286" max="1286" width="57.875" style="48" customWidth="1"/>
    <col min="1287" max="1287" width="8.375" style="48" customWidth="1"/>
    <col min="1288" max="1288" width="12.75" style="48" customWidth="1"/>
    <col min="1289" max="1289" width="2.125" style="48" customWidth="1"/>
    <col min="1290" max="1290" width="14.125" style="48" customWidth="1"/>
    <col min="1291" max="1291" width="2.125" style="48" customWidth="1"/>
    <col min="1292" max="1292" width="14.125" style="48" customWidth="1"/>
    <col min="1293" max="1293" width="2.125" style="48" customWidth="1"/>
    <col min="1294" max="1294" width="14.125" style="48" customWidth="1"/>
    <col min="1295" max="1295" width="2.125" style="48" customWidth="1"/>
    <col min="1296" max="1296" width="14.125" style="48" customWidth="1"/>
    <col min="1297" max="1298" width="9" style="48"/>
    <col min="1299" max="1299" width="14.625" style="48" bestFit="1" customWidth="1"/>
    <col min="1300" max="1300" width="9" style="48"/>
    <col min="1301" max="1301" width="14.625" style="48" bestFit="1" customWidth="1"/>
    <col min="1302" max="1302" width="9" style="48"/>
    <col min="1303" max="1303" width="13.625" style="48" bestFit="1" customWidth="1"/>
    <col min="1304" max="1304" width="9" style="48"/>
    <col min="1305" max="1305" width="16" style="48" bestFit="1" customWidth="1"/>
    <col min="1306" max="1306" width="9" style="48"/>
    <col min="1307" max="1307" width="16" style="48" bestFit="1" customWidth="1"/>
    <col min="1308" max="1540" width="9" style="48"/>
    <col min="1541" max="1541" width="2.125" style="48" customWidth="1"/>
    <col min="1542" max="1542" width="57.875" style="48" customWidth="1"/>
    <col min="1543" max="1543" width="8.375" style="48" customWidth="1"/>
    <col min="1544" max="1544" width="12.75" style="48" customWidth="1"/>
    <col min="1545" max="1545" width="2.125" style="48" customWidth="1"/>
    <col min="1546" max="1546" width="14.125" style="48" customWidth="1"/>
    <col min="1547" max="1547" width="2.125" style="48" customWidth="1"/>
    <col min="1548" max="1548" width="14.125" style="48" customWidth="1"/>
    <col min="1549" max="1549" width="2.125" style="48" customWidth="1"/>
    <col min="1550" max="1550" width="14.125" style="48" customWidth="1"/>
    <col min="1551" max="1551" width="2.125" style="48" customWidth="1"/>
    <col min="1552" max="1552" width="14.125" style="48" customWidth="1"/>
    <col min="1553" max="1554" width="9" style="48"/>
    <col min="1555" max="1555" width="14.625" style="48" bestFit="1" customWidth="1"/>
    <col min="1556" max="1556" width="9" style="48"/>
    <col min="1557" max="1557" width="14.625" style="48" bestFit="1" customWidth="1"/>
    <col min="1558" max="1558" width="9" style="48"/>
    <col min="1559" max="1559" width="13.625" style="48" bestFit="1" customWidth="1"/>
    <col min="1560" max="1560" width="9" style="48"/>
    <col min="1561" max="1561" width="16" style="48" bestFit="1" customWidth="1"/>
    <col min="1562" max="1562" width="9" style="48"/>
    <col min="1563" max="1563" width="16" style="48" bestFit="1" customWidth="1"/>
    <col min="1564" max="1796" width="9" style="48"/>
    <col min="1797" max="1797" width="2.125" style="48" customWidth="1"/>
    <col min="1798" max="1798" width="57.875" style="48" customWidth="1"/>
    <col min="1799" max="1799" width="8.375" style="48" customWidth="1"/>
    <col min="1800" max="1800" width="12.75" style="48" customWidth="1"/>
    <col min="1801" max="1801" width="2.125" style="48" customWidth="1"/>
    <col min="1802" max="1802" width="14.125" style="48" customWidth="1"/>
    <col min="1803" max="1803" width="2.125" style="48" customWidth="1"/>
    <col min="1804" max="1804" width="14.125" style="48" customWidth="1"/>
    <col min="1805" max="1805" width="2.125" style="48" customWidth="1"/>
    <col min="1806" max="1806" width="14.125" style="48" customWidth="1"/>
    <col min="1807" max="1807" width="2.125" style="48" customWidth="1"/>
    <col min="1808" max="1808" width="14.125" style="48" customWidth="1"/>
    <col min="1809" max="1810" width="9" style="48"/>
    <col min="1811" max="1811" width="14.625" style="48" bestFit="1" customWidth="1"/>
    <col min="1812" max="1812" width="9" style="48"/>
    <col min="1813" max="1813" width="14.625" style="48" bestFit="1" customWidth="1"/>
    <col min="1814" max="1814" width="9" style="48"/>
    <col min="1815" max="1815" width="13.625" style="48" bestFit="1" customWidth="1"/>
    <col min="1816" max="1816" width="9" style="48"/>
    <col min="1817" max="1817" width="16" style="48" bestFit="1" customWidth="1"/>
    <col min="1818" max="1818" width="9" style="48"/>
    <col min="1819" max="1819" width="16" style="48" bestFit="1" customWidth="1"/>
    <col min="1820" max="2052" width="9" style="48"/>
    <col min="2053" max="2053" width="2.125" style="48" customWidth="1"/>
    <col min="2054" max="2054" width="57.875" style="48" customWidth="1"/>
    <col min="2055" max="2055" width="8.375" style="48" customWidth="1"/>
    <col min="2056" max="2056" width="12.75" style="48" customWidth="1"/>
    <col min="2057" max="2057" width="2.125" style="48" customWidth="1"/>
    <col min="2058" max="2058" width="14.125" style="48" customWidth="1"/>
    <col min="2059" max="2059" width="2.125" style="48" customWidth="1"/>
    <col min="2060" max="2060" width="14.125" style="48" customWidth="1"/>
    <col min="2061" max="2061" width="2.125" style="48" customWidth="1"/>
    <col min="2062" max="2062" width="14.125" style="48" customWidth="1"/>
    <col min="2063" max="2063" width="2.125" style="48" customWidth="1"/>
    <col min="2064" max="2064" width="14.125" style="48" customWidth="1"/>
    <col min="2065" max="2066" width="9" style="48"/>
    <col min="2067" max="2067" width="14.625" style="48" bestFit="1" customWidth="1"/>
    <col min="2068" max="2068" width="9" style="48"/>
    <col min="2069" max="2069" width="14.625" style="48" bestFit="1" customWidth="1"/>
    <col min="2070" max="2070" width="9" style="48"/>
    <col min="2071" max="2071" width="13.625" style="48" bestFit="1" customWidth="1"/>
    <col min="2072" max="2072" width="9" style="48"/>
    <col min="2073" max="2073" width="16" style="48" bestFit="1" customWidth="1"/>
    <col min="2074" max="2074" width="9" style="48"/>
    <col min="2075" max="2075" width="16" style="48" bestFit="1" customWidth="1"/>
    <col min="2076" max="2308" width="9" style="48"/>
    <col min="2309" max="2309" width="2.125" style="48" customWidth="1"/>
    <col min="2310" max="2310" width="57.875" style="48" customWidth="1"/>
    <col min="2311" max="2311" width="8.375" style="48" customWidth="1"/>
    <col min="2312" max="2312" width="12.75" style="48" customWidth="1"/>
    <col min="2313" max="2313" width="2.125" style="48" customWidth="1"/>
    <col min="2314" max="2314" width="14.125" style="48" customWidth="1"/>
    <col min="2315" max="2315" width="2.125" style="48" customWidth="1"/>
    <col min="2316" max="2316" width="14.125" style="48" customWidth="1"/>
    <col min="2317" max="2317" width="2.125" style="48" customWidth="1"/>
    <col min="2318" max="2318" width="14.125" style="48" customWidth="1"/>
    <col min="2319" max="2319" width="2.125" style="48" customWidth="1"/>
    <col min="2320" max="2320" width="14.125" style="48" customWidth="1"/>
    <col min="2321" max="2322" width="9" style="48"/>
    <col min="2323" max="2323" width="14.625" style="48" bestFit="1" customWidth="1"/>
    <col min="2324" max="2324" width="9" style="48"/>
    <col min="2325" max="2325" width="14.625" style="48" bestFit="1" customWidth="1"/>
    <col min="2326" max="2326" width="9" style="48"/>
    <col min="2327" max="2327" width="13.625" style="48" bestFit="1" customWidth="1"/>
    <col min="2328" max="2328" width="9" style="48"/>
    <col min="2329" max="2329" width="16" style="48" bestFit="1" customWidth="1"/>
    <col min="2330" max="2330" width="9" style="48"/>
    <col min="2331" max="2331" width="16" style="48" bestFit="1" customWidth="1"/>
    <col min="2332" max="2564" width="9" style="48"/>
    <col min="2565" max="2565" width="2.125" style="48" customWidth="1"/>
    <col min="2566" max="2566" width="57.875" style="48" customWidth="1"/>
    <col min="2567" max="2567" width="8.375" style="48" customWidth="1"/>
    <col min="2568" max="2568" width="12.75" style="48" customWidth="1"/>
    <col min="2569" max="2569" width="2.125" style="48" customWidth="1"/>
    <col min="2570" max="2570" width="14.125" style="48" customWidth="1"/>
    <col min="2571" max="2571" width="2.125" style="48" customWidth="1"/>
    <col min="2572" max="2572" width="14.125" style="48" customWidth="1"/>
    <col min="2573" max="2573" width="2.125" style="48" customWidth="1"/>
    <col min="2574" max="2574" width="14.125" style="48" customWidth="1"/>
    <col min="2575" max="2575" width="2.125" style="48" customWidth="1"/>
    <col min="2576" max="2576" width="14.125" style="48" customWidth="1"/>
    <col min="2577" max="2578" width="9" style="48"/>
    <col min="2579" max="2579" width="14.625" style="48" bestFit="1" customWidth="1"/>
    <col min="2580" max="2580" width="9" style="48"/>
    <col min="2581" max="2581" width="14.625" style="48" bestFit="1" customWidth="1"/>
    <col min="2582" max="2582" width="9" style="48"/>
    <col min="2583" max="2583" width="13.625" style="48" bestFit="1" customWidth="1"/>
    <col min="2584" max="2584" width="9" style="48"/>
    <col min="2585" max="2585" width="16" style="48" bestFit="1" customWidth="1"/>
    <col min="2586" max="2586" width="9" style="48"/>
    <col min="2587" max="2587" width="16" style="48" bestFit="1" customWidth="1"/>
    <col min="2588" max="2820" width="9" style="48"/>
    <col min="2821" max="2821" width="2.125" style="48" customWidth="1"/>
    <col min="2822" max="2822" width="57.875" style="48" customWidth="1"/>
    <col min="2823" max="2823" width="8.375" style="48" customWidth="1"/>
    <col min="2824" max="2824" width="12.75" style="48" customWidth="1"/>
    <col min="2825" max="2825" width="2.125" style="48" customWidth="1"/>
    <col min="2826" max="2826" width="14.125" style="48" customWidth="1"/>
    <col min="2827" max="2827" width="2.125" style="48" customWidth="1"/>
    <col min="2828" max="2828" width="14.125" style="48" customWidth="1"/>
    <col min="2829" max="2829" width="2.125" style="48" customWidth="1"/>
    <col min="2830" max="2830" width="14.125" style="48" customWidth="1"/>
    <col min="2831" max="2831" width="2.125" style="48" customWidth="1"/>
    <col min="2832" max="2832" width="14.125" style="48" customWidth="1"/>
    <col min="2833" max="2834" width="9" style="48"/>
    <col min="2835" max="2835" width="14.625" style="48" bestFit="1" customWidth="1"/>
    <col min="2836" max="2836" width="9" style="48"/>
    <col min="2837" max="2837" width="14.625" style="48" bestFit="1" customWidth="1"/>
    <col min="2838" max="2838" width="9" style="48"/>
    <col min="2839" max="2839" width="13.625" style="48" bestFit="1" customWidth="1"/>
    <col min="2840" max="2840" width="9" style="48"/>
    <col min="2841" max="2841" width="16" style="48" bestFit="1" customWidth="1"/>
    <col min="2842" max="2842" width="9" style="48"/>
    <col min="2843" max="2843" width="16" style="48" bestFit="1" customWidth="1"/>
    <col min="2844" max="3076" width="9" style="48"/>
    <col min="3077" max="3077" width="2.125" style="48" customWidth="1"/>
    <col min="3078" max="3078" width="57.875" style="48" customWidth="1"/>
    <col min="3079" max="3079" width="8.375" style="48" customWidth="1"/>
    <col min="3080" max="3080" width="12.75" style="48" customWidth="1"/>
    <col min="3081" max="3081" width="2.125" style="48" customWidth="1"/>
    <col min="3082" max="3082" width="14.125" style="48" customWidth="1"/>
    <col min="3083" max="3083" width="2.125" style="48" customWidth="1"/>
    <col min="3084" max="3084" width="14.125" style="48" customWidth="1"/>
    <col min="3085" max="3085" width="2.125" style="48" customWidth="1"/>
    <col min="3086" max="3086" width="14.125" style="48" customWidth="1"/>
    <col min="3087" max="3087" width="2.125" style="48" customWidth="1"/>
    <col min="3088" max="3088" width="14.125" style="48" customWidth="1"/>
    <col min="3089" max="3090" width="9" style="48"/>
    <col min="3091" max="3091" width="14.625" style="48" bestFit="1" customWidth="1"/>
    <col min="3092" max="3092" width="9" style="48"/>
    <col min="3093" max="3093" width="14.625" style="48" bestFit="1" customWidth="1"/>
    <col min="3094" max="3094" width="9" style="48"/>
    <col min="3095" max="3095" width="13.625" style="48" bestFit="1" customWidth="1"/>
    <col min="3096" max="3096" width="9" style="48"/>
    <col min="3097" max="3097" width="16" style="48" bestFit="1" customWidth="1"/>
    <col min="3098" max="3098" width="9" style="48"/>
    <col min="3099" max="3099" width="16" style="48" bestFit="1" customWidth="1"/>
    <col min="3100" max="3332" width="9" style="48"/>
    <col min="3333" max="3333" width="2.125" style="48" customWidth="1"/>
    <col min="3334" max="3334" width="57.875" style="48" customWidth="1"/>
    <col min="3335" max="3335" width="8.375" style="48" customWidth="1"/>
    <col min="3336" max="3336" width="12.75" style="48" customWidth="1"/>
    <col min="3337" max="3337" width="2.125" style="48" customWidth="1"/>
    <col min="3338" max="3338" width="14.125" style="48" customWidth="1"/>
    <col min="3339" max="3339" width="2.125" style="48" customWidth="1"/>
    <col min="3340" max="3340" width="14.125" style="48" customWidth="1"/>
    <col min="3341" max="3341" width="2.125" style="48" customWidth="1"/>
    <col min="3342" max="3342" width="14.125" style="48" customWidth="1"/>
    <col min="3343" max="3343" width="2.125" style="48" customWidth="1"/>
    <col min="3344" max="3344" width="14.125" style="48" customWidth="1"/>
    <col min="3345" max="3346" width="9" style="48"/>
    <col min="3347" max="3347" width="14.625" style="48" bestFit="1" customWidth="1"/>
    <col min="3348" max="3348" width="9" style="48"/>
    <col min="3349" max="3349" width="14.625" style="48" bestFit="1" customWidth="1"/>
    <col min="3350" max="3350" width="9" style="48"/>
    <col min="3351" max="3351" width="13.625" style="48" bestFit="1" customWidth="1"/>
    <col min="3352" max="3352" width="9" style="48"/>
    <col min="3353" max="3353" width="16" style="48" bestFit="1" customWidth="1"/>
    <col min="3354" max="3354" width="9" style="48"/>
    <col min="3355" max="3355" width="16" style="48" bestFit="1" customWidth="1"/>
    <col min="3356" max="3588" width="9" style="48"/>
    <col min="3589" max="3589" width="2.125" style="48" customWidth="1"/>
    <col min="3590" max="3590" width="57.875" style="48" customWidth="1"/>
    <col min="3591" max="3591" width="8.375" style="48" customWidth="1"/>
    <col min="3592" max="3592" width="12.75" style="48" customWidth="1"/>
    <col min="3593" max="3593" width="2.125" style="48" customWidth="1"/>
    <col min="3594" max="3594" width="14.125" style="48" customWidth="1"/>
    <col min="3595" max="3595" width="2.125" style="48" customWidth="1"/>
    <col min="3596" max="3596" width="14.125" style="48" customWidth="1"/>
    <col min="3597" max="3597" width="2.125" style="48" customWidth="1"/>
    <col min="3598" max="3598" width="14.125" style="48" customWidth="1"/>
    <col min="3599" max="3599" width="2.125" style="48" customWidth="1"/>
    <col min="3600" max="3600" width="14.125" style="48" customWidth="1"/>
    <col min="3601" max="3602" width="9" style="48"/>
    <col min="3603" max="3603" width="14.625" style="48" bestFit="1" customWidth="1"/>
    <col min="3604" max="3604" width="9" style="48"/>
    <col min="3605" max="3605" width="14.625" style="48" bestFit="1" customWidth="1"/>
    <col min="3606" max="3606" width="9" style="48"/>
    <col min="3607" max="3607" width="13.625" style="48" bestFit="1" customWidth="1"/>
    <col min="3608" max="3608" width="9" style="48"/>
    <col min="3609" max="3609" width="16" style="48" bestFit="1" customWidth="1"/>
    <col min="3610" max="3610" width="9" style="48"/>
    <col min="3611" max="3611" width="16" style="48" bestFit="1" customWidth="1"/>
    <col min="3612" max="3844" width="9" style="48"/>
    <col min="3845" max="3845" width="2.125" style="48" customWidth="1"/>
    <col min="3846" max="3846" width="57.875" style="48" customWidth="1"/>
    <col min="3847" max="3847" width="8.375" style="48" customWidth="1"/>
    <col min="3848" max="3848" width="12.75" style="48" customWidth="1"/>
    <col min="3849" max="3849" width="2.125" style="48" customWidth="1"/>
    <col min="3850" max="3850" width="14.125" style="48" customWidth="1"/>
    <col min="3851" max="3851" width="2.125" style="48" customWidth="1"/>
    <col min="3852" max="3852" width="14.125" style="48" customWidth="1"/>
    <col min="3853" max="3853" width="2.125" style="48" customWidth="1"/>
    <col min="3854" max="3854" width="14.125" style="48" customWidth="1"/>
    <col min="3855" max="3855" width="2.125" style="48" customWidth="1"/>
    <col min="3856" max="3856" width="14.125" style="48" customWidth="1"/>
    <col min="3857" max="3858" width="9" style="48"/>
    <col min="3859" max="3859" width="14.625" style="48" bestFit="1" customWidth="1"/>
    <col min="3860" max="3860" width="9" style="48"/>
    <col min="3861" max="3861" width="14.625" style="48" bestFit="1" customWidth="1"/>
    <col min="3862" max="3862" width="9" style="48"/>
    <col min="3863" max="3863" width="13.625" style="48" bestFit="1" customWidth="1"/>
    <col min="3864" max="3864" width="9" style="48"/>
    <col min="3865" max="3865" width="16" style="48" bestFit="1" customWidth="1"/>
    <col min="3866" max="3866" width="9" style="48"/>
    <col min="3867" max="3867" width="16" style="48" bestFit="1" customWidth="1"/>
    <col min="3868" max="4100" width="9" style="48"/>
    <col min="4101" max="4101" width="2.125" style="48" customWidth="1"/>
    <col min="4102" max="4102" width="57.875" style="48" customWidth="1"/>
    <col min="4103" max="4103" width="8.375" style="48" customWidth="1"/>
    <col min="4104" max="4104" width="12.75" style="48" customWidth="1"/>
    <col min="4105" max="4105" width="2.125" style="48" customWidth="1"/>
    <col min="4106" max="4106" width="14.125" style="48" customWidth="1"/>
    <col min="4107" max="4107" width="2.125" style="48" customWidth="1"/>
    <col min="4108" max="4108" width="14.125" style="48" customWidth="1"/>
    <col min="4109" max="4109" width="2.125" style="48" customWidth="1"/>
    <col min="4110" max="4110" width="14.125" style="48" customWidth="1"/>
    <col min="4111" max="4111" width="2.125" style="48" customWidth="1"/>
    <col min="4112" max="4112" width="14.125" style="48" customWidth="1"/>
    <col min="4113" max="4114" width="9" style="48"/>
    <col min="4115" max="4115" width="14.625" style="48" bestFit="1" customWidth="1"/>
    <col min="4116" max="4116" width="9" style="48"/>
    <col min="4117" max="4117" width="14.625" style="48" bestFit="1" customWidth="1"/>
    <col min="4118" max="4118" width="9" style="48"/>
    <col min="4119" max="4119" width="13.625" style="48" bestFit="1" customWidth="1"/>
    <col min="4120" max="4120" width="9" style="48"/>
    <col min="4121" max="4121" width="16" style="48" bestFit="1" customWidth="1"/>
    <col min="4122" max="4122" width="9" style="48"/>
    <col min="4123" max="4123" width="16" style="48" bestFit="1" customWidth="1"/>
    <col min="4124" max="4356" width="9" style="48"/>
    <col min="4357" max="4357" width="2.125" style="48" customWidth="1"/>
    <col min="4358" max="4358" width="57.875" style="48" customWidth="1"/>
    <col min="4359" max="4359" width="8.375" style="48" customWidth="1"/>
    <col min="4360" max="4360" width="12.75" style="48" customWidth="1"/>
    <col min="4361" max="4361" width="2.125" style="48" customWidth="1"/>
    <col min="4362" max="4362" width="14.125" style="48" customWidth="1"/>
    <col min="4363" max="4363" width="2.125" style="48" customWidth="1"/>
    <col min="4364" max="4364" width="14.125" style="48" customWidth="1"/>
    <col min="4365" max="4365" width="2.125" style="48" customWidth="1"/>
    <col min="4366" max="4366" width="14.125" style="48" customWidth="1"/>
    <col min="4367" max="4367" width="2.125" style="48" customWidth="1"/>
    <col min="4368" max="4368" width="14.125" style="48" customWidth="1"/>
    <col min="4369" max="4370" width="9" style="48"/>
    <col min="4371" max="4371" width="14.625" style="48" bestFit="1" customWidth="1"/>
    <col min="4372" max="4372" width="9" style="48"/>
    <col min="4373" max="4373" width="14.625" style="48" bestFit="1" customWidth="1"/>
    <col min="4374" max="4374" width="9" style="48"/>
    <col min="4375" max="4375" width="13.625" style="48" bestFit="1" customWidth="1"/>
    <col min="4376" max="4376" width="9" style="48"/>
    <col min="4377" max="4377" width="16" style="48" bestFit="1" customWidth="1"/>
    <col min="4378" max="4378" width="9" style="48"/>
    <col min="4379" max="4379" width="16" style="48" bestFit="1" customWidth="1"/>
    <col min="4380" max="4612" width="9" style="48"/>
    <col min="4613" max="4613" width="2.125" style="48" customWidth="1"/>
    <col min="4614" max="4614" width="57.875" style="48" customWidth="1"/>
    <col min="4615" max="4615" width="8.375" style="48" customWidth="1"/>
    <col min="4616" max="4616" width="12.75" style="48" customWidth="1"/>
    <col min="4617" max="4617" width="2.125" style="48" customWidth="1"/>
    <col min="4618" max="4618" width="14.125" style="48" customWidth="1"/>
    <col min="4619" max="4619" width="2.125" style="48" customWidth="1"/>
    <col min="4620" max="4620" width="14.125" style="48" customWidth="1"/>
    <col min="4621" max="4621" width="2.125" style="48" customWidth="1"/>
    <col min="4622" max="4622" width="14.125" style="48" customWidth="1"/>
    <col min="4623" max="4623" width="2.125" style="48" customWidth="1"/>
    <col min="4624" max="4624" width="14.125" style="48" customWidth="1"/>
    <col min="4625" max="4626" width="9" style="48"/>
    <col min="4627" max="4627" width="14.625" style="48" bestFit="1" customWidth="1"/>
    <col min="4628" max="4628" width="9" style="48"/>
    <col min="4629" max="4629" width="14.625" style="48" bestFit="1" customWidth="1"/>
    <col min="4630" max="4630" width="9" style="48"/>
    <col min="4631" max="4631" width="13.625" style="48" bestFit="1" customWidth="1"/>
    <col min="4632" max="4632" width="9" style="48"/>
    <col min="4633" max="4633" width="16" style="48" bestFit="1" customWidth="1"/>
    <col min="4634" max="4634" width="9" style="48"/>
    <col min="4635" max="4635" width="16" style="48" bestFit="1" customWidth="1"/>
    <col min="4636" max="4868" width="9" style="48"/>
    <col min="4869" max="4869" width="2.125" style="48" customWidth="1"/>
    <col min="4870" max="4870" width="57.875" style="48" customWidth="1"/>
    <col min="4871" max="4871" width="8.375" style="48" customWidth="1"/>
    <col min="4872" max="4872" width="12.75" style="48" customWidth="1"/>
    <col min="4873" max="4873" width="2.125" style="48" customWidth="1"/>
    <col min="4874" max="4874" width="14.125" style="48" customWidth="1"/>
    <col min="4875" max="4875" width="2.125" style="48" customWidth="1"/>
    <col min="4876" max="4876" width="14.125" style="48" customWidth="1"/>
    <col min="4877" max="4877" width="2.125" style="48" customWidth="1"/>
    <col min="4878" max="4878" width="14.125" style="48" customWidth="1"/>
    <col min="4879" max="4879" width="2.125" style="48" customWidth="1"/>
    <col min="4880" max="4880" width="14.125" style="48" customWidth="1"/>
    <col min="4881" max="4882" width="9" style="48"/>
    <col min="4883" max="4883" width="14.625" style="48" bestFit="1" customWidth="1"/>
    <col min="4884" max="4884" width="9" style="48"/>
    <col min="4885" max="4885" width="14.625" style="48" bestFit="1" customWidth="1"/>
    <col min="4886" max="4886" width="9" style="48"/>
    <col min="4887" max="4887" width="13.625" style="48" bestFit="1" customWidth="1"/>
    <col min="4888" max="4888" width="9" style="48"/>
    <col min="4889" max="4889" width="16" style="48" bestFit="1" customWidth="1"/>
    <col min="4890" max="4890" width="9" style="48"/>
    <col min="4891" max="4891" width="16" style="48" bestFit="1" customWidth="1"/>
    <col min="4892" max="5124" width="9" style="48"/>
    <col min="5125" max="5125" width="2.125" style="48" customWidth="1"/>
    <col min="5126" max="5126" width="57.875" style="48" customWidth="1"/>
    <col min="5127" max="5127" width="8.375" style="48" customWidth="1"/>
    <col min="5128" max="5128" width="12.75" style="48" customWidth="1"/>
    <col min="5129" max="5129" width="2.125" style="48" customWidth="1"/>
    <col min="5130" max="5130" width="14.125" style="48" customWidth="1"/>
    <col min="5131" max="5131" width="2.125" style="48" customWidth="1"/>
    <col min="5132" max="5132" width="14.125" style="48" customWidth="1"/>
    <col min="5133" max="5133" width="2.125" style="48" customWidth="1"/>
    <col min="5134" max="5134" width="14.125" style="48" customWidth="1"/>
    <col min="5135" max="5135" width="2.125" style="48" customWidth="1"/>
    <col min="5136" max="5136" width="14.125" style="48" customWidth="1"/>
    <col min="5137" max="5138" width="9" style="48"/>
    <col min="5139" max="5139" width="14.625" style="48" bestFit="1" customWidth="1"/>
    <col min="5140" max="5140" width="9" style="48"/>
    <col min="5141" max="5141" width="14.625" style="48" bestFit="1" customWidth="1"/>
    <col min="5142" max="5142" width="9" style="48"/>
    <col min="5143" max="5143" width="13.625" style="48" bestFit="1" customWidth="1"/>
    <col min="5144" max="5144" width="9" style="48"/>
    <col min="5145" max="5145" width="16" style="48" bestFit="1" customWidth="1"/>
    <col min="5146" max="5146" width="9" style="48"/>
    <col min="5147" max="5147" width="16" style="48" bestFit="1" customWidth="1"/>
    <col min="5148" max="5380" width="9" style="48"/>
    <col min="5381" max="5381" width="2.125" style="48" customWidth="1"/>
    <col min="5382" max="5382" width="57.875" style="48" customWidth="1"/>
    <col min="5383" max="5383" width="8.375" style="48" customWidth="1"/>
    <col min="5384" max="5384" width="12.75" style="48" customWidth="1"/>
    <col min="5385" max="5385" width="2.125" style="48" customWidth="1"/>
    <col min="5386" max="5386" width="14.125" style="48" customWidth="1"/>
    <col min="5387" max="5387" width="2.125" style="48" customWidth="1"/>
    <col min="5388" max="5388" width="14.125" style="48" customWidth="1"/>
    <col min="5389" max="5389" width="2.125" style="48" customWidth="1"/>
    <col min="5390" max="5390" width="14.125" style="48" customWidth="1"/>
    <col min="5391" max="5391" width="2.125" style="48" customWidth="1"/>
    <col min="5392" max="5392" width="14.125" style="48" customWidth="1"/>
    <col min="5393" max="5394" width="9" style="48"/>
    <col min="5395" max="5395" width="14.625" style="48" bestFit="1" customWidth="1"/>
    <col min="5396" max="5396" width="9" style="48"/>
    <col min="5397" max="5397" width="14.625" style="48" bestFit="1" customWidth="1"/>
    <col min="5398" max="5398" width="9" style="48"/>
    <col min="5399" max="5399" width="13.625" style="48" bestFit="1" customWidth="1"/>
    <col min="5400" max="5400" width="9" style="48"/>
    <col min="5401" max="5401" width="16" style="48" bestFit="1" customWidth="1"/>
    <col min="5402" max="5402" width="9" style="48"/>
    <col min="5403" max="5403" width="16" style="48" bestFit="1" customWidth="1"/>
    <col min="5404" max="5636" width="9" style="48"/>
    <col min="5637" max="5637" width="2.125" style="48" customWidth="1"/>
    <col min="5638" max="5638" width="57.875" style="48" customWidth="1"/>
    <col min="5639" max="5639" width="8.375" style="48" customWidth="1"/>
    <col min="5640" max="5640" width="12.75" style="48" customWidth="1"/>
    <col min="5641" max="5641" width="2.125" style="48" customWidth="1"/>
    <col min="5642" max="5642" width="14.125" style="48" customWidth="1"/>
    <col min="5643" max="5643" width="2.125" style="48" customWidth="1"/>
    <col min="5644" max="5644" width="14.125" style="48" customWidth="1"/>
    <col min="5645" max="5645" width="2.125" style="48" customWidth="1"/>
    <col min="5646" max="5646" width="14.125" style="48" customWidth="1"/>
    <col min="5647" max="5647" width="2.125" style="48" customWidth="1"/>
    <col min="5648" max="5648" width="14.125" style="48" customWidth="1"/>
    <col min="5649" max="5650" width="9" style="48"/>
    <col min="5651" max="5651" width="14.625" style="48" bestFit="1" customWidth="1"/>
    <col min="5652" max="5652" width="9" style="48"/>
    <col min="5653" max="5653" width="14.625" style="48" bestFit="1" customWidth="1"/>
    <col min="5654" max="5654" width="9" style="48"/>
    <col min="5655" max="5655" width="13.625" style="48" bestFit="1" customWidth="1"/>
    <col min="5656" max="5656" width="9" style="48"/>
    <col min="5657" max="5657" width="16" style="48" bestFit="1" customWidth="1"/>
    <col min="5658" max="5658" width="9" style="48"/>
    <col min="5659" max="5659" width="16" style="48" bestFit="1" customWidth="1"/>
    <col min="5660" max="5892" width="9" style="48"/>
    <col min="5893" max="5893" width="2.125" style="48" customWidth="1"/>
    <col min="5894" max="5894" width="57.875" style="48" customWidth="1"/>
    <col min="5895" max="5895" width="8.375" style="48" customWidth="1"/>
    <col min="5896" max="5896" width="12.75" style="48" customWidth="1"/>
    <col min="5897" max="5897" width="2.125" style="48" customWidth="1"/>
    <col min="5898" max="5898" width="14.125" style="48" customWidth="1"/>
    <col min="5899" max="5899" width="2.125" style="48" customWidth="1"/>
    <col min="5900" max="5900" width="14.125" style="48" customWidth="1"/>
    <col min="5901" max="5901" width="2.125" style="48" customWidth="1"/>
    <col min="5902" max="5902" width="14.125" style="48" customWidth="1"/>
    <col min="5903" max="5903" width="2.125" style="48" customWidth="1"/>
    <col min="5904" max="5904" width="14.125" style="48" customWidth="1"/>
    <col min="5905" max="5906" width="9" style="48"/>
    <col min="5907" max="5907" width="14.625" style="48" bestFit="1" customWidth="1"/>
    <col min="5908" max="5908" width="9" style="48"/>
    <col min="5909" max="5909" width="14.625" style="48" bestFit="1" customWidth="1"/>
    <col min="5910" max="5910" width="9" style="48"/>
    <col min="5911" max="5911" width="13.625" style="48" bestFit="1" customWidth="1"/>
    <col min="5912" max="5912" width="9" style="48"/>
    <col min="5913" max="5913" width="16" style="48" bestFit="1" customWidth="1"/>
    <col min="5914" max="5914" width="9" style="48"/>
    <col min="5915" max="5915" width="16" style="48" bestFit="1" customWidth="1"/>
    <col min="5916" max="6148" width="9" style="48"/>
    <col min="6149" max="6149" width="2.125" style="48" customWidth="1"/>
    <col min="6150" max="6150" width="57.875" style="48" customWidth="1"/>
    <col min="6151" max="6151" width="8.375" style="48" customWidth="1"/>
    <col min="6152" max="6152" width="12.75" style="48" customWidth="1"/>
    <col min="6153" max="6153" width="2.125" style="48" customWidth="1"/>
    <col min="6154" max="6154" width="14.125" style="48" customWidth="1"/>
    <col min="6155" max="6155" width="2.125" style="48" customWidth="1"/>
    <col min="6156" max="6156" width="14.125" style="48" customWidth="1"/>
    <col min="6157" max="6157" width="2.125" style="48" customWidth="1"/>
    <col min="6158" max="6158" width="14.125" style="48" customWidth="1"/>
    <col min="6159" max="6159" width="2.125" style="48" customWidth="1"/>
    <col min="6160" max="6160" width="14.125" style="48" customWidth="1"/>
    <col min="6161" max="6162" width="9" style="48"/>
    <col min="6163" max="6163" width="14.625" style="48" bestFit="1" customWidth="1"/>
    <col min="6164" max="6164" width="9" style="48"/>
    <col min="6165" max="6165" width="14.625" style="48" bestFit="1" customWidth="1"/>
    <col min="6166" max="6166" width="9" style="48"/>
    <col min="6167" max="6167" width="13.625" style="48" bestFit="1" customWidth="1"/>
    <col min="6168" max="6168" width="9" style="48"/>
    <col min="6169" max="6169" width="16" style="48" bestFit="1" customWidth="1"/>
    <col min="6170" max="6170" width="9" style="48"/>
    <col min="6171" max="6171" width="16" style="48" bestFit="1" customWidth="1"/>
    <col min="6172" max="6404" width="9" style="48"/>
    <col min="6405" max="6405" width="2.125" style="48" customWidth="1"/>
    <col min="6406" max="6406" width="57.875" style="48" customWidth="1"/>
    <col min="6407" max="6407" width="8.375" style="48" customWidth="1"/>
    <col min="6408" max="6408" width="12.75" style="48" customWidth="1"/>
    <col min="6409" max="6409" width="2.125" style="48" customWidth="1"/>
    <col min="6410" max="6410" width="14.125" style="48" customWidth="1"/>
    <col min="6411" max="6411" width="2.125" style="48" customWidth="1"/>
    <col min="6412" max="6412" width="14.125" style="48" customWidth="1"/>
    <col min="6413" max="6413" width="2.125" style="48" customWidth="1"/>
    <col min="6414" max="6414" width="14.125" style="48" customWidth="1"/>
    <col min="6415" max="6415" width="2.125" style="48" customWidth="1"/>
    <col min="6416" max="6416" width="14.125" style="48" customWidth="1"/>
    <col min="6417" max="6418" width="9" style="48"/>
    <col min="6419" max="6419" width="14.625" style="48" bestFit="1" customWidth="1"/>
    <col min="6420" max="6420" width="9" style="48"/>
    <col min="6421" max="6421" width="14.625" style="48" bestFit="1" customWidth="1"/>
    <col min="6422" max="6422" width="9" style="48"/>
    <col min="6423" max="6423" width="13.625" style="48" bestFit="1" customWidth="1"/>
    <col min="6424" max="6424" width="9" style="48"/>
    <col min="6425" max="6425" width="16" style="48" bestFit="1" customWidth="1"/>
    <col min="6426" max="6426" width="9" style="48"/>
    <col min="6427" max="6427" width="16" style="48" bestFit="1" customWidth="1"/>
    <col min="6428" max="6660" width="9" style="48"/>
    <col min="6661" max="6661" width="2.125" style="48" customWidth="1"/>
    <col min="6662" max="6662" width="57.875" style="48" customWidth="1"/>
    <col min="6663" max="6663" width="8.375" style="48" customWidth="1"/>
    <col min="6664" max="6664" width="12.75" style="48" customWidth="1"/>
    <col min="6665" max="6665" width="2.125" style="48" customWidth="1"/>
    <col min="6666" max="6666" width="14.125" style="48" customWidth="1"/>
    <col min="6667" max="6667" width="2.125" style="48" customWidth="1"/>
    <col min="6668" max="6668" width="14.125" style="48" customWidth="1"/>
    <col min="6669" max="6669" width="2.125" style="48" customWidth="1"/>
    <col min="6670" max="6670" width="14.125" style="48" customWidth="1"/>
    <col min="6671" max="6671" width="2.125" style="48" customWidth="1"/>
    <col min="6672" max="6672" width="14.125" style="48" customWidth="1"/>
    <col min="6673" max="6674" width="9" style="48"/>
    <col min="6675" max="6675" width="14.625" style="48" bestFit="1" customWidth="1"/>
    <col min="6676" max="6676" width="9" style="48"/>
    <col min="6677" max="6677" width="14.625" style="48" bestFit="1" customWidth="1"/>
    <col min="6678" max="6678" width="9" style="48"/>
    <col min="6679" max="6679" width="13.625" style="48" bestFit="1" customWidth="1"/>
    <col min="6680" max="6680" width="9" style="48"/>
    <col min="6681" max="6681" width="16" style="48" bestFit="1" customWidth="1"/>
    <col min="6682" max="6682" width="9" style="48"/>
    <col min="6683" max="6683" width="16" style="48" bestFit="1" customWidth="1"/>
    <col min="6684" max="6916" width="9" style="48"/>
    <col min="6917" max="6917" width="2.125" style="48" customWidth="1"/>
    <col min="6918" max="6918" width="57.875" style="48" customWidth="1"/>
    <col min="6919" max="6919" width="8.375" style="48" customWidth="1"/>
    <col min="6920" max="6920" width="12.75" style="48" customWidth="1"/>
    <col min="6921" max="6921" width="2.125" style="48" customWidth="1"/>
    <col min="6922" max="6922" width="14.125" style="48" customWidth="1"/>
    <col min="6923" max="6923" width="2.125" style="48" customWidth="1"/>
    <col min="6924" max="6924" width="14.125" style="48" customWidth="1"/>
    <col min="6925" max="6925" width="2.125" style="48" customWidth="1"/>
    <col min="6926" max="6926" width="14.125" style="48" customWidth="1"/>
    <col min="6927" max="6927" width="2.125" style="48" customWidth="1"/>
    <col min="6928" max="6928" width="14.125" style="48" customWidth="1"/>
    <col min="6929" max="6930" width="9" style="48"/>
    <col min="6931" max="6931" width="14.625" style="48" bestFit="1" customWidth="1"/>
    <col min="6932" max="6932" width="9" style="48"/>
    <col min="6933" max="6933" width="14.625" style="48" bestFit="1" customWidth="1"/>
    <col min="6934" max="6934" width="9" style="48"/>
    <col min="6935" max="6935" width="13.625" style="48" bestFit="1" customWidth="1"/>
    <col min="6936" max="6936" width="9" style="48"/>
    <col min="6937" max="6937" width="16" style="48" bestFit="1" customWidth="1"/>
    <col min="6938" max="6938" width="9" style="48"/>
    <col min="6939" max="6939" width="16" style="48" bestFit="1" customWidth="1"/>
    <col min="6940" max="7172" width="9" style="48"/>
    <col min="7173" max="7173" width="2.125" style="48" customWidth="1"/>
    <col min="7174" max="7174" width="57.875" style="48" customWidth="1"/>
    <col min="7175" max="7175" width="8.375" style="48" customWidth="1"/>
    <col min="7176" max="7176" width="12.75" style="48" customWidth="1"/>
    <col min="7177" max="7177" width="2.125" style="48" customWidth="1"/>
    <col min="7178" max="7178" width="14.125" style="48" customWidth="1"/>
    <col min="7179" max="7179" width="2.125" style="48" customWidth="1"/>
    <col min="7180" max="7180" width="14.125" style="48" customWidth="1"/>
    <col min="7181" max="7181" width="2.125" style="48" customWidth="1"/>
    <col min="7182" max="7182" width="14.125" style="48" customWidth="1"/>
    <col min="7183" max="7183" width="2.125" style="48" customWidth="1"/>
    <col min="7184" max="7184" width="14.125" style="48" customWidth="1"/>
    <col min="7185" max="7186" width="9" style="48"/>
    <col min="7187" max="7187" width="14.625" style="48" bestFit="1" customWidth="1"/>
    <col min="7188" max="7188" width="9" style="48"/>
    <col min="7189" max="7189" width="14.625" style="48" bestFit="1" customWidth="1"/>
    <col min="7190" max="7190" width="9" style="48"/>
    <col min="7191" max="7191" width="13.625" style="48" bestFit="1" customWidth="1"/>
    <col min="7192" max="7192" width="9" style="48"/>
    <col min="7193" max="7193" width="16" style="48" bestFit="1" customWidth="1"/>
    <col min="7194" max="7194" width="9" style="48"/>
    <col min="7195" max="7195" width="16" style="48" bestFit="1" customWidth="1"/>
    <col min="7196" max="7428" width="9" style="48"/>
    <col min="7429" max="7429" width="2.125" style="48" customWidth="1"/>
    <col min="7430" max="7430" width="57.875" style="48" customWidth="1"/>
    <col min="7431" max="7431" width="8.375" style="48" customWidth="1"/>
    <col min="7432" max="7432" width="12.75" style="48" customWidth="1"/>
    <col min="7433" max="7433" width="2.125" style="48" customWidth="1"/>
    <col min="7434" max="7434" width="14.125" style="48" customWidth="1"/>
    <col min="7435" max="7435" width="2.125" style="48" customWidth="1"/>
    <col min="7436" max="7436" width="14.125" style="48" customWidth="1"/>
    <col min="7437" max="7437" width="2.125" style="48" customWidth="1"/>
    <col min="7438" max="7438" width="14.125" style="48" customWidth="1"/>
    <col min="7439" max="7439" width="2.125" style="48" customWidth="1"/>
    <col min="7440" max="7440" width="14.125" style="48" customWidth="1"/>
    <col min="7441" max="7442" width="9" style="48"/>
    <col min="7443" max="7443" width="14.625" style="48" bestFit="1" customWidth="1"/>
    <col min="7444" max="7444" width="9" style="48"/>
    <col min="7445" max="7445" width="14.625" style="48" bestFit="1" customWidth="1"/>
    <col min="7446" max="7446" width="9" style="48"/>
    <col min="7447" max="7447" width="13.625" style="48" bestFit="1" customWidth="1"/>
    <col min="7448" max="7448" width="9" style="48"/>
    <col min="7449" max="7449" width="16" style="48" bestFit="1" customWidth="1"/>
    <col min="7450" max="7450" width="9" style="48"/>
    <col min="7451" max="7451" width="16" style="48" bestFit="1" customWidth="1"/>
    <col min="7452" max="7684" width="9" style="48"/>
    <col min="7685" max="7685" width="2.125" style="48" customWidth="1"/>
    <col min="7686" max="7686" width="57.875" style="48" customWidth="1"/>
    <col min="7687" max="7687" width="8.375" style="48" customWidth="1"/>
    <col min="7688" max="7688" width="12.75" style="48" customWidth="1"/>
    <col min="7689" max="7689" width="2.125" style="48" customWidth="1"/>
    <col min="7690" max="7690" width="14.125" style="48" customWidth="1"/>
    <col min="7691" max="7691" width="2.125" style="48" customWidth="1"/>
    <col min="7692" max="7692" width="14.125" style="48" customWidth="1"/>
    <col min="7693" max="7693" width="2.125" style="48" customWidth="1"/>
    <col min="7694" max="7694" width="14.125" style="48" customWidth="1"/>
    <col min="7695" max="7695" width="2.125" style="48" customWidth="1"/>
    <col min="7696" max="7696" width="14.125" style="48" customWidth="1"/>
    <col min="7697" max="7698" width="9" style="48"/>
    <col min="7699" max="7699" width="14.625" style="48" bestFit="1" customWidth="1"/>
    <col min="7700" max="7700" width="9" style="48"/>
    <col min="7701" max="7701" width="14.625" style="48" bestFit="1" customWidth="1"/>
    <col min="7702" max="7702" width="9" style="48"/>
    <col min="7703" max="7703" width="13.625" style="48" bestFit="1" customWidth="1"/>
    <col min="7704" max="7704" width="9" style="48"/>
    <col min="7705" max="7705" width="16" style="48" bestFit="1" customWidth="1"/>
    <col min="7706" max="7706" width="9" style="48"/>
    <col min="7707" max="7707" width="16" style="48" bestFit="1" customWidth="1"/>
    <col min="7708" max="7940" width="9" style="48"/>
    <col min="7941" max="7941" width="2.125" style="48" customWidth="1"/>
    <col min="7942" max="7942" width="57.875" style="48" customWidth="1"/>
    <col min="7943" max="7943" width="8.375" style="48" customWidth="1"/>
    <col min="7944" max="7944" width="12.75" style="48" customWidth="1"/>
    <col min="7945" max="7945" width="2.125" style="48" customWidth="1"/>
    <col min="7946" max="7946" width="14.125" style="48" customWidth="1"/>
    <col min="7947" max="7947" width="2.125" style="48" customWidth="1"/>
    <col min="7948" max="7948" width="14.125" style="48" customWidth="1"/>
    <col min="7949" max="7949" width="2.125" style="48" customWidth="1"/>
    <col min="7950" max="7950" width="14.125" style="48" customWidth="1"/>
    <col min="7951" max="7951" width="2.125" style="48" customWidth="1"/>
    <col min="7952" max="7952" width="14.125" style="48" customWidth="1"/>
    <col min="7953" max="7954" width="9" style="48"/>
    <col min="7955" max="7955" width="14.625" style="48" bestFit="1" customWidth="1"/>
    <col min="7956" max="7956" width="9" style="48"/>
    <col min="7957" max="7957" width="14.625" style="48" bestFit="1" customWidth="1"/>
    <col min="7958" max="7958" width="9" style="48"/>
    <col min="7959" max="7959" width="13.625" style="48" bestFit="1" customWidth="1"/>
    <col min="7960" max="7960" width="9" style="48"/>
    <col min="7961" max="7961" width="16" style="48" bestFit="1" customWidth="1"/>
    <col min="7962" max="7962" width="9" style="48"/>
    <col min="7963" max="7963" width="16" style="48" bestFit="1" customWidth="1"/>
    <col min="7964" max="8196" width="9" style="48"/>
    <col min="8197" max="8197" width="2.125" style="48" customWidth="1"/>
    <col min="8198" max="8198" width="57.875" style="48" customWidth="1"/>
    <col min="8199" max="8199" width="8.375" style="48" customWidth="1"/>
    <col min="8200" max="8200" width="12.75" style="48" customWidth="1"/>
    <col min="8201" max="8201" width="2.125" style="48" customWidth="1"/>
    <col min="8202" max="8202" width="14.125" style="48" customWidth="1"/>
    <col min="8203" max="8203" width="2.125" style="48" customWidth="1"/>
    <col min="8204" max="8204" width="14.125" style="48" customWidth="1"/>
    <col min="8205" max="8205" width="2.125" style="48" customWidth="1"/>
    <col min="8206" max="8206" width="14.125" style="48" customWidth="1"/>
    <col min="8207" max="8207" width="2.125" style="48" customWidth="1"/>
    <col min="8208" max="8208" width="14.125" style="48" customWidth="1"/>
    <col min="8209" max="8210" width="9" style="48"/>
    <col min="8211" max="8211" width="14.625" style="48" bestFit="1" customWidth="1"/>
    <col min="8212" max="8212" width="9" style="48"/>
    <col min="8213" max="8213" width="14.625" style="48" bestFit="1" customWidth="1"/>
    <col min="8214" max="8214" width="9" style="48"/>
    <col min="8215" max="8215" width="13.625" style="48" bestFit="1" customWidth="1"/>
    <col min="8216" max="8216" width="9" style="48"/>
    <col min="8217" max="8217" width="16" style="48" bestFit="1" customWidth="1"/>
    <col min="8218" max="8218" width="9" style="48"/>
    <col min="8219" max="8219" width="16" style="48" bestFit="1" customWidth="1"/>
    <col min="8220" max="8452" width="9" style="48"/>
    <col min="8453" max="8453" width="2.125" style="48" customWidth="1"/>
    <col min="8454" max="8454" width="57.875" style="48" customWidth="1"/>
    <col min="8455" max="8455" width="8.375" style="48" customWidth="1"/>
    <col min="8456" max="8456" width="12.75" style="48" customWidth="1"/>
    <col min="8457" max="8457" width="2.125" style="48" customWidth="1"/>
    <col min="8458" max="8458" width="14.125" style="48" customWidth="1"/>
    <col min="8459" max="8459" width="2.125" style="48" customWidth="1"/>
    <col min="8460" max="8460" width="14.125" style="48" customWidth="1"/>
    <col min="8461" max="8461" width="2.125" style="48" customWidth="1"/>
    <col min="8462" max="8462" width="14.125" style="48" customWidth="1"/>
    <col min="8463" max="8463" width="2.125" style="48" customWidth="1"/>
    <col min="8464" max="8464" width="14.125" style="48" customWidth="1"/>
    <col min="8465" max="8466" width="9" style="48"/>
    <col min="8467" max="8467" width="14.625" style="48" bestFit="1" customWidth="1"/>
    <col min="8468" max="8468" width="9" style="48"/>
    <col min="8469" max="8469" width="14.625" style="48" bestFit="1" customWidth="1"/>
    <col min="8470" max="8470" width="9" style="48"/>
    <col min="8471" max="8471" width="13.625" style="48" bestFit="1" customWidth="1"/>
    <col min="8472" max="8472" width="9" style="48"/>
    <col min="8473" max="8473" width="16" style="48" bestFit="1" customWidth="1"/>
    <col min="8474" max="8474" width="9" style="48"/>
    <col min="8475" max="8475" width="16" style="48" bestFit="1" customWidth="1"/>
    <col min="8476" max="8708" width="9" style="48"/>
    <col min="8709" max="8709" width="2.125" style="48" customWidth="1"/>
    <col min="8710" max="8710" width="57.875" style="48" customWidth="1"/>
    <col min="8711" max="8711" width="8.375" style="48" customWidth="1"/>
    <col min="8712" max="8712" width="12.75" style="48" customWidth="1"/>
    <col min="8713" max="8713" width="2.125" style="48" customWidth="1"/>
    <col min="8714" max="8714" width="14.125" style="48" customWidth="1"/>
    <col min="8715" max="8715" width="2.125" style="48" customWidth="1"/>
    <col min="8716" max="8716" width="14.125" style="48" customWidth="1"/>
    <col min="8717" max="8717" width="2.125" style="48" customWidth="1"/>
    <col min="8718" max="8718" width="14.125" style="48" customWidth="1"/>
    <col min="8719" max="8719" width="2.125" style="48" customWidth="1"/>
    <col min="8720" max="8720" width="14.125" style="48" customWidth="1"/>
    <col min="8721" max="8722" width="9" style="48"/>
    <col min="8723" max="8723" width="14.625" style="48" bestFit="1" customWidth="1"/>
    <col min="8724" max="8724" width="9" style="48"/>
    <col min="8725" max="8725" width="14.625" style="48" bestFit="1" customWidth="1"/>
    <col min="8726" max="8726" width="9" style="48"/>
    <col min="8727" max="8727" width="13.625" style="48" bestFit="1" customWidth="1"/>
    <col min="8728" max="8728" width="9" style="48"/>
    <col min="8729" max="8729" width="16" style="48" bestFit="1" customWidth="1"/>
    <col min="8730" max="8730" width="9" style="48"/>
    <col min="8731" max="8731" width="16" style="48" bestFit="1" customWidth="1"/>
    <col min="8732" max="8964" width="9" style="48"/>
    <col min="8965" max="8965" width="2.125" style="48" customWidth="1"/>
    <col min="8966" max="8966" width="57.875" style="48" customWidth="1"/>
    <col min="8967" max="8967" width="8.375" style="48" customWidth="1"/>
    <col min="8968" max="8968" width="12.75" style="48" customWidth="1"/>
    <col min="8969" max="8969" width="2.125" style="48" customWidth="1"/>
    <col min="8970" max="8970" width="14.125" style="48" customWidth="1"/>
    <col min="8971" max="8971" width="2.125" style="48" customWidth="1"/>
    <col min="8972" max="8972" width="14.125" style="48" customWidth="1"/>
    <col min="8973" max="8973" width="2.125" style="48" customWidth="1"/>
    <col min="8974" max="8974" width="14.125" style="48" customWidth="1"/>
    <col min="8975" max="8975" width="2.125" style="48" customWidth="1"/>
    <col min="8976" max="8976" width="14.125" style="48" customWidth="1"/>
    <col min="8977" max="8978" width="9" style="48"/>
    <col min="8979" max="8979" width="14.625" style="48" bestFit="1" customWidth="1"/>
    <col min="8980" max="8980" width="9" style="48"/>
    <col min="8981" max="8981" width="14.625" style="48" bestFit="1" customWidth="1"/>
    <col min="8982" max="8982" width="9" style="48"/>
    <col min="8983" max="8983" width="13.625" style="48" bestFit="1" customWidth="1"/>
    <col min="8984" max="8984" width="9" style="48"/>
    <col min="8985" max="8985" width="16" style="48" bestFit="1" customWidth="1"/>
    <col min="8986" max="8986" width="9" style="48"/>
    <col min="8987" max="8987" width="16" style="48" bestFit="1" customWidth="1"/>
    <col min="8988" max="9220" width="9" style="48"/>
    <col min="9221" max="9221" width="2.125" style="48" customWidth="1"/>
    <col min="9222" max="9222" width="57.875" style="48" customWidth="1"/>
    <col min="9223" max="9223" width="8.375" style="48" customWidth="1"/>
    <col min="9224" max="9224" width="12.75" style="48" customWidth="1"/>
    <col min="9225" max="9225" width="2.125" style="48" customWidth="1"/>
    <col min="9226" max="9226" width="14.125" style="48" customWidth="1"/>
    <col min="9227" max="9227" width="2.125" style="48" customWidth="1"/>
    <col min="9228" max="9228" width="14.125" style="48" customWidth="1"/>
    <col min="9229" max="9229" width="2.125" style="48" customWidth="1"/>
    <col min="9230" max="9230" width="14.125" style="48" customWidth="1"/>
    <col min="9231" max="9231" width="2.125" style="48" customWidth="1"/>
    <col min="9232" max="9232" width="14.125" style="48" customWidth="1"/>
    <col min="9233" max="9234" width="9" style="48"/>
    <col min="9235" max="9235" width="14.625" style="48" bestFit="1" customWidth="1"/>
    <col min="9236" max="9236" width="9" style="48"/>
    <col min="9237" max="9237" width="14.625" style="48" bestFit="1" customWidth="1"/>
    <col min="9238" max="9238" width="9" style="48"/>
    <col min="9239" max="9239" width="13.625" style="48" bestFit="1" customWidth="1"/>
    <col min="9240" max="9240" width="9" style="48"/>
    <col min="9241" max="9241" width="16" style="48" bestFit="1" customWidth="1"/>
    <col min="9242" max="9242" width="9" style="48"/>
    <col min="9243" max="9243" width="16" style="48" bestFit="1" customWidth="1"/>
    <col min="9244" max="9476" width="9" style="48"/>
    <col min="9477" max="9477" width="2.125" style="48" customWidth="1"/>
    <col min="9478" max="9478" width="57.875" style="48" customWidth="1"/>
    <col min="9479" max="9479" width="8.375" style="48" customWidth="1"/>
    <col min="9480" max="9480" width="12.75" style="48" customWidth="1"/>
    <col min="9481" max="9481" width="2.125" style="48" customWidth="1"/>
    <col min="9482" max="9482" width="14.125" style="48" customWidth="1"/>
    <col min="9483" max="9483" width="2.125" style="48" customWidth="1"/>
    <col min="9484" max="9484" width="14.125" style="48" customWidth="1"/>
    <col min="9485" max="9485" width="2.125" style="48" customWidth="1"/>
    <col min="9486" max="9486" width="14.125" style="48" customWidth="1"/>
    <col min="9487" max="9487" width="2.125" style="48" customWidth="1"/>
    <col min="9488" max="9488" width="14.125" style="48" customWidth="1"/>
    <col min="9489" max="9490" width="9" style="48"/>
    <col min="9491" max="9491" width="14.625" style="48" bestFit="1" customWidth="1"/>
    <col min="9492" max="9492" width="9" style="48"/>
    <col min="9493" max="9493" width="14.625" style="48" bestFit="1" customWidth="1"/>
    <col min="9494" max="9494" width="9" style="48"/>
    <col min="9495" max="9495" width="13.625" style="48" bestFit="1" customWidth="1"/>
    <col min="9496" max="9496" width="9" style="48"/>
    <col min="9497" max="9497" width="16" style="48" bestFit="1" customWidth="1"/>
    <col min="9498" max="9498" width="9" style="48"/>
    <col min="9499" max="9499" width="16" style="48" bestFit="1" customWidth="1"/>
    <col min="9500" max="9732" width="9" style="48"/>
    <col min="9733" max="9733" width="2.125" style="48" customWidth="1"/>
    <col min="9734" max="9734" width="57.875" style="48" customWidth="1"/>
    <col min="9735" max="9735" width="8.375" style="48" customWidth="1"/>
    <col min="9736" max="9736" width="12.75" style="48" customWidth="1"/>
    <col min="9737" max="9737" width="2.125" style="48" customWidth="1"/>
    <col min="9738" max="9738" width="14.125" style="48" customWidth="1"/>
    <col min="9739" max="9739" width="2.125" style="48" customWidth="1"/>
    <col min="9740" max="9740" width="14.125" style="48" customWidth="1"/>
    <col min="9741" max="9741" width="2.125" style="48" customWidth="1"/>
    <col min="9742" max="9742" width="14.125" style="48" customWidth="1"/>
    <col min="9743" max="9743" width="2.125" style="48" customWidth="1"/>
    <col min="9744" max="9744" width="14.125" style="48" customWidth="1"/>
    <col min="9745" max="9746" width="9" style="48"/>
    <col min="9747" max="9747" width="14.625" style="48" bestFit="1" customWidth="1"/>
    <col min="9748" max="9748" width="9" style="48"/>
    <col min="9749" max="9749" width="14.625" style="48" bestFit="1" customWidth="1"/>
    <col min="9750" max="9750" width="9" style="48"/>
    <col min="9751" max="9751" width="13.625" style="48" bestFit="1" customWidth="1"/>
    <col min="9752" max="9752" width="9" style="48"/>
    <col min="9753" max="9753" width="16" style="48" bestFit="1" customWidth="1"/>
    <col min="9754" max="9754" width="9" style="48"/>
    <col min="9755" max="9755" width="16" style="48" bestFit="1" customWidth="1"/>
    <col min="9756" max="9988" width="9" style="48"/>
    <col min="9989" max="9989" width="2.125" style="48" customWidth="1"/>
    <col min="9990" max="9990" width="57.875" style="48" customWidth="1"/>
    <col min="9991" max="9991" width="8.375" style="48" customWidth="1"/>
    <col min="9992" max="9992" width="12.75" style="48" customWidth="1"/>
    <col min="9993" max="9993" width="2.125" style="48" customWidth="1"/>
    <col min="9994" max="9994" width="14.125" style="48" customWidth="1"/>
    <col min="9995" max="9995" width="2.125" style="48" customWidth="1"/>
    <col min="9996" max="9996" width="14.125" style="48" customWidth="1"/>
    <col min="9997" max="9997" width="2.125" style="48" customWidth="1"/>
    <col min="9998" max="9998" width="14.125" style="48" customWidth="1"/>
    <col min="9999" max="9999" width="2.125" style="48" customWidth="1"/>
    <col min="10000" max="10000" width="14.125" style="48" customWidth="1"/>
    <col min="10001" max="10002" width="9" style="48"/>
    <col min="10003" max="10003" width="14.625" style="48" bestFit="1" customWidth="1"/>
    <col min="10004" max="10004" width="9" style="48"/>
    <col min="10005" max="10005" width="14.625" style="48" bestFit="1" customWidth="1"/>
    <col min="10006" max="10006" width="9" style="48"/>
    <col min="10007" max="10007" width="13.625" style="48" bestFit="1" customWidth="1"/>
    <col min="10008" max="10008" width="9" style="48"/>
    <col min="10009" max="10009" width="16" style="48" bestFit="1" customWidth="1"/>
    <col min="10010" max="10010" width="9" style="48"/>
    <col min="10011" max="10011" width="16" style="48" bestFit="1" customWidth="1"/>
    <col min="10012" max="10244" width="9" style="48"/>
    <col min="10245" max="10245" width="2.125" style="48" customWidth="1"/>
    <col min="10246" max="10246" width="57.875" style="48" customWidth="1"/>
    <col min="10247" max="10247" width="8.375" style="48" customWidth="1"/>
    <col min="10248" max="10248" width="12.75" style="48" customWidth="1"/>
    <col min="10249" max="10249" width="2.125" style="48" customWidth="1"/>
    <col min="10250" max="10250" width="14.125" style="48" customWidth="1"/>
    <col min="10251" max="10251" width="2.125" style="48" customWidth="1"/>
    <col min="10252" max="10252" width="14.125" style="48" customWidth="1"/>
    <col min="10253" max="10253" width="2.125" style="48" customWidth="1"/>
    <col min="10254" max="10254" width="14.125" style="48" customWidth="1"/>
    <col min="10255" max="10255" width="2.125" style="48" customWidth="1"/>
    <col min="10256" max="10256" width="14.125" style="48" customWidth="1"/>
    <col min="10257" max="10258" width="9" style="48"/>
    <col min="10259" max="10259" width="14.625" style="48" bestFit="1" customWidth="1"/>
    <col min="10260" max="10260" width="9" style="48"/>
    <col min="10261" max="10261" width="14.625" style="48" bestFit="1" customWidth="1"/>
    <col min="10262" max="10262" width="9" style="48"/>
    <col min="10263" max="10263" width="13.625" style="48" bestFit="1" customWidth="1"/>
    <col min="10264" max="10264" width="9" style="48"/>
    <col min="10265" max="10265" width="16" style="48" bestFit="1" customWidth="1"/>
    <col min="10266" max="10266" width="9" style="48"/>
    <col min="10267" max="10267" width="16" style="48" bestFit="1" customWidth="1"/>
    <col min="10268" max="10500" width="9" style="48"/>
    <col min="10501" max="10501" width="2.125" style="48" customWidth="1"/>
    <col min="10502" max="10502" width="57.875" style="48" customWidth="1"/>
    <col min="10503" max="10503" width="8.375" style="48" customWidth="1"/>
    <col min="10504" max="10504" width="12.75" style="48" customWidth="1"/>
    <col min="10505" max="10505" width="2.125" style="48" customWidth="1"/>
    <col min="10506" max="10506" width="14.125" style="48" customWidth="1"/>
    <col min="10507" max="10507" width="2.125" style="48" customWidth="1"/>
    <col min="10508" max="10508" width="14.125" style="48" customWidth="1"/>
    <col min="10509" max="10509" width="2.125" style="48" customWidth="1"/>
    <col min="10510" max="10510" width="14.125" style="48" customWidth="1"/>
    <col min="10511" max="10511" width="2.125" style="48" customWidth="1"/>
    <col min="10512" max="10512" width="14.125" style="48" customWidth="1"/>
    <col min="10513" max="10514" width="9" style="48"/>
    <col min="10515" max="10515" width="14.625" style="48" bestFit="1" customWidth="1"/>
    <col min="10516" max="10516" width="9" style="48"/>
    <col min="10517" max="10517" width="14.625" style="48" bestFit="1" customWidth="1"/>
    <col min="10518" max="10518" width="9" style="48"/>
    <col min="10519" max="10519" width="13.625" style="48" bestFit="1" customWidth="1"/>
    <col min="10520" max="10520" width="9" style="48"/>
    <col min="10521" max="10521" width="16" style="48" bestFit="1" customWidth="1"/>
    <col min="10522" max="10522" width="9" style="48"/>
    <col min="10523" max="10523" width="16" style="48" bestFit="1" customWidth="1"/>
    <col min="10524" max="10756" width="9" style="48"/>
    <col min="10757" max="10757" width="2.125" style="48" customWidth="1"/>
    <col min="10758" max="10758" width="57.875" style="48" customWidth="1"/>
    <col min="10759" max="10759" width="8.375" style="48" customWidth="1"/>
    <col min="10760" max="10760" width="12.75" style="48" customWidth="1"/>
    <col min="10761" max="10761" width="2.125" style="48" customWidth="1"/>
    <col min="10762" max="10762" width="14.125" style="48" customWidth="1"/>
    <col min="10763" max="10763" width="2.125" style="48" customWidth="1"/>
    <col min="10764" max="10764" width="14.125" style="48" customWidth="1"/>
    <col min="10765" max="10765" width="2.125" style="48" customWidth="1"/>
    <col min="10766" max="10766" width="14.125" style="48" customWidth="1"/>
    <col min="10767" max="10767" width="2.125" style="48" customWidth="1"/>
    <col min="10768" max="10768" width="14.125" style="48" customWidth="1"/>
    <col min="10769" max="10770" width="9" style="48"/>
    <col min="10771" max="10771" width="14.625" style="48" bestFit="1" customWidth="1"/>
    <col min="10772" max="10772" width="9" style="48"/>
    <col min="10773" max="10773" width="14.625" style="48" bestFit="1" customWidth="1"/>
    <col min="10774" max="10774" width="9" style="48"/>
    <col min="10775" max="10775" width="13.625" style="48" bestFit="1" customWidth="1"/>
    <col min="10776" max="10776" width="9" style="48"/>
    <col min="10777" max="10777" width="16" style="48" bestFit="1" customWidth="1"/>
    <col min="10778" max="10778" width="9" style="48"/>
    <col min="10779" max="10779" width="16" style="48" bestFit="1" customWidth="1"/>
    <col min="10780" max="11012" width="9" style="48"/>
    <col min="11013" max="11013" width="2.125" style="48" customWidth="1"/>
    <col min="11014" max="11014" width="57.875" style="48" customWidth="1"/>
    <col min="11015" max="11015" width="8.375" style="48" customWidth="1"/>
    <col min="11016" max="11016" width="12.75" style="48" customWidth="1"/>
    <col min="11017" max="11017" width="2.125" style="48" customWidth="1"/>
    <col min="11018" max="11018" width="14.125" style="48" customWidth="1"/>
    <col min="11019" max="11019" width="2.125" style="48" customWidth="1"/>
    <col min="11020" max="11020" width="14.125" style="48" customWidth="1"/>
    <col min="11021" max="11021" width="2.125" style="48" customWidth="1"/>
    <col min="11022" max="11022" width="14.125" style="48" customWidth="1"/>
    <col min="11023" max="11023" width="2.125" style="48" customWidth="1"/>
    <col min="11024" max="11024" width="14.125" style="48" customWidth="1"/>
    <col min="11025" max="11026" width="9" style="48"/>
    <col min="11027" max="11027" width="14.625" style="48" bestFit="1" customWidth="1"/>
    <col min="11028" max="11028" width="9" style="48"/>
    <col min="11029" max="11029" width="14.625" style="48" bestFit="1" customWidth="1"/>
    <col min="11030" max="11030" width="9" style="48"/>
    <col min="11031" max="11031" width="13.625" style="48" bestFit="1" customWidth="1"/>
    <col min="11032" max="11032" width="9" style="48"/>
    <col min="11033" max="11033" width="16" style="48" bestFit="1" customWidth="1"/>
    <col min="11034" max="11034" width="9" style="48"/>
    <col min="11035" max="11035" width="16" style="48" bestFit="1" customWidth="1"/>
    <col min="11036" max="11268" width="9" style="48"/>
    <col min="11269" max="11269" width="2.125" style="48" customWidth="1"/>
    <col min="11270" max="11270" width="57.875" style="48" customWidth="1"/>
    <col min="11271" max="11271" width="8.375" style="48" customWidth="1"/>
    <col min="11272" max="11272" width="12.75" style="48" customWidth="1"/>
    <col min="11273" max="11273" width="2.125" style="48" customWidth="1"/>
    <col min="11274" max="11274" width="14.125" style="48" customWidth="1"/>
    <col min="11275" max="11275" width="2.125" style="48" customWidth="1"/>
    <col min="11276" max="11276" width="14.125" style="48" customWidth="1"/>
    <col min="11277" max="11277" width="2.125" style="48" customWidth="1"/>
    <col min="11278" max="11278" width="14.125" style="48" customWidth="1"/>
    <col min="11279" max="11279" width="2.125" style="48" customWidth="1"/>
    <col min="11280" max="11280" width="14.125" style="48" customWidth="1"/>
    <col min="11281" max="11282" width="9" style="48"/>
    <col min="11283" max="11283" width="14.625" style="48" bestFit="1" customWidth="1"/>
    <col min="11284" max="11284" width="9" style="48"/>
    <col min="11285" max="11285" width="14.625" style="48" bestFit="1" customWidth="1"/>
    <col min="11286" max="11286" width="9" style="48"/>
    <col min="11287" max="11287" width="13.625" style="48" bestFit="1" customWidth="1"/>
    <col min="11288" max="11288" width="9" style="48"/>
    <col min="11289" max="11289" width="16" style="48" bestFit="1" customWidth="1"/>
    <col min="11290" max="11290" width="9" style="48"/>
    <col min="11291" max="11291" width="16" style="48" bestFit="1" customWidth="1"/>
    <col min="11292" max="11524" width="9" style="48"/>
    <col min="11525" max="11525" width="2.125" style="48" customWidth="1"/>
    <col min="11526" max="11526" width="57.875" style="48" customWidth="1"/>
    <col min="11527" max="11527" width="8.375" style="48" customWidth="1"/>
    <col min="11528" max="11528" width="12.75" style="48" customWidth="1"/>
    <col min="11529" max="11529" width="2.125" style="48" customWidth="1"/>
    <col min="11530" max="11530" width="14.125" style="48" customWidth="1"/>
    <col min="11531" max="11531" width="2.125" style="48" customWidth="1"/>
    <col min="11532" max="11532" width="14.125" style="48" customWidth="1"/>
    <col min="11533" max="11533" width="2.125" style="48" customWidth="1"/>
    <col min="11534" max="11534" width="14.125" style="48" customWidth="1"/>
    <col min="11535" max="11535" width="2.125" style="48" customWidth="1"/>
    <col min="11536" max="11536" width="14.125" style="48" customWidth="1"/>
    <col min="11537" max="11538" width="9" style="48"/>
    <col min="11539" max="11539" width="14.625" style="48" bestFit="1" customWidth="1"/>
    <col min="11540" max="11540" width="9" style="48"/>
    <col min="11541" max="11541" width="14.625" style="48" bestFit="1" customWidth="1"/>
    <col min="11542" max="11542" width="9" style="48"/>
    <col min="11543" max="11543" width="13.625" style="48" bestFit="1" customWidth="1"/>
    <col min="11544" max="11544" width="9" style="48"/>
    <col min="11545" max="11545" width="16" style="48" bestFit="1" customWidth="1"/>
    <col min="11546" max="11546" width="9" style="48"/>
    <col min="11547" max="11547" width="16" style="48" bestFit="1" customWidth="1"/>
    <col min="11548" max="11780" width="9" style="48"/>
    <col min="11781" max="11781" width="2.125" style="48" customWidth="1"/>
    <col min="11782" max="11782" width="57.875" style="48" customWidth="1"/>
    <col min="11783" max="11783" width="8.375" style="48" customWidth="1"/>
    <col min="11784" max="11784" width="12.75" style="48" customWidth="1"/>
    <col min="11785" max="11785" width="2.125" style="48" customWidth="1"/>
    <col min="11786" max="11786" width="14.125" style="48" customWidth="1"/>
    <col min="11787" max="11787" width="2.125" style="48" customWidth="1"/>
    <col min="11788" max="11788" width="14.125" style="48" customWidth="1"/>
    <col min="11789" max="11789" width="2.125" style="48" customWidth="1"/>
    <col min="11790" max="11790" width="14.125" style="48" customWidth="1"/>
    <col min="11791" max="11791" width="2.125" style="48" customWidth="1"/>
    <col min="11792" max="11792" width="14.125" style="48" customWidth="1"/>
    <col min="11793" max="11794" width="9" style="48"/>
    <col min="11795" max="11795" width="14.625" style="48" bestFit="1" customWidth="1"/>
    <col min="11796" max="11796" width="9" style="48"/>
    <col min="11797" max="11797" width="14.625" style="48" bestFit="1" customWidth="1"/>
    <col min="11798" max="11798" width="9" style="48"/>
    <col min="11799" max="11799" width="13.625" style="48" bestFit="1" customWidth="1"/>
    <col min="11800" max="11800" width="9" style="48"/>
    <col min="11801" max="11801" width="16" style="48" bestFit="1" customWidth="1"/>
    <col min="11802" max="11802" width="9" style="48"/>
    <col min="11803" max="11803" width="16" style="48" bestFit="1" customWidth="1"/>
    <col min="11804" max="12036" width="9" style="48"/>
    <col min="12037" max="12037" width="2.125" style="48" customWidth="1"/>
    <col min="12038" max="12038" width="57.875" style="48" customWidth="1"/>
    <col min="12039" max="12039" width="8.375" style="48" customWidth="1"/>
    <col min="12040" max="12040" width="12.75" style="48" customWidth="1"/>
    <col min="12041" max="12041" width="2.125" style="48" customWidth="1"/>
    <col min="12042" max="12042" width="14.125" style="48" customWidth="1"/>
    <col min="12043" max="12043" width="2.125" style="48" customWidth="1"/>
    <col min="12044" max="12044" width="14.125" style="48" customWidth="1"/>
    <col min="12045" max="12045" width="2.125" style="48" customWidth="1"/>
    <col min="12046" max="12046" width="14.125" style="48" customWidth="1"/>
    <col min="12047" max="12047" width="2.125" style="48" customWidth="1"/>
    <col min="12048" max="12048" width="14.125" style="48" customWidth="1"/>
    <col min="12049" max="12050" width="9" style="48"/>
    <col min="12051" max="12051" width="14.625" style="48" bestFit="1" customWidth="1"/>
    <col min="12052" max="12052" width="9" style="48"/>
    <col min="12053" max="12053" width="14.625" style="48" bestFit="1" customWidth="1"/>
    <col min="12054" max="12054" width="9" style="48"/>
    <col min="12055" max="12055" width="13.625" style="48" bestFit="1" customWidth="1"/>
    <col min="12056" max="12056" width="9" style="48"/>
    <col min="12057" max="12057" width="16" style="48" bestFit="1" customWidth="1"/>
    <col min="12058" max="12058" width="9" style="48"/>
    <col min="12059" max="12059" width="16" style="48" bestFit="1" customWidth="1"/>
    <col min="12060" max="12292" width="9" style="48"/>
    <col min="12293" max="12293" width="2.125" style="48" customWidth="1"/>
    <col min="12294" max="12294" width="57.875" style="48" customWidth="1"/>
    <col min="12295" max="12295" width="8.375" style="48" customWidth="1"/>
    <col min="12296" max="12296" width="12.75" style="48" customWidth="1"/>
    <col min="12297" max="12297" width="2.125" style="48" customWidth="1"/>
    <col min="12298" max="12298" width="14.125" style="48" customWidth="1"/>
    <col min="12299" max="12299" width="2.125" style="48" customWidth="1"/>
    <col min="12300" max="12300" width="14.125" style="48" customWidth="1"/>
    <col min="12301" max="12301" width="2.125" style="48" customWidth="1"/>
    <col min="12302" max="12302" width="14.125" style="48" customWidth="1"/>
    <col min="12303" max="12303" width="2.125" style="48" customWidth="1"/>
    <col min="12304" max="12304" width="14.125" style="48" customWidth="1"/>
    <col min="12305" max="12306" width="9" style="48"/>
    <col min="12307" max="12307" width="14.625" style="48" bestFit="1" customWidth="1"/>
    <col min="12308" max="12308" width="9" style="48"/>
    <col min="12309" max="12309" width="14.625" style="48" bestFit="1" customWidth="1"/>
    <col min="12310" max="12310" width="9" style="48"/>
    <col min="12311" max="12311" width="13.625" style="48" bestFit="1" customWidth="1"/>
    <col min="12312" max="12312" width="9" style="48"/>
    <col min="12313" max="12313" width="16" style="48" bestFit="1" customWidth="1"/>
    <col min="12314" max="12314" width="9" style="48"/>
    <col min="12315" max="12315" width="16" style="48" bestFit="1" customWidth="1"/>
    <col min="12316" max="12548" width="9" style="48"/>
    <col min="12549" max="12549" width="2.125" style="48" customWidth="1"/>
    <col min="12550" max="12550" width="57.875" style="48" customWidth="1"/>
    <col min="12551" max="12551" width="8.375" style="48" customWidth="1"/>
    <col min="12552" max="12552" width="12.75" style="48" customWidth="1"/>
    <col min="12553" max="12553" width="2.125" style="48" customWidth="1"/>
    <col min="12554" max="12554" width="14.125" style="48" customWidth="1"/>
    <col min="12555" max="12555" width="2.125" style="48" customWidth="1"/>
    <col min="12556" max="12556" width="14.125" style="48" customWidth="1"/>
    <col min="12557" max="12557" width="2.125" style="48" customWidth="1"/>
    <col min="12558" max="12558" width="14.125" style="48" customWidth="1"/>
    <col min="12559" max="12559" width="2.125" style="48" customWidth="1"/>
    <col min="12560" max="12560" width="14.125" style="48" customWidth="1"/>
    <col min="12561" max="12562" width="9" style="48"/>
    <col min="12563" max="12563" width="14.625" style="48" bestFit="1" customWidth="1"/>
    <col min="12564" max="12564" width="9" style="48"/>
    <col min="12565" max="12565" width="14.625" style="48" bestFit="1" customWidth="1"/>
    <col min="12566" max="12566" width="9" style="48"/>
    <col min="12567" max="12567" width="13.625" style="48" bestFit="1" customWidth="1"/>
    <col min="12568" max="12568" width="9" style="48"/>
    <col min="12569" max="12569" width="16" style="48" bestFit="1" customWidth="1"/>
    <col min="12570" max="12570" width="9" style="48"/>
    <col min="12571" max="12571" width="16" style="48" bestFit="1" customWidth="1"/>
    <col min="12572" max="12804" width="9" style="48"/>
    <col min="12805" max="12805" width="2.125" style="48" customWidth="1"/>
    <col min="12806" max="12806" width="57.875" style="48" customWidth="1"/>
    <col min="12807" max="12807" width="8.375" style="48" customWidth="1"/>
    <col min="12808" max="12808" width="12.75" style="48" customWidth="1"/>
    <col min="12809" max="12809" width="2.125" style="48" customWidth="1"/>
    <col min="12810" max="12810" width="14.125" style="48" customWidth="1"/>
    <col min="12811" max="12811" width="2.125" style="48" customWidth="1"/>
    <col min="12812" max="12812" width="14.125" style="48" customWidth="1"/>
    <col min="12813" max="12813" width="2.125" style="48" customWidth="1"/>
    <col min="12814" max="12814" width="14.125" style="48" customWidth="1"/>
    <col min="12815" max="12815" width="2.125" style="48" customWidth="1"/>
    <col min="12816" max="12816" width="14.125" style="48" customWidth="1"/>
    <col min="12817" max="12818" width="9" style="48"/>
    <col min="12819" max="12819" width="14.625" style="48" bestFit="1" customWidth="1"/>
    <col min="12820" max="12820" width="9" style="48"/>
    <col min="12821" max="12821" width="14.625" style="48" bestFit="1" customWidth="1"/>
    <col min="12822" max="12822" width="9" style="48"/>
    <col min="12823" max="12823" width="13.625" style="48" bestFit="1" customWidth="1"/>
    <col min="12824" max="12824" width="9" style="48"/>
    <col min="12825" max="12825" width="16" style="48" bestFit="1" customWidth="1"/>
    <col min="12826" max="12826" width="9" style="48"/>
    <col min="12827" max="12827" width="16" style="48" bestFit="1" customWidth="1"/>
    <col min="12828" max="13060" width="9" style="48"/>
    <col min="13061" max="13061" width="2.125" style="48" customWidth="1"/>
    <col min="13062" max="13062" width="57.875" style="48" customWidth="1"/>
    <col min="13063" max="13063" width="8.375" style="48" customWidth="1"/>
    <col min="13064" max="13064" width="12.75" style="48" customWidth="1"/>
    <col min="13065" max="13065" width="2.125" style="48" customWidth="1"/>
    <col min="13066" max="13066" width="14.125" style="48" customWidth="1"/>
    <col min="13067" max="13067" width="2.125" style="48" customWidth="1"/>
    <col min="13068" max="13068" width="14.125" style="48" customWidth="1"/>
    <col min="13069" max="13069" width="2.125" style="48" customWidth="1"/>
    <col min="13070" max="13070" width="14.125" style="48" customWidth="1"/>
    <col min="13071" max="13071" width="2.125" style="48" customWidth="1"/>
    <col min="13072" max="13072" width="14.125" style="48" customWidth="1"/>
    <col min="13073" max="13074" width="9" style="48"/>
    <col min="13075" max="13075" width="14.625" style="48" bestFit="1" customWidth="1"/>
    <col min="13076" max="13076" width="9" style="48"/>
    <col min="13077" max="13077" width="14.625" style="48" bestFit="1" customWidth="1"/>
    <col min="13078" max="13078" width="9" style="48"/>
    <col min="13079" max="13079" width="13.625" style="48" bestFit="1" customWidth="1"/>
    <col min="13080" max="13080" width="9" style="48"/>
    <col min="13081" max="13081" width="16" style="48" bestFit="1" customWidth="1"/>
    <col min="13082" max="13082" width="9" style="48"/>
    <col min="13083" max="13083" width="16" style="48" bestFit="1" customWidth="1"/>
    <col min="13084" max="13316" width="9" style="48"/>
    <col min="13317" max="13317" width="2.125" style="48" customWidth="1"/>
    <col min="13318" max="13318" width="57.875" style="48" customWidth="1"/>
    <col min="13319" max="13319" width="8.375" style="48" customWidth="1"/>
    <col min="13320" max="13320" width="12.75" style="48" customWidth="1"/>
    <col min="13321" max="13321" width="2.125" style="48" customWidth="1"/>
    <col min="13322" max="13322" width="14.125" style="48" customWidth="1"/>
    <col min="13323" max="13323" width="2.125" style="48" customWidth="1"/>
    <col min="13324" max="13324" width="14.125" style="48" customWidth="1"/>
    <col min="13325" max="13325" width="2.125" style="48" customWidth="1"/>
    <col min="13326" max="13326" width="14.125" style="48" customWidth="1"/>
    <col min="13327" max="13327" width="2.125" style="48" customWidth="1"/>
    <col min="13328" max="13328" width="14.125" style="48" customWidth="1"/>
    <col min="13329" max="13330" width="9" style="48"/>
    <col min="13331" max="13331" width="14.625" style="48" bestFit="1" customWidth="1"/>
    <col min="13332" max="13332" width="9" style="48"/>
    <col min="13333" max="13333" width="14.625" style="48" bestFit="1" customWidth="1"/>
    <col min="13334" max="13334" width="9" style="48"/>
    <col min="13335" max="13335" width="13.625" style="48" bestFit="1" customWidth="1"/>
    <col min="13336" max="13336" width="9" style="48"/>
    <col min="13337" max="13337" width="16" style="48" bestFit="1" customWidth="1"/>
    <col min="13338" max="13338" width="9" style="48"/>
    <col min="13339" max="13339" width="16" style="48" bestFit="1" customWidth="1"/>
    <col min="13340" max="13572" width="9" style="48"/>
    <col min="13573" max="13573" width="2.125" style="48" customWidth="1"/>
    <col min="13574" max="13574" width="57.875" style="48" customWidth="1"/>
    <col min="13575" max="13575" width="8.375" style="48" customWidth="1"/>
    <col min="13576" max="13576" width="12.75" style="48" customWidth="1"/>
    <col min="13577" max="13577" width="2.125" style="48" customWidth="1"/>
    <col min="13578" max="13578" width="14.125" style="48" customWidth="1"/>
    <col min="13579" max="13579" width="2.125" style="48" customWidth="1"/>
    <col min="13580" max="13580" width="14.125" style="48" customWidth="1"/>
    <col min="13581" max="13581" width="2.125" style="48" customWidth="1"/>
    <col min="13582" max="13582" width="14.125" style="48" customWidth="1"/>
    <col min="13583" max="13583" width="2.125" style="48" customWidth="1"/>
    <col min="13584" max="13584" width="14.125" style="48" customWidth="1"/>
    <col min="13585" max="13586" width="9" style="48"/>
    <col min="13587" max="13587" width="14.625" style="48" bestFit="1" customWidth="1"/>
    <col min="13588" max="13588" width="9" style="48"/>
    <col min="13589" max="13589" width="14.625" style="48" bestFit="1" customWidth="1"/>
    <col min="13590" max="13590" width="9" style="48"/>
    <col min="13591" max="13591" width="13.625" style="48" bestFit="1" customWidth="1"/>
    <col min="13592" max="13592" width="9" style="48"/>
    <col min="13593" max="13593" width="16" style="48" bestFit="1" customWidth="1"/>
    <col min="13594" max="13594" width="9" style="48"/>
    <col min="13595" max="13595" width="16" style="48" bestFit="1" customWidth="1"/>
    <col min="13596" max="13828" width="9" style="48"/>
    <col min="13829" max="13829" width="2.125" style="48" customWidth="1"/>
    <col min="13830" max="13830" width="57.875" style="48" customWidth="1"/>
    <col min="13831" max="13831" width="8.375" style="48" customWidth="1"/>
    <col min="13832" max="13832" width="12.75" style="48" customWidth="1"/>
    <col min="13833" max="13833" width="2.125" style="48" customWidth="1"/>
    <col min="13834" max="13834" width="14.125" style="48" customWidth="1"/>
    <col min="13835" max="13835" width="2.125" style="48" customWidth="1"/>
    <col min="13836" max="13836" width="14.125" style="48" customWidth="1"/>
    <col min="13837" max="13837" width="2.125" style="48" customWidth="1"/>
    <col min="13838" max="13838" width="14.125" style="48" customWidth="1"/>
    <col min="13839" max="13839" width="2.125" style="48" customWidth="1"/>
    <col min="13840" max="13840" width="14.125" style="48" customWidth="1"/>
    <col min="13841" max="13842" width="9" style="48"/>
    <col min="13843" max="13843" width="14.625" style="48" bestFit="1" customWidth="1"/>
    <col min="13844" max="13844" width="9" style="48"/>
    <col min="13845" max="13845" width="14.625" style="48" bestFit="1" customWidth="1"/>
    <col min="13846" max="13846" width="9" style="48"/>
    <col min="13847" max="13847" width="13.625" style="48" bestFit="1" customWidth="1"/>
    <col min="13848" max="13848" width="9" style="48"/>
    <col min="13849" max="13849" width="16" style="48" bestFit="1" customWidth="1"/>
    <col min="13850" max="13850" width="9" style="48"/>
    <col min="13851" max="13851" width="16" style="48" bestFit="1" customWidth="1"/>
    <col min="13852" max="14084" width="9" style="48"/>
    <col min="14085" max="14085" width="2.125" style="48" customWidth="1"/>
    <col min="14086" max="14086" width="57.875" style="48" customWidth="1"/>
    <col min="14087" max="14087" width="8.375" style="48" customWidth="1"/>
    <col min="14088" max="14088" width="12.75" style="48" customWidth="1"/>
    <col min="14089" max="14089" width="2.125" style="48" customWidth="1"/>
    <col min="14090" max="14090" width="14.125" style="48" customWidth="1"/>
    <col min="14091" max="14091" width="2.125" style="48" customWidth="1"/>
    <col min="14092" max="14092" width="14.125" style="48" customWidth="1"/>
    <col min="14093" max="14093" width="2.125" style="48" customWidth="1"/>
    <col min="14094" max="14094" width="14.125" style="48" customWidth="1"/>
    <col min="14095" max="14095" width="2.125" style="48" customWidth="1"/>
    <col min="14096" max="14096" width="14.125" style="48" customWidth="1"/>
    <col min="14097" max="14098" width="9" style="48"/>
    <col min="14099" max="14099" width="14.625" style="48" bestFit="1" customWidth="1"/>
    <col min="14100" max="14100" width="9" style="48"/>
    <col min="14101" max="14101" width="14.625" style="48" bestFit="1" customWidth="1"/>
    <col min="14102" max="14102" width="9" style="48"/>
    <col min="14103" max="14103" width="13.625" style="48" bestFit="1" customWidth="1"/>
    <col min="14104" max="14104" width="9" style="48"/>
    <col min="14105" max="14105" width="16" style="48" bestFit="1" customWidth="1"/>
    <col min="14106" max="14106" width="9" style="48"/>
    <col min="14107" max="14107" width="16" style="48" bestFit="1" customWidth="1"/>
    <col min="14108" max="14340" width="9" style="48"/>
    <col min="14341" max="14341" width="2.125" style="48" customWidth="1"/>
    <col min="14342" max="14342" width="57.875" style="48" customWidth="1"/>
    <col min="14343" max="14343" width="8.375" style="48" customWidth="1"/>
    <col min="14344" max="14344" width="12.75" style="48" customWidth="1"/>
    <col min="14345" max="14345" width="2.125" style="48" customWidth="1"/>
    <col min="14346" max="14346" width="14.125" style="48" customWidth="1"/>
    <col min="14347" max="14347" width="2.125" style="48" customWidth="1"/>
    <col min="14348" max="14348" width="14.125" style="48" customWidth="1"/>
    <col min="14349" max="14349" width="2.125" style="48" customWidth="1"/>
    <col min="14350" max="14350" width="14.125" style="48" customWidth="1"/>
    <col min="14351" max="14351" width="2.125" style="48" customWidth="1"/>
    <col min="14352" max="14352" width="14.125" style="48" customWidth="1"/>
    <col min="14353" max="14354" width="9" style="48"/>
    <col min="14355" max="14355" width="14.625" style="48" bestFit="1" customWidth="1"/>
    <col min="14356" max="14356" width="9" style="48"/>
    <col min="14357" max="14357" width="14.625" style="48" bestFit="1" customWidth="1"/>
    <col min="14358" max="14358" width="9" style="48"/>
    <col min="14359" max="14359" width="13.625" style="48" bestFit="1" customWidth="1"/>
    <col min="14360" max="14360" width="9" style="48"/>
    <col min="14361" max="14361" width="16" style="48" bestFit="1" customWidth="1"/>
    <col min="14362" max="14362" width="9" style="48"/>
    <col min="14363" max="14363" width="16" style="48" bestFit="1" customWidth="1"/>
    <col min="14364" max="14596" width="9" style="48"/>
    <col min="14597" max="14597" width="2.125" style="48" customWidth="1"/>
    <col min="14598" max="14598" width="57.875" style="48" customWidth="1"/>
    <col min="14599" max="14599" width="8.375" style="48" customWidth="1"/>
    <col min="14600" max="14600" width="12.75" style="48" customWidth="1"/>
    <col min="14601" max="14601" width="2.125" style="48" customWidth="1"/>
    <col min="14602" max="14602" width="14.125" style="48" customWidth="1"/>
    <col min="14603" max="14603" width="2.125" style="48" customWidth="1"/>
    <col min="14604" max="14604" width="14.125" style="48" customWidth="1"/>
    <col min="14605" max="14605" width="2.125" style="48" customWidth="1"/>
    <col min="14606" max="14606" width="14.125" style="48" customWidth="1"/>
    <col min="14607" max="14607" width="2.125" style="48" customWidth="1"/>
    <col min="14608" max="14608" width="14.125" style="48" customWidth="1"/>
    <col min="14609" max="14610" width="9" style="48"/>
    <col min="14611" max="14611" width="14.625" style="48" bestFit="1" customWidth="1"/>
    <col min="14612" max="14612" width="9" style="48"/>
    <col min="14613" max="14613" width="14.625" style="48" bestFit="1" customWidth="1"/>
    <col min="14614" max="14614" width="9" style="48"/>
    <col min="14615" max="14615" width="13.625" style="48" bestFit="1" customWidth="1"/>
    <col min="14616" max="14616" width="9" style="48"/>
    <col min="14617" max="14617" width="16" style="48" bestFit="1" customWidth="1"/>
    <col min="14618" max="14618" width="9" style="48"/>
    <col min="14619" max="14619" width="16" style="48" bestFit="1" customWidth="1"/>
    <col min="14620" max="14852" width="9" style="48"/>
    <col min="14853" max="14853" width="2.125" style="48" customWidth="1"/>
    <col min="14854" max="14854" width="57.875" style="48" customWidth="1"/>
    <col min="14855" max="14855" width="8.375" style="48" customWidth="1"/>
    <col min="14856" max="14856" width="12.75" style="48" customWidth="1"/>
    <col min="14857" max="14857" width="2.125" style="48" customWidth="1"/>
    <col min="14858" max="14858" width="14.125" style="48" customWidth="1"/>
    <col min="14859" max="14859" width="2.125" style="48" customWidth="1"/>
    <col min="14860" max="14860" width="14.125" style="48" customWidth="1"/>
    <col min="14861" max="14861" width="2.125" style="48" customWidth="1"/>
    <col min="14862" max="14862" width="14.125" style="48" customWidth="1"/>
    <col min="14863" max="14863" width="2.125" style="48" customWidth="1"/>
    <col min="14864" max="14864" width="14.125" style="48" customWidth="1"/>
    <col min="14865" max="14866" width="9" style="48"/>
    <col min="14867" max="14867" width="14.625" style="48" bestFit="1" customWidth="1"/>
    <col min="14868" max="14868" width="9" style="48"/>
    <col min="14869" max="14869" width="14.625" style="48" bestFit="1" customWidth="1"/>
    <col min="14870" max="14870" width="9" style="48"/>
    <col min="14871" max="14871" width="13.625" style="48" bestFit="1" customWidth="1"/>
    <col min="14872" max="14872" width="9" style="48"/>
    <col min="14873" max="14873" width="16" style="48" bestFit="1" customWidth="1"/>
    <col min="14874" max="14874" width="9" style="48"/>
    <col min="14875" max="14875" width="16" style="48" bestFit="1" customWidth="1"/>
    <col min="14876" max="15108" width="9" style="48"/>
    <col min="15109" max="15109" width="2.125" style="48" customWidth="1"/>
    <col min="15110" max="15110" width="57.875" style="48" customWidth="1"/>
    <col min="15111" max="15111" width="8.375" style="48" customWidth="1"/>
    <col min="15112" max="15112" width="12.75" style="48" customWidth="1"/>
    <col min="15113" max="15113" width="2.125" style="48" customWidth="1"/>
    <col min="15114" max="15114" width="14.125" style="48" customWidth="1"/>
    <col min="15115" max="15115" width="2.125" style="48" customWidth="1"/>
    <col min="15116" max="15116" width="14.125" style="48" customWidth="1"/>
    <col min="15117" max="15117" width="2.125" style="48" customWidth="1"/>
    <col min="15118" max="15118" width="14.125" style="48" customWidth="1"/>
    <col min="15119" max="15119" width="2.125" style="48" customWidth="1"/>
    <col min="15120" max="15120" width="14.125" style="48" customWidth="1"/>
    <col min="15121" max="15122" width="9" style="48"/>
    <col min="15123" max="15123" width="14.625" style="48" bestFit="1" customWidth="1"/>
    <col min="15124" max="15124" width="9" style="48"/>
    <col min="15125" max="15125" width="14.625" style="48" bestFit="1" customWidth="1"/>
    <col min="15126" max="15126" width="9" style="48"/>
    <col min="15127" max="15127" width="13.625" style="48" bestFit="1" customWidth="1"/>
    <col min="15128" max="15128" width="9" style="48"/>
    <col min="15129" max="15129" width="16" style="48" bestFit="1" customWidth="1"/>
    <col min="15130" max="15130" width="9" style="48"/>
    <col min="15131" max="15131" width="16" style="48" bestFit="1" customWidth="1"/>
    <col min="15132" max="15364" width="9" style="48"/>
    <col min="15365" max="15365" width="2.125" style="48" customWidth="1"/>
    <col min="15366" max="15366" width="57.875" style="48" customWidth="1"/>
    <col min="15367" max="15367" width="8.375" style="48" customWidth="1"/>
    <col min="15368" max="15368" width="12.75" style="48" customWidth="1"/>
    <col min="15369" max="15369" width="2.125" style="48" customWidth="1"/>
    <col min="15370" max="15370" width="14.125" style="48" customWidth="1"/>
    <col min="15371" max="15371" width="2.125" style="48" customWidth="1"/>
    <col min="15372" max="15372" width="14.125" style="48" customWidth="1"/>
    <col min="15373" max="15373" width="2.125" style="48" customWidth="1"/>
    <col min="15374" max="15374" width="14.125" style="48" customWidth="1"/>
    <col min="15375" max="15375" width="2.125" style="48" customWidth="1"/>
    <col min="15376" max="15376" width="14.125" style="48" customWidth="1"/>
    <col min="15377" max="15378" width="9" style="48"/>
    <col min="15379" max="15379" width="14.625" style="48" bestFit="1" customWidth="1"/>
    <col min="15380" max="15380" width="9" style="48"/>
    <col min="15381" max="15381" width="14.625" style="48" bestFit="1" customWidth="1"/>
    <col min="15382" max="15382" width="9" style="48"/>
    <col min="15383" max="15383" width="13.625" style="48" bestFit="1" customWidth="1"/>
    <col min="15384" max="15384" width="9" style="48"/>
    <col min="15385" max="15385" width="16" style="48" bestFit="1" customWidth="1"/>
    <col min="15386" max="15386" width="9" style="48"/>
    <col min="15387" max="15387" width="16" style="48" bestFit="1" customWidth="1"/>
    <col min="15388" max="15620" width="9" style="48"/>
    <col min="15621" max="15621" width="2.125" style="48" customWidth="1"/>
    <col min="15622" max="15622" width="57.875" style="48" customWidth="1"/>
    <col min="15623" max="15623" width="8.375" style="48" customWidth="1"/>
    <col min="15624" max="15624" width="12.75" style="48" customWidth="1"/>
    <col min="15625" max="15625" width="2.125" style="48" customWidth="1"/>
    <col min="15626" max="15626" width="14.125" style="48" customWidth="1"/>
    <col min="15627" max="15627" width="2.125" style="48" customWidth="1"/>
    <col min="15628" max="15628" width="14.125" style="48" customWidth="1"/>
    <col min="15629" max="15629" width="2.125" style="48" customWidth="1"/>
    <col min="15630" max="15630" width="14.125" style="48" customWidth="1"/>
    <col min="15631" max="15631" width="2.125" style="48" customWidth="1"/>
    <col min="15632" max="15632" width="14.125" style="48" customWidth="1"/>
    <col min="15633" max="15634" width="9" style="48"/>
    <col min="15635" max="15635" width="14.625" style="48" bestFit="1" customWidth="1"/>
    <col min="15636" max="15636" width="9" style="48"/>
    <col min="15637" max="15637" width="14.625" style="48" bestFit="1" customWidth="1"/>
    <col min="15638" max="15638" width="9" style="48"/>
    <col min="15639" max="15639" width="13.625" style="48" bestFit="1" customWidth="1"/>
    <col min="15640" max="15640" width="9" style="48"/>
    <col min="15641" max="15641" width="16" style="48" bestFit="1" customWidth="1"/>
    <col min="15642" max="15642" width="9" style="48"/>
    <col min="15643" max="15643" width="16" style="48" bestFit="1" customWidth="1"/>
    <col min="15644" max="15876" width="9" style="48"/>
    <col min="15877" max="15877" width="2.125" style="48" customWidth="1"/>
    <col min="15878" max="15878" width="57.875" style="48" customWidth="1"/>
    <col min="15879" max="15879" width="8.375" style="48" customWidth="1"/>
    <col min="15880" max="15880" width="12.75" style="48" customWidth="1"/>
    <col min="15881" max="15881" width="2.125" style="48" customWidth="1"/>
    <col min="15882" max="15882" width="14.125" style="48" customWidth="1"/>
    <col min="15883" max="15883" width="2.125" style="48" customWidth="1"/>
    <col min="15884" max="15884" width="14.125" style="48" customWidth="1"/>
    <col min="15885" max="15885" width="2.125" style="48" customWidth="1"/>
    <col min="15886" max="15886" width="14.125" style="48" customWidth="1"/>
    <col min="15887" max="15887" width="2.125" style="48" customWidth="1"/>
    <col min="15888" max="15888" width="14.125" style="48" customWidth="1"/>
    <col min="15889" max="15890" width="9" style="48"/>
    <col min="15891" max="15891" width="14.625" style="48" bestFit="1" customWidth="1"/>
    <col min="15892" max="15892" width="9" style="48"/>
    <col min="15893" max="15893" width="14.625" style="48" bestFit="1" customWidth="1"/>
    <col min="15894" max="15894" width="9" style="48"/>
    <col min="15895" max="15895" width="13.625" style="48" bestFit="1" customWidth="1"/>
    <col min="15896" max="15896" width="9" style="48"/>
    <col min="15897" max="15897" width="16" style="48" bestFit="1" customWidth="1"/>
    <col min="15898" max="15898" width="9" style="48"/>
    <col min="15899" max="15899" width="16" style="48" bestFit="1" customWidth="1"/>
    <col min="15900" max="16132" width="9" style="48"/>
    <col min="16133" max="16133" width="2.125" style="48" customWidth="1"/>
    <col min="16134" max="16134" width="57.875" style="48" customWidth="1"/>
    <col min="16135" max="16135" width="8.375" style="48" customWidth="1"/>
    <col min="16136" max="16136" width="12.75" style="48" customWidth="1"/>
    <col min="16137" max="16137" width="2.125" style="48" customWidth="1"/>
    <col min="16138" max="16138" width="14.125" style="48" customWidth="1"/>
    <col min="16139" max="16139" width="2.125" style="48" customWidth="1"/>
    <col min="16140" max="16140" width="14.125" style="48" customWidth="1"/>
    <col min="16141" max="16141" width="2.125" style="48" customWidth="1"/>
    <col min="16142" max="16142" width="14.125" style="48" customWidth="1"/>
    <col min="16143" max="16143" width="2.125" style="48" customWidth="1"/>
    <col min="16144" max="16144" width="14.125" style="48" customWidth="1"/>
    <col min="16145" max="16146" width="9" style="48"/>
    <col min="16147" max="16147" width="14.625" style="48" bestFit="1" customWidth="1"/>
    <col min="16148" max="16148" width="9" style="48"/>
    <col min="16149" max="16149" width="14.625" style="48" bestFit="1" customWidth="1"/>
    <col min="16150" max="16150" width="9" style="48"/>
    <col min="16151" max="16151" width="13.625" style="48" bestFit="1" customWidth="1"/>
    <col min="16152" max="16152" width="9" style="48"/>
    <col min="16153" max="16153" width="16" style="48" bestFit="1" customWidth="1"/>
    <col min="16154" max="16154" width="9" style="48"/>
    <col min="16155" max="16155" width="16" style="48" bestFit="1" customWidth="1"/>
    <col min="16156" max="16383" width="9" style="48"/>
    <col min="16384" max="16384" width="9" style="48" customWidth="1"/>
  </cols>
  <sheetData>
    <row r="1" spans="1:18" ht="24" customHeight="1" x14ac:dyDescent="0.55000000000000004">
      <c r="A1" s="44" t="s">
        <v>0</v>
      </c>
      <c r="B1" s="44"/>
      <c r="C1" s="44"/>
      <c r="L1" s="111"/>
      <c r="M1" s="111"/>
      <c r="N1" s="111"/>
      <c r="O1" s="111"/>
      <c r="P1" s="111"/>
      <c r="Q1" s="111"/>
    </row>
    <row r="2" spans="1:18" ht="24" customHeight="1" x14ac:dyDescent="0.55000000000000004">
      <c r="A2" s="44" t="s">
        <v>153</v>
      </c>
      <c r="B2" s="44"/>
      <c r="C2" s="44"/>
      <c r="L2" s="111"/>
      <c r="M2" s="111"/>
      <c r="N2" s="111"/>
      <c r="O2" s="111"/>
      <c r="P2" s="111"/>
      <c r="Q2" s="111"/>
    </row>
    <row r="3" spans="1:18" ht="24" customHeight="1" x14ac:dyDescent="0.55000000000000004">
      <c r="A3" s="103" t="s">
        <v>185</v>
      </c>
      <c r="B3" s="86"/>
      <c r="C3" s="86"/>
      <c r="H3" s="46"/>
      <c r="I3" s="46"/>
      <c r="J3" s="46"/>
      <c r="K3" s="46"/>
      <c r="L3" s="46"/>
      <c r="M3" s="46"/>
      <c r="N3" s="46"/>
      <c r="O3" s="46"/>
      <c r="P3" s="46"/>
    </row>
    <row r="4" spans="1:18" ht="24" customHeight="1" x14ac:dyDescent="0.55000000000000004">
      <c r="A4" s="103"/>
      <c r="B4" s="86"/>
      <c r="C4" s="86"/>
      <c r="H4" s="46"/>
      <c r="I4" s="46"/>
      <c r="J4" s="46"/>
      <c r="K4" s="46"/>
      <c r="L4" s="46"/>
      <c r="M4" s="46"/>
      <c r="N4" s="46"/>
      <c r="O4" s="46"/>
      <c r="P4" s="46"/>
      <c r="R4" s="111" t="s">
        <v>82</v>
      </c>
    </row>
    <row r="5" spans="1:18" ht="24" customHeight="1" x14ac:dyDescent="0.55000000000000004">
      <c r="A5" s="44"/>
      <c r="B5" s="44"/>
      <c r="C5" s="44"/>
      <c r="D5" s="147" t="s">
        <v>1</v>
      </c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</row>
    <row r="6" spans="1:18" ht="24" customHeight="1" x14ac:dyDescent="0.55000000000000004">
      <c r="A6" s="44"/>
      <c r="B6" s="44"/>
      <c r="C6" s="44"/>
      <c r="D6" s="148" t="s">
        <v>112</v>
      </c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82"/>
      <c r="P6" s="82"/>
      <c r="Q6" s="82"/>
      <c r="R6" s="82"/>
    </row>
    <row r="7" spans="1:18" ht="24" customHeight="1" x14ac:dyDescent="0.55000000000000004">
      <c r="A7" s="44"/>
      <c r="B7" s="44"/>
      <c r="C7" s="44"/>
      <c r="D7" s="112"/>
      <c r="E7" s="112"/>
      <c r="F7" s="112"/>
      <c r="G7" s="112"/>
      <c r="H7" s="112"/>
      <c r="I7" s="112"/>
      <c r="J7" s="147" t="s">
        <v>39</v>
      </c>
      <c r="K7" s="147"/>
      <c r="L7" s="147"/>
      <c r="M7" s="82"/>
      <c r="N7" s="82"/>
      <c r="O7" s="82"/>
      <c r="P7" s="82"/>
      <c r="R7" s="112"/>
    </row>
    <row r="8" spans="1:18" ht="24" customHeight="1" x14ac:dyDescent="0.55000000000000004">
      <c r="E8" s="82"/>
      <c r="F8" s="82"/>
      <c r="G8" s="82"/>
      <c r="H8" s="82" t="s">
        <v>58</v>
      </c>
      <c r="I8" s="82"/>
      <c r="K8" s="45"/>
      <c r="N8" s="82"/>
      <c r="O8" s="82"/>
      <c r="P8" s="82" t="s">
        <v>141</v>
      </c>
      <c r="Q8" s="82"/>
    </row>
    <row r="9" spans="1:18" ht="24" customHeight="1" x14ac:dyDescent="0.55000000000000004">
      <c r="D9" s="82" t="s">
        <v>137</v>
      </c>
      <c r="E9" s="82"/>
      <c r="F9" s="82" t="s">
        <v>61</v>
      </c>
      <c r="G9" s="82"/>
      <c r="H9" s="82" t="s">
        <v>62</v>
      </c>
      <c r="I9" s="82"/>
      <c r="J9" s="82" t="s">
        <v>139</v>
      </c>
      <c r="K9" s="45"/>
      <c r="L9" s="82"/>
      <c r="M9" s="82"/>
      <c r="N9" s="82" t="s">
        <v>41</v>
      </c>
      <c r="O9" s="82"/>
      <c r="P9" s="82" t="s">
        <v>140</v>
      </c>
      <c r="Q9" s="82"/>
      <c r="R9" s="82" t="s">
        <v>59</v>
      </c>
    </row>
    <row r="10" spans="1:18" ht="24" customHeight="1" x14ac:dyDescent="0.55000000000000004">
      <c r="C10" s="45"/>
      <c r="D10" s="50" t="s">
        <v>138</v>
      </c>
      <c r="E10" s="82"/>
      <c r="F10" s="50" t="s">
        <v>65</v>
      </c>
      <c r="G10" s="82"/>
      <c r="H10" s="50" t="s">
        <v>66</v>
      </c>
      <c r="I10" s="82"/>
      <c r="J10" s="50" t="s">
        <v>67</v>
      </c>
      <c r="K10" s="82"/>
      <c r="L10" s="50" t="s">
        <v>68</v>
      </c>
      <c r="M10" s="82"/>
      <c r="N10" s="50" t="s">
        <v>88</v>
      </c>
      <c r="O10" s="82"/>
      <c r="P10" s="50" t="s">
        <v>90</v>
      </c>
      <c r="Q10" s="82"/>
      <c r="R10" s="50" t="s">
        <v>63</v>
      </c>
    </row>
    <row r="11" spans="1:18" ht="24" customHeight="1" x14ac:dyDescent="0.55000000000000004">
      <c r="A11" s="44" t="s">
        <v>150</v>
      </c>
      <c r="B11" s="44"/>
      <c r="C11" s="45"/>
      <c r="D11" s="8">
        <v>393946012</v>
      </c>
      <c r="E11" s="8">
        <v>0</v>
      </c>
      <c r="F11" s="8">
        <v>317914453</v>
      </c>
      <c r="G11" s="8">
        <v>0</v>
      </c>
      <c r="H11" s="8">
        <v>2735870</v>
      </c>
      <c r="I11" s="8">
        <v>0</v>
      </c>
      <c r="J11" s="8">
        <v>18361528</v>
      </c>
      <c r="K11" s="8">
        <v>0</v>
      </c>
      <c r="L11" s="8">
        <v>38720707</v>
      </c>
      <c r="M11" s="8">
        <f t="shared" ref="M11" si="0">M9</f>
        <v>0</v>
      </c>
      <c r="N11" s="8">
        <f>SUM(D11:M11)</f>
        <v>771678570</v>
      </c>
      <c r="O11" s="8">
        <f t="shared" ref="O11" si="1">O9</f>
        <v>0</v>
      </c>
      <c r="P11" s="8">
        <v>2048</v>
      </c>
      <c r="Q11" s="8">
        <f t="shared" ref="Q11" si="2">Q9</f>
        <v>0</v>
      </c>
      <c r="R11" s="8">
        <f>N11+P11</f>
        <v>771680618</v>
      </c>
    </row>
    <row r="12" spans="1:18" ht="24" customHeight="1" x14ac:dyDescent="0.6">
      <c r="A12" s="91" t="s">
        <v>208</v>
      </c>
      <c r="C12" s="45"/>
      <c r="D12" s="58">
        <v>292373403</v>
      </c>
      <c r="E12" s="58"/>
      <c r="F12" s="58">
        <v>116949361</v>
      </c>
      <c r="G12" s="21"/>
      <c r="H12" s="58">
        <v>0</v>
      </c>
      <c r="I12" s="58"/>
      <c r="J12" s="58">
        <v>0</v>
      </c>
      <c r="K12" s="21"/>
      <c r="L12" s="58">
        <v>0</v>
      </c>
      <c r="M12" s="58"/>
      <c r="N12" s="8">
        <f>SUM(D12:L12)</f>
        <v>409322764</v>
      </c>
      <c r="O12" s="58"/>
      <c r="P12" s="58">
        <v>0</v>
      </c>
      <c r="Q12" s="21"/>
      <c r="R12" s="8">
        <f>N12+P12</f>
        <v>409322764</v>
      </c>
    </row>
    <row r="13" spans="1:18" ht="24" customHeight="1" x14ac:dyDescent="0.6">
      <c r="A13" s="91" t="s">
        <v>197</v>
      </c>
      <c r="C13" s="45"/>
      <c r="D13" s="58">
        <v>0</v>
      </c>
      <c r="E13" s="58"/>
      <c r="F13" s="58">
        <v>0</v>
      </c>
      <c r="G13" s="21"/>
      <c r="H13" s="58">
        <v>0</v>
      </c>
      <c r="I13" s="58"/>
      <c r="J13" s="58">
        <v>0</v>
      </c>
      <c r="K13" s="21"/>
      <c r="L13" s="58">
        <v>0</v>
      </c>
      <c r="M13" s="58"/>
      <c r="N13" s="8">
        <f>SUM(D13:L13)</f>
        <v>0</v>
      </c>
      <c r="O13" s="58"/>
      <c r="P13" s="58">
        <v>-287</v>
      </c>
      <c r="Q13" s="21"/>
      <c r="R13" s="8">
        <f>N13+P13</f>
        <v>-287</v>
      </c>
    </row>
    <row r="14" spans="1:18" ht="24" customHeight="1" x14ac:dyDescent="0.55000000000000004">
      <c r="A14" s="48" t="s">
        <v>56</v>
      </c>
      <c r="C14" s="45"/>
      <c r="D14" s="113">
        <v>0</v>
      </c>
      <c r="E14" s="58"/>
      <c r="F14" s="113">
        <v>0</v>
      </c>
      <c r="G14" s="21"/>
      <c r="H14" s="113">
        <v>0</v>
      </c>
      <c r="I14" s="58"/>
      <c r="J14" s="113">
        <v>0</v>
      </c>
      <c r="K14" s="21"/>
      <c r="L14" s="113">
        <v>11985208</v>
      </c>
      <c r="M14" s="58"/>
      <c r="N14" s="36">
        <f>SUM(D14:L14)</f>
        <v>11985208</v>
      </c>
      <c r="O14" s="58"/>
      <c r="P14" s="113">
        <v>99</v>
      </c>
      <c r="Q14" s="21"/>
      <c r="R14" s="36">
        <f>N14+P14</f>
        <v>11985307</v>
      </c>
    </row>
    <row r="15" spans="1:18" ht="24" customHeight="1" x14ac:dyDescent="0.55000000000000004">
      <c r="A15" s="114" t="s">
        <v>168</v>
      </c>
      <c r="C15" s="45"/>
      <c r="D15" s="115">
        <v>0</v>
      </c>
      <c r="E15" s="58"/>
      <c r="F15" s="115">
        <v>0</v>
      </c>
      <c r="G15" s="21"/>
      <c r="H15" s="115">
        <v>0</v>
      </c>
      <c r="I15" s="58"/>
      <c r="J15" s="115">
        <v>0</v>
      </c>
      <c r="K15" s="21"/>
      <c r="L15" s="115">
        <v>-236961</v>
      </c>
      <c r="M15" s="58"/>
      <c r="N15" s="37">
        <f>SUM(D15:L15)</f>
        <v>-236961</v>
      </c>
      <c r="O15" s="58"/>
      <c r="P15" s="115">
        <v>0</v>
      </c>
      <c r="Q15" s="21"/>
      <c r="R15" s="115">
        <f>N15+P15</f>
        <v>-236961</v>
      </c>
    </row>
    <row r="16" spans="1:18" ht="24" customHeight="1" x14ac:dyDescent="0.55000000000000004">
      <c r="A16" s="116" t="s">
        <v>91</v>
      </c>
      <c r="C16" s="45"/>
      <c r="D16" s="58">
        <f>SUM(D14:D15)</f>
        <v>0</v>
      </c>
      <c r="E16" s="58"/>
      <c r="F16" s="58">
        <f>SUM(F14:F15)</f>
        <v>0</v>
      </c>
      <c r="G16" s="21"/>
      <c r="H16" s="58">
        <f>SUM(H14:H15)</f>
        <v>0</v>
      </c>
      <c r="I16" s="58"/>
      <c r="J16" s="58">
        <f>SUM(J14:J15)</f>
        <v>0</v>
      </c>
      <c r="K16" s="21"/>
      <c r="L16" s="58">
        <f>SUM(L14:L15)</f>
        <v>11748247</v>
      </c>
      <c r="M16" s="58"/>
      <c r="N16" s="58">
        <f t="shared" ref="N16" si="3">SUM(D16:L16)</f>
        <v>11748247</v>
      </c>
      <c r="O16" s="58"/>
      <c r="P16" s="58">
        <f>SUM(P14:P15)</f>
        <v>99</v>
      </c>
      <c r="Q16" s="21"/>
      <c r="R16" s="58">
        <f>SUM(R14:R15)</f>
        <v>11748346</v>
      </c>
    </row>
    <row r="17" spans="1:18" ht="24" customHeight="1" x14ac:dyDescent="0.55000000000000004">
      <c r="A17" s="48" t="s">
        <v>69</v>
      </c>
      <c r="C17" s="45"/>
      <c r="D17" s="9">
        <v>0</v>
      </c>
      <c r="E17" s="8"/>
      <c r="F17" s="9">
        <v>0</v>
      </c>
      <c r="G17" s="58"/>
      <c r="H17" s="9">
        <v>0</v>
      </c>
      <c r="I17" s="8"/>
      <c r="J17" s="9">
        <v>2129829</v>
      </c>
      <c r="K17" s="58"/>
      <c r="L17" s="8">
        <v>-2129829</v>
      </c>
      <c r="M17" s="8"/>
      <c r="N17" s="8">
        <f>SUM(D17:L17)</f>
        <v>0</v>
      </c>
      <c r="O17" s="8"/>
      <c r="P17" s="9">
        <v>0</v>
      </c>
      <c r="Q17" s="58"/>
      <c r="R17" s="8">
        <f>N17+P17</f>
        <v>0</v>
      </c>
    </row>
    <row r="18" spans="1:18" ht="24" customHeight="1" thickBot="1" x14ac:dyDescent="0.6">
      <c r="A18" s="44" t="s">
        <v>149</v>
      </c>
      <c r="B18" s="44"/>
      <c r="C18" s="45"/>
      <c r="D18" s="99">
        <f>SUM(D11:D12,D16:D17)</f>
        <v>686319415</v>
      </c>
      <c r="E18" s="58"/>
      <c r="F18" s="99">
        <f>SUM(F11:F12,F16:F17)</f>
        <v>434863814</v>
      </c>
      <c r="G18" s="58"/>
      <c r="H18" s="99">
        <f>SUM(H11:H12,H16:H17)</f>
        <v>2735870</v>
      </c>
      <c r="I18" s="58"/>
      <c r="J18" s="99">
        <f>SUM(J11:J12,J16:J17)</f>
        <v>20491357</v>
      </c>
      <c r="K18" s="58"/>
      <c r="L18" s="99">
        <f>SUM(L11:L13,L16:L17)</f>
        <v>48339125</v>
      </c>
      <c r="M18" s="58"/>
      <c r="N18" s="99">
        <f>SUM(N11:N13,N16:N17)</f>
        <v>1192749581</v>
      </c>
      <c r="O18" s="58"/>
      <c r="P18" s="99">
        <f>SUM(P11:P13,P16:P17)</f>
        <v>1860</v>
      </c>
      <c r="Q18" s="58"/>
      <c r="R18" s="99">
        <f>SUM(R11:R13,R16:R17)</f>
        <v>1192751441</v>
      </c>
    </row>
    <row r="19" spans="1:18" ht="24" customHeight="1" thickTop="1" x14ac:dyDescent="0.55000000000000004">
      <c r="A19" s="44"/>
      <c r="B19" s="44"/>
      <c r="C19" s="45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</row>
    <row r="20" spans="1:18" ht="24" customHeight="1" x14ac:dyDescent="0.55000000000000004">
      <c r="A20" s="44" t="s">
        <v>186</v>
      </c>
      <c r="B20" s="44"/>
      <c r="C20" s="45"/>
      <c r="D20" s="8">
        <v>686319415</v>
      </c>
      <c r="E20" s="8">
        <v>0</v>
      </c>
      <c r="F20" s="8">
        <v>434863814</v>
      </c>
      <c r="G20" s="8">
        <v>0</v>
      </c>
      <c r="H20" s="8">
        <v>2735870</v>
      </c>
      <c r="I20" s="8">
        <v>0</v>
      </c>
      <c r="J20" s="8">
        <v>20491357</v>
      </c>
      <c r="K20" s="8">
        <v>0</v>
      </c>
      <c r="L20" s="8">
        <v>48339125</v>
      </c>
      <c r="M20" s="8">
        <f t="shared" ref="M20:Q20" si="4">M18</f>
        <v>0</v>
      </c>
      <c r="N20" s="8">
        <f>SUM(D20:M20)</f>
        <v>1192749581</v>
      </c>
      <c r="O20" s="8">
        <f t="shared" si="4"/>
        <v>0</v>
      </c>
      <c r="P20" s="8">
        <v>1860</v>
      </c>
      <c r="Q20" s="8">
        <f t="shared" si="4"/>
        <v>0</v>
      </c>
      <c r="R20" s="8">
        <f>N20+P20</f>
        <v>1192751441</v>
      </c>
    </row>
    <row r="21" spans="1:18" ht="24" customHeight="1" x14ac:dyDescent="0.6">
      <c r="A21" s="91" t="s">
        <v>197</v>
      </c>
      <c r="C21" s="45"/>
      <c r="D21" s="58">
        <v>0</v>
      </c>
      <c r="E21" s="58"/>
      <c r="F21" s="58">
        <v>0</v>
      </c>
      <c r="G21" s="21"/>
      <c r="H21" s="58">
        <v>0</v>
      </c>
      <c r="I21" s="58"/>
      <c r="J21" s="58">
        <v>0</v>
      </c>
      <c r="K21" s="21"/>
      <c r="L21" s="58">
        <v>-20588386</v>
      </c>
      <c r="M21" s="58"/>
      <c r="N21" s="8">
        <f>SUM(D21:L21)</f>
        <v>-20588386</v>
      </c>
      <c r="O21" s="58"/>
      <c r="P21" s="58">
        <v>-102</v>
      </c>
      <c r="Q21" s="21"/>
      <c r="R21" s="8">
        <f>N21+P21</f>
        <v>-20588488</v>
      </c>
    </row>
    <row r="22" spans="1:18" ht="24" customHeight="1" x14ac:dyDescent="0.55000000000000004">
      <c r="A22" s="48" t="s">
        <v>56</v>
      </c>
      <c r="C22" s="45"/>
      <c r="D22" s="113">
        <v>0</v>
      </c>
      <c r="E22" s="58"/>
      <c r="F22" s="113">
        <v>0</v>
      </c>
      <c r="G22" s="21"/>
      <c r="H22" s="113">
        <v>0</v>
      </c>
      <c r="I22" s="58"/>
      <c r="J22" s="113">
        <v>0</v>
      </c>
      <c r="K22" s="21"/>
      <c r="L22" s="113">
        <f>SUM(PL!D46)</f>
        <v>54856688</v>
      </c>
      <c r="M22" s="58"/>
      <c r="N22" s="36">
        <f>SUM(D22:L22)</f>
        <v>54856688</v>
      </c>
      <c r="O22" s="58"/>
      <c r="P22" s="113">
        <v>166</v>
      </c>
      <c r="Q22" s="21"/>
      <c r="R22" s="36">
        <f>N22+P22</f>
        <v>54856854</v>
      </c>
    </row>
    <row r="23" spans="1:18" ht="24" customHeight="1" x14ac:dyDescent="0.55000000000000004">
      <c r="A23" s="114" t="s">
        <v>209</v>
      </c>
      <c r="C23" s="45"/>
      <c r="D23" s="115">
        <v>0</v>
      </c>
      <c r="E23" s="58"/>
      <c r="F23" s="115">
        <v>0</v>
      </c>
      <c r="G23" s="21"/>
      <c r="H23" s="115">
        <v>0</v>
      </c>
      <c r="I23" s="58"/>
      <c r="J23" s="115">
        <v>0</v>
      </c>
      <c r="K23" s="21"/>
      <c r="L23" s="115">
        <v>148331</v>
      </c>
      <c r="M23" s="58"/>
      <c r="N23" s="37">
        <f>SUM(D23:L23)</f>
        <v>148331</v>
      </c>
      <c r="O23" s="58"/>
      <c r="P23" s="115">
        <v>0</v>
      </c>
      <c r="Q23" s="21"/>
      <c r="R23" s="115">
        <f>N23+P23</f>
        <v>148331</v>
      </c>
    </row>
    <row r="24" spans="1:18" ht="24" customHeight="1" x14ac:dyDescent="0.55000000000000004">
      <c r="A24" s="116" t="s">
        <v>91</v>
      </c>
      <c r="C24" s="45"/>
      <c r="D24" s="58">
        <f>SUM(D22:D23)</f>
        <v>0</v>
      </c>
      <c r="E24" s="58"/>
      <c r="F24" s="58">
        <f>SUM(F22:F23)</f>
        <v>0</v>
      </c>
      <c r="G24" s="21"/>
      <c r="H24" s="58">
        <f>SUM(H22:H23)</f>
        <v>0</v>
      </c>
      <c r="I24" s="58"/>
      <c r="J24" s="58">
        <f>SUM(J22:J23)</f>
        <v>0</v>
      </c>
      <c r="K24" s="21"/>
      <c r="L24" s="58">
        <f>SUM(L22:L23)</f>
        <v>55005019</v>
      </c>
      <c r="M24" s="58"/>
      <c r="N24" s="58">
        <f t="shared" ref="N24" si="5">SUM(D24:L24)</f>
        <v>55005019</v>
      </c>
      <c r="O24" s="58"/>
      <c r="P24" s="58">
        <f>SUM(P22:P23)</f>
        <v>166</v>
      </c>
      <c r="Q24" s="21"/>
      <c r="R24" s="58">
        <f>SUM(R22:R23)</f>
        <v>55005185</v>
      </c>
    </row>
    <row r="25" spans="1:18" ht="24" customHeight="1" x14ac:dyDescent="0.55000000000000004">
      <c r="A25" s="48" t="s">
        <v>69</v>
      </c>
      <c r="C25" s="45"/>
      <c r="D25" s="9">
        <v>0</v>
      </c>
      <c r="E25" s="8"/>
      <c r="F25" s="9">
        <v>0</v>
      </c>
      <c r="G25" s="58"/>
      <c r="H25" s="9">
        <v>0</v>
      </c>
      <c r="I25" s="8"/>
      <c r="J25" s="9">
        <v>4593734</v>
      </c>
      <c r="K25" s="58"/>
      <c r="L25" s="8">
        <v>-4593734</v>
      </c>
      <c r="M25" s="8"/>
      <c r="N25" s="8">
        <f>SUM(D25:L25)</f>
        <v>0</v>
      </c>
      <c r="O25" s="8"/>
      <c r="P25" s="9">
        <v>0</v>
      </c>
      <c r="Q25" s="58"/>
      <c r="R25" s="8">
        <f>N25+P25</f>
        <v>0</v>
      </c>
    </row>
    <row r="26" spans="1:18" ht="24" customHeight="1" thickBot="1" x14ac:dyDescent="0.6">
      <c r="A26" s="44" t="s">
        <v>187</v>
      </c>
      <c r="B26" s="44"/>
      <c r="C26" s="45"/>
      <c r="D26" s="99">
        <f>SUM(D20:D20,D24:D25)</f>
        <v>686319415</v>
      </c>
      <c r="E26" s="58"/>
      <c r="F26" s="99">
        <f>SUM(F20:F20,F24:F25)</f>
        <v>434863814</v>
      </c>
      <c r="G26" s="58"/>
      <c r="H26" s="99">
        <f>SUM(H20:H20,H24:H25)</f>
        <v>2735870</v>
      </c>
      <c r="I26" s="58"/>
      <c r="J26" s="99">
        <f>SUM(J20:J20,J24:J25)</f>
        <v>25085091</v>
      </c>
      <c r="K26" s="58"/>
      <c r="L26" s="99">
        <f>SUM(L20:L21,L24:L25)</f>
        <v>78162024</v>
      </c>
      <c r="M26" s="58"/>
      <c r="N26" s="99">
        <f>SUM(N20:N21,N24:N25)</f>
        <v>1227166214</v>
      </c>
      <c r="O26" s="58"/>
      <c r="P26" s="99">
        <f>SUM(P20:P21,P24:P25)</f>
        <v>1924</v>
      </c>
      <c r="Q26" s="58"/>
      <c r="R26" s="99">
        <f>SUM(R20:R21,R24:R25)</f>
        <v>1227168138</v>
      </c>
    </row>
    <row r="27" spans="1:18" ht="24" customHeight="1" thickTop="1" x14ac:dyDescent="0.55000000000000004">
      <c r="C27" s="45"/>
      <c r="D27" s="9">
        <f>+D26-BS!D85</f>
        <v>0</v>
      </c>
      <c r="E27" s="8"/>
      <c r="F27" s="9">
        <f>+F26-BS!D86</f>
        <v>0</v>
      </c>
      <c r="G27" s="58"/>
      <c r="H27" s="9">
        <f>+H26-BS!D87</f>
        <v>0</v>
      </c>
      <c r="I27" s="8"/>
      <c r="J27" s="9">
        <f>+J26-BS!D89</f>
        <v>0</v>
      </c>
      <c r="K27" s="58"/>
      <c r="L27" s="8">
        <f>+L26-BS!D90</f>
        <v>0</v>
      </c>
      <c r="M27" s="8"/>
      <c r="N27" s="8">
        <f>+N26-BS!D91</f>
        <v>0</v>
      </c>
      <c r="O27" s="8"/>
      <c r="P27" s="9">
        <f>+P26-BS!D92</f>
        <v>0</v>
      </c>
      <c r="Q27" s="58"/>
      <c r="R27" s="8">
        <f>+R26-BS!D93</f>
        <v>0</v>
      </c>
    </row>
    <row r="28" spans="1:18" ht="24" customHeight="1" x14ac:dyDescent="0.55000000000000004">
      <c r="A28" s="69" t="s">
        <v>83</v>
      </c>
      <c r="L28" s="117"/>
      <c r="N28" s="117"/>
      <c r="R28" s="117"/>
    </row>
    <row r="29" spans="1:18" ht="24" customHeight="1" x14ac:dyDescent="0.55000000000000004">
      <c r="D29" s="47"/>
      <c r="F29" s="47"/>
      <c r="H29" s="47"/>
      <c r="J29" s="47"/>
      <c r="L29" s="46"/>
      <c r="N29" s="55"/>
    </row>
    <row r="30" spans="1:18" ht="24" customHeight="1" x14ac:dyDescent="0.55000000000000004"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3" spans="4:4" ht="24" customHeight="1" x14ac:dyDescent="0.55000000000000004">
      <c r="D33" s="47"/>
    </row>
    <row r="34" spans="4:4" ht="24" customHeight="1" x14ac:dyDescent="0.55000000000000004">
      <c r="D34" s="47"/>
    </row>
  </sheetData>
  <mergeCells count="3">
    <mergeCell ref="D5:R5"/>
    <mergeCell ref="J7:L7"/>
    <mergeCell ref="D6:N6"/>
  </mergeCells>
  <pageMargins left="0.78740157480314965" right="0.39370078740157483" top="0.9055118110236221" bottom="0" header="0.51181102362204722" footer="0.51181102362204722"/>
  <pageSetup paperSize="9" scale="70" firstPageNumber="13" orientation="landscape" useFirstPageNumber="1" r:id="rId1"/>
  <ignoredErrors>
    <ignoredError sqref="D26:K26 M26 O2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D50CC-32B7-4DC7-9E2B-11230003B750}">
  <sheetPr>
    <pageSetUpPr fitToPage="1"/>
  </sheetPr>
  <dimension ref="A1:X27"/>
  <sheetViews>
    <sheetView showGridLines="0" view="pageBreakPreview" zoomScale="63" zoomScaleNormal="92" zoomScaleSheetLayoutView="63" workbookViewId="0">
      <selection activeCell="D1" sqref="D1:N1048576"/>
    </sheetView>
  </sheetViews>
  <sheetFormatPr defaultRowHeight="20.100000000000001" customHeight="1" x14ac:dyDescent="0.55000000000000004"/>
  <cols>
    <col min="1" max="1" width="2.125" style="48" customWidth="1"/>
    <col min="2" max="2" width="60.125" style="48" customWidth="1"/>
    <col min="3" max="3" width="2.125" style="48" customWidth="1"/>
    <col min="4" max="14" width="32.5" style="48" customWidth="1"/>
    <col min="15" max="15" width="14.625" style="18" bestFit="1" customWidth="1"/>
    <col min="16" max="16" width="8.75" style="18"/>
    <col min="17" max="17" width="14.625" style="18" bestFit="1" customWidth="1"/>
    <col min="18" max="18" width="8.75" style="18"/>
    <col min="19" max="19" width="13.625" style="18" bestFit="1" customWidth="1"/>
    <col min="20" max="20" width="8.75" style="18"/>
    <col min="21" max="21" width="16" style="18" bestFit="1" customWidth="1"/>
    <col min="22" max="22" width="8.75" style="18"/>
    <col min="23" max="23" width="16" style="18" bestFit="1" customWidth="1"/>
    <col min="24" max="24" width="8.75" style="18"/>
    <col min="25" max="256" width="9" style="48"/>
    <col min="257" max="257" width="2.125" style="48" customWidth="1"/>
    <col min="258" max="258" width="57.875" style="48" customWidth="1"/>
    <col min="259" max="259" width="8.375" style="48" customWidth="1"/>
    <col min="260" max="260" width="12.75" style="48" customWidth="1"/>
    <col min="261" max="261" width="2.125" style="48" customWidth="1"/>
    <col min="262" max="262" width="14.125" style="48" customWidth="1"/>
    <col min="263" max="263" width="2.125" style="48" customWidth="1"/>
    <col min="264" max="264" width="14.125" style="48" customWidth="1"/>
    <col min="265" max="265" width="2.125" style="48" customWidth="1"/>
    <col min="266" max="266" width="14.125" style="48" customWidth="1"/>
    <col min="267" max="267" width="2.125" style="48" customWidth="1"/>
    <col min="268" max="268" width="14.125" style="48" customWidth="1"/>
    <col min="269" max="270" width="9" style="48"/>
    <col min="271" max="271" width="14.625" style="48" bestFit="1" customWidth="1"/>
    <col min="272" max="272" width="9" style="48"/>
    <col min="273" max="273" width="14.625" style="48" bestFit="1" customWidth="1"/>
    <col min="274" max="274" width="9" style="48"/>
    <col min="275" max="275" width="13.625" style="48" bestFit="1" customWidth="1"/>
    <col min="276" max="276" width="9" style="48"/>
    <col min="277" max="277" width="16" style="48" bestFit="1" customWidth="1"/>
    <col min="278" max="278" width="9" style="48"/>
    <col min="279" max="279" width="16" style="48" bestFit="1" customWidth="1"/>
    <col min="280" max="512" width="9" style="48"/>
    <col min="513" max="513" width="2.125" style="48" customWidth="1"/>
    <col min="514" max="514" width="57.875" style="48" customWidth="1"/>
    <col min="515" max="515" width="8.375" style="48" customWidth="1"/>
    <col min="516" max="516" width="12.75" style="48" customWidth="1"/>
    <col min="517" max="517" width="2.125" style="48" customWidth="1"/>
    <col min="518" max="518" width="14.125" style="48" customWidth="1"/>
    <col min="519" max="519" width="2.125" style="48" customWidth="1"/>
    <col min="520" max="520" width="14.125" style="48" customWidth="1"/>
    <col min="521" max="521" width="2.125" style="48" customWidth="1"/>
    <col min="522" max="522" width="14.125" style="48" customWidth="1"/>
    <col min="523" max="523" width="2.125" style="48" customWidth="1"/>
    <col min="524" max="524" width="14.125" style="48" customWidth="1"/>
    <col min="525" max="526" width="9" style="48"/>
    <col min="527" max="527" width="14.625" style="48" bestFit="1" customWidth="1"/>
    <col min="528" max="528" width="9" style="48"/>
    <col min="529" max="529" width="14.625" style="48" bestFit="1" customWidth="1"/>
    <col min="530" max="530" width="9" style="48"/>
    <col min="531" max="531" width="13.625" style="48" bestFit="1" customWidth="1"/>
    <col min="532" max="532" width="9" style="48"/>
    <col min="533" max="533" width="16" style="48" bestFit="1" customWidth="1"/>
    <col min="534" max="534" width="9" style="48"/>
    <col min="535" max="535" width="16" style="48" bestFit="1" customWidth="1"/>
    <col min="536" max="768" width="9" style="48"/>
    <col min="769" max="769" width="2.125" style="48" customWidth="1"/>
    <col min="770" max="770" width="57.875" style="48" customWidth="1"/>
    <col min="771" max="771" width="8.375" style="48" customWidth="1"/>
    <col min="772" max="772" width="12.75" style="48" customWidth="1"/>
    <col min="773" max="773" width="2.125" style="48" customWidth="1"/>
    <col min="774" max="774" width="14.125" style="48" customWidth="1"/>
    <col min="775" max="775" width="2.125" style="48" customWidth="1"/>
    <col min="776" max="776" width="14.125" style="48" customWidth="1"/>
    <col min="777" max="777" width="2.125" style="48" customWidth="1"/>
    <col min="778" max="778" width="14.125" style="48" customWidth="1"/>
    <col min="779" max="779" width="2.125" style="48" customWidth="1"/>
    <col min="780" max="780" width="14.125" style="48" customWidth="1"/>
    <col min="781" max="782" width="9" style="48"/>
    <col min="783" max="783" width="14.625" style="48" bestFit="1" customWidth="1"/>
    <col min="784" max="784" width="9" style="48"/>
    <col min="785" max="785" width="14.625" style="48" bestFit="1" customWidth="1"/>
    <col min="786" max="786" width="9" style="48"/>
    <col min="787" max="787" width="13.625" style="48" bestFit="1" customWidth="1"/>
    <col min="788" max="788" width="9" style="48"/>
    <col min="789" max="789" width="16" style="48" bestFit="1" customWidth="1"/>
    <col min="790" max="790" width="9" style="48"/>
    <col min="791" max="791" width="16" style="48" bestFit="1" customWidth="1"/>
    <col min="792" max="1024" width="9" style="48"/>
    <col min="1025" max="1025" width="2.125" style="48" customWidth="1"/>
    <col min="1026" max="1026" width="57.875" style="48" customWidth="1"/>
    <col min="1027" max="1027" width="8.375" style="48" customWidth="1"/>
    <col min="1028" max="1028" width="12.75" style="48" customWidth="1"/>
    <col min="1029" max="1029" width="2.125" style="48" customWidth="1"/>
    <col min="1030" max="1030" width="14.125" style="48" customWidth="1"/>
    <col min="1031" max="1031" width="2.125" style="48" customWidth="1"/>
    <col min="1032" max="1032" width="14.125" style="48" customWidth="1"/>
    <col min="1033" max="1033" width="2.125" style="48" customWidth="1"/>
    <col min="1034" max="1034" width="14.125" style="48" customWidth="1"/>
    <col min="1035" max="1035" width="2.125" style="48" customWidth="1"/>
    <col min="1036" max="1036" width="14.125" style="48" customWidth="1"/>
    <col min="1037" max="1038" width="9" style="48"/>
    <col min="1039" max="1039" width="14.625" style="48" bestFit="1" customWidth="1"/>
    <col min="1040" max="1040" width="9" style="48"/>
    <col min="1041" max="1041" width="14.625" style="48" bestFit="1" customWidth="1"/>
    <col min="1042" max="1042" width="9" style="48"/>
    <col min="1043" max="1043" width="13.625" style="48" bestFit="1" customWidth="1"/>
    <col min="1044" max="1044" width="9" style="48"/>
    <col min="1045" max="1045" width="16" style="48" bestFit="1" customWidth="1"/>
    <col min="1046" max="1046" width="9" style="48"/>
    <col min="1047" max="1047" width="16" style="48" bestFit="1" customWidth="1"/>
    <col min="1048" max="1280" width="9" style="48"/>
    <col min="1281" max="1281" width="2.125" style="48" customWidth="1"/>
    <col min="1282" max="1282" width="57.875" style="48" customWidth="1"/>
    <col min="1283" max="1283" width="8.375" style="48" customWidth="1"/>
    <col min="1284" max="1284" width="12.75" style="48" customWidth="1"/>
    <col min="1285" max="1285" width="2.125" style="48" customWidth="1"/>
    <col min="1286" max="1286" width="14.125" style="48" customWidth="1"/>
    <col min="1287" max="1287" width="2.125" style="48" customWidth="1"/>
    <col min="1288" max="1288" width="14.125" style="48" customWidth="1"/>
    <col min="1289" max="1289" width="2.125" style="48" customWidth="1"/>
    <col min="1290" max="1290" width="14.125" style="48" customWidth="1"/>
    <col min="1291" max="1291" width="2.125" style="48" customWidth="1"/>
    <col min="1292" max="1292" width="14.125" style="48" customWidth="1"/>
    <col min="1293" max="1294" width="9" style="48"/>
    <col min="1295" max="1295" width="14.625" style="48" bestFit="1" customWidth="1"/>
    <col min="1296" max="1296" width="9" style="48"/>
    <col min="1297" max="1297" width="14.625" style="48" bestFit="1" customWidth="1"/>
    <col min="1298" max="1298" width="9" style="48"/>
    <col min="1299" max="1299" width="13.625" style="48" bestFit="1" customWidth="1"/>
    <col min="1300" max="1300" width="9" style="48"/>
    <col min="1301" max="1301" width="16" style="48" bestFit="1" customWidth="1"/>
    <col min="1302" max="1302" width="9" style="48"/>
    <col min="1303" max="1303" width="16" style="48" bestFit="1" customWidth="1"/>
    <col min="1304" max="1536" width="9" style="48"/>
    <col min="1537" max="1537" width="2.125" style="48" customWidth="1"/>
    <col min="1538" max="1538" width="57.875" style="48" customWidth="1"/>
    <col min="1539" max="1539" width="8.375" style="48" customWidth="1"/>
    <col min="1540" max="1540" width="12.75" style="48" customWidth="1"/>
    <col min="1541" max="1541" width="2.125" style="48" customWidth="1"/>
    <col min="1542" max="1542" width="14.125" style="48" customWidth="1"/>
    <col min="1543" max="1543" width="2.125" style="48" customWidth="1"/>
    <col min="1544" max="1544" width="14.125" style="48" customWidth="1"/>
    <col min="1545" max="1545" width="2.125" style="48" customWidth="1"/>
    <col min="1546" max="1546" width="14.125" style="48" customWidth="1"/>
    <col min="1547" max="1547" width="2.125" style="48" customWidth="1"/>
    <col min="1548" max="1548" width="14.125" style="48" customWidth="1"/>
    <col min="1549" max="1550" width="9" style="48"/>
    <col min="1551" max="1551" width="14.625" style="48" bestFit="1" customWidth="1"/>
    <col min="1552" max="1552" width="9" style="48"/>
    <col min="1553" max="1553" width="14.625" style="48" bestFit="1" customWidth="1"/>
    <col min="1554" max="1554" width="9" style="48"/>
    <col min="1555" max="1555" width="13.625" style="48" bestFit="1" customWidth="1"/>
    <col min="1556" max="1556" width="9" style="48"/>
    <col min="1557" max="1557" width="16" style="48" bestFit="1" customWidth="1"/>
    <col min="1558" max="1558" width="9" style="48"/>
    <col min="1559" max="1559" width="16" style="48" bestFit="1" customWidth="1"/>
    <col min="1560" max="1792" width="9" style="48"/>
    <col min="1793" max="1793" width="2.125" style="48" customWidth="1"/>
    <col min="1794" max="1794" width="57.875" style="48" customWidth="1"/>
    <col min="1795" max="1795" width="8.375" style="48" customWidth="1"/>
    <col min="1796" max="1796" width="12.75" style="48" customWidth="1"/>
    <col min="1797" max="1797" width="2.125" style="48" customWidth="1"/>
    <col min="1798" max="1798" width="14.125" style="48" customWidth="1"/>
    <col min="1799" max="1799" width="2.125" style="48" customWidth="1"/>
    <col min="1800" max="1800" width="14.125" style="48" customWidth="1"/>
    <col min="1801" max="1801" width="2.125" style="48" customWidth="1"/>
    <col min="1802" max="1802" width="14.125" style="48" customWidth="1"/>
    <col min="1803" max="1803" width="2.125" style="48" customWidth="1"/>
    <col min="1804" max="1804" width="14.125" style="48" customWidth="1"/>
    <col min="1805" max="1806" width="9" style="48"/>
    <col min="1807" max="1807" width="14.625" style="48" bestFit="1" customWidth="1"/>
    <col min="1808" max="1808" width="9" style="48"/>
    <col min="1809" max="1809" width="14.625" style="48" bestFit="1" customWidth="1"/>
    <col min="1810" max="1810" width="9" style="48"/>
    <col min="1811" max="1811" width="13.625" style="48" bestFit="1" customWidth="1"/>
    <col min="1812" max="1812" width="9" style="48"/>
    <col min="1813" max="1813" width="16" style="48" bestFit="1" customWidth="1"/>
    <col min="1814" max="1814" width="9" style="48"/>
    <col min="1815" max="1815" width="16" style="48" bestFit="1" customWidth="1"/>
    <col min="1816" max="2048" width="9" style="48"/>
    <col min="2049" max="2049" width="2.125" style="48" customWidth="1"/>
    <col min="2050" max="2050" width="57.875" style="48" customWidth="1"/>
    <col min="2051" max="2051" width="8.375" style="48" customWidth="1"/>
    <col min="2052" max="2052" width="12.75" style="48" customWidth="1"/>
    <col min="2053" max="2053" width="2.125" style="48" customWidth="1"/>
    <col min="2054" max="2054" width="14.125" style="48" customWidth="1"/>
    <col min="2055" max="2055" width="2.125" style="48" customWidth="1"/>
    <col min="2056" max="2056" width="14.125" style="48" customWidth="1"/>
    <col min="2057" max="2057" width="2.125" style="48" customWidth="1"/>
    <col min="2058" max="2058" width="14.125" style="48" customWidth="1"/>
    <col min="2059" max="2059" width="2.125" style="48" customWidth="1"/>
    <col min="2060" max="2060" width="14.125" style="48" customWidth="1"/>
    <col min="2061" max="2062" width="9" style="48"/>
    <col min="2063" max="2063" width="14.625" style="48" bestFit="1" customWidth="1"/>
    <col min="2064" max="2064" width="9" style="48"/>
    <col min="2065" max="2065" width="14.625" style="48" bestFit="1" customWidth="1"/>
    <col min="2066" max="2066" width="9" style="48"/>
    <col min="2067" max="2067" width="13.625" style="48" bestFit="1" customWidth="1"/>
    <col min="2068" max="2068" width="9" style="48"/>
    <col min="2069" max="2069" width="16" style="48" bestFit="1" customWidth="1"/>
    <col min="2070" max="2070" width="9" style="48"/>
    <col min="2071" max="2071" width="16" style="48" bestFit="1" customWidth="1"/>
    <col min="2072" max="2304" width="9" style="48"/>
    <col min="2305" max="2305" width="2.125" style="48" customWidth="1"/>
    <col min="2306" max="2306" width="57.875" style="48" customWidth="1"/>
    <col min="2307" max="2307" width="8.375" style="48" customWidth="1"/>
    <col min="2308" max="2308" width="12.75" style="48" customWidth="1"/>
    <col min="2309" max="2309" width="2.125" style="48" customWidth="1"/>
    <col min="2310" max="2310" width="14.125" style="48" customWidth="1"/>
    <col min="2311" max="2311" width="2.125" style="48" customWidth="1"/>
    <col min="2312" max="2312" width="14.125" style="48" customWidth="1"/>
    <col min="2313" max="2313" width="2.125" style="48" customWidth="1"/>
    <col min="2314" max="2314" width="14.125" style="48" customWidth="1"/>
    <col min="2315" max="2315" width="2.125" style="48" customWidth="1"/>
    <col min="2316" max="2316" width="14.125" style="48" customWidth="1"/>
    <col min="2317" max="2318" width="9" style="48"/>
    <col min="2319" max="2319" width="14.625" style="48" bestFit="1" customWidth="1"/>
    <col min="2320" max="2320" width="9" style="48"/>
    <col min="2321" max="2321" width="14.625" style="48" bestFit="1" customWidth="1"/>
    <col min="2322" max="2322" width="9" style="48"/>
    <col min="2323" max="2323" width="13.625" style="48" bestFit="1" customWidth="1"/>
    <col min="2324" max="2324" width="9" style="48"/>
    <col min="2325" max="2325" width="16" style="48" bestFit="1" customWidth="1"/>
    <col min="2326" max="2326" width="9" style="48"/>
    <col min="2327" max="2327" width="16" style="48" bestFit="1" customWidth="1"/>
    <col min="2328" max="2560" width="9" style="48"/>
    <col min="2561" max="2561" width="2.125" style="48" customWidth="1"/>
    <col min="2562" max="2562" width="57.875" style="48" customWidth="1"/>
    <col min="2563" max="2563" width="8.375" style="48" customWidth="1"/>
    <col min="2564" max="2564" width="12.75" style="48" customWidth="1"/>
    <col min="2565" max="2565" width="2.125" style="48" customWidth="1"/>
    <col min="2566" max="2566" width="14.125" style="48" customWidth="1"/>
    <col min="2567" max="2567" width="2.125" style="48" customWidth="1"/>
    <col min="2568" max="2568" width="14.125" style="48" customWidth="1"/>
    <col min="2569" max="2569" width="2.125" style="48" customWidth="1"/>
    <col min="2570" max="2570" width="14.125" style="48" customWidth="1"/>
    <col min="2571" max="2571" width="2.125" style="48" customWidth="1"/>
    <col min="2572" max="2572" width="14.125" style="48" customWidth="1"/>
    <col min="2573" max="2574" width="9" style="48"/>
    <col min="2575" max="2575" width="14.625" style="48" bestFit="1" customWidth="1"/>
    <col min="2576" max="2576" width="9" style="48"/>
    <col min="2577" max="2577" width="14.625" style="48" bestFit="1" customWidth="1"/>
    <col min="2578" max="2578" width="9" style="48"/>
    <col min="2579" max="2579" width="13.625" style="48" bestFit="1" customWidth="1"/>
    <col min="2580" max="2580" width="9" style="48"/>
    <col min="2581" max="2581" width="16" style="48" bestFit="1" customWidth="1"/>
    <col min="2582" max="2582" width="9" style="48"/>
    <col min="2583" max="2583" width="16" style="48" bestFit="1" customWidth="1"/>
    <col min="2584" max="2816" width="9" style="48"/>
    <col min="2817" max="2817" width="2.125" style="48" customWidth="1"/>
    <col min="2818" max="2818" width="57.875" style="48" customWidth="1"/>
    <col min="2819" max="2819" width="8.375" style="48" customWidth="1"/>
    <col min="2820" max="2820" width="12.75" style="48" customWidth="1"/>
    <col min="2821" max="2821" width="2.125" style="48" customWidth="1"/>
    <col min="2822" max="2822" width="14.125" style="48" customWidth="1"/>
    <col min="2823" max="2823" width="2.125" style="48" customWidth="1"/>
    <col min="2824" max="2824" width="14.125" style="48" customWidth="1"/>
    <col min="2825" max="2825" width="2.125" style="48" customWidth="1"/>
    <col min="2826" max="2826" width="14.125" style="48" customWidth="1"/>
    <col min="2827" max="2827" width="2.125" style="48" customWidth="1"/>
    <col min="2828" max="2828" width="14.125" style="48" customWidth="1"/>
    <col min="2829" max="2830" width="9" style="48"/>
    <col min="2831" max="2831" width="14.625" style="48" bestFit="1" customWidth="1"/>
    <col min="2832" max="2832" width="9" style="48"/>
    <col min="2833" max="2833" width="14.625" style="48" bestFit="1" customWidth="1"/>
    <col min="2834" max="2834" width="9" style="48"/>
    <col min="2835" max="2835" width="13.625" style="48" bestFit="1" customWidth="1"/>
    <col min="2836" max="2836" width="9" style="48"/>
    <col min="2837" max="2837" width="16" style="48" bestFit="1" customWidth="1"/>
    <col min="2838" max="2838" width="9" style="48"/>
    <col min="2839" max="2839" width="16" style="48" bestFit="1" customWidth="1"/>
    <col min="2840" max="3072" width="9" style="48"/>
    <col min="3073" max="3073" width="2.125" style="48" customWidth="1"/>
    <col min="3074" max="3074" width="57.875" style="48" customWidth="1"/>
    <col min="3075" max="3075" width="8.375" style="48" customWidth="1"/>
    <col min="3076" max="3076" width="12.75" style="48" customWidth="1"/>
    <col min="3077" max="3077" width="2.125" style="48" customWidth="1"/>
    <col min="3078" max="3078" width="14.125" style="48" customWidth="1"/>
    <col min="3079" max="3079" width="2.125" style="48" customWidth="1"/>
    <col min="3080" max="3080" width="14.125" style="48" customWidth="1"/>
    <col min="3081" max="3081" width="2.125" style="48" customWidth="1"/>
    <col min="3082" max="3082" width="14.125" style="48" customWidth="1"/>
    <col min="3083" max="3083" width="2.125" style="48" customWidth="1"/>
    <col min="3084" max="3084" width="14.125" style="48" customWidth="1"/>
    <col min="3085" max="3086" width="9" style="48"/>
    <col min="3087" max="3087" width="14.625" style="48" bestFit="1" customWidth="1"/>
    <col min="3088" max="3088" width="9" style="48"/>
    <col min="3089" max="3089" width="14.625" style="48" bestFit="1" customWidth="1"/>
    <col min="3090" max="3090" width="9" style="48"/>
    <col min="3091" max="3091" width="13.625" style="48" bestFit="1" customWidth="1"/>
    <col min="3092" max="3092" width="9" style="48"/>
    <col min="3093" max="3093" width="16" style="48" bestFit="1" customWidth="1"/>
    <col min="3094" max="3094" width="9" style="48"/>
    <col min="3095" max="3095" width="16" style="48" bestFit="1" customWidth="1"/>
    <col min="3096" max="3328" width="9" style="48"/>
    <col min="3329" max="3329" width="2.125" style="48" customWidth="1"/>
    <col min="3330" max="3330" width="57.875" style="48" customWidth="1"/>
    <col min="3331" max="3331" width="8.375" style="48" customWidth="1"/>
    <col min="3332" max="3332" width="12.75" style="48" customWidth="1"/>
    <col min="3333" max="3333" width="2.125" style="48" customWidth="1"/>
    <col min="3334" max="3334" width="14.125" style="48" customWidth="1"/>
    <col min="3335" max="3335" width="2.125" style="48" customWidth="1"/>
    <col min="3336" max="3336" width="14.125" style="48" customWidth="1"/>
    <col min="3337" max="3337" width="2.125" style="48" customWidth="1"/>
    <col min="3338" max="3338" width="14.125" style="48" customWidth="1"/>
    <col min="3339" max="3339" width="2.125" style="48" customWidth="1"/>
    <col min="3340" max="3340" width="14.125" style="48" customWidth="1"/>
    <col min="3341" max="3342" width="9" style="48"/>
    <col min="3343" max="3343" width="14.625" style="48" bestFit="1" customWidth="1"/>
    <col min="3344" max="3344" width="9" style="48"/>
    <col min="3345" max="3345" width="14.625" style="48" bestFit="1" customWidth="1"/>
    <col min="3346" max="3346" width="9" style="48"/>
    <col min="3347" max="3347" width="13.625" style="48" bestFit="1" customWidth="1"/>
    <col min="3348" max="3348" width="9" style="48"/>
    <col min="3349" max="3349" width="16" style="48" bestFit="1" customWidth="1"/>
    <col min="3350" max="3350" width="9" style="48"/>
    <col min="3351" max="3351" width="16" style="48" bestFit="1" customWidth="1"/>
    <col min="3352" max="3584" width="9" style="48"/>
    <col min="3585" max="3585" width="2.125" style="48" customWidth="1"/>
    <col min="3586" max="3586" width="57.875" style="48" customWidth="1"/>
    <col min="3587" max="3587" width="8.375" style="48" customWidth="1"/>
    <col min="3588" max="3588" width="12.75" style="48" customWidth="1"/>
    <col min="3589" max="3589" width="2.125" style="48" customWidth="1"/>
    <col min="3590" max="3590" width="14.125" style="48" customWidth="1"/>
    <col min="3591" max="3591" width="2.125" style="48" customWidth="1"/>
    <col min="3592" max="3592" width="14.125" style="48" customWidth="1"/>
    <col min="3593" max="3593" width="2.125" style="48" customWidth="1"/>
    <col min="3594" max="3594" width="14.125" style="48" customWidth="1"/>
    <col min="3595" max="3595" width="2.125" style="48" customWidth="1"/>
    <col min="3596" max="3596" width="14.125" style="48" customWidth="1"/>
    <col min="3597" max="3598" width="9" style="48"/>
    <col min="3599" max="3599" width="14.625" style="48" bestFit="1" customWidth="1"/>
    <col min="3600" max="3600" width="9" style="48"/>
    <col min="3601" max="3601" width="14.625" style="48" bestFit="1" customWidth="1"/>
    <col min="3602" max="3602" width="9" style="48"/>
    <col min="3603" max="3603" width="13.625" style="48" bestFit="1" customWidth="1"/>
    <col min="3604" max="3604" width="9" style="48"/>
    <col min="3605" max="3605" width="16" style="48" bestFit="1" customWidth="1"/>
    <col min="3606" max="3606" width="9" style="48"/>
    <col min="3607" max="3607" width="16" style="48" bestFit="1" customWidth="1"/>
    <col min="3608" max="3840" width="9" style="48"/>
    <col min="3841" max="3841" width="2.125" style="48" customWidth="1"/>
    <col min="3842" max="3842" width="57.875" style="48" customWidth="1"/>
    <col min="3843" max="3843" width="8.375" style="48" customWidth="1"/>
    <col min="3844" max="3844" width="12.75" style="48" customWidth="1"/>
    <col min="3845" max="3845" width="2.125" style="48" customWidth="1"/>
    <col min="3846" max="3846" width="14.125" style="48" customWidth="1"/>
    <col min="3847" max="3847" width="2.125" style="48" customWidth="1"/>
    <col min="3848" max="3848" width="14.125" style="48" customWidth="1"/>
    <col min="3849" max="3849" width="2.125" style="48" customWidth="1"/>
    <col min="3850" max="3850" width="14.125" style="48" customWidth="1"/>
    <col min="3851" max="3851" width="2.125" style="48" customWidth="1"/>
    <col min="3852" max="3852" width="14.125" style="48" customWidth="1"/>
    <col min="3853" max="3854" width="9" style="48"/>
    <col min="3855" max="3855" width="14.625" style="48" bestFit="1" customWidth="1"/>
    <col min="3856" max="3856" width="9" style="48"/>
    <col min="3857" max="3857" width="14.625" style="48" bestFit="1" customWidth="1"/>
    <col min="3858" max="3858" width="9" style="48"/>
    <col min="3859" max="3859" width="13.625" style="48" bestFit="1" customWidth="1"/>
    <col min="3860" max="3860" width="9" style="48"/>
    <col min="3861" max="3861" width="16" style="48" bestFit="1" customWidth="1"/>
    <col min="3862" max="3862" width="9" style="48"/>
    <col min="3863" max="3863" width="16" style="48" bestFit="1" customWidth="1"/>
    <col min="3864" max="4096" width="9" style="48"/>
    <col min="4097" max="4097" width="2.125" style="48" customWidth="1"/>
    <col min="4098" max="4098" width="57.875" style="48" customWidth="1"/>
    <col min="4099" max="4099" width="8.375" style="48" customWidth="1"/>
    <col min="4100" max="4100" width="12.75" style="48" customWidth="1"/>
    <col min="4101" max="4101" width="2.125" style="48" customWidth="1"/>
    <col min="4102" max="4102" width="14.125" style="48" customWidth="1"/>
    <col min="4103" max="4103" width="2.125" style="48" customWidth="1"/>
    <col min="4104" max="4104" width="14.125" style="48" customWidth="1"/>
    <col min="4105" max="4105" width="2.125" style="48" customWidth="1"/>
    <col min="4106" max="4106" width="14.125" style="48" customWidth="1"/>
    <col min="4107" max="4107" width="2.125" style="48" customWidth="1"/>
    <col min="4108" max="4108" width="14.125" style="48" customWidth="1"/>
    <col min="4109" max="4110" width="9" style="48"/>
    <col min="4111" max="4111" width="14.625" style="48" bestFit="1" customWidth="1"/>
    <col min="4112" max="4112" width="9" style="48"/>
    <col min="4113" max="4113" width="14.625" style="48" bestFit="1" customWidth="1"/>
    <col min="4114" max="4114" width="9" style="48"/>
    <col min="4115" max="4115" width="13.625" style="48" bestFit="1" customWidth="1"/>
    <col min="4116" max="4116" width="9" style="48"/>
    <col min="4117" max="4117" width="16" style="48" bestFit="1" customWidth="1"/>
    <col min="4118" max="4118" width="9" style="48"/>
    <col min="4119" max="4119" width="16" style="48" bestFit="1" customWidth="1"/>
    <col min="4120" max="4352" width="9" style="48"/>
    <col min="4353" max="4353" width="2.125" style="48" customWidth="1"/>
    <col min="4354" max="4354" width="57.875" style="48" customWidth="1"/>
    <col min="4355" max="4355" width="8.375" style="48" customWidth="1"/>
    <col min="4356" max="4356" width="12.75" style="48" customWidth="1"/>
    <col min="4357" max="4357" width="2.125" style="48" customWidth="1"/>
    <col min="4358" max="4358" width="14.125" style="48" customWidth="1"/>
    <col min="4359" max="4359" width="2.125" style="48" customWidth="1"/>
    <col min="4360" max="4360" width="14.125" style="48" customWidth="1"/>
    <col min="4361" max="4361" width="2.125" style="48" customWidth="1"/>
    <col min="4362" max="4362" width="14.125" style="48" customWidth="1"/>
    <col min="4363" max="4363" width="2.125" style="48" customWidth="1"/>
    <col min="4364" max="4364" width="14.125" style="48" customWidth="1"/>
    <col min="4365" max="4366" width="9" style="48"/>
    <col min="4367" max="4367" width="14.625" style="48" bestFit="1" customWidth="1"/>
    <col min="4368" max="4368" width="9" style="48"/>
    <col min="4369" max="4369" width="14.625" style="48" bestFit="1" customWidth="1"/>
    <col min="4370" max="4370" width="9" style="48"/>
    <col min="4371" max="4371" width="13.625" style="48" bestFit="1" customWidth="1"/>
    <col min="4372" max="4372" width="9" style="48"/>
    <col min="4373" max="4373" width="16" style="48" bestFit="1" customWidth="1"/>
    <col min="4374" max="4374" width="9" style="48"/>
    <col min="4375" max="4375" width="16" style="48" bestFit="1" customWidth="1"/>
    <col min="4376" max="4608" width="9" style="48"/>
    <col min="4609" max="4609" width="2.125" style="48" customWidth="1"/>
    <col min="4610" max="4610" width="57.875" style="48" customWidth="1"/>
    <col min="4611" max="4611" width="8.375" style="48" customWidth="1"/>
    <col min="4612" max="4612" width="12.75" style="48" customWidth="1"/>
    <col min="4613" max="4613" width="2.125" style="48" customWidth="1"/>
    <col min="4614" max="4614" width="14.125" style="48" customWidth="1"/>
    <col min="4615" max="4615" width="2.125" style="48" customWidth="1"/>
    <col min="4616" max="4616" width="14.125" style="48" customWidth="1"/>
    <col min="4617" max="4617" width="2.125" style="48" customWidth="1"/>
    <col min="4618" max="4618" width="14.125" style="48" customWidth="1"/>
    <col min="4619" max="4619" width="2.125" style="48" customWidth="1"/>
    <col min="4620" max="4620" width="14.125" style="48" customWidth="1"/>
    <col min="4621" max="4622" width="9" style="48"/>
    <col min="4623" max="4623" width="14.625" style="48" bestFit="1" customWidth="1"/>
    <col min="4624" max="4624" width="9" style="48"/>
    <col min="4625" max="4625" width="14.625" style="48" bestFit="1" customWidth="1"/>
    <col min="4626" max="4626" width="9" style="48"/>
    <col min="4627" max="4627" width="13.625" style="48" bestFit="1" customWidth="1"/>
    <col min="4628" max="4628" width="9" style="48"/>
    <col min="4629" max="4629" width="16" style="48" bestFit="1" customWidth="1"/>
    <col min="4630" max="4630" width="9" style="48"/>
    <col min="4631" max="4631" width="16" style="48" bestFit="1" customWidth="1"/>
    <col min="4632" max="4864" width="9" style="48"/>
    <col min="4865" max="4865" width="2.125" style="48" customWidth="1"/>
    <col min="4866" max="4866" width="57.875" style="48" customWidth="1"/>
    <col min="4867" max="4867" width="8.375" style="48" customWidth="1"/>
    <col min="4868" max="4868" width="12.75" style="48" customWidth="1"/>
    <col min="4869" max="4869" width="2.125" style="48" customWidth="1"/>
    <col min="4870" max="4870" width="14.125" style="48" customWidth="1"/>
    <col min="4871" max="4871" width="2.125" style="48" customWidth="1"/>
    <col min="4872" max="4872" width="14.125" style="48" customWidth="1"/>
    <col min="4873" max="4873" width="2.125" style="48" customWidth="1"/>
    <col min="4874" max="4874" width="14.125" style="48" customWidth="1"/>
    <col min="4875" max="4875" width="2.125" style="48" customWidth="1"/>
    <col min="4876" max="4876" width="14.125" style="48" customWidth="1"/>
    <col min="4877" max="4878" width="9" style="48"/>
    <col min="4879" max="4879" width="14.625" style="48" bestFit="1" customWidth="1"/>
    <col min="4880" max="4880" width="9" style="48"/>
    <col min="4881" max="4881" width="14.625" style="48" bestFit="1" customWidth="1"/>
    <col min="4882" max="4882" width="9" style="48"/>
    <col min="4883" max="4883" width="13.625" style="48" bestFit="1" customWidth="1"/>
    <col min="4884" max="4884" width="9" style="48"/>
    <col min="4885" max="4885" width="16" style="48" bestFit="1" customWidth="1"/>
    <col min="4886" max="4886" width="9" style="48"/>
    <col min="4887" max="4887" width="16" style="48" bestFit="1" customWidth="1"/>
    <col min="4888" max="5120" width="9" style="48"/>
    <col min="5121" max="5121" width="2.125" style="48" customWidth="1"/>
    <col min="5122" max="5122" width="57.875" style="48" customWidth="1"/>
    <col min="5123" max="5123" width="8.375" style="48" customWidth="1"/>
    <col min="5124" max="5124" width="12.75" style="48" customWidth="1"/>
    <col min="5125" max="5125" width="2.125" style="48" customWidth="1"/>
    <col min="5126" max="5126" width="14.125" style="48" customWidth="1"/>
    <col min="5127" max="5127" width="2.125" style="48" customWidth="1"/>
    <col min="5128" max="5128" width="14.125" style="48" customWidth="1"/>
    <col min="5129" max="5129" width="2.125" style="48" customWidth="1"/>
    <col min="5130" max="5130" width="14.125" style="48" customWidth="1"/>
    <col min="5131" max="5131" width="2.125" style="48" customWidth="1"/>
    <col min="5132" max="5132" width="14.125" style="48" customWidth="1"/>
    <col min="5133" max="5134" width="9" style="48"/>
    <col min="5135" max="5135" width="14.625" style="48" bestFit="1" customWidth="1"/>
    <col min="5136" max="5136" width="9" style="48"/>
    <col min="5137" max="5137" width="14.625" style="48" bestFit="1" customWidth="1"/>
    <col min="5138" max="5138" width="9" style="48"/>
    <col min="5139" max="5139" width="13.625" style="48" bestFit="1" customWidth="1"/>
    <col min="5140" max="5140" width="9" style="48"/>
    <col min="5141" max="5141" width="16" style="48" bestFit="1" customWidth="1"/>
    <col min="5142" max="5142" width="9" style="48"/>
    <col min="5143" max="5143" width="16" style="48" bestFit="1" customWidth="1"/>
    <col min="5144" max="5376" width="9" style="48"/>
    <col min="5377" max="5377" width="2.125" style="48" customWidth="1"/>
    <col min="5378" max="5378" width="57.875" style="48" customWidth="1"/>
    <col min="5379" max="5379" width="8.375" style="48" customWidth="1"/>
    <col min="5380" max="5380" width="12.75" style="48" customWidth="1"/>
    <col min="5381" max="5381" width="2.125" style="48" customWidth="1"/>
    <col min="5382" max="5382" width="14.125" style="48" customWidth="1"/>
    <col min="5383" max="5383" width="2.125" style="48" customWidth="1"/>
    <col min="5384" max="5384" width="14.125" style="48" customWidth="1"/>
    <col min="5385" max="5385" width="2.125" style="48" customWidth="1"/>
    <col min="5386" max="5386" width="14.125" style="48" customWidth="1"/>
    <col min="5387" max="5387" width="2.125" style="48" customWidth="1"/>
    <col min="5388" max="5388" width="14.125" style="48" customWidth="1"/>
    <col min="5389" max="5390" width="9" style="48"/>
    <col min="5391" max="5391" width="14.625" style="48" bestFit="1" customWidth="1"/>
    <col min="5392" max="5392" width="9" style="48"/>
    <col min="5393" max="5393" width="14.625" style="48" bestFit="1" customWidth="1"/>
    <col min="5394" max="5394" width="9" style="48"/>
    <col min="5395" max="5395" width="13.625" style="48" bestFit="1" customWidth="1"/>
    <col min="5396" max="5396" width="9" style="48"/>
    <col min="5397" max="5397" width="16" style="48" bestFit="1" customWidth="1"/>
    <col min="5398" max="5398" width="9" style="48"/>
    <col min="5399" max="5399" width="16" style="48" bestFit="1" customWidth="1"/>
    <col min="5400" max="5632" width="9" style="48"/>
    <col min="5633" max="5633" width="2.125" style="48" customWidth="1"/>
    <col min="5634" max="5634" width="57.875" style="48" customWidth="1"/>
    <col min="5635" max="5635" width="8.375" style="48" customWidth="1"/>
    <col min="5636" max="5636" width="12.75" style="48" customWidth="1"/>
    <col min="5637" max="5637" width="2.125" style="48" customWidth="1"/>
    <col min="5638" max="5638" width="14.125" style="48" customWidth="1"/>
    <col min="5639" max="5639" width="2.125" style="48" customWidth="1"/>
    <col min="5640" max="5640" width="14.125" style="48" customWidth="1"/>
    <col min="5641" max="5641" width="2.125" style="48" customWidth="1"/>
    <col min="5642" max="5642" width="14.125" style="48" customWidth="1"/>
    <col min="5643" max="5643" width="2.125" style="48" customWidth="1"/>
    <col min="5644" max="5644" width="14.125" style="48" customWidth="1"/>
    <col min="5645" max="5646" width="9" style="48"/>
    <col min="5647" max="5647" width="14.625" style="48" bestFit="1" customWidth="1"/>
    <col min="5648" max="5648" width="9" style="48"/>
    <col min="5649" max="5649" width="14.625" style="48" bestFit="1" customWidth="1"/>
    <col min="5650" max="5650" width="9" style="48"/>
    <col min="5651" max="5651" width="13.625" style="48" bestFit="1" customWidth="1"/>
    <col min="5652" max="5652" width="9" style="48"/>
    <col min="5653" max="5653" width="16" style="48" bestFit="1" customWidth="1"/>
    <col min="5654" max="5654" width="9" style="48"/>
    <col min="5655" max="5655" width="16" style="48" bestFit="1" customWidth="1"/>
    <col min="5656" max="5888" width="9" style="48"/>
    <col min="5889" max="5889" width="2.125" style="48" customWidth="1"/>
    <col min="5890" max="5890" width="57.875" style="48" customWidth="1"/>
    <col min="5891" max="5891" width="8.375" style="48" customWidth="1"/>
    <col min="5892" max="5892" width="12.75" style="48" customWidth="1"/>
    <col min="5893" max="5893" width="2.125" style="48" customWidth="1"/>
    <col min="5894" max="5894" width="14.125" style="48" customWidth="1"/>
    <col min="5895" max="5895" width="2.125" style="48" customWidth="1"/>
    <col min="5896" max="5896" width="14.125" style="48" customWidth="1"/>
    <col min="5897" max="5897" width="2.125" style="48" customWidth="1"/>
    <col min="5898" max="5898" width="14.125" style="48" customWidth="1"/>
    <col min="5899" max="5899" width="2.125" style="48" customWidth="1"/>
    <col min="5900" max="5900" width="14.125" style="48" customWidth="1"/>
    <col min="5901" max="5902" width="9" style="48"/>
    <col min="5903" max="5903" width="14.625" style="48" bestFit="1" customWidth="1"/>
    <col min="5904" max="5904" width="9" style="48"/>
    <col min="5905" max="5905" width="14.625" style="48" bestFit="1" customWidth="1"/>
    <col min="5906" max="5906" width="9" style="48"/>
    <col min="5907" max="5907" width="13.625" style="48" bestFit="1" customWidth="1"/>
    <col min="5908" max="5908" width="9" style="48"/>
    <col min="5909" max="5909" width="16" style="48" bestFit="1" customWidth="1"/>
    <col min="5910" max="5910" width="9" style="48"/>
    <col min="5911" max="5911" width="16" style="48" bestFit="1" customWidth="1"/>
    <col min="5912" max="6144" width="9" style="48"/>
    <col min="6145" max="6145" width="2.125" style="48" customWidth="1"/>
    <col min="6146" max="6146" width="57.875" style="48" customWidth="1"/>
    <col min="6147" max="6147" width="8.375" style="48" customWidth="1"/>
    <col min="6148" max="6148" width="12.75" style="48" customWidth="1"/>
    <col min="6149" max="6149" width="2.125" style="48" customWidth="1"/>
    <col min="6150" max="6150" width="14.125" style="48" customWidth="1"/>
    <col min="6151" max="6151" width="2.125" style="48" customWidth="1"/>
    <col min="6152" max="6152" width="14.125" style="48" customWidth="1"/>
    <col min="6153" max="6153" width="2.125" style="48" customWidth="1"/>
    <col min="6154" max="6154" width="14.125" style="48" customWidth="1"/>
    <col min="6155" max="6155" width="2.125" style="48" customWidth="1"/>
    <col min="6156" max="6156" width="14.125" style="48" customWidth="1"/>
    <col min="6157" max="6158" width="9" style="48"/>
    <col min="6159" max="6159" width="14.625" style="48" bestFit="1" customWidth="1"/>
    <col min="6160" max="6160" width="9" style="48"/>
    <col min="6161" max="6161" width="14.625" style="48" bestFit="1" customWidth="1"/>
    <col min="6162" max="6162" width="9" style="48"/>
    <col min="6163" max="6163" width="13.625" style="48" bestFit="1" customWidth="1"/>
    <col min="6164" max="6164" width="9" style="48"/>
    <col min="6165" max="6165" width="16" style="48" bestFit="1" customWidth="1"/>
    <col min="6166" max="6166" width="9" style="48"/>
    <col min="6167" max="6167" width="16" style="48" bestFit="1" customWidth="1"/>
    <col min="6168" max="6400" width="9" style="48"/>
    <col min="6401" max="6401" width="2.125" style="48" customWidth="1"/>
    <col min="6402" max="6402" width="57.875" style="48" customWidth="1"/>
    <col min="6403" max="6403" width="8.375" style="48" customWidth="1"/>
    <col min="6404" max="6404" width="12.75" style="48" customWidth="1"/>
    <col min="6405" max="6405" width="2.125" style="48" customWidth="1"/>
    <col min="6406" max="6406" width="14.125" style="48" customWidth="1"/>
    <col min="6407" max="6407" width="2.125" style="48" customWidth="1"/>
    <col min="6408" max="6408" width="14.125" style="48" customWidth="1"/>
    <col min="6409" max="6409" width="2.125" style="48" customWidth="1"/>
    <col min="6410" max="6410" width="14.125" style="48" customWidth="1"/>
    <col min="6411" max="6411" width="2.125" style="48" customWidth="1"/>
    <col min="6412" max="6412" width="14.125" style="48" customWidth="1"/>
    <col min="6413" max="6414" width="9" style="48"/>
    <col min="6415" max="6415" width="14.625" style="48" bestFit="1" customWidth="1"/>
    <col min="6416" max="6416" width="9" style="48"/>
    <col min="6417" max="6417" width="14.625" style="48" bestFit="1" customWidth="1"/>
    <col min="6418" max="6418" width="9" style="48"/>
    <col min="6419" max="6419" width="13.625" style="48" bestFit="1" customWidth="1"/>
    <col min="6420" max="6420" width="9" style="48"/>
    <col min="6421" max="6421" width="16" style="48" bestFit="1" customWidth="1"/>
    <col min="6422" max="6422" width="9" style="48"/>
    <col min="6423" max="6423" width="16" style="48" bestFit="1" customWidth="1"/>
    <col min="6424" max="6656" width="9" style="48"/>
    <col min="6657" max="6657" width="2.125" style="48" customWidth="1"/>
    <col min="6658" max="6658" width="57.875" style="48" customWidth="1"/>
    <col min="6659" max="6659" width="8.375" style="48" customWidth="1"/>
    <col min="6660" max="6660" width="12.75" style="48" customWidth="1"/>
    <col min="6661" max="6661" width="2.125" style="48" customWidth="1"/>
    <col min="6662" max="6662" width="14.125" style="48" customWidth="1"/>
    <col min="6663" max="6663" width="2.125" style="48" customWidth="1"/>
    <col min="6664" max="6664" width="14.125" style="48" customWidth="1"/>
    <col min="6665" max="6665" width="2.125" style="48" customWidth="1"/>
    <col min="6666" max="6666" width="14.125" style="48" customWidth="1"/>
    <col min="6667" max="6667" width="2.125" style="48" customWidth="1"/>
    <col min="6668" max="6668" width="14.125" style="48" customWidth="1"/>
    <col min="6669" max="6670" width="9" style="48"/>
    <col min="6671" max="6671" width="14.625" style="48" bestFit="1" customWidth="1"/>
    <col min="6672" max="6672" width="9" style="48"/>
    <col min="6673" max="6673" width="14.625" style="48" bestFit="1" customWidth="1"/>
    <col min="6674" max="6674" width="9" style="48"/>
    <col min="6675" max="6675" width="13.625" style="48" bestFit="1" customWidth="1"/>
    <col min="6676" max="6676" width="9" style="48"/>
    <col min="6677" max="6677" width="16" style="48" bestFit="1" customWidth="1"/>
    <col min="6678" max="6678" width="9" style="48"/>
    <col min="6679" max="6679" width="16" style="48" bestFit="1" customWidth="1"/>
    <col min="6680" max="6912" width="9" style="48"/>
    <col min="6913" max="6913" width="2.125" style="48" customWidth="1"/>
    <col min="6914" max="6914" width="57.875" style="48" customWidth="1"/>
    <col min="6915" max="6915" width="8.375" style="48" customWidth="1"/>
    <col min="6916" max="6916" width="12.75" style="48" customWidth="1"/>
    <col min="6917" max="6917" width="2.125" style="48" customWidth="1"/>
    <col min="6918" max="6918" width="14.125" style="48" customWidth="1"/>
    <col min="6919" max="6919" width="2.125" style="48" customWidth="1"/>
    <col min="6920" max="6920" width="14.125" style="48" customWidth="1"/>
    <col min="6921" max="6921" width="2.125" style="48" customWidth="1"/>
    <col min="6922" max="6922" width="14.125" style="48" customWidth="1"/>
    <col min="6923" max="6923" width="2.125" style="48" customWidth="1"/>
    <col min="6924" max="6924" width="14.125" style="48" customWidth="1"/>
    <col min="6925" max="6926" width="9" style="48"/>
    <col min="6927" max="6927" width="14.625" style="48" bestFit="1" customWidth="1"/>
    <col min="6928" max="6928" width="9" style="48"/>
    <col min="6929" max="6929" width="14.625" style="48" bestFit="1" customWidth="1"/>
    <col min="6930" max="6930" width="9" style="48"/>
    <col min="6931" max="6931" width="13.625" style="48" bestFit="1" customWidth="1"/>
    <col min="6932" max="6932" width="9" style="48"/>
    <col min="6933" max="6933" width="16" style="48" bestFit="1" customWidth="1"/>
    <col min="6934" max="6934" width="9" style="48"/>
    <col min="6935" max="6935" width="16" style="48" bestFit="1" customWidth="1"/>
    <col min="6936" max="7168" width="9" style="48"/>
    <col min="7169" max="7169" width="2.125" style="48" customWidth="1"/>
    <col min="7170" max="7170" width="57.875" style="48" customWidth="1"/>
    <col min="7171" max="7171" width="8.375" style="48" customWidth="1"/>
    <col min="7172" max="7172" width="12.75" style="48" customWidth="1"/>
    <col min="7173" max="7173" width="2.125" style="48" customWidth="1"/>
    <col min="7174" max="7174" width="14.125" style="48" customWidth="1"/>
    <col min="7175" max="7175" width="2.125" style="48" customWidth="1"/>
    <col min="7176" max="7176" width="14.125" style="48" customWidth="1"/>
    <col min="7177" max="7177" width="2.125" style="48" customWidth="1"/>
    <col min="7178" max="7178" width="14.125" style="48" customWidth="1"/>
    <col min="7179" max="7179" width="2.125" style="48" customWidth="1"/>
    <col min="7180" max="7180" width="14.125" style="48" customWidth="1"/>
    <col min="7181" max="7182" width="9" style="48"/>
    <col min="7183" max="7183" width="14.625" style="48" bestFit="1" customWidth="1"/>
    <col min="7184" max="7184" width="9" style="48"/>
    <col min="7185" max="7185" width="14.625" style="48" bestFit="1" customWidth="1"/>
    <col min="7186" max="7186" width="9" style="48"/>
    <col min="7187" max="7187" width="13.625" style="48" bestFit="1" customWidth="1"/>
    <col min="7188" max="7188" width="9" style="48"/>
    <col min="7189" max="7189" width="16" style="48" bestFit="1" customWidth="1"/>
    <col min="7190" max="7190" width="9" style="48"/>
    <col min="7191" max="7191" width="16" style="48" bestFit="1" customWidth="1"/>
    <col min="7192" max="7424" width="9" style="48"/>
    <col min="7425" max="7425" width="2.125" style="48" customWidth="1"/>
    <col min="7426" max="7426" width="57.875" style="48" customWidth="1"/>
    <col min="7427" max="7427" width="8.375" style="48" customWidth="1"/>
    <col min="7428" max="7428" width="12.75" style="48" customWidth="1"/>
    <col min="7429" max="7429" width="2.125" style="48" customWidth="1"/>
    <col min="7430" max="7430" width="14.125" style="48" customWidth="1"/>
    <col min="7431" max="7431" width="2.125" style="48" customWidth="1"/>
    <col min="7432" max="7432" width="14.125" style="48" customWidth="1"/>
    <col min="7433" max="7433" width="2.125" style="48" customWidth="1"/>
    <col min="7434" max="7434" width="14.125" style="48" customWidth="1"/>
    <col min="7435" max="7435" width="2.125" style="48" customWidth="1"/>
    <col min="7436" max="7436" width="14.125" style="48" customWidth="1"/>
    <col min="7437" max="7438" width="9" style="48"/>
    <col min="7439" max="7439" width="14.625" style="48" bestFit="1" customWidth="1"/>
    <col min="7440" max="7440" width="9" style="48"/>
    <col min="7441" max="7441" width="14.625" style="48" bestFit="1" customWidth="1"/>
    <col min="7442" max="7442" width="9" style="48"/>
    <col min="7443" max="7443" width="13.625" style="48" bestFit="1" customWidth="1"/>
    <col min="7444" max="7444" width="9" style="48"/>
    <col min="7445" max="7445" width="16" style="48" bestFit="1" customWidth="1"/>
    <col min="7446" max="7446" width="9" style="48"/>
    <col min="7447" max="7447" width="16" style="48" bestFit="1" customWidth="1"/>
    <col min="7448" max="7680" width="9" style="48"/>
    <col min="7681" max="7681" width="2.125" style="48" customWidth="1"/>
    <col min="7682" max="7682" width="57.875" style="48" customWidth="1"/>
    <col min="7683" max="7683" width="8.375" style="48" customWidth="1"/>
    <col min="7684" max="7684" width="12.75" style="48" customWidth="1"/>
    <col min="7685" max="7685" width="2.125" style="48" customWidth="1"/>
    <col min="7686" max="7686" width="14.125" style="48" customWidth="1"/>
    <col min="7687" max="7687" width="2.125" style="48" customWidth="1"/>
    <col min="7688" max="7688" width="14.125" style="48" customWidth="1"/>
    <col min="7689" max="7689" width="2.125" style="48" customWidth="1"/>
    <col min="7690" max="7690" width="14.125" style="48" customWidth="1"/>
    <col min="7691" max="7691" width="2.125" style="48" customWidth="1"/>
    <col min="7692" max="7692" width="14.125" style="48" customWidth="1"/>
    <col min="7693" max="7694" width="9" style="48"/>
    <col min="7695" max="7695" width="14.625" style="48" bestFit="1" customWidth="1"/>
    <col min="7696" max="7696" width="9" style="48"/>
    <col min="7697" max="7697" width="14.625" style="48" bestFit="1" customWidth="1"/>
    <col min="7698" max="7698" width="9" style="48"/>
    <col min="7699" max="7699" width="13.625" style="48" bestFit="1" customWidth="1"/>
    <col min="7700" max="7700" width="9" style="48"/>
    <col min="7701" max="7701" width="16" style="48" bestFit="1" customWidth="1"/>
    <col min="7702" max="7702" width="9" style="48"/>
    <col min="7703" max="7703" width="16" style="48" bestFit="1" customWidth="1"/>
    <col min="7704" max="7936" width="9" style="48"/>
    <col min="7937" max="7937" width="2.125" style="48" customWidth="1"/>
    <col min="7938" max="7938" width="57.875" style="48" customWidth="1"/>
    <col min="7939" max="7939" width="8.375" style="48" customWidth="1"/>
    <col min="7940" max="7940" width="12.75" style="48" customWidth="1"/>
    <col min="7941" max="7941" width="2.125" style="48" customWidth="1"/>
    <col min="7942" max="7942" width="14.125" style="48" customWidth="1"/>
    <col min="7943" max="7943" width="2.125" style="48" customWidth="1"/>
    <col min="7944" max="7944" width="14.125" style="48" customWidth="1"/>
    <col min="7945" max="7945" width="2.125" style="48" customWidth="1"/>
    <col min="7946" max="7946" width="14.125" style="48" customWidth="1"/>
    <col min="7947" max="7947" width="2.125" style="48" customWidth="1"/>
    <col min="7948" max="7948" width="14.125" style="48" customWidth="1"/>
    <col min="7949" max="7950" width="9" style="48"/>
    <col min="7951" max="7951" width="14.625" style="48" bestFit="1" customWidth="1"/>
    <col min="7952" max="7952" width="9" style="48"/>
    <col min="7953" max="7953" width="14.625" style="48" bestFit="1" customWidth="1"/>
    <col min="7954" max="7954" width="9" style="48"/>
    <col min="7955" max="7955" width="13.625" style="48" bestFit="1" customWidth="1"/>
    <col min="7956" max="7956" width="9" style="48"/>
    <col min="7957" max="7957" width="16" style="48" bestFit="1" customWidth="1"/>
    <col min="7958" max="7958" width="9" style="48"/>
    <col min="7959" max="7959" width="16" style="48" bestFit="1" customWidth="1"/>
    <col min="7960" max="8192" width="9" style="48"/>
    <col min="8193" max="8193" width="2.125" style="48" customWidth="1"/>
    <col min="8194" max="8194" width="57.875" style="48" customWidth="1"/>
    <col min="8195" max="8195" width="8.375" style="48" customWidth="1"/>
    <col min="8196" max="8196" width="12.75" style="48" customWidth="1"/>
    <col min="8197" max="8197" width="2.125" style="48" customWidth="1"/>
    <col min="8198" max="8198" width="14.125" style="48" customWidth="1"/>
    <col min="8199" max="8199" width="2.125" style="48" customWidth="1"/>
    <col min="8200" max="8200" width="14.125" style="48" customWidth="1"/>
    <col min="8201" max="8201" width="2.125" style="48" customWidth="1"/>
    <col min="8202" max="8202" width="14.125" style="48" customWidth="1"/>
    <col min="8203" max="8203" width="2.125" style="48" customWidth="1"/>
    <col min="8204" max="8204" width="14.125" style="48" customWidth="1"/>
    <col min="8205" max="8206" width="9" style="48"/>
    <col min="8207" max="8207" width="14.625" style="48" bestFit="1" customWidth="1"/>
    <col min="8208" max="8208" width="9" style="48"/>
    <col min="8209" max="8209" width="14.625" style="48" bestFit="1" customWidth="1"/>
    <col min="8210" max="8210" width="9" style="48"/>
    <col min="8211" max="8211" width="13.625" style="48" bestFit="1" customWidth="1"/>
    <col min="8212" max="8212" width="9" style="48"/>
    <col min="8213" max="8213" width="16" style="48" bestFit="1" customWidth="1"/>
    <col min="8214" max="8214" width="9" style="48"/>
    <col min="8215" max="8215" width="16" style="48" bestFit="1" customWidth="1"/>
    <col min="8216" max="8448" width="9" style="48"/>
    <col min="8449" max="8449" width="2.125" style="48" customWidth="1"/>
    <col min="8450" max="8450" width="57.875" style="48" customWidth="1"/>
    <col min="8451" max="8451" width="8.375" style="48" customWidth="1"/>
    <col min="8452" max="8452" width="12.75" style="48" customWidth="1"/>
    <col min="8453" max="8453" width="2.125" style="48" customWidth="1"/>
    <col min="8454" max="8454" width="14.125" style="48" customWidth="1"/>
    <col min="8455" max="8455" width="2.125" style="48" customWidth="1"/>
    <col min="8456" max="8456" width="14.125" style="48" customWidth="1"/>
    <col min="8457" max="8457" width="2.125" style="48" customWidth="1"/>
    <col min="8458" max="8458" width="14.125" style="48" customWidth="1"/>
    <col min="8459" max="8459" width="2.125" style="48" customWidth="1"/>
    <col min="8460" max="8460" width="14.125" style="48" customWidth="1"/>
    <col min="8461" max="8462" width="9" style="48"/>
    <col min="8463" max="8463" width="14.625" style="48" bestFit="1" customWidth="1"/>
    <col min="8464" max="8464" width="9" style="48"/>
    <col min="8465" max="8465" width="14.625" style="48" bestFit="1" customWidth="1"/>
    <col min="8466" max="8466" width="9" style="48"/>
    <col min="8467" max="8467" width="13.625" style="48" bestFit="1" customWidth="1"/>
    <col min="8468" max="8468" width="9" style="48"/>
    <col min="8469" max="8469" width="16" style="48" bestFit="1" customWidth="1"/>
    <col min="8470" max="8470" width="9" style="48"/>
    <col min="8471" max="8471" width="16" style="48" bestFit="1" customWidth="1"/>
    <col min="8472" max="8704" width="9" style="48"/>
    <col min="8705" max="8705" width="2.125" style="48" customWidth="1"/>
    <col min="8706" max="8706" width="57.875" style="48" customWidth="1"/>
    <col min="8707" max="8707" width="8.375" style="48" customWidth="1"/>
    <col min="8708" max="8708" width="12.75" style="48" customWidth="1"/>
    <col min="8709" max="8709" width="2.125" style="48" customWidth="1"/>
    <col min="8710" max="8710" width="14.125" style="48" customWidth="1"/>
    <col min="8711" max="8711" width="2.125" style="48" customWidth="1"/>
    <col min="8712" max="8712" width="14.125" style="48" customWidth="1"/>
    <col min="8713" max="8713" width="2.125" style="48" customWidth="1"/>
    <col min="8714" max="8714" width="14.125" style="48" customWidth="1"/>
    <col min="8715" max="8715" width="2.125" style="48" customWidth="1"/>
    <col min="8716" max="8716" width="14.125" style="48" customWidth="1"/>
    <col min="8717" max="8718" width="9" style="48"/>
    <col min="8719" max="8719" width="14.625" style="48" bestFit="1" customWidth="1"/>
    <col min="8720" max="8720" width="9" style="48"/>
    <col min="8721" max="8721" width="14.625" style="48" bestFit="1" customWidth="1"/>
    <col min="8722" max="8722" width="9" style="48"/>
    <col min="8723" max="8723" width="13.625" style="48" bestFit="1" customWidth="1"/>
    <col min="8724" max="8724" width="9" style="48"/>
    <col min="8725" max="8725" width="16" style="48" bestFit="1" customWidth="1"/>
    <col min="8726" max="8726" width="9" style="48"/>
    <col min="8727" max="8727" width="16" style="48" bestFit="1" customWidth="1"/>
    <col min="8728" max="8960" width="9" style="48"/>
    <col min="8961" max="8961" width="2.125" style="48" customWidth="1"/>
    <col min="8962" max="8962" width="57.875" style="48" customWidth="1"/>
    <col min="8963" max="8963" width="8.375" style="48" customWidth="1"/>
    <col min="8964" max="8964" width="12.75" style="48" customWidth="1"/>
    <col min="8965" max="8965" width="2.125" style="48" customWidth="1"/>
    <col min="8966" max="8966" width="14.125" style="48" customWidth="1"/>
    <col min="8967" max="8967" width="2.125" style="48" customWidth="1"/>
    <col min="8968" max="8968" width="14.125" style="48" customWidth="1"/>
    <col min="8969" max="8969" width="2.125" style="48" customWidth="1"/>
    <col min="8970" max="8970" width="14.125" style="48" customWidth="1"/>
    <col min="8971" max="8971" width="2.125" style="48" customWidth="1"/>
    <col min="8972" max="8972" width="14.125" style="48" customWidth="1"/>
    <col min="8973" max="8974" width="9" style="48"/>
    <col min="8975" max="8975" width="14.625" style="48" bestFit="1" customWidth="1"/>
    <col min="8976" max="8976" width="9" style="48"/>
    <col min="8977" max="8977" width="14.625" style="48" bestFit="1" customWidth="1"/>
    <col min="8978" max="8978" width="9" style="48"/>
    <col min="8979" max="8979" width="13.625" style="48" bestFit="1" customWidth="1"/>
    <col min="8980" max="8980" width="9" style="48"/>
    <col min="8981" max="8981" width="16" style="48" bestFit="1" customWidth="1"/>
    <col min="8982" max="8982" width="9" style="48"/>
    <col min="8983" max="8983" width="16" style="48" bestFit="1" customWidth="1"/>
    <col min="8984" max="9216" width="9" style="48"/>
    <col min="9217" max="9217" width="2.125" style="48" customWidth="1"/>
    <col min="9218" max="9218" width="57.875" style="48" customWidth="1"/>
    <col min="9219" max="9219" width="8.375" style="48" customWidth="1"/>
    <col min="9220" max="9220" width="12.75" style="48" customWidth="1"/>
    <col min="9221" max="9221" width="2.125" style="48" customWidth="1"/>
    <col min="9222" max="9222" width="14.125" style="48" customWidth="1"/>
    <col min="9223" max="9223" width="2.125" style="48" customWidth="1"/>
    <col min="9224" max="9224" width="14.125" style="48" customWidth="1"/>
    <col min="9225" max="9225" width="2.125" style="48" customWidth="1"/>
    <col min="9226" max="9226" width="14.125" style="48" customWidth="1"/>
    <col min="9227" max="9227" width="2.125" style="48" customWidth="1"/>
    <col min="9228" max="9228" width="14.125" style="48" customWidth="1"/>
    <col min="9229" max="9230" width="9" style="48"/>
    <col min="9231" max="9231" width="14.625" style="48" bestFit="1" customWidth="1"/>
    <col min="9232" max="9232" width="9" style="48"/>
    <col min="9233" max="9233" width="14.625" style="48" bestFit="1" customWidth="1"/>
    <col min="9234" max="9234" width="9" style="48"/>
    <col min="9235" max="9235" width="13.625" style="48" bestFit="1" customWidth="1"/>
    <col min="9236" max="9236" width="9" style="48"/>
    <col min="9237" max="9237" width="16" style="48" bestFit="1" customWidth="1"/>
    <col min="9238" max="9238" width="9" style="48"/>
    <col min="9239" max="9239" width="16" style="48" bestFit="1" customWidth="1"/>
    <col min="9240" max="9472" width="9" style="48"/>
    <col min="9473" max="9473" width="2.125" style="48" customWidth="1"/>
    <col min="9474" max="9474" width="57.875" style="48" customWidth="1"/>
    <col min="9475" max="9475" width="8.375" style="48" customWidth="1"/>
    <col min="9476" max="9476" width="12.75" style="48" customWidth="1"/>
    <col min="9477" max="9477" width="2.125" style="48" customWidth="1"/>
    <col min="9478" max="9478" width="14.125" style="48" customWidth="1"/>
    <col min="9479" max="9479" width="2.125" style="48" customWidth="1"/>
    <col min="9480" max="9480" width="14.125" style="48" customWidth="1"/>
    <col min="9481" max="9481" width="2.125" style="48" customWidth="1"/>
    <col min="9482" max="9482" width="14.125" style="48" customWidth="1"/>
    <col min="9483" max="9483" width="2.125" style="48" customWidth="1"/>
    <col min="9484" max="9484" width="14.125" style="48" customWidth="1"/>
    <col min="9485" max="9486" width="9" style="48"/>
    <col min="9487" max="9487" width="14.625" style="48" bestFit="1" customWidth="1"/>
    <col min="9488" max="9488" width="9" style="48"/>
    <col min="9489" max="9489" width="14.625" style="48" bestFit="1" customWidth="1"/>
    <col min="9490" max="9490" width="9" style="48"/>
    <col min="9491" max="9491" width="13.625" style="48" bestFit="1" customWidth="1"/>
    <col min="9492" max="9492" width="9" style="48"/>
    <col min="9493" max="9493" width="16" style="48" bestFit="1" customWidth="1"/>
    <col min="9494" max="9494" width="9" style="48"/>
    <col min="9495" max="9495" width="16" style="48" bestFit="1" customWidth="1"/>
    <col min="9496" max="9728" width="9" style="48"/>
    <col min="9729" max="9729" width="2.125" style="48" customWidth="1"/>
    <col min="9730" max="9730" width="57.875" style="48" customWidth="1"/>
    <col min="9731" max="9731" width="8.375" style="48" customWidth="1"/>
    <col min="9732" max="9732" width="12.75" style="48" customWidth="1"/>
    <col min="9733" max="9733" width="2.125" style="48" customWidth="1"/>
    <col min="9734" max="9734" width="14.125" style="48" customWidth="1"/>
    <col min="9735" max="9735" width="2.125" style="48" customWidth="1"/>
    <col min="9736" max="9736" width="14.125" style="48" customWidth="1"/>
    <col min="9737" max="9737" width="2.125" style="48" customWidth="1"/>
    <col min="9738" max="9738" width="14.125" style="48" customWidth="1"/>
    <col min="9739" max="9739" width="2.125" style="48" customWidth="1"/>
    <col min="9740" max="9740" width="14.125" style="48" customWidth="1"/>
    <col min="9741" max="9742" width="9" style="48"/>
    <col min="9743" max="9743" width="14.625" style="48" bestFit="1" customWidth="1"/>
    <col min="9744" max="9744" width="9" style="48"/>
    <col min="9745" max="9745" width="14.625" style="48" bestFit="1" customWidth="1"/>
    <col min="9746" max="9746" width="9" style="48"/>
    <col min="9747" max="9747" width="13.625" style="48" bestFit="1" customWidth="1"/>
    <col min="9748" max="9748" width="9" style="48"/>
    <col min="9749" max="9749" width="16" style="48" bestFit="1" customWidth="1"/>
    <col min="9750" max="9750" width="9" style="48"/>
    <col min="9751" max="9751" width="16" style="48" bestFit="1" customWidth="1"/>
    <col min="9752" max="9984" width="9" style="48"/>
    <col min="9985" max="9985" width="2.125" style="48" customWidth="1"/>
    <col min="9986" max="9986" width="57.875" style="48" customWidth="1"/>
    <col min="9987" max="9987" width="8.375" style="48" customWidth="1"/>
    <col min="9988" max="9988" width="12.75" style="48" customWidth="1"/>
    <col min="9989" max="9989" width="2.125" style="48" customWidth="1"/>
    <col min="9990" max="9990" width="14.125" style="48" customWidth="1"/>
    <col min="9991" max="9991" width="2.125" style="48" customWidth="1"/>
    <col min="9992" max="9992" width="14.125" style="48" customWidth="1"/>
    <col min="9993" max="9993" width="2.125" style="48" customWidth="1"/>
    <col min="9994" max="9994" width="14.125" style="48" customWidth="1"/>
    <col min="9995" max="9995" width="2.125" style="48" customWidth="1"/>
    <col min="9996" max="9996" width="14.125" style="48" customWidth="1"/>
    <col min="9997" max="9998" width="9" style="48"/>
    <col min="9999" max="9999" width="14.625" style="48" bestFit="1" customWidth="1"/>
    <col min="10000" max="10000" width="9" style="48"/>
    <col min="10001" max="10001" width="14.625" style="48" bestFit="1" customWidth="1"/>
    <col min="10002" max="10002" width="9" style="48"/>
    <col min="10003" max="10003" width="13.625" style="48" bestFit="1" customWidth="1"/>
    <col min="10004" max="10004" width="9" style="48"/>
    <col min="10005" max="10005" width="16" style="48" bestFit="1" customWidth="1"/>
    <col min="10006" max="10006" width="9" style="48"/>
    <col min="10007" max="10007" width="16" style="48" bestFit="1" customWidth="1"/>
    <col min="10008" max="10240" width="9" style="48"/>
    <col min="10241" max="10241" width="2.125" style="48" customWidth="1"/>
    <col min="10242" max="10242" width="57.875" style="48" customWidth="1"/>
    <col min="10243" max="10243" width="8.375" style="48" customWidth="1"/>
    <col min="10244" max="10244" width="12.75" style="48" customWidth="1"/>
    <col min="10245" max="10245" width="2.125" style="48" customWidth="1"/>
    <col min="10246" max="10246" width="14.125" style="48" customWidth="1"/>
    <col min="10247" max="10247" width="2.125" style="48" customWidth="1"/>
    <col min="10248" max="10248" width="14.125" style="48" customWidth="1"/>
    <col min="10249" max="10249" width="2.125" style="48" customWidth="1"/>
    <col min="10250" max="10250" width="14.125" style="48" customWidth="1"/>
    <col min="10251" max="10251" width="2.125" style="48" customWidth="1"/>
    <col min="10252" max="10252" width="14.125" style="48" customWidth="1"/>
    <col min="10253" max="10254" width="9" style="48"/>
    <col min="10255" max="10255" width="14.625" style="48" bestFit="1" customWidth="1"/>
    <col min="10256" max="10256" width="9" style="48"/>
    <col min="10257" max="10257" width="14.625" style="48" bestFit="1" customWidth="1"/>
    <col min="10258" max="10258" width="9" style="48"/>
    <col min="10259" max="10259" width="13.625" style="48" bestFit="1" customWidth="1"/>
    <col min="10260" max="10260" width="9" style="48"/>
    <col min="10261" max="10261" width="16" style="48" bestFit="1" customWidth="1"/>
    <col min="10262" max="10262" width="9" style="48"/>
    <col min="10263" max="10263" width="16" style="48" bestFit="1" customWidth="1"/>
    <col min="10264" max="10496" width="9" style="48"/>
    <col min="10497" max="10497" width="2.125" style="48" customWidth="1"/>
    <col min="10498" max="10498" width="57.875" style="48" customWidth="1"/>
    <col min="10499" max="10499" width="8.375" style="48" customWidth="1"/>
    <col min="10500" max="10500" width="12.75" style="48" customWidth="1"/>
    <col min="10501" max="10501" width="2.125" style="48" customWidth="1"/>
    <col min="10502" max="10502" width="14.125" style="48" customWidth="1"/>
    <col min="10503" max="10503" width="2.125" style="48" customWidth="1"/>
    <col min="10504" max="10504" width="14.125" style="48" customWidth="1"/>
    <col min="10505" max="10505" width="2.125" style="48" customWidth="1"/>
    <col min="10506" max="10506" width="14.125" style="48" customWidth="1"/>
    <col min="10507" max="10507" width="2.125" style="48" customWidth="1"/>
    <col min="10508" max="10508" width="14.125" style="48" customWidth="1"/>
    <col min="10509" max="10510" width="9" style="48"/>
    <col min="10511" max="10511" width="14.625" style="48" bestFit="1" customWidth="1"/>
    <col min="10512" max="10512" width="9" style="48"/>
    <col min="10513" max="10513" width="14.625" style="48" bestFit="1" customWidth="1"/>
    <col min="10514" max="10514" width="9" style="48"/>
    <col min="10515" max="10515" width="13.625" style="48" bestFit="1" customWidth="1"/>
    <col min="10516" max="10516" width="9" style="48"/>
    <col min="10517" max="10517" width="16" style="48" bestFit="1" customWidth="1"/>
    <col min="10518" max="10518" width="9" style="48"/>
    <col min="10519" max="10519" width="16" style="48" bestFit="1" customWidth="1"/>
    <col min="10520" max="10752" width="9" style="48"/>
    <col min="10753" max="10753" width="2.125" style="48" customWidth="1"/>
    <col min="10754" max="10754" width="57.875" style="48" customWidth="1"/>
    <col min="10755" max="10755" width="8.375" style="48" customWidth="1"/>
    <col min="10756" max="10756" width="12.75" style="48" customWidth="1"/>
    <col min="10757" max="10757" width="2.125" style="48" customWidth="1"/>
    <col min="10758" max="10758" width="14.125" style="48" customWidth="1"/>
    <col min="10759" max="10759" width="2.125" style="48" customWidth="1"/>
    <col min="10760" max="10760" width="14.125" style="48" customWidth="1"/>
    <col min="10761" max="10761" width="2.125" style="48" customWidth="1"/>
    <col min="10762" max="10762" width="14.125" style="48" customWidth="1"/>
    <col min="10763" max="10763" width="2.125" style="48" customWidth="1"/>
    <col min="10764" max="10764" width="14.125" style="48" customWidth="1"/>
    <col min="10765" max="10766" width="9" style="48"/>
    <col min="10767" max="10767" width="14.625" style="48" bestFit="1" customWidth="1"/>
    <col min="10768" max="10768" width="9" style="48"/>
    <col min="10769" max="10769" width="14.625" style="48" bestFit="1" customWidth="1"/>
    <col min="10770" max="10770" width="9" style="48"/>
    <col min="10771" max="10771" width="13.625" style="48" bestFit="1" customWidth="1"/>
    <col min="10772" max="10772" width="9" style="48"/>
    <col min="10773" max="10773" width="16" style="48" bestFit="1" customWidth="1"/>
    <col min="10774" max="10774" width="9" style="48"/>
    <col min="10775" max="10775" width="16" style="48" bestFit="1" customWidth="1"/>
    <col min="10776" max="11008" width="9" style="48"/>
    <col min="11009" max="11009" width="2.125" style="48" customWidth="1"/>
    <col min="11010" max="11010" width="57.875" style="48" customWidth="1"/>
    <col min="11011" max="11011" width="8.375" style="48" customWidth="1"/>
    <col min="11012" max="11012" width="12.75" style="48" customWidth="1"/>
    <col min="11013" max="11013" width="2.125" style="48" customWidth="1"/>
    <col min="11014" max="11014" width="14.125" style="48" customWidth="1"/>
    <col min="11015" max="11015" width="2.125" style="48" customWidth="1"/>
    <col min="11016" max="11016" width="14.125" style="48" customWidth="1"/>
    <col min="11017" max="11017" width="2.125" style="48" customWidth="1"/>
    <col min="11018" max="11018" width="14.125" style="48" customWidth="1"/>
    <col min="11019" max="11019" width="2.125" style="48" customWidth="1"/>
    <col min="11020" max="11020" width="14.125" style="48" customWidth="1"/>
    <col min="11021" max="11022" width="9" style="48"/>
    <col min="11023" max="11023" width="14.625" style="48" bestFit="1" customWidth="1"/>
    <col min="11024" max="11024" width="9" style="48"/>
    <col min="11025" max="11025" width="14.625" style="48" bestFit="1" customWidth="1"/>
    <col min="11026" max="11026" width="9" style="48"/>
    <col min="11027" max="11027" width="13.625" style="48" bestFit="1" customWidth="1"/>
    <col min="11028" max="11028" width="9" style="48"/>
    <col min="11029" max="11029" width="16" style="48" bestFit="1" customWidth="1"/>
    <col min="11030" max="11030" width="9" style="48"/>
    <col min="11031" max="11031" width="16" style="48" bestFit="1" customWidth="1"/>
    <col min="11032" max="11264" width="9" style="48"/>
    <col min="11265" max="11265" width="2.125" style="48" customWidth="1"/>
    <col min="11266" max="11266" width="57.875" style="48" customWidth="1"/>
    <col min="11267" max="11267" width="8.375" style="48" customWidth="1"/>
    <col min="11268" max="11268" width="12.75" style="48" customWidth="1"/>
    <col min="11269" max="11269" width="2.125" style="48" customWidth="1"/>
    <col min="11270" max="11270" width="14.125" style="48" customWidth="1"/>
    <col min="11271" max="11271" width="2.125" style="48" customWidth="1"/>
    <col min="11272" max="11272" width="14.125" style="48" customWidth="1"/>
    <col min="11273" max="11273" width="2.125" style="48" customWidth="1"/>
    <col min="11274" max="11274" width="14.125" style="48" customWidth="1"/>
    <col min="11275" max="11275" width="2.125" style="48" customWidth="1"/>
    <col min="11276" max="11276" width="14.125" style="48" customWidth="1"/>
    <col min="11277" max="11278" width="9" style="48"/>
    <col min="11279" max="11279" width="14.625" style="48" bestFit="1" customWidth="1"/>
    <col min="11280" max="11280" width="9" style="48"/>
    <col min="11281" max="11281" width="14.625" style="48" bestFit="1" customWidth="1"/>
    <col min="11282" max="11282" width="9" style="48"/>
    <col min="11283" max="11283" width="13.625" style="48" bestFit="1" customWidth="1"/>
    <col min="11284" max="11284" width="9" style="48"/>
    <col min="11285" max="11285" width="16" style="48" bestFit="1" customWidth="1"/>
    <col min="11286" max="11286" width="9" style="48"/>
    <col min="11287" max="11287" width="16" style="48" bestFit="1" customWidth="1"/>
    <col min="11288" max="11520" width="9" style="48"/>
    <col min="11521" max="11521" width="2.125" style="48" customWidth="1"/>
    <col min="11522" max="11522" width="57.875" style="48" customWidth="1"/>
    <col min="11523" max="11523" width="8.375" style="48" customWidth="1"/>
    <col min="11524" max="11524" width="12.75" style="48" customWidth="1"/>
    <col min="11525" max="11525" width="2.125" style="48" customWidth="1"/>
    <col min="11526" max="11526" width="14.125" style="48" customWidth="1"/>
    <col min="11527" max="11527" width="2.125" style="48" customWidth="1"/>
    <col min="11528" max="11528" width="14.125" style="48" customWidth="1"/>
    <col min="11529" max="11529" width="2.125" style="48" customWidth="1"/>
    <col min="11530" max="11530" width="14.125" style="48" customWidth="1"/>
    <col min="11531" max="11531" width="2.125" style="48" customWidth="1"/>
    <col min="11532" max="11532" width="14.125" style="48" customWidth="1"/>
    <col min="11533" max="11534" width="9" style="48"/>
    <col min="11535" max="11535" width="14.625" style="48" bestFit="1" customWidth="1"/>
    <col min="11536" max="11536" width="9" style="48"/>
    <col min="11537" max="11537" width="14.625" style="48" bestFit="1" customWidth="1"/>
    <col min="11538" max="11538" width="9" style="48"/>
    <col min="11539" max="11539" width="13.625" style="48" bestFit="1" customWidth="1"/>
    <col min="11540" max="11540" width="9" style="48"/>
    <col min="11541" max="11541" width="16" style="48" bestFit="1" customWidth="1"/>
    <col min="11542" max="11542" width="9" style="48"/>
    <col min="11543" max="11543" width="16" style="48" bestFit="1" customWidth="1"/>
    <col min="11544" max="11776" width="9" style="48"/>
    <col min="11777" max="11777" width="2.125" style="48" customWidth="1"/>
    <col min="11778" max="11778" width="57.875" style="48" customWidth="1"/>
    <col min="11779" max="11779" width="8.375" style="48" customWidth="1"/>
    <col min="11780" max="11780" width="12.75" style="48" customWidth="1"/>
    <col min="11781" max="11781" width="2.125" style="48" customWidth="1"/>
    <col min="11782" max="11782" width="14.125" style="48" customWidth="1"/>
    <col min="11783" max="11783" width="2.125" style="48" customWidth="1"/>
    <col min="11784" max="11784" width="14.125" style="48" customWidth="1"/>
    <col min="11785" max="11785" width="2.125" style="48" customWidth="1"/>
    <col min="11786" max="11786" width="14.125" style="48" customWidth="1"/>
    <col min="11787" max="11787" width="2.125" style="48" customWidth="1"/>
    <col min="11788" max="11788" width="14.125" style="48" customWidth="1"/>
    <col min="11789" max="11790" width="9" style="48"/>
    <col min="11791" max="11791" width="14.625" style="48" bestFit="1" customWidth="1"/>
    <col min="11792" max="11792" width="9" style="48"/>
    <col min="11793" max="11793" width="14.625" style="48" bestFit="1" customWidth="1"/>
    <col min="11794" max="11794" width="9" style="48"/>
    <col min="11795" max="11795" width="13.625" style="48" bestFit="1" customWidth="1"/>
    <col min="11796" max="11796" width="9" style="48"/>
    <col min="11797" max="11797" width="16" style="48" bestFit="1" customWidth="1"/>
    <col min="11798" max="11798" width="9" style="48"/>
    <col min="11799" max="11799" width="16" style="48" bestFit="1" customWidth="1"/>
    <col min="11800" max="12032" width="9" style="48"/>
    <col min="12033" max="12033" width="2.125" style="48" customWidth="1"/>
    <col min="12034" max="12034" width="57.875" style="48" customWidth="1"/>
    <col min="12035" max="12035" width="8.375" style="48" customWidth="1"/>
    <col min="12036" max="12036" width="12.75" style="48" customWidth="1"/>
    <col min="12037" max="12037" width="2.125" style="48" customWidth="1"/>
    <col min="12038" max="12038" width="14.125" style="48" customWidth="1"/>
    <col min="12039" max="12039" width="2.125" style="48" customWidth="1"/>
    <col min="12040" max="12040" width="14.125" style="48" customWidth="1"/>
    <col min="12041" max="12041" width="2.125" style="48" customWidth="1"/>
    <col min="12042" max="12042" width="14.125" style="48" customWidth="1"/>
    <col min="12043" max="12043" width="2.125" style="48" customWidth="1"/>
    <col min="12044" max="12044" width="14.125" style="48" customWidth="1"/>
    <col min="12045" max="12046" width="9" style="48"/>
    <col min="12047" max="12047" width="14.625" style="48" bestFit="1" customWidth="1"/>
    <col min="12048" max="12048" width="9" style="48"/>
    <col min="12049" max="12049" width="14.625" style="48" bestFit="1" customWidth="1"/>
    <col min="12050" max="12050" width="9" style="48"/>
    <col min="12051" max="12051" width="13.625" style="48" bestFit="1" customWidth="1"/>
    <col min="12052" max="12052" width="9" style="48"/>
    <col min="12053" max="12053" width="16" style="48" bestFit="1" customWidth="1"/>
    <col min="12054" max="12054" width="9" style="48"/>
    <col min="12055" max="12055" width="16" style="48" bestFit="1" customWidth="1"/>
    <col min="12056" max="12288" width="9" style="48"/>
    <col min="12289" max="12289" width="2.125" style="48" customWidth="1"/>
    <col min="12290" max="12290" width="57.875" style="48" customWidth="1"/>
    <col min="12291" max="12291" width="8.375" style="48" customWidth="1"/>
    <col min="12292" max="12292" width="12.75" style="48" customWidth="1"/>
    <col min="12293" max="12293" width="2.125" style="48" customWidth="1"/>
    <col min="12294" max="12294" width="14.125" style="48" customWidth="1"/>
    <col min="12295" max="12295" width="2.125" style="48" customWidth="1"/>
    <col min="12296" max="12296" width="14.125" style="48" customWidth="1"/>
    <col min="12297" max="12297" width="2.125" style="48" customWidth="1"/>
    <col min="12298" max="12298" width="14.125" style="48" customWidth="1"/>
    <col min="12299" max="12299" width="2.125" style="48" customWidth="1"/>
    <col min="12300" max="12300" width="14.125" style="48" customWidth="1"/>
    <col min="12301" max="12302" width="9" style="48"/>
    <col min="12303" max="12303" width="14.625" style="48" bestFit="1" customWidth="1"/>
    <col min="12304" max="12304" width="9" style="48"/>
    <col min="12305" max="12305" width="14.625" style="48" bestFit="1" customWidth="1"/>
    <col min="12306" max="12306" width="9" style="48"/>
    <col min="12307" max="12307" width="13.625" style="48" bestFit="1" customWidth="1"/>
    <col min="12308" max="12308" width="9" style="48"/>
    <col min="12309" max="12309" width="16" style="48" bestFit="1" customWidth="1"/>
    <col min="12310" max="12310" width="9" style="48"/>
    <col min="12311" max="12311" width="16" style="48" bestFit="1" customWidth="1"/>
    <col min="12312" max="12544" width="9" style="48"/>
    <col min="12545" max="12545" width="2.125" style="48" customWidth="1"/>
    <col min="12546" max="12546" width="57.875" style="48" customWidth="1"/>
    <col min="12547" max="12547" width="8.375" style="48" customWidth="1"/>
    <col min="12548" max="12548" width="12.75" style="48" customWidth="1"/>
    <col min="12549" max="12549" width="2.125" style="48" customWidth="1"/>
    <col min="12550" max="12550" width="14.125" style="48" customWidth="1"/>
    <col min="12551" max="12551" width="2.125" style="48" customWidth="1"/>
    <col min="12552" max="12552" width="14.125" style="48" customWidth="1"/>
    <col min="12553" max="12553" width="2.125" style="48" customWidth="1"/>
    <col min="12554" max="12554" width="14.125" style="48" customWidth="1"/>
    <col min="12555" max="12555" width="2.125" style="48" customWidth="1"/>
    <col min="12556" max="12556" width="14.125" style="48" customWidth="1"/>
    <col min="12557" max="12558" width="9" style="48"/>
    <col min="12559" max="12559" width="14.625" style="48" bestFit="1" customWidth="1"/>
    <col min="12560" max="12560" width="9" style="48"/>
    <col min="12561" max="12561" width="14.625" style="48" bestFit="1" customWidth="1"/>
    <col min="12562" max="12562" width="9" style="48"/>
    <col min="12563" max="12563" width="13.625" style="48" bestFit="1" customWidth="1"/>
    <col min="12564" max="12564" width="9" style="48"/>
    <col min="12565" max="12565" width="16" style="48" bestFit="1" customWidth="1"/>
    <col min="12566" max="12566" width="9" style="48"/>
    <col min="12567" max="12567" width="16" style="48" bestFit="1" customWidth="1"/>
    <col min="12568" max="12800" width="9" style="48"/>
    <col min="12801" max="12801" width="2.125" style="48" customWidth="1"/>
    <col min="12802" max="12802" width="57.875" style="48" customWidth="1"/>
    <col min="12803" max="12803" width="8.375" style="48" customWidth="1"/>
    <col min="12804" max="12804" width="12.75" style="48" customWidth="1"/>
    <col min="12805" max="12805" width="2.125" style="48" customWidth="1"/>
    <col min="12806" max="12806" width="14.125" style="48" customWidth="1"/>
    <col min="12807" max="12807" width="2.125" style="48" customWidth="1"/>
    <col min="12808" max="12808" width="14.125" style="48" customWidth="1"/>
    <col min="12809" max="12809" width="2.125" style="48" customWidth="1"/>
    <col min="12810" max="12810" width="14.125" style="48" customWidth="1"/>
    <col min="12811" max="12811" width="2.125" style="48" customWidth="1"/>
    <col min="12812" max="12812" width="14.125" style="48" customWidth="1"/>
    <col min="12813" max="12814" width="9" style="48"/>
    <col min="12815" max="12815" width="14.625" style="48" bestFit="1" customWidth="1"/>
    <col min="12816" max="12816" width="9" style="48"/>
    <col min="12817" max="12817" width="14.625" style="48" bestFit="1" customWidth="1"/>
    <col min="12818" max="12818" width="9" style="48"/>
    <col min="12819" max="12819" width="13.625" style="48" bestFit="1" customWidth="1"/>
    <col min="12820" max="12820" width="9" style="48"/>
    <col min="12821" max="12821" width="16" style="48" bestFit="1" customWidth="1"/>
    <col min="12822" max="12822" width="9" style="48"/>
    <col min="12823" max="12823" width="16" style="48" bestFit="1" customWidth="1"/>
    <col min="12824" max="13056" width="9" style="48"/>
    <col min="13057" max="13057" width="2.125" style="48" customWidth="1"/>
    <col min="13058" max="13058" width="57.875" style="48" customWidth="1"/>
    <col min="13059" max="13059" width="8.375" style="48" customWidth="1"/>
    <col min="13060" max="13060" width="12.75" style="48" customWidth="1"/>
    <col min="13061" max="13061" width="2.125" style="48" customWidth="1"/>
    <col min="13062" max="13062" width="14.125" style="48" customWidth="1"/>
    <col min="13063" max="13063" width="2.125" style="48" customWidth="1"/>
    <col min="13064" max="13064" width="14.125" style="48" customWidth="1"/>
    <col min="13065" max="13065" width="2.125" style="48" customWidth="1"/>
    <col min="13066" max="13066" width="14.125" style="48" customWidth="1"/>
    <col min="13067" max="13067" width="2.125" style="48" customWidth="1"/>
    <col min="13068" max="13068" width="14.125" style="48" customWidth="1"/>
    <col min="13069" max="13070" width="9" style="48"/>
    <col min="13071" max="13071" width="14.625" style="48" bestFit="1" customWidth="1"/>
    <col min="13072" max="13072" width="9" style="48"/>
    <col min="13073" max="13073" width="14.625" style="48" bestFit="1" customWidth="1"/>
    <col min="13074" max="13074" width="9" style="48"/>
    <col min="13075" max="13075" width="13.625" style="48" bestFit="1" customWidth="1"/>
    <col min="13076" max="13076" width="9" style="48"/>
    <col min="13077" max="13077" width="16" style="48" bestFit="1" customWidth="1"/>
    <col min="13078" max="13078" width="9" style="48"/>
    <col min="13079" max="13079" width="16" style="48" bestFit="1" customWidth="1"/>
    <col min="13080" max="13312" width="9" style="48"/>
    <col min="13313" max="13313" width="2.125" style="48" customWidth="1"/>
    <col min="13314" max="13314" width="57.875" style="48" customWidth="1"/>
    <col min="13315" max="13315" width="8.375" style="48" customWidth="1"/>
    <col min="13316" max="13316" width="12.75" style="48" customWidth="1"/>
    <col min="13317" max="13317" width="2.125" style="48" customWidth="1"/>
    <col min="13318" max="13318" width="14.125" style="48" customWidth="1"/>
    <col min="13319" max="13319" width="2.125" style="48" customWidth="1"/>
    <col min="13320" max="13320" width="14.125" style="48" customWidth="1"/>
    <col min="13321" max="13321" width="2.125" style="48" customWidth="1"/>
    <col min="13322" max="13322" width="14.125" style="48" customWidth="1"/>
    <col min="13323" max="13323" width="2.125" style="48" customWidth="1"/>
    <col min="13324" max="13324" width="14.125" style="48" customWidth="1"/>
    <col min="13325" max="13326" width="9" style="48"/>
    <col min="13327" max="13327" width="14.625" style="48" bestFit="1" customWidth="1"/>
    <col min="13328" max="13328" width="9" style="48"/>
    <col min="13329" max="13329" width="14.625" style="48" bestFit="1" customWidth="1"/>
    <col min="13330" max="13330" width="9" style="48"/>
    <col min="13331" max="13331" width="13.625" style="48" bestFit="1" customWidth="1"/>
    <col min="13332" max="13332" width="9" style="48"/>
    <col min="13333" max="13333" width="16" style="48" bestFit="1" customWidth="1"/>
    <col min="13334" max="13334" width="9" style="48"/>
    <col min="13335" max="13335" width="16" style="48" bestFit="1" customWidth="1"/>
    <col min="13336" max="13568" width="9" style="48"/>
    <col min="13569" max="13569" width="2.125" style="48" customWidth="1"/>
    <col min="13570" max="13570" width="57.875" style="48" customWidth="1"/>
    <col min="13571" max="13571" width="8.375" style="48" customWidth="1"/>
    <col min="13572" max="13572" width="12.75" style="48" customWidth="1"/>
    <col min="13573" max="13573" width="2.125" style="48" customWidth="1"/>
    <col min="13574" max="13574" width="14.125" style="48" customWidth="1"/>
    <col min="13575" max="13575" width="2.125" style="48" customWidth="1"/>
    <col min="13576" max="13576" width="14.125" style="48" customWidth="1"/>
    <col min="13577" max="13577" width="2.125" style="48" customWidth="1"/>
    <col min="13578" max="13578" width="14.125" style="48" customWidth="1"/>
    <col min="13579" max="13579" width="2.125" style="48" customWidth="1"/>
    <col min="13580" max="13580" width="14.125" style="48" customWidth="1"/>
    <col min="13581" max="13582" width="9" style="48"/>
    <col min="13583" max="13583" width="14.625" style="48" bestFit="1" customWidth="1"/>
    <col min="13584" max="13584" width="9" style="48"/>
    <col min="13585" max="13585" width="14.625" style="48" bestFit="1" customWidth="1"/>
    <col min="13586" max="13586" width="9" style="48"/>
    <col min="13587" max="13587" width="13.625" style="48" bestFit="1" customWidth="1"/>
    <col min="13588" max="13588" width="9" style="48"/>
    <col min="13589" max="13589" width="16" style="48" bestFit="1" customWidth="1"/>
    <col min="13590" max="13590" width="9" style="48"/>
    <col min="13591" max="13591" width="16" style="48" bestFit="1" customWidth="1"/>
    <col min="13592" max="13824" width="9" style="48"/>
    <col min="13825" max="13825" width="2.125" style="48" customWidth="1"/>
    <col min="13826" max="13826" width="57.875" style="48" customWidth="1"/>
    <col min="13827" max="13827" width="8.375" style="48" customWidth="1"/>
    <col min="13828" max="13828" width="12.75" style="48" customWidth="1"/>
    <col min="13829" max="13829" width="2.125" style="48" customWidth="1"/>
    <col min="13830" max="13830" width="14.125" style="48" customWidth="1"/>
    <col min="13831" max="13831" width="2.125" style="48" customWidth="1"/>
    <col min="13832" max="13832" width="14.125" style="48" customWidth="1"/>
    <col min="13833" max="13833" width="2.125" style="48" customWidth="1"/>
    <col min="13834" max="13834" width="14.125" style="48" customWidth="1"/>
    <col min="13835" max="13835" width="2.125" style="48" customWidth="1"/>
    <col min="13836" max="13836" width="14.125" style="48" customWidth="1"/>
    <col min="13837" max="13838" width="9" style="48"/>
    <col min="13839" max="13839" width="14.625" style="48" bestFit="1" customWidth="1"/>
    <col min="13840" max="13840" width="9" style="48"/>
    <col min="13841" max="13841" width="14.625" style="48" bestFit="1" customWidth="1"/>
    <col min="13842" max="13842" width="9" style="48"/>
    <col min="13843" max="13843" width="13.625" style="48" bestFit="1" customWidth="1"/>
    <col min="13844" max="13844" width="9" style="48"/>
    <col min="13845" max="13845" width="16" style="48" bestFit="1" customWidth="1"/>
    <col min="13846" max="13846" width="9" style="48"/>
    <col min="13847" max="13847" width="16" style="48" bestFit="1" customWidth="1"/>
    <col min="13848" max="14080" width="9" style="48"/>
    <col min="14081" max="14081" width="2.125" style="48" customWidth="1"/>
    <col min="14082" max="14082" width="57.875" style="48" customWidth="1"/>
    <col min="14083" max="14083" width="8.375" style="48" customWidth="1"/>
    <col min="14084" max="14084" width="12.75" style="48" customWidth="1"/>
    <col min="14085" max="14085" width="2.125" style="48" customWidth="1"/>
    <col min="14086" max="14086" width="14.125" style="48" customWidth="1"/>
    <col min="14087" max="14087" width="2.125" style="48" customWidth="1"/>
    <col min="14088" max="14088" width="14.125" style="48" customWidth="1"/>
    <col min="14089" max="14089" width="2.125" style="48" customWidth="1"/>
    <col min="14090" max="14090" width="14.125" style="48" customWidth="1"/>
    <col min="14091" max="14091" width="2.125" style="48" customWidth="1"/>
    <col min="14092" max="14092" width="14.125" style="48" customWidth="1"/>
    <col min="14093" max="14094" width="9" style="48"/>
    <col min="14095" max="14095" width="14.625" style="48" bestFit="1" customWidth="1"/>
    <col min="14096" max="14096" width="9" style="48"/>
    <col min="14097" max="14097" width="14.625" style="48" bestFit="1" customWidth="1"/>
    <col min="14098" max="14098" width="9" style="48"/>
    <col min="14099" max="14099" width="13.625" style="48" bestFit="1" customWidth="1"/>
    <col min="14100" max="14100" width="9" style="48"/>
    <col min="14101" max="14101" width="16" style="48" bestFit="1" customWidth="1"/>
    <col min="14102" max="14102" width="9" style="48"/>
    <col min="14103" max="14103" width="16" style="48" bestFit="1" customWidth="1"/>
    <col min="14104" max="14336" width="9" style="48"/>
    <col min="14337" max="14337" width="2.125" style="48" customWidth="1"/>
    <col min="14338" max="14338" width="57.875" style="48" customWidth="1"/>
    <col min="14339" max="14339" width="8.375" style="48" customWidth="1"/>
    <col min="14340" max="14340" width="12.75" style="48" customWidth="1"/>
    <col min="14341" max="14341" width="2.125" style="48" customWidth="1"/>
    <col min="14342" max="14342" width="14.125" style="48" customWidth="1"/>
    <col min="14343" max="14343" width="2.125" style="48" customWidth="1"/>
    <col min="14344" max="14344" width="14.125" style="48" customWidth="1"/>
    <col min="14345" max="14345" width="2.125" style="48" customWidth="1"/>
    <col min="14346" max="14346" width="14.125" style="48" customWidth="1"/>
    <col min="14347" max="14347" width="2.125" style="48" customWidth="1"/>
    <col min="14348" max="14348" width="14.125" style="48" customWidth="1"/>
    <col min="14349" max="14350" width="9" style="48"/>
    <col min="14351" max="14351" width="14.625" style="48" bestFit="1" customWidth="1"/>
    <col min="14352" max="14352" width="9" style="48"/>
    <col min="14353" max="14353" width="14.625" style="48" bestFit="1" customWidth="1"/>
    <col min="14354" max="14354" width="9" style="48"/>
    <col min="14355" max="14355" width="13.625" style="48" bestFit="1" customWidth="1"/>
    <col min="14356" max="14356" width="9" style="48"/>
    <col min="14357" max="14357" width="16" style="48" bestFit="1" customWidth="1"/>
    <col min="14358" max="14358" width="9" style="48"/>
    <col min="14359" max="14359" width="16" style="48" bestFit="1" customWidth="1"/>
    <col min="14360" max="14592" width="9" style="48"/>
    <col min="14593" max="14593" width="2.125" style="48" customWidth="1"/>
    <col min="14594" max="14594" width="57.875" style="48" customWidth="1"/>
    <col min="14595" max="14595" width="8.375" style="48" customWidth="1"/>
    <col min="14596" max="14596" width="12.75" style="48" customWidth="1"/>
    <col min="14597" max="14597" width="2.125" style="48" customWidth="1"/>
    <col min="14598" max="14598" width="14.125" style="48" customWidth="1"/>
    <col min="14599" max="14599" width="2.125" style="48" customWidth="1"/>
    <col min="14600" max="14600" width="14.125" style="48" customWidth="1"/>
    <col min="14601" max="14601" width="2.125" style="48" customWidth="1"/>
    <col min="14602" max="14602" width="14.125" style="48" customWidth="1"/>
    <col min="14603" max="14603" width="2.125" style="48" customWidth="1"/>
    <col min="14604" max="14604" width="14.125" style="48" customWidth="1"/>
    <col min="14605" max="14606" width="9" style="48"/>
    <col min="14607" max="14607" width="14.625" style="48" bestFit="1" customWidth="1"/>
    <col min="14608" max="14608" width="9" style="48"/>
    <col min="14609" max="14609" width="14.625" style="48" bestFit="1" customWidth="1"/>
    <col min="14610" max="14610" width="9" style="48"/>
    <col min="14611" max="14611" width="13.625" style="48" bestFit="1" customWidth="1"/>
    <col min="14612" max="14612" width="9" style="48"/>
    <col min="14613" max="14613" width="16" style="48" bestFit="1" customWidth="1"/>
    <col min="14614" max="14614" width="9" style="48"/>
    <col min="14615" max="14615" width="16" style="48" bestFit="1" customWidth="1"/>
    <col min="14616" max="14848" width="9" style="48"/>
    <col min="14849" max="14849" width="2.125" style="48" customWidth="1"/>
    <col min="14850" max="14850" width="57.875" style="48" customWidth="1"/>
    <col min="14851" max="14851" width="8.375" style="48" customWidth="1"/>
    <col min="14852" max="14852" width="12.75" style="48" customWidth="1"/>
    <col min="14853" max="14853" width="2.125" style="48" customWidth="1"/>
    <col min="14854" max="14854" width="14.125" style="48" customWidth="1"/>
    <col min="14855" max="14855" width="2.125" style="48" customWidth="1"/>
    <col min="14856" max="14856" width="14.125" style="48" customWidth="1"/>
    <col min="14857" max="14857" width="2.125" style="48" customWidth="1"/>
    <col min="14858" max="14858" width="14.125" style="48" customWidth="1"/>
    <col min="14859" max="14859" width="2.125" style="48" customWidth="1"/>
    <col min="14860" max="14860" width="14.125" style="48" customWidth="1"/>
    <col min="14861" max="14862" width="9" style="48"/>
    <col min="14863" max="14863" width="14.625" style="48" bestFit="1" customWidth="1"/>
    <col min="14864" max="14864" width="9" style="48"/>
    <col min="14865" max="14865" width="14.625" style="48" bestFit="1" customWidth="1"/>
    <col min="14866" max="14866" width="9" style="48"/>
    <col min="14867" max="14867" width="13.625" style="48" bestFit="1" customWidth="1"/>
    <col min="14868" max="14868" width="9" style="48"/>
    <col min="14869" max="14869" width="16" style="48" bestFit="1" customWidth="1"/>
    <col min="14870" max="14870" width="9" style="48"/>
    <col min="14871" max="14871" width="16" style="48" bestFit="1" customWidth="1"/>
    <col min="14872" max="15104" width="9" style="48"/>
    <col min="15105" max="15105" width="2.125" style="48" customWidth="1"/>
    <col min="15106" max="15106" width="57.875" style="48" customWidth="1"/>
    <col min="15107" max="15107" width="8.375" style="48" customWidth="1"/>
    <col min="15108" max="15108" width="12.75" style="48" customWidth="1"/>
    <col min="15109" max="15109" width="2.125" style="48" customWidth="1"/>
    <col min="15110" max="15110" width="14.125" style="48" customWidth="1"/>
    <col min="15111" max="15111" width="2.125" style="48" customWidth="1"/>
    <col min="15112" max="15112" width="14.125" style="48" customWidth="1"/>
    <col min="15113" max="15113" width="2.125" style="48" customWidth="1"/>
    <col min="15114" max="15114" width="14.125" style="48" customWidth="1"/>
    <col min="15115" max="15115" width="2.125" style="48" customWidth="1"/>
    <col min="15116" max="15116" width="14.125" style="48" customWidth="1"/>
    <col min="15117" max="15118" width="9" style="48"/>
    <col min="15119" max="15119" width="14.625" style="48" bestFit="1" customWidth="1"/>
    <col min="15120" max="15120" width="9" style="48"/>
    <col min="15121" max="15121" width="14.625" style="48" bestFit="1" customWidth="1"/>
    <col min="15122" max="15122" width="9" style="48"/>
    <col min="15123" max="15123" width="13.625" style="48" bestFit="1" customWidth="1"/>
    <col min="15124" max="15124" width="9" style="48"/>
    <col min="15125" max="15125" width="16" style="48" bestFit="1" customWidth="1"/>
    <col min="15126" max="15126" width="9" style="48"/>
    <col min="15127" max="15127" width="16" style="48" bestFit="1" customWidth="1"/>
    <col min="15128" max="15360" width="9" style="48"/>
    <col min="15361" max="15361" width="2.125" style="48" customWidth="1"/>
    <col min="15362" max="15362" width="57.875" style="48" customWidth="1"/>
    <col min="15363" max="15363" width="8.375" style="48" customWidth="1"/>
    <col min="15364" max="15364" width="12.75" style="48" customWidth="1"/>
    <col min="15365" max="15365" width="2.125" style="48" customWidth="1"/>
    <col min="15366" max="15366" width="14.125" style="48" customWidth="1"/>
    <col min="15367" max="15367" width="2.125" style="48" customWidth="1"/>
    <col min="15368" max="15368" width="14.125" style="48" customWidth="1"/>
    <col min="15369" max="15369" width="2.125" style="48" customWidth="1"/>
    <col min="15370" max="15370" width="14.125" style="48" customWidth="1"/>
    <col min="15371" max="15371" width="2.125" style="48" customWidth="1"/>
    <col min="15372" max="15372" width="14.125" style="48" customWidth="1"/>
    <col min="15373" max="15374" width="9" style="48"/>
    <col min="15375" max="15375" width="14.625" style="48" bestFit="1" customWidth="1"/>
    <col min="15376" max="15376" width="9" style="48"/>
    <col min="15377" max="15377" width="14.625" style="48" bestFit="1" customWidth="1"/>
    <col min="15378" max="15378" width="9" style="48"/>
    <col min="15379" max="15379" width="13.625" style="48" bestFit="1" customWidth="1"/>
    <col min="15380" max="15380" width="9" style="48"/>
    <col min="15381" max="15381" width="16" style="48" bestFit="1" customWidth="1"/>
    <col min="15382" max="15382" width="9" style="48"/>
    <col min="15383" max="15383" width="16" style="48" bestFit="1" customWidth="1"/>
    <col min="15384" max="15616" width="9" style="48"/>
    <col min="15617" max="15617" width="2.125" style="48" customWidth="1"/>
    <col min="15618" max="15618" width="57.875" style="48" customWidth="1"/>
    <col min="15619" max="15619" width="8.375" style="48" customWidth="1"/>
    <col min="15620" max="15620" width="12.75" style="48" customWidth="1"/>
    <col min="15621" max="15621" width="2.125" style="48" customWidth="1"/>
    <col min="15622" max="15622" width="14.125" style="48" customWidth="1"/>
    <col min="15623" max="15623" width="2.125" style="48" customWidth="1"/>
    <col min="15624" max="15624" width="14.125" style="48" customWidth="1"/>
    <col min="15625" max="15625" width="2.125" style="48" customWidth="1"/>
    <col min="15626" max="15626" width="14.125" style="48" customWidth="1"/>
    <col min="15627" max="15627" width="2.125" style="48" customWidth="1"/>
    <col min="15628" max="15628" width="14.125" style="48" customWidth="1"/>
    <col min="15629" max="15630" width="9" style="48"/>
    <col min="15631" max="15631" width="14.625" style="48" bestFit="1" customWidth="1"/>
    <col min="15632" max="15632" width="9" style="48"/>
    <col min="15633" max="15633" width="14.625" style="48" bestFit="1" customWidth="1"/>
    <col min="15634" max="15634" width="9" style="48"/>
    <col min="15635" max="15635" width="13.625" style="48" bestFit="1" customWidth="1"/>
    <col min="15636" max="15636" width="9" style="48"/>
    <col min="15637" max="15637" width="16" style="48" bestFit="1" customWidth="1"/>
    <col min="15638" max="15638" width="9" style="48"/>
    <col min="15639" max="15639" width="16" style="48" bestFit="1" customWidth="1"/>
    <col min="15640" max="15872" width="9" style="48"/>
    <col min="15873" max="15873" width="2.125" style="48" customWidth="1"/>
    <col min="15874" max="15874" width="57.875" style="48" customWidth="1"/>
    <col min="15875" max="15875" width="8.375" style="48" customWidth="1"/>
    <col min="15876" max="15876" width="12.75" style="48" customWidth="1"/>
    <col min="15877" max="15877" width="2.125" style="48" customWidth="1"/>
    <col min="15878" max="15878" width="14.125" style="48" customWidth="1"/>
    <col min="15879" max="15879" width="2.125" style="48" customWidth="1"/>
    <col min="15880" max="15880" width="14.125" style="48" customWidth="1"/>
    <col min="15881" max="15881" width="2.125" style="48" customWidth="1"/>
    <col min="15882" max="15882" width="14.125" style="48" customWidth="1"/>
    <col min="15883" max="15883" width="2.125" style="48" customWidth="1"/>
    <col min="15884" max="15884" width="14.125" style="48" customWidth="1"/>
    <col min="15885" max="15886" width="9" style="48"/>
    <col min="15887" max="15887" width="14.625" style="48" bestFit="1" customWidth="1"/>
    <col min="15888" max="15888" width="9" style="48"/>
    <col min="15889" max="15889" width="14.625" style="48" bestFit="1" customWidth="1"/>
    <col min="15890" max="15890" width="9" style="48"/>
    <col min="15891" max="15891" width="13.625" style="48" bestFit="1" customWidth="1"/>
    <col min="15892" max="15892" width="9" style="48"/>
    <col min="15893" max="15893" width="16" style="48" bestFit="1" customWidth="1"/>
    <col min="15894" max="15894" width="9" style="48"/>
    <col min="15895" max="15895" width="16" style="48" bestFit="1" customWidth="1"/>
    <col min="15896" max="16128" width="9" style="48"/>
    <col min="16129" max="16129" width="2.125" style="48" customWidth="1"/>
    <col min="16130" max="16130" width="57.875" style="48" customWidth="1"/>
    <col min="16131" max="16131" width="8.375" style="48" customWidth="1"/>
    <col min="16132" max="16132" width="12.75" style="48" customWidth="1"/>
    <col min="16133" max="16133" width="2.125" style="48" customWidth="1"/>
    <col min="16134" max="16134" width="14.125" style="48" customWidth="1"/>
    <col min="16135" max="16135" width="2.125" style="48" customWidth="1"/>
    <col min="16136" max="16136" width="14.125" style="48" customWidth="1"/>
    <col min="16137" max="16137" width="2.125" style="48" customWidth="1"/>
    <col min="16138" max="16138" width="14.125" style="48" customWidth="1"/>
    <col min="16139" max="16139" width="2.125" style="48" customWidth="1"/>
    <col min="16140" max="16140" width="14.125" style="48" customWidth="1"/>
    <col min="16141" max="16142" width="9" style="48"/>
    <col min="16143" max="16143" width="14.625" style="48" bestFit="1" customWidth="1"/>
    <col min="16144" max="16144" width="9" style="48"/>
    <col min="16145" max="16145" width="14.625" style="48" bestFit="1" customWidth="1"/>
    <col min="16146" max="16146" width="9" style="48"/>
    <col min="16147" max="16147" width="13.625" style="48" bestFit="1" customWidth="1"/>
    <col min="16148" max="16148" width="9" style="48"/>
    <col min="16149" max="16149" width="16" style="48" bestFit="1" customWidth="1"/>
    <col min="16150" max="16150" width="9" style="48"/>
    <col min="16151" max="16151" width="16" style="48" bestFit="1" customWidth="1"/>
    <col min="16152" max="16383" width="9" style="48"/>
    <col min="16384" max="16384" width="9" style="48" customWidth="1"/>
  </cols>
  <sheetData>
    <row r="1" spans="1:14" ht="20.100000000000001" customHeight="1" x14ac:dyDescent="0.55000000000000004">
      <c r="A1" s="44" t="s">
        <v>0</v>
      </c>
      <c r="B1" s="44"/>
      <c r="C1" s="44"/>
      <c r="J1" s="111"/>
      <c r="K1" s="111"/>
    </row>
    <row r="2" spans="1:14" ht="20.100000000000001" customHeight="1" x14ac:dyDescent="0.55000000000000004">
      <c r="A2" s="44" t="s">
        <v>154</v>
      </c>
      <c r="B2" s="44"/>
      <c r="C2" s="44"/>
      <c r="J2" s="111"/>
      <c r="K2" s="111"/>
    </row>
    <row r="3" spans="1:14" ht="20.100000000000001" customHeight="1" x14ac:dyDescent="0.55000000000000004">
      <c r="A3" s="103" t="s">
        <v>185</v>
      </c>
      <c r="B3" s="86"/>
      <c r="C3" s="86"/>
      <c r="H3" s="46"/>
      <c r="I3" s="46"/>
      <c r="J3" s="46"/>
    </row>
    <row r="4" spans="1:14" ht="20.100000000000001" customHeight="1" x14ac:dyDescent="0.55000000000000004">
      <c r="A4" s="103"/>
      <c r="B4" s="86"/>
      <c r="C4" s="86"/>
      <c r="H4" s="46"/>
      <c r="I4" s="46"/>
      <c r="J4" s="46"/>
      <c r="N4" s="111" t="s">
        <v>82</v>
      </c>
    </row>
    <row r="5" spans="1:14" ht="20.100000000000001" customHeight="1" x14ac:dyDescent="0.55000000000000004">
      <c r="A5" s="103"/>
      <c r="B5" s="86"/>
      <c r="C5" s="86"/>
      <c r="D5" s="147" t="s">
        <v>2</v>
      </c>
      <c r="E5" s="147"/>
      <c r="F5" s="147"/>
      <c r="G5" s="147"/>
      <c r="H5" s="147"/>
      <c r="I5" s="147"/>
      <c r="J5" s="147"/>
      <c r="K5" s="147"/>
      <c r="L5" s="147"/>
      <c r="M5" s="147"/>
      <c r="N5" s="147"/>
    </row>
    <row r="6" spans="1:14" ht="20.100000000000001" customHeight="1" x14ac:dyDescent="0.55000000000000004">
      <c r="A6" s="44"/>
      <c r="B6" s="44"/>
      <c r="C6" s="44"/>
      <c r="J6" s="147" t="s">
        <v>39</v>
      </c>
      <c r="K6" s="147"/>
      <c r="L6" s="147"/>
    </row>
    <row r="7" spans="1:14" ht="20.100000000000001" customHeight="1" x14ac:dyDescent="0.55000000000000004">
      <c r="A7" s="44"/>
      <c r="B7" s="44"/>
      <c r="C7" s="44"/>
      <c r="D7" s="82" t="s">
        <v>35</v>
      </c>
      <c r="E7" s="82"/>
      <c r="F7" s="82"/>
      <c r="G7" s="82"/>
      <c r="H7" s="82" t="s">
        <v>58</v>
      </c>
      <c r="I7" s="45"/>
      <c r="J7" s="82" t="s">
        <v>86</v>
      </c>
      <c r="M7" s="82"/>
      <c r="N7" s="82"/>
    </row>
    <row r="8" spans="1:14" ht="20.100000000000001" customHeight="1" x14ac:dyDescent="0.55000000000000004">
      <c r="D8" s="82" t="s">
        <v>60</v>
      </c>
      <c r="E8" s="82"/>
      <c r="F8" s="82" t="s">
        <v>61</v>
      </c>
      <c r="G8" s="82"/>
      <c r="H8" s="82" t="s">
        <v>62</v>
      </c>
      <c r="I8" s="45"/>
      <c r="J8" s="82" t="s">
        <v>87</v>
      </c>
      <c r="K8" s="82"/>
      <c r="L8" s="82" t="s">
        <v>70</v>
      </c>
      <c r="M8" s="82"/>
      <c r="N8" s="82" t="s">
        <v>59</v>
      </c>
    </row>
    <row r="9" spans="1:14" ht="20.100000000000001" customHeight="1" x14ac:dyDescent="0.55000000000000004">
      <c r="C9" s="45"/>
      <c r="D9" s="50" t="s">
        <v>64</v>
      </c>
      <c r="E9" s="82"/>
      <c r="F9" s="50" t="s">
        <v>65</v>
      </c>
      <c r="G9" s="82"/>
      <c r="H9" s="50" t="s">
        <v>66</v>
      </c>
      <c r="I9" s="82"/>
      <c r="J9" s="50" t="s">
        <v>67</v>
      </c>
      <c r="K9" s="82"/>
      <c r="L9" s="50" t="s">
        <v>71</v>
      </c>
      <c r="M9" s="82"/>
      <c r="N9" s="50" t="s">
        <v>63</v>
      </c>
    </row>
    <row r="10" spans="1:14" ht="23.4" x14ac:dyDescent="0.55000000000000004">
      <c r="A10" s="44" t="s">
        <v>150</v>
      </c>
      <c r="B10" s="44"/>
      <c r="C10" s="45"/>
      <c r="D10" s="8">
        <v>393946012</v>
      </c>
      <c r="E10" s="8"/>
      <c r="F10" s="8">
        <v>317914453</v>
      </c>
      <c r="G10" s="65"/>
      <c r="H10" s="8">
        <v>2735870</v>
      </c>
      <c r="I10" s="8"/>
      <c r="J10" s="8">
        <v>18361528</v>
      </c>
      <c r="K10" s="58"/>
      <c r="L10" s="8">
        <v>29861616</v>
      </c>
      <c r="M10" s="58"/>
      <c r="N10" s="8">
        <f>SUM(D10:L10)</f>
        <v>762819479</v>
      </c>
    </row>
    <row r="11" spans="1:14" ht="23.4" x14ac:dyDescent="0.6">
      <c r="A11" s="91" t="s">
        <v>208</v>
      </c>
      <c r="B11" s="44"/>
      <c r="C11" s="45"/>
      <c r="D11" s="8">
        <v>292373403</v>
      </c>
      <c r="E11" s="8"/>
      <c r="F11" s="8">
        <v>116949361</v>
      </c>
      <c r="G11" s="65"/>
      <c r="H11" s="8">
        <v>0</v>
      </c>
      <c r="I11" s="8"/>
      <c r="J11" s="8">
        <v>0</v>
      </c>
      <c r="K11" s="58"/>
      <c r="L11" s="8">
        <v>0</v>
      </c>
      <c r="M11" s="58"/>
      <c r="N11" s="8">
        <f>SUM(D11:L11)</f>
        <v>409322764</v>
      </c>
    </row>
    <row r="12" spans="1:14" ht="23.4" x14ac:dyDescent="0.55000000000000004">
      <c r="A12" s="48" t="s">
        <v>197</v>
      </c>
      <c r="C12" s="45"/>
      <c r="D12" s="8">
        <v>0</v>
      </c>
      <c r="E12" s="8"/>
      <c r="F12" s="8">
        <v>0</v>
      </c>
      <c r="G12" s="65"/>
      <c r="H12" s="8">
        <v>0</v>
      </c>
      <c r="I12" s="8"/>
      <c r="J12" s="8">
        <v>0</v>
      </c>
      <c r="K12" s="58"/>
      <c r="L12" s="8">
        <v>0</v>
      </c>
      <c r="M12" s="58"/>
      <c r="N12" s="8">
        <f>SUM(D12:L12)</f>
        <v>0</v>
      </c>
    </row>
    <row r="13" spans="1:14" ht="23.4" x14ac:dyDescent="0.55000000000000004">
      <c r="A13" s="48" t="s">
        <v>56</v>
      </c>
      <c r="C13" s="45"/>
      <c r="D13" s="113">
        <v>0</v>
      </c>
      <c r="E13" s="58"/>
      <c r="F13" s="113">
        <v>0</v>
      </c>
      <c r="G13" s="21"/>
      <c r="H13" s="113">
        <v>0</v>
      </c>
      <c r="I13" s="21"/>
      <c r="J13" s="113">
        <v>0</v>
      </c>
      <c r="K13" s="21"/>
      <c r="L13" s="113">
        <v>11986625</v>
      </c>
      <c r="M13" s="58"/>
      <c r="N13" s="36">
        <f t="shared" ref="N13:N16" si="0">SUM(D13:L13)</f>
        <v>11986625</v>
      </c>
    </row>
    <row r="14" spans="1:14" ht="23.4" x14ac:dyDescent="0.55000000000000004">
      <c r="A14" s="114" t="s">
        <v>168</v>
      </c>
      <c r="C14" s="45"/>
      <c r="D14" s="115">
        <v>0</v>
      </c>
      <c r="E14" s="58"/>
      <c r="F14" s="115">
        <v>0</v>
      </c>
      <c r="G14" s="21"/>
      <c r="H14" s="115">
        <v>0</v>
      </c>
      <c r="I14" s="21"/>
      <c r="J14" s="115">
        <v>0</v>
      </c>
      <c r="K14" s="21"/>
      <c r="L14" s="115">
        <v>-63828</v>
      </c>
      <c r="M14" s="58"/>
      <c r="N14" s="37">
        <f t="shared" si="0"/>
        <v>-63828</v>
      </c>
    </row>
    <row r="15" spans="1:14" ht="23.4" x14ac:dyDescent="0.55000000000000004">
      <c r="A15" s="116" t="s">
        <v>91</v>
      </c>
      <c r="C15" s="45"/>
      <c r="D15" s="58">
        <f>SUM(D13:D14)</f>
        <v>0</v>
      </c>
      <c r="E15" s="58"/>
      <c r="F15" s="58">
        <f>SUM(F13:F14)</f>
        <v>0</v>
      </c>
      <c r="G15" s="21"/>
      <c r="H15" s="58">
        <f>SUM(H13:H14)</f>
        <v>0</v>
      </c>
      <c r="I15" s="21"/>
      <c r="J15" s="58">
        <f>SUM(J13:J14)</f>
        <v>0</v>
      </c>
      <c r="K15" s="21"/>
      <c r="L15" s="58">
        <f>SUM(L13:L14)</f>
        <v>11922797</v>
      </c>
      <c r="M15" s="58"/>
      <c r="N15" s="8">
        <f t="shared" si="0"/>
        <v>11922797</v>
      </c>
    </row>
    <row r="16" spans="1:14" ht="23.4" x14ac:dyDescent="0.55000000000000004">
      <c r="A16" s="48" t="s">
        <v>69</v>
      </c>
      <c r="C16" s="45"/>
      <c r="D16" s="8">
        <v>0</v>
      </c>
      <c r="E16" s="8"/>
      <c r="F16" s="8">
        <v>0</v>
      </c>
      <c r="G16" s="65"/>
      <c r="H16" s="8">
        <v>0</v>
      </c>
      <c r="I16" s="8"/>
      <c r="J16" s="8">
        <v>600129</v>
      </c>
      <c r="K16" s="58"/>
      <c r="L16" s="8">
        <v>-600129</v>
      </c>
      <c r="M16" s="58"/>
      <c r="N16" s="8">
        <f t="shared" si="0"/>
        <v>0</v>
      </c>
    </row>
    <row r="17" spans="1:14" ht="24" thickBot="1" x14ac:dyDescent="0.6">
      <c r="A17" s="44" t="s">
        <v>149</v>
      </c>
      <c r="C17" s="45"/>
      <c r="D17" s="38">
        <f>SUM(D10:D12,D15:D16)</f>
        <v>686319415</v>
      </c>
      <c r="E17" s="8"/>
      <c r="F17" s="38">
        <f>SUM(F10:F12,F15:F16)</f>
        <v>434863814</v>
      </c>
      <c r="G17" s="65"/>
      <c r="H17" s="38">
        <f>SUM(H10:H12,H15:H16)</f>
        <v>2735870</v>
      </c>
      <c r="I17" s="8"/>
      <c r="J17" s="38">
        <f>SUM(J10:J12,J15:J16)</f>
        <v>18961657</v>
      </c>
      <c r="K17" s="58"/>
      <c r="L17" s="38">
        <f>SUM(L10:L12,L15:L16)</f>
        <v>41184284</v>
      </c>
      <c r="M17" s="58"/>
      <c r="N17" s="38">
        <f>SUM(N10:N12,N15:N16)</f>
        <v>1184065040</v>
      </c>
    </row>
    <row r="18" spans="1:14" ht="24" thickTop="1" x14ac:dyDescent="0.55000000000000004">
      <c r="C18" s="45"/>
    </row>
    <row r="19" spans="1:14" ht="23.4" x14ac:dyDescent="0.55000000000000004">
      <c r="A19" s="44" t="s">
        <v>186</v>
      </c>
      <c r="B19" s="44"/>
      <c r="C19" s="45"/>
      <c r="D19" s="8">
        <v>686319415</v>
      </c>
      <c r="E19" s="8"/>
      <c r="F19" s="8">
        <v>434863814</v>
      </c>
      <c r="G19" s="65"/>
      <c r="H19" s="8">
        <v>2735870</v>
      </c>
      <c r="I19" s="8"/>
      <c r="J19" s="8">
        <v>18961657</v>
      </c>
      <c r="K19" s="58"/>
      <c r="L19" s="8">
        <v>41184284</v>
      </c>
      <c r="M19" s="58"/>
      <c r="N19" s="8">
        <f>SUM(D19:L19)</f>
        <v>1184065040</v>
      </c>
    </row>
    <row r="20" spans="1:14" ht="23.4" x14ac:dyDescent="0.6">
      <c r="A20" s="91" t="s">
        <v>197</v>
      </c>
      <c r="B20" s="44"/>
      <c r="C20" s="45"/>
      <c r="D20" s="8">
        <v>0</v>
      </c>
      <c r="E20" s="8"/>
      <c r="F20" s="8">
        <v>0</v>
      </c>
      <c r="G20" s="65"/>
      <c r="H20" s="8">
        <v>0</v>
      </c>
      <c r="I20" s="8"/>
      <c r="J20" s="8">
        <v>0</v>
      </c>
      <c r="K20" s="58"/>
      <c r="L20" s="8">
        <v>-20588386</v>
      </c>
      <c r="M20" s="58"/>
      <c r="N20" s="8">
        <f>SUM(D20:L20)</f>
        <v>-20588386</v>
      </c>
    </row>
    <row r="21" spans="1:14" ht="23.4" x14ac:dyDescent="0.55000000000000004">
      <c r="A21" s="48" t="s">
        <v>56</v>
      </c>
      <c r="C21" s="45"/>
      <c r="D21" s="113">
        <v>0</v>
      </c>
      <c r="E21" s="58"/>
      <c r="F21" s="113">
        <v>0</v>
      </c>
      <c r="G21" s="21"/>
      <c r="H21" s="113">
        <v>0</v>
      </c>
      <c r="I21" s="21"/>
      <c r="J21" s="113">
        <v>0</v>
      </c>
      <c r="K21" s="21"/>
      <c r="L21" s="113">
        <f>SUM(PL!H23)</f>
        <v>56217456</v>
      </c>
      <c r="M21" s="58"/>
      <c r="N21" s="36">
        <f t="shared" ref="N21:N22" si="1">SUM(D21:L21)</f>
        <v>56217456</v>
      </c>
    </row>
    <row r="22" spans="1:14" ht="23.4" x14ac:dyDescent="0.55000000000000004">
      <c r="A22" s="114" t="s">
        <v>168</v>
      </c>
      <c r="C22" s="45"/>
      <c r="D22" s="115">
        <v>0</v>
      </c>
      <c r="E22" s="58"/>
      <c r="F22" s="115">
        <v>0</v>
      </c>
      <c r="G22" s="21"/>
      <c r="H22" s="115">
        <v>0</v>
      </c>
      <c r="I22" s="21"/>
      <c r="J22" s="115">
        <v>0</v>
      </c>
      <c r="K22" s="21"/>
      <c r="L22" s="115">
        <v>0</v>
      </c>
      <c r="M22" s="58"/>
      <c r="N22" s="37">
        <f t="shared" si="1"/>
        <v>0</v>
      </c>
    </row>
    <row r="23" spans="1:14" ht="23.4" x14ac:dyDescent="0.55000000000000004">
      <c r="A23" s="116" t="s">
        <v>91</v>
      </c>
      <c r="C23" s="45"/>
      <c r="D23" s="58">
        <f>SUM(D21:D22)</f>
        <v>0</v>
      </c>
      <c r="E23" s="58"/>
      <c r="F23" s="58">
        <f>SUM(F21:F22)</f>
        <v>0</v>
      </c>
      <c r="G23" s="21"/>
      <c r="H23" s="58">
        <f>SUM(H21:H22)</f>
        <v>0</v>
      </c>
      <c r="I23" s="21"/>
      <c r="J23" s="58">
        <f>SUM(J21:J22)</f>
        <v>0</v>
      </c>
      <c r="K23" s="21"/>
      <c r="L23" s="58">
        <f>SUM(L21:L22)</f>
        <v>56217456</v>
      </c>
      <c r="M23" s="58"/>
      <c r="N23" s="8">
        <f t="shared" ref="N23:N24" si="2">SUM(D23:L23)</f>
        <v>56217456</v>
      </c>
    </row>
    <row r="24" spans="1:14" ht="23.4" x14ac:dyDescent="0.55000000000000004">
      <c r="A24" s="48" t="s">
        <v>69</v>
      </c>
      <c r="C24" s="45"/>
      <c r="D24" s="8">
        <v>0</v>
      </c>
      <c r="E24" s="8"/>
      <c r="F24" s="8">
        <v>0</v>
      </c>
      <c r="G24" s="65"/>
      <c r="H24" s="8">
        <v>0</v>
      </c>
      <c r="I24" s="8"/>
      <c r="J24" s="8">
        <v>2812208</v>
      </c>
      <c r="K24" s="58"/>
      <c r="L24" s="8">
        <v>-2812208</v>
      </c>
      <c r="M24" s="58"/>
      <c r="N24" s="8">
        <f t="shared" si="2"/>
        <v>0</v>
      </c>
    </row>
    <row r="25" spans="1:14" ht="24" thickBot="1" x14ac:dyDescent="0.6">
      <c r="A25" s="44" t="s">
        <v>187</v>
      </c>
      <c r="C25" s="45"/>
      <c r="D25" s="38">
        <f>SUM(D19:D19,D23:D24)</f>
        <v>686319415</v>
      </c>
      <c r="E25" s="8"/>
      <c r="F25" s="38">
        <f>SUM(F19:F19,F23:F24)</f>
        <v>434863814</v>
      </c>
      <c r="G25" s="65"/>
      <c r="H25" s="38">
        <f>SUM(H19:H19,H23:H24)</f>
        <v>2735870</v>
      </c>
      <c r="I25" s="8"/>
      <c r="J25" s="38">
        <f>SUM(J19:J19,J23:J24)</f>
        <v>21773865</v>
      </c>
      <c r="K25" s="58"/>
      <c r="L25" s="38">
        <f>SUM(L19:L20,L23:L24)</f>
        <v>74001146</v>
      </c>
      <c r="M25" s="58"/>
      <c r="N25" s="38">
        <f>SUM(N19:N20,N23:N24)</f>
        <v>1219694110</v>
      </c>
    </row>
    <row r="26" spans="1:14" ht="24" thickTop="1" x14ac:dyDescent="0.55000000000000004">
      <c r="D26" s="58">
        <f>+D25-BS!H85</f>
        <v>0</v>
      </c>
      <c r="F26" s="58">
        <f>+F25-BS!H86</f>
        <v>0</v>
      </c>
      <c r="H26" s="58">
        <f>+H25-BS!H87</f>
        <v>0</v>
      </c>
      <c r="J26" s="58">
        <f>+J25-BS!H89</f>
        <v>0</v>
      </c>
      <c r="L26" s="58">
        <f>+L25-BS!H90</f>
        <v>0</v>
      </c>
      <c r="N26" s="58">
        <f>+N25-BS!H93</f>
        <v>0</v>
      </c>
    </row>
    <row r="27" spans="1:14" ht="20.100000000000001" customHeight="1" x14ac:dyDescent="0.55000000000000004">
      <c r="A27" s="69" t="s">
        <v>83</v>
      </c>
    </row>
  </sheetData>
  <mergeCells count="2">
    <mergeCell ref="D5:N5"/>
    <mergeCell ref="J6:L6"/>
  </mergeCells>
  <pageMargins left="0.78740157480314965" right="0.39370078740157483" top="0.9055118110236221" bottom="0" header="0.51181102362204722" footer="0.51181102362204722"/>
  <pageSetup paperSize="9" scale="36" firstPageNumber="15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0"/>
  <sheetViews>
    <sheetView showGridLines="0" topLeftCell="A31" zoomScale="70" zoomScaleNormal="70" zoomScaleSheetLayoutView="85" workbookViewId="0">
      <selection activeCell="E14" sqref="E14"/>
    </sheetView>
  </sheetViews>
  <sheetFormatPr defaultRowHeight="24" customHeight="1" x14ac:dyDescent="0.6"/>
  <cols>
    <col min="1" max="1" width="71" style="91" customWidth="1"/>
    <col min="2" max="2" width="28" style="118" customWidth="1"/>
    <col min="3" max="3" width="28" style="141" customWidth="1"/>
    <col min="4" max="4" width="28" style="91" customWidth="1"/>
    <col min="5" max="5" width="28" style="141" customWidth="1"/>
    <col min="6" max="6" width="28" style="91" customWidth="1"/>
    <col min="7" max="7" width="28" style="6" customWidth="1"/>
    <col min="8" max="8" width="28" style="91" customWidth="1"/>
    <col min="9" max="9" width="28" style="6" customWidth="1"/>
    <col min="10" max="11" width="8.75" style="91"/>
    <col min="12" max="12" width="11.125" style="91" bestFit="1" customWidth="1"/>
    <col min="13" max="15" width="8.75" style="91"/>
    <col min="16" max="16" width="11.125" style="91" bestFit="1" customWidth="1"/>
    <col min="17" max="257" width="8.75" style="91"/>
    <col min="258" max="258" width="67.125" style="91" customWidth="1"/>
    <col min="259" max="259" width="13.875" style="91" customWidth="1"/>
    <col min="260" max="260" width="2.125" style="91" customWidth="1"/>
    <col min="261" max="261" width="13.875" style="91" customWidth="1"/>
    <col min="262" max="262" width="2.625" style="91" customWidth="1"/>
    <col min="263" max="264" width="8.75" style="91"/>
    <col min="265" max="265" width="9.625" style="91" bestFit="1" customWidth="1"/>
    <col min="266" max="513" width="8.75" style="91"/>
    <col min="514" max="514" width="67.125" style="91" customWidth="1"/>
    <col min="515" max="515" width="13.875" style="91" customWidth="1"/>
    <col min="516" max="516" width="2.125" style="91" customWidth="1"/>
    <col min="517" max="517" width="13.875" style="91" customWidth="1"/>
    <col min="518" max="518" width="2.625" style="91" customWidth="1"/>
    <col min="519" max="520" width="8.75" style="91"/>
    <col min="521" max="521" width="9.625" style="91" bestFit="1" customWidth="1"/>
    <col min="522" max="769" width="8.75" style="91"/>
    <col min="770" max="770" width="67.125" style="91" customWidth="1"/>
    <col min="771" max="771" width="13.875" style="91" customWidth="1"/>
    <col min="772" max="772" width="2.125" style="91" customWidth="1"/>
    <col min="773" max="773" width="13.875" style="91" customWidth="1"/>
    <col min="774" max="774" width="2.625" style="91" customWidth="1"/>
    <col min="775" max="776" width="8.75" style="91"/>
    <col min="777" max="777" width="9.625" style="91" bestFit="1" customWidth="1"/>
    <col min="778" max="1025" width="8.75" style="91"/>
    <col min="1026" max="1026" width="67.125" style="91" customWidth="1"/>
    <col min="1027" max="1027" width="13.875" style="91" customWidth="1"/>
    <col min="1028" max="1028" width="2.125" style="91" customWidth="1"/>
    <col min="1029" max="1029" width="13.875" style="91" customWidth="1"/>
    <col min="1030" max="1030" width="2.625" style="91" customWidth="1"/>
    <col min="1031" max="1032" width="8.75" style="91"/>
    <col min="1033" max="1033" width="9.625" style="91" bestFit="1" customWidth="1"/>
    <col min="1034" max="1281" width="8.75" style="91"/>
    <col min="1282" max="1282" width="67.125" style="91" customWidth="1"/>
    <col min="1283" max="1283" width="13.875" style="91" customWidth="1"/>
    <col min="1284" max="1284" width="2.125" style="91" customWidth="1"/>
    <col min="1285" max="1285" width="13.875" style="91" customWidth="1"/>
    <col min="1286" max="1286" width="2.625" style="91" customWidth="1"/>
    <col min="1287" max="1288" width="8.75" style="91"/>
    <col min="1289" max="1289" width="9.625" style="91" bestFit="1" customWidth="1"/>
    <col min="1290" max="1537" width="8.75" style="91"/>
    <col min="1538" max="1538" width="67.125" style="91" customWidth="1"/>
    <col min="1539" max="1539" width="13.875" style="91" customWidth="1"/>
    <col min="1540" max="1540" width="2.125" style="91" customWidth="1"/>
    <col min="1541" max="1541" width="13.875" style="91" customWidth="1"/>
    <col min="1542" max="1542" width="2.625" style="91" customWidth="1"/>
    <col min="1543" max="1544" width="8.75" style="91"/>
    <col min="1545" max="1545" width="9.625" style="91" bestFit="1" customWidth="1"/>
    <col min="1546" max="1793" width="8.75" style="91"/>
    <col min="1794" max="1794" width="67.125" style="91" customWidth="1"/>
    <col min="1795" max="1795" width="13.875" style="91" customWidth="1"/>
    <col min="1796" max="1796" width="2.125" style="91" customWidth="1"/>
    <col min="1797" max="1797" width="13.875" style="91" customWidth="1"/>
    <col min="1798" max="1798" width="2.625" style="91" customWidth="1"/>
    <col min="1799" max="1800" width="8.75" style="91"/>
    <col min="1801" max="1801" width="9.625" style="91" bestFit="1" customWidth="1"/>
    <col min="1802" max="2049" width="8.75" style="91"/>
    <col min="2050" max="2050" width="67.125" style="91" customWidth="1"/>
    <col min="2051" max="2051" width="13.875" style="91" customWidth="1"/>
    <col min="2052" max="2052" width="2.125" style="91" customWidth="1"/>
    <col min="2053" max="2053" width="13.875" style="91" customWidth="1"/>
    <col min="2054" max="2054" width="2.625" style="91" customWidth="1"/>
    <col min="2055" max="2056" width="8.75" style="91"/>
    <col min="2057" max="2057" width="9.625" style="91" bestFit="1" customWidth="1"/>
    <col min="2058" max="2305" width="8.75" style="91"/>
    <col min="2306" max="2306" width="67.125" style="91" customWidth="1"/>
    <col min="2307" max="2307" width="13.875" style="91" customWidth="1"/>
    <col min="2308" max="2308" width="2.125" style="91" customWidth="1"/>
    <col min="2309" max="2309" width="13.875" style="91" customWidth="1"/>
    <col min="2310" max="2310" width="2.625" style="91" customWidth="1"/>
    <col min="2311" max="2312" width="8.75" style="91"/>
    <col min="2313" max="2313" width="9.625" style="91" bestFit="1" customWidth="1"/>
    <col min="2314" max="2561" width="8.75" style="91"/>
    <col min="2562" max="2562" width="67.125" style="91" customWidth="1"/>
    <col min="2563" max="2563" width="13.875" style="91" customWidth="1"/>
    <col min="2564" max="2564" width="2.125" style="91" customWidth="1"/>
    <col min="2565" max="2565" width="13.875" style="91" customWidth="1"/>
    <col min="2566" max="2566" width="2.625" style="91" customWidth="1"/>
    <col min="2567" max="2568" width="8.75" style="91"/>
    <col min="2569" max="2569" width="9.625" style="91" bestFit="1" customWidth="1"/>
    <col min="2570" max="2817" width="8.75" style="91"/>
    <col min="2818" max="2818" width="67.125" style="91" customWidth="1"/>
    <col min="2819" max="2819" width="13.875" style="91" customWidth="1"/>
    <col min="2820" max="2820" width="2.125" style="91" customWidth="1"/>
    <col min="2821" max="2821" width="13.875" style="91" customWidth="1"/>
    <col min="2822" max="2822" width="2.625" style="91" customWidth="1"/>
    <col min="2823" max="2824" width="8.75" style="91"/>
    <col min="2825" max="2825" width="9.625" style="91" bestFit="1" customWidth="1"/>
    <col min="2826" max="3073" width="8.75" style="91"/>
    <col min="3074" max="3074" width="67.125" style="91" customWidth="1"/>
    <col min="3075" max="3075" width="13.875" style="91" customWidth="1"/>
    <col min="3076" max="3076" width="2.125" style="91" customWidth="1"/>
    <col min="3077" max="3077" width="13.875" style="91" customWidth="1"/>
    <col min="3078" max="3078" width="2.625" style="91" customWidth="1"/>
    <col min="3079" max="3080" width="8.75" style="91"/>
    <col min="3081" max="3081" width="9.625" style="91" bestFit="1" customWidth="1"/>
    <col min="3082" max="3329" width="8.75" style="91"/>
    <col min="3330" max="3330" width="67.125" style="91" customWidth="1"/>
    <col min="3331" max="3331" width="13.875" style="91" customWidth="1"/>
    <col min="3332" max="3332" width="2.125" style="91" customWidth="1"/>
    <col min="3333" max="3333" width="13.875" style="91" customWidth="1"/>
    <col min="3334" max="3334" width="2.625" style="91" customWidth="1"/>
    <col min="3335" max="3336" width="8.75" style="91"/>
    <col min="3337" max="3337" width="9.625" style="91" bestFit="1" customWidth="1"/>
    <col min="3338" max="3585" width="8.75" style="91"/>
    <col min="3586" max="3586" width="67.125" style="91" customWidth="1"/>
    <col min="3587" max="3587" width="13.875" style="91" customWidth="1"/>
    <col min="3588" max="3588" width="2.125" style="91" customWidth="1"/>
    <col min="3589" max="3589" width="13.875" style="91" customWidth="1"/>
    <col min="3590" max="3590" width="2.625" style="91" customWidth="1"/>
    <col min="3591" max="3592" width="8.75" style="91"/>
    <col min="3593" max="3593" width="9.625" style="91" bestFit="1" customWidth="1"/>
    <col min="3594" max="3841" width="8.75" style="91"/>
    <col min="3842" max="3842" width="67.125" style="91" customWidth="1"/>
    <col min="3843" max="3843" width="13.875" style="91" customWidth="1"/>
    <col min="3844" max="3844" width="2.125" style="91" customWidth="1"/>
    <col min="3845" max="3845" width="13.875" style="91" customWidth="1"/>
    <col min="3846" max="3846" width="2.625" style="91" customWidth="1"/>
    <col min="3847" max="3848" width="8.75" style="91"/>
    <col min="3849" max="3849" width="9.625" style="91" bestFit="1" customWidth="1"/>
    <col min="3850" max="4097" width="8.75" style="91"/>
    <col min="4098" max="4098" width="67.125" style="91" customWidth="1"/>
    <col min="4099" max="4099" width="13.875" style="91" customWidth="1"/>
    <col min="4100" max="4100" width="2.125" style="91" customWidth="1"/>
    <col min="4101" max="4101" width="13.875" style="91" customWidth="1"/>
    <col min="4102" max="4102" width="2.625" style="91" customWidth="1"/>
    <col min="4103" max="4104" width="8.75" style="91"/>
    <col min="4105" max="4105" width="9.625" style="91" bestFit="1" customWidth="1"/>
    <col min="4106" max="4353" width="8.75" style="91"/>
    <col min="4354" max="4354" width="67.125" style="91" customWidth="1"/>
    <col min="4355" max="4355" width="13.875" style="91" customWidth="1"/>
    <col min="4356" max="4356" width="2.125" style="91" customWidth="1"/>
    <col min="4357" max="4357" width="13.875" style="91" customWidth="1"/>
    <col min="4358" max="4358" width="2.625" style="91" customWidth="1"/>
    <col min="4359" max="4360" width="8.75" style="91"/>
    <col min="4361" max="4361" width="9.625" style="91" bestFit="1" customWidth="1"/>
    <col min="4362" max="4609" width="8.75" style="91"/>
    <col min="4610" max="4610" width="67.125" style="91" customWidth="1"/>
    <col min="4611" max="4611" width="13.875" style="91" customWidth="1"/>
    <col min="4612" max="4612" width="2.125" style="91" customWidth="1"/>
    <col min="4613" max="4613" width="13.875" style="91" customWidth="1"/>
    <col min="4614" max="4614" width="2.625" style="91" customWidth="1"/>
    <col min="4615" max="4616" width="8.75" style="91"/>
    <col min="4617" max="4617" width="9.625" style="91" bestFit="1" customWidth="1"/>
    <col min="4618" max="4865" width="8.75" style="91"/>
    <col min="4866" max="4866" width="67.125" style="91" customWidth="1"/>
    <col min="4867" max="4867" width="13.875" style="91" customWidth="1"/>
    <col min="4868" max="4868" width="2.125" style="91" customWidth="1"/>
    <col min="4869" max="4869" width="13.875" style="91" customWidth="1"/>
    <col min="4870" max="4870" width="2.625" style="91" customWidth="1"/>
    <col min="4871" max="4872" width="8.75" style="91"/>
    <col min="4873" max="4873" width="9.625" style="91" bestFit="1" customWidth="1"/>
    <col min="4874" max="5121" width="8.75" style="91"/>
    <col min="5122" max="5122" width="67.125" style="91" customWidth="1"/>
    <col min="5123" max="5123" width="13.875" style="91" customWidth="1"/>
    <col min="5124" max="5124" width="2.125" style="91" customWidth="1"/>
    <col min="5125" max="5125" width="13.875" style="91" customWidth="1"/>
    <col min="5126" max="5126" width="2.625" style="91" customWidth="1"/>
    <col min="5127" max="5128" width="8.75" style="91"/>
    <col min="5129" max="5129" width="9.625" style="91" bestFit="1" customWidth="1"/>
    <col min="5130" max="5377" width="8.75" style="91"/>
    <col min="5378" max="5378" width="67.125" style="91" customWidth="1"/>
    <col min="5379" max="5379" width="13.875" style="91" customWidth="1"/>
    <col min="5380" max="5380" width="2.125" style="91" customWidth="1"/>
    <col min="5381" max="5381" width="13.875" style="91" customWidth="1"/>
    <col min="5382" max="5382" width="2.625" style="91" customWidth="1"/>
    <col min="5383" max="5384" width="8.75" style="91"/>
    <col min="5385" max="5385" width="9.625" style="91" bestFit="1" customWidth="1"/>
    <col min="5386" max="5633" width="8.75" style="91"/>
    <col min="5634" max="5634" width="67.125" style="91" customWidth="1"/>
    <col min="5635" max="5635" width="13.875" style="91" customWidth="1"/>
    <col min="5636" max="5636" width="2.125" style="91" customWidth="1"/>
    <col min="5637" max="5637" width="13.875" style="91" customWidth="1"/>
    <col min="5638" max="5638" width="2.625" style="91" customWidth="1"/>
    <col min="5639" max="5640" width="8.75" style="91"/>
    <col min="5641" max="5641" width="9.625" style="91" bestFit="1" customWidth="1"/>
    <col min="5642" max="5889" width="8.75" style="91"/>
    <col min="5890" max="5890" width="67.125" style="91" customWidth="1"/>
    <col min="5891" max="5891" width="13.875" style="91" customWidth="1"/>
    <col min="5892" max="5892" width="2.125" style="91" customWidth="1"/>
    <col min="5893" max="5893" width="13.875" style="91" customWidth="1"/>
    <col min="5894" max="5894" width="2.625" style="91" customWidth="1"/>
    <col min="5895" max="5896" width="8.75" style="91"/>
    <col min="5897" max="5897" width="9.625" style="91" bestFit="1" customWidth="1"/>
    <col min="5898" max="6145" width="8.75" style="91"/>
    <col min="6146" max="6146" width="67.125" style="91" customWidth="1"/>
    <col min="6147" max="6147" width="13.875" style="91" customWidth="1"/>
    <col min="6148" max="6148" width="2.125" style="91" customWidth="1"/>
    <col min="6149" max="6149" width="13.875" style="91" customWidth="1"/>
    <col min="6150" max="6150" width="2.625" style="91" customWidth="1"/>
    <col min="6151" max="6152" width="8.75" style="91"/>
    <col min="6153" max="6153" width="9.625" style="91" bestFit="1" customWidth="1"/>
    <col min="6154" max="6401" width="8.75" style="91"/>
    <col min="6402" max="6402" width="67.125" style="91" customWidth="1"/>
    <col min="6403" max="6403" width="13.875" style="91" customWidth="1"/>
    <col min="6404" max="6404" width="2.125" style="91" customWidth="1"/>
    <col min="6405" max="6405" width="13.875" style="91" customWidth="1"/>
    <col min="6406" max="6406" width="2.625" style="91" customWidth="1"/>
    <col min="6407" max="6408" width="8.75" style="91"/>
    <col min="6409" max="6409" width="9.625" style="91" bestFit="1" customWidth="1"/>
    <col min="6410" max="6657" width="8.75" style="91"/>
    <col min="6658" max="6658" width="67.125" style="91" customWidth="1"/>
    <col min="6659" max="6659" width="13.875" style="91" customWidth="1"/>
    <col min="6660" max="6660" width="2.125" style="91" customWidth="1"/>
    <col min="6661" max="6661" width="13.875" style="91" customWidth="1"/>
    <col min="6662" max="6662" width="2.625" style="91" customWidth="1"/>
    <col min="6663" max="6664" width="8.75" style="91"/>
    <col min="6665" max="6665" width="9.625" style="91" bestFit="1" customWidth="1"/>
    <col min="6666" max="6913" width="8.75" style="91"/>
    <col min="6914" max="6914" width="67.125" style="91" customWidth="1"/>
    <col min="6915" max="6915" width="13.875" style="91" customWidth="1"/>
    <col min="6916" max="6916" width="2.125" style="91" customWidth="1"/>
    <col min="6917" max="6917" width="13.875" style="91" customWidth="1"/>
    <col min="6918" max="6918" width="2.625" style="91" customWidth="1"/>
    <col min="6919" max="6920" width="8.75" style="91"/>
    <col min="6921" max="6921" width="9.625" style="91" bestFit="1" customWidth="1"/>
    <col min="6922" max="7169" width="8.75" style="91"/>
    <col min="7170" max="7170" width="67.125" style="91" customWidth="1"/>
    <col min="7171" max="7171" width="13.875" style="91" customWidth="1"/>
    <col min="7172" max="7172" width="2.125" style="91" customWidth="1"/>
    <col min="7173" max="7173" width="13.875" style="91" customWidth="1"/>
    <col min="7174" max="7174" width="2.625" style="91" customWidth="1"/>
    <col min="7175" max="7176" width="8.75" style="91"/>
    <col min="7177" max="7177" width="9.625" style="91" bestFit="1" customWidth="1"/>
    <col min="7178" max="7425" width="8.75" style="91"/>
    <col min="7426" max="7426" width="67.125" style="91" customWidth="1"/>
    <col min="7427" max="7427" width="13.875" style="91" customWidth="1"/>
    <col min="7428" max="7428" width="2.125" style="91" customWidth="1"/>
    <col min="7429" max="7429" width="13.875" style="91" customWidth="1"/>
    <col min="7430" max="7430" width="2.625" style="91" customWidth="1"/>
    <col min="7431" max="7432" width="8.75" style="91"/>
    <col min="7433" max="7433" width="9.625" style="91" bestFit="1" customWidth="1"/>
    <col min="7434" max="7681" width="8.75" style="91"/>
    <col min="7682" max="7682" width="67.125" style="91" customWidth="1"/>
    <col min="7683" max="7683" width="13.875" style="91" customWidth="1"/>
    <col min="7684" max="7684" width="2.125" style="91" customWidth="1"/>
    <col min="7685" max="7685" width="13.875" style="91" customWidth="1"/>
    <col min="7686" max="7686" width="2.625" style="91" customWidth="1"/>
    <col min="7687" max="7688" width="8.75" style="91"/>
    <col min="7689" max="7689" width="9.625" style="91" bestFit="1" customWidth="1"/>
    <col min="7690" max="7937" width="8.75" style="91"/>
    <col min="7938" max="7938" width="67.125" style="91" customWidth="1"/>
    <col min="7939" max="7939" width="13.875" style="91" customWidth="1"/>
    <col min="7940" max="7940" width="2.125" style="91" customWidth="1"/>
    <col min="7941" max="7941" width="13.875" style="91" customWidth="1"/>
    <col min="7942" max="7942" width="2.625" style="91" customWidth="1"/>
    <col min="7943" max="7944" width="8.75" style="91"/>
    <col min="7945" max="7945" width="9.625" style="91" bestFit="1" customWidth="1"/>
    <col min="7946" max="8193" width="8.75" style="91"/>
    <col min="8194" max="8194" width="67.125" style="91" customWidth="1"/>
    <col min="8195" max="8195" width="13.875" style="91" customWidth="1"/>
    <col min="8196" max="8196" width="2.125" style="91" customWidth="1"/>
    <col min="8197" max="8197" width="13.875" style="91" customWidth="1"/>
    <col min="8198" max="8198" width="2.625" style="91" customWidth="1"/>
    <col min="8199" max="8200" width="8.75" style="91"/>
    <col min="8201" max="8201" width="9.625" style="91" bestFit="1" customWidth="1"/>
    <col min="8202" max="8449" width="8.75" style="91"/>
    <col min="8450" max="8450" width="67.125" style="91" customWidth="1"/>
    <col min="8451" max="8451" width="13.875" style="91" customWidth="1"/>
    <col min="8452" max="8452" width="2.125" style="91" customWidth="1"/>
    <col min="8453" max="8453" width="13.875" style="91" customWidth="1"/>
    <col min="8454" max="8454" width="2.625" style="91" customWidth="1"/>
    <col min="8455" max="8456" width="8.75" style="91"/>
    <col min="8457" max="8457" width="9.625" style="91" bestFit="1" customWidth="1"/>
    <col min="8458" max="8705" width="8.75" style="91"/>
    <col min="8706" max="8706" width="67.125" style="91" customWidth="1"/>
    <col min="8707" max="8707" width="13.875" style="91" customWidth="1"/>
    <col min="8708" max="8708" width="2.125" style="91" customWidth="1"/>
    <col min="8709" max="8709" width="13.875" style="91" customWidth="1"/>
    <col min="8710" max="8710" width="2.625" style="91" customWidth="1"/>
    <col min="8711" max="8712" width="8.75" style="91"/>
    <col min="8713" max="8713" width="9.625" style="91" bestFit="1" customWidth="1"/>
    <col min="8714" max="8961" width="8.75" style="91"/>
    <col min="8962" max="8962" width="67.125" style="91" customWidth="1"/>
    <col min="8963" max="8963" width="13.875" style="91" customWidth="1"/>
    <col min="8964" max="8964" width="2.125" style="91" customWidth="1"/>
    <col min="8965" max="8965" width="13.875" style="91" customWidth="1"/>
    <col min="8966" max="8966" width="2.625" style="91" customWidth="1"/>
    <col min="8967" max="8968" width="8.75" style="91"/>
    <col min="8969" max="8969" width="9.625" style="91" bestFit="1" customWidth="1"/>
    <col min="8970" max="9217" width="8.75" style="91"/>
    <col min="9218" max="9218" width="67.125" style="91" customWidth="1"/>
    <col min="9219" max="9219" width="13.875" style="91" customWidth="1"/>
    <col min="9220" max="9220" width="2.125" style="91" customWidth="1"/>
    <col min="9221" max="9221" width="13.875" style="91" customWidth="1"/>
    <col min="9222" max="9222" width="2.625" style="91" customWidth="1"/>
    <col min="9223" max="9224" width="8.75" style="91"/>
    <col min="9225" max="9225" width="9.625" style="91" bestFit="1" customWidth="1"/>
    <col min="9226" max="9473" width="8.75" style="91"/>
    <col min="9474" max="9474" width="67.125" style="91" customWidth="1"/>
    <col min="9475" max="9475" width="13.875" style="91" customWidth="1"/>
    <col min="9476" max="9476" width="2.125" style="91" customWidth="1"/>
    <col min="9477" max="9477" width="13.875" style="91" customWidth="1"/>
    <col min="9478" max="9478" width="2.625" style="91" customWidth="1"/>
    <col min="9479" max="9480" width="8.75" style="91"/>
    <col min="9481" max="9481" width="9.625" style="91" bestFit="1" customWidth="1"/>
    <col min="9482" max="9729" width="8.75" style="91"/>
    <col min="9730" max="9730" width="67.125" style="91" customWidth="1"/>
    <col min="9731" max="9731" width="13.875" style="91" customWidth="1"/>
    <col min="9732" max="9732" width="2.125" style="91" customWidth="1"/>
    <col min="9733" max="9733" width="13.875" style="91" customWidth="1"/>
    <col min="9734" max="9734" width="2.625" style="91" customWidth="1"/>
    <col min="9735" max="9736" width="8.75" style="91"/>
    <col min="9737" max="9737" width="9.625" style="91" bestFit="1" customWidth="1"/>
    <col min="9738" max="9985" width="8.75" style="91"/>
    <col min="9986" max="9986" width="67.125" style="91" customWidth="1"/>
    <col min="9987" max="9987" width="13.875" style="91" customWidth="1"/>
    <col min="9988" max="9988" width="2.125" style="91" customWidth="1"/>
    <col min="9989" max="9989" width="13.875" style="91" customWidth="1"/>
    <col min="9990" max="9990" width="2.625" style="91" customWidth="1"/>
    <col min="9991" max="9992" width="8.75" style="91"/>
    <col min="9993" max="9993" width="9.625" style="91" bestFit="1" customWidth="1"/>
    <col min="9994" max="10241" width="8.75" style="91"/>
    <col min="10242" max="10242" width="67.125" style="91" customWidth="1"/>
    <col min="10243" max="10243" width="13.875" style="91" customWidth="1"/>
    <col min="10244" max="10244" width="2.125" style="91" customWidth="1"/>
    <col min="10245" max="10245" width="13.875" style="91" customWidth="1"/>
    <col min="10246" max="10246" width="2.625" style="91" customWidth="1"/>
    <col min="10247" max="10248" width="8.75" style="91"/>
    <col min="10249" max="10249" width="9.625" style="91" bestFit="1" customWidth="1"/>
    <col min="10250" max="10497" width="8.75" style="91"/>
    <col min="10498" max="10498" width="67.125" style="91" customWidth="1"/>
    <col min="10499" max="10499" width="13.875" style="91" customWidth="1"/>
    <col min="10500" max="10500" width="2.125" style="91" customWidth="1"/>
    <col min="10501" max="10501" width="13.875" style="91" customWidth="1"/>
    <col min="10502" max="10502" width="2.625" style="91" customWidth="1"/>
    <col min="10503" max="10504" width="8.75" style="91"/>
    <col min="10505" max="10505" width="9.625" style="91" bestFit="1" customWidth="1"/>
    <col min="10506" max="10753" width="8.75" style="91"/>
    <col min="10754" max="10754" width="67.125" style="91" customWidth="1"/>
    <col min="10755" max="10755" width="13.875" style="91" customWidth="1"/>
    <col min="10756" max="10756" width="2.125" style="91" customWidth="1"/>
    <col min="10757" max="10757" width="13.875" style="91" customWidth="1"/>
    <col min="10758" max="10758" width="2.625" style="91" customWidth="1"/>
    <col min="10759" max="10760" width="8.75" style="91"/>
    <col min="10761" max="10761" width="9.625" style="91" bestFit="1" customWidth="1"/>
    <col min="10762" max="11009" width="8.75" style="91"/>
    <col min="11010" max="11010" width="67.125" style="91" customWidth="1"/>
    <col min="11011" max="11011" width="13.875" style="91" customWidth="1"/>
    <col min="11012" max="11012" width="2.125" style="91" customWidth="1"/>
    <col min="11013" max="11013" width="13.875" style="91" customWidth="1"/>
    <col min="11014" max="11014" width="2.625" style="91" customWidth="1"/>
    <col min="11015" max="11016" width="8.75" style="91"/>
    <col min="11017" max="11017" width="9.625" style="91" bestFit="1" customWidth="1"/>
    <col min="11018" max="11265" width="8.75" style="91"/>
    <col min="11266" max="11266" width="67.125" style="91" customWidth="1"/>
    <col min="11267" max="11267" width="13.875" style="91" customWidth="1"/>
    <col min="11268" max="11268" width="2.125" style="91" customWidth="1"/>
    <col min="11269" max="11269" width="13.875" style="91" customWidth="1"/>
    <col min="11270" max="11270" width="2.625" style="91" customWidth="1"/>
    <col min="11271" max="11272" width="8.75" style="91"/>
    <col min="11273" max="11273" width="9.625" style="91" bestFit="1" customWidth="1"/>
    <col min="11274" max="11521" width="8.75" style="91"/>
    <col min="11522" max="11522" width="67.125" style="91" customWidth="1"/>
    <col min="11523" max="11523" width="13.875" style="91" customWidth="1"/>
    <col min="11524" max="11524" width="2.125" style="91" customWidth="1"/>
    <col min="11525" max="11525" width="13.875" style="91" customWidth="1"/>
    <col min="11526" max="11526" width="2.625" style="91" customWidth="1"/>
    <col min="11527" max="11528" width="8.75" style="91"/>
    <col min="11529" max="11529" width="9.625" style="91" bestFit="1" customWidth="1"/>
    <col min="11530" max="11777" width="8.75" style="91"/>
    <col min="11778" max="11778" width="67.125" style="91" customWidth="1"/>
    <col min="11779" max="11779" width="13.875" style="91" customWidth="1"/>
    <col min="11780" max="11780" width="2.125" style="91" customWidth="1"/>
    <col min="11781" max="11781" width="13.875" style="91" customWidth="1"/>
    <col min="11782" max="11782" width="2.625" style="91" customWidth="1"/>
    <col min="11783" max="11784" width="8.75" style="91"/>
    <col min="11785" max="11785" width="9.625" style="91" bestFit="1" customWidth="1"/>
    <col min="11786" max="12033" width="8.75" style="91"/>
    <col min="12034" max="12034" width="67.125" style="91" customWidth="1"/>
    <col min="12035" max="12035" width="13.875" style="91" customWidth="1"/>
    <col min="12036" max="12036" width="2.125" style="91" customWidth="1"/>
    <col min="12037" max="12037" width="13.875" style="91" customWidth="1"/>
    <col min="12038" max="12038" width="2.625" style="91" customWidth="1"/>
    <col min="12039" max="12040" width="8.75" style="91"/>
    <col min="12041" max="12041" width="9.625" style="91" bestFit="1" customWidth="1"/>
    <col min="12042" max="12289" width="8.75" style="91"/>
    <col min="12290" max="12290" width="67.125" style="91" customWidth="1"/>
    <col min="12291" max="12291" width="13.875" style="91" customWidth="1"/>
    <col min="12292" max="12292" width="2.125" style="91" customWidth="1"/>
    <col min="12293" max="12293" width="13.875" style="91" customWidth="1"/>
    <col min="12294" max="12294" width="2.625" style="91" customWidth="1"/>
    <col min="12295" max="12296" width="8.75" style="91"/>
    <col min="12297" max="12297" width="9.625" style="91" bestFit="1" customWidth="1"/>
    <col min="12298" max="12545" width="8.75" style="91"/>
    <col min="12546" max="12546" width="67.125" style="91" customWidth="1"/>
    <col min="12547" max="12547" width="13.875" style="91" customWidth="1"/>
    <col min="12548" max="12548" width="2.125" style="91" customWidth="1"/>
    <col min="12549" max="12549" width="13.875" style="91" customWidth="1"/>
    <col min="12550" max="12550" width="2.625" style="91" customWidth="1"/>
    <col min="12551" max="12552" width="8.75" style="91"/>
    <col min="12553" max="12553" width="9.625" style="91" bestFit="1" customWidth="1"/>
    <col min="12554" max="12801" width="8.75" style="91"/>
    <col min="12802" max="12802" width="67.125" style="91" customWidth="1"/>
    <col min="12803" max="12803" width="13.875" style="91" customWidth="1"/>
    <col min="12804" max="12804" width="2.125" style="91" customWidth="1"/>
    <col min="12805" max="12805" width="13.875" style="91" customWidth="1"/>
    <col min="12806" max="12806" width="2.625" style="91" customWidth="1"/>
    <col min="12807" max="12808" width="8.75" style="91"/>
    <col min="12809" max="12809" width="9.625" style="91" bestFit="1" customWidth="1"/>
    <col min="12810" max="13057" width="8.75" style="91"/>
    <col min="13058" max="13058" width="67.125" style="91" customWidth="1"/>
    <col min="13059" max="13059" width="13.875" style="91" customWidth="1"/>
    <col min="13060" max="13060" width="2.125" style="91" customWidth="1"/>
    <col min="13061" max="13061" width="13.875" style="91" customWidth="1"/>
    <col min="13062" max="13062" width="2.625" style="91" customWidth="1"/>
    <col min="13063" max="13064" width="8.75" style="91"/>
    <col min="13065" max="13065" width="9.625" style="91" bestFit="1" customWidth="1"/>
    <col min="13066" max="13313" width="8.75" style="91"/>
    <col min="13314" max="13314" width="67.125" style="91" customWidth="1"/>
    <col min="13315" max="13315" width="13.875" style="91" customWidth="1"/>
    <col min="13316" max="13316" width="2.125" style="91" customWidth="1"/>
    <col min="13317" max="13317" width="13.875" style="91" customWidth="1"/>
    <col min="13318" max="13318" width="2.625" style="91" customWidth="1"/>
    <col min="13319" max="13320" width="8.75" style="91"/>
    <col min="13321" max="13321" width="9.625" style="91" bestFit="1" customWidth="1"/>
    <col min="13322" max="13569" width="8.75" style="91"/>
    <col min="13570" max="13570" width="67.125" style="91" customWidth="1"/>
    <col min="13571" max="13571" width="13.875" style="91" customWidth="1"/>
    <col min="13572" max="13572" width="2.125" style="91" customWidth="1"/>
    <col min="13573" max="13573" width="13.875" style="91" customWidth="1"/>
    <col min="13574" max="13574" width="2.625" style="91" customWidth="1"/>
    <col min="13575" max="13576" width="8.75" style="91"/>
    <col min="13577" max="13577" width="9.625" style="91" bestFit="1" customWidth="1"/>
    <col min="13578" max="13825" width="8.75" style="91"/>
    <col min="13826" max="13826" width="67.125" style="91" customWidth="1"/>
    <col min="13827" max="13827" width="13.875" style="91" customWidth="1"/>
    <col min="13828" max="13828" width="2.125" style="91" customWidth="1"/>
    <col min="13829" max="13829" width="13.875" style="91" customWidth="1"/>
    <col min="13830" max="13830" width="2.625" style="91" customWidth="1"/>
    <col min="13831" max="13832" width="8.75" style="91"/>
    <col min="13833" max="13833" width="9.625" style="91" bestFit="1" customWidth="1"/>
    <col min="13834" max="14081" width="8.75" style="91"/>
    <col min="14082" max="14082" width="67.125" style="91" customWidth="1"/>
    <col min="14083" max="14083" width="13.875" style="91" customWidth="1"/>
    <col min="14084" max="14084" width="2.125" style="91" customWidth="1"/>
    <col min="14085" max="14085" width="13.875" style="91" customWidth="1"/>
    <col min="14086" max="14086" width="2.625" style="91" customWidth="1"/>
    <col min="14087" max="14088" width="8.75" style="91"/>
    <col min="14089" max="14089" width="9.625" style="91" bestFit="1" customWidth="1"/>
    <col min="14090" max="14337" width="8.75" style="91"/>
    <col min="14338" max="14338" width="67.125" style="91" customWidth="1"/>
    <col min="14339" max="14339" width="13.875" style="91" customWidth="1"/>
    <col min="14340" max="14340" width="2.125" style="91" customWidth="1"/>
    <col min="14341" max="14341" width="13.875" style="91" customWidth="1"/>
    <col min="14342" max="14342" width="2.625" style="91" customWidth="1"/>
    <col min="14343" max="14344" width="8.75" style="91"/>
    <col min="14345" max="14345" width="9.625" style="91" bestFit="1" customWidth="1"/>
    <col min="14346" max="14593" width="8.75" style="91"/>
    <col min="14594" max="14594" width="67.125" style="91" customWidth="1"/>
    <col min="14595" max="14595" width="13.875" style="91" customWidth="1"/>
    <col min="14596" max="14596" width="2.125" style="91" customWidth="1"/>
    <col min="14597" max="14597" width="13.875" style="91" customWidth="1"/>
    <col min="14598" max="14598" width="2.625" style="91" customWidth="1"/>
    <col min="14599" max="14600" width="8.75" style="91"/>
    <col min="14601" max="14601" width="9.625" style="91" bestFit="1" customWidth="1"/>
    <col min="14602" max="14849" width="8.75" style="91"/>
    <col min="14850" max="14850" width="67.125" style="91" customWidth="1"/>
    <col min="14851" max="14851" width="13.875" style="91" customWidth="1"/>
    <col min="14852" max="14852" width="2.125" style="91" customWidth="1"/>
    <col min="14853" max="14853" width="13.875" style="91" customWidth="1"/>
    <col min="14854" max="14854" width="2.625" style="91" customWidth="1"/>
    <col min="14855" max="14856" width="8.75" style="91"/>
    <col min="14857" max="14857" width="9.625" style="91" bestFit="1" customWidth="1"/>
    <col min="14858" max="15105" width="8.75" style="91"/>
    <col min="15106" max="15106" width="67.125" style="91" customWidth="1"/>
    <col min="15107" max="15107" width="13.875" style="91" customWidth="1"/>
    <col min="15108" max="15108" width="2.125" style="91" customWidth="1"/>
    <col min="15109" max="15109" width="13.875" style="91" customWidth="1"/>
    <col min="15110" max="15110" width="2.625" style="91" customWidth="1"/>
    <col min="15111" max="15112" width="8.75" style="91"/>
    <col min="15113" max="15113" width="9.625" style="91" bestFit="1" customWidth="1"/>
    <col min="15114" max="15361" width="8.75" style="91"/>
    <col min="15362" max="15362" width="67.125" style="91" customWidth="1"/>
    <col min="15363" max="15363" width="13.875" style="91" customWidth="1"/>
    <col min="15364" max="15364" width="2.125" style="91" customWidth="1"/>
    <col min="15365" max="15365" width="13.875" style="91" customWidth="1"/>
    <col min="15366" max="15366" width="2.625" style="91" customWidth="1"/>
    <col min="15367" max="15368" width="8.75" style="91"/>
    <col min="15369" max="15369" width="9.625" style="91" bestFit="1" customWidth="1"/>
    <col min="15370" max="15617" width="8.75" style="91"/>
    <col min="15618" max="15618" width="67.125" style="91" customWidth="1"/>
    <col min="15619" max="15619" width="13.875" style="91" customWidth="1"/>
    <col min="15620" max="15620" width="2.125" style="91" customWidth="1"/>
    <col min="15621" max="15621" width="13.875" style="91" customWidth="1"/>
    <col min="15622" max="15622" width="2.625" style="91" customWidth="1"/>
    <col min="15623" max="15624" width="8.75" style="91"/>
    <col min="15625" max="15625" width="9.625" style="91" bestFit="1" customWidth="1"/>
    <col min="15626" max="15873" width="8.75" style="91"/>
    <col min="15874" max="15874" width="67.125" style="91" customWidth="1"/>
    <col min="15875" max="15875" width="13.875" style="91" customWidth="1"/>
    <col min="15876" max="15876" width="2.125" style="91" customWidth="1"/>
    <col min="15877" max="15877" width="13.875" style="91" customWidth="1"/>
    <col min="15878" max="15878" width="2.625" style="91" customWidth="1"/>
    <col min="15879" max="15880" width="8.75" style="91"/>
    <col min="15881" max="15881" width="9.625" style="91" bestFit="1" customWidth="1"/>
    <col min="15882" max="16129" width="8.75" style="91"/>
    <col min="16130" max="16130" width="67.125" style="91" customWidth="1"/>
    <col min="16131" max="16131" width="13.875" style="91" customWidth="1"/>
    <col min="16132" max="16132" width="2.125" style="91" customWidth="1"/>
    <col min="16133" max="16133" width="13.875" style="91" customWidth="1"/>
    <col min="16134" max="16134" width="2.625" style="91" customWidth="1"/>
    <col min="16135" max="16136" width="8.75" style="91"/>
    <col min="16137" max="16137" width="9.625" style="91" bestFit="1" customWidth="1"/>
    <col min="16138" max="16383" width="8.75" style="91"/>
    <col min="16384" max="16384" width="8.75" style="91" customWidth="1"/>
  </cols>
  <sheetData>
    <row r="1" spans="1:9" ht="24" customHeight="1" x14ac:dyDescent="0.6">
      <c r="A1" s="95" t="s">
        <v>0</v>
      </c>
      <c r="C1" s="119"/>
      <c r="D1" s="95"/>
      <c r="E1" s="119"/>
      <c r="G1" s="1"/>
      <c r="I1" s="1"/>
    </row>
    <row r="2" spans="1:9" ht="24" customHeight="1" x14ac:dyDescent="0.6">
      <c r="A2" s="95" t="s">
        <v>72</v>
      </c>
      <c r="C2" s="119"/>
      <c r="D2" s="95"/>
      <c r="E2" s="119"/>
      <c r="G2" s="1"/>
      <c r="I2" s="1"/>
    </row>
    <row r="3" spans="1:9" ht="24" customHeight="1" x14ac:dyDescent="0.6">
      <c r="A3" s="95" t="s">
        <v>185</v>
      </c>
      <c r="C3" s="119"/>
      <c r="D3" s="95"/>
      <c r="E3" s="119"/>
      <c r="G3" s="1"/>
      <c r="I3" s="1"/>
    </row>
    <row r="4" spans="1:9" ht="24" customHeight="1" x14ac:dyDescent="0.6">
      <c r="A4" s="95"/>
      <c r="C4" s="119"/>
      <c r="D4" s="95"/>
      <c r="E4" s="119"/>
      <c r="G4" s="1"/>
      <c r="I4" s="25" t="s">
        <v>82</v>
      </c>
    </row>
    <row r="5" spans="1:9" ht="24" customHeight="1" x14ac:dyDescent="0.6">
      <c r="C5" s="143" t="s">
        <v>1</v>
      </c>
      <c r="D5" s="143"/>
      <c r="E5" s="143"/>
      <c r="F5" s="87"/>
      <c r="G5" s="142" t="s">
        <v>2</v>
      </c>
      <c r="H5" s="142"/>
      <c r="I5" s="142"/>
    </row>
    <row r="6" spans="1:9" ht="24" customHeight="1" x14ac:dyDescent="0.6">
      <c r="B6" s="82"/>
      <c r="C6" s="120" t="s">
        <v>184</v>
      </c>
      <c r="D6" s="121"/>
      <c r="E6" s="120" t="s">
        <v>148</v>
      </c>
      <c r="F6" s="122"/>
      <c r="G6" s="120" t="s">
        <v>184</v>
      </c>
      <c r="H6" s="121"/>
      <c r="I6" s="120" t="s">
        <v>148</v>
      </c>
    </row>
    <row r="7" spans="1:9" ht="24" customHeight="1" x14ac:dyDescent="0.6">
      <c r="A7" s="95" t="s">
        <v>73</v>
      </c>
      <c r="C7" s="123"/>
      <c r="D7" s="124"/>
      <c r="E7" s="123"/>
    </row>
    <row r="8" spans="1:9" ht="24" customHeight="1" x14ac:dyDescent="0.6">
      <c r="A8" s="91" t="s">
        <v>169</v>
      </c>
      <c r="C8" s="3">
        <f>SUM(PL!D21)</f>
        <v>68608544</v>
      </c>
      <c r="D8" s="26"/>
      <c r="E8" s="3">
        <f>SUM(PL!F21)</f>
        <v>23972067</v>
      </c>
      <c r="F8" s="125"/>
      <c r="G8" s="3">
        <f>SUM(PL!H21)</f>
        <v>63377586</v>
      </c>
      <c r="H8" s="125"/>
      <c r="I8" s="3">
        <f>SUM(PL!J21)</f>
        <v>15116259</v>
      </c>
    </row>
    <row r="9" spans="1:9" ht="24" customHeight="1" x14ac:dyDescent="0.6">
      <c r="A9" s="91" t="s">
        <v>170</v>
      </c>
      <c r="C9" s="27"/>
      <c r="D9" s="26"/>
      <c r="E9" s="27"/>
      <c r="F9" s="125"/>
      <c r="G9" s="27"/>
      <c r="H9" s="125"/>
      <c r="I9" s="27"/>
    </row>
    <row r="10" spans="1:9" ht="24" customHeight="1" x14ac:dyDescent="0.6">
      <c r="A10" s="126" t="s">
        <v>92</v>
      </c>
      <c r="C10" s="27"/>
      <c r="D10" s="26"/>
      <c r="E10" s="27"/>
      <c r="F10" s="125"/>
      <c r="G10" s="27"/>
      <c r="H10" s="125"/>
      <c r="I10" s="27"/>
    </row>
    <row r="11" spans="1:9" ht="24" customHeight="1" x14ac:dyDescent="0.6">
      <c r="A11" s="126" t="s">
        <v>74</v>
      </c>
      <c r="C11" s="127">
        <v>13109171</v>
      </c>
      <c r="D11" s="26"/>
      <c r="E11" s="127">
        <v>13152819</v>
      </c>
      <c r="F11" s="125"/>
      <c r="G11" s="127">
        <v>5860775</v>
      </c>
      <c r="H11" s="125"/>
      <c r="I11" s="127">
        <v>5839572</v>
      </c>
    </row>
    <row r="12" spans="1:9" ht="24" customHeight="1" x14ac:dyDescent="0.6">
      <c r="A12" s="126" t="s">
        <v>171</v>
      </c>
      <c r="C12" s="3">
        <v>11913</v>
      </c>
      <c r="D12" s="26"/>
      <c r="E12" s="3">
        <v>-960946</v>
      </c>
      <c r="F12" s="125"/>
      <c r="G12" s="3">
        <v>0</v>
      </c>
      <c r="H12" s="125"/>
      <c r="I12" s="3">
        <v>0</v>
      </c>
    </row>
    <row r="13" spans="1:9" ht="24" customHeight="1" x14ac:dyDescent="0.6">
      <c r="A13" s="126" t="s">
        <v>142</v>
      </c>
      <c r="C13" s="3">
        <v>14820</v>
      </c>
      <c r="D13" s="26"/>
      <c r="E13" s="3">
        <v>17450</v>
      </c>
      <c r="F13" s="125"/>
      <c r="G13" s="3">
        <v>12337</v>
      </c>
      <c r="H13" s="125"/>
      <c r="I13" s="3">
        <v>17925</v>
      </c>
    </row>
    <row r="14" spans="1:9" ht="24" customHeight="1" x14ac:dyDescent="0.6">
      <c r="A14" s="126" t="s">
        <v>173</v>
      </c>
      <c r="C14" s="3">
        <v>1950650</v>
      </c>
      <c r="D14" s="26"/>
      <c r="E14" s="3">
        <v>3492077</v>
      </c>
      <c r="F14" s="125"/>
      <c r="G14" s="3">
        <v>1950650</v>
      </c>
      <c r="H14" s="125"/>
      <c r="I14" s="3">
        <v>3492077</v>
      </c>
    </row>
    <row r="15" spans="1:9" ht="24" customHeight="1" x14ac:dyDescent="0.6">
      <c r="A15" s="126" t="s">
        <v>203</v>
      </c>
      <c r="C15" s="3">
        <v>1206442</v>
      </c>
      <c r="D15" s="26"/>
      <c r="E15" s="3">
        <v>1516937</v>
      </c>
      <c r="F15" s="125"/>
      <c r="G15" s="3">
        <v>926658</v>
      </c>
      <c r="H15" s="125"/>
      <c r="I15" s="3">
        <v>973189</v>
      </c>
    </row>
    <row r="16" spans="1:9" ht="24" customHeight="1" x14ac:dyDescent="0.6">
      <c r="A16" s="126" t="s">
        <v>81</v>
      </c>
      <c r="C16" s="3">
        <v>81642010</v>
      </c>
      <c r="D16" s="26"/>
      <c r="E16" s="3">
        <v>101693671</v>
      </c>
      <c r="F16" s="125"/>
      <c r="G16" s="3">
        <v>72261318</v>
      </c>
      <c r="H16" s="125"/>
      <c r="I16" s="3">
        <v>101561341</v>
      </c>
    </row>
    <row r="17" spans="1:9" ht="24" customHeight="1" x14ac:dyDescent="0.6">
      <c r="A17" s="126" t="s">
        <v>156</v>
      </c>
      <c r="C17" s="3">
        <v>0</v>
      </c>
      <c r="D17" s="26"/>
      <c r="E17" s="3">
        <v>0</v>
      </c>
      <c r="F17" s="125"/>
      <c r="G17" s="3">
        <v>-32399898</v>
      </c>
      <c r="H17" s="125"/>
      <c r="I17" s="3">
        <v>-27299712</v>
      </c>
    </row>
    <row r="18" spans="1:9" ht="24" customHeight="1" x14ac:dyDescent="0.6">
      <c r="A18" s="126" t="s">
        <v>53</v>
      </c>
      <c r="C18" s="127">
        <v>48371283</v>
      </c>
      <c r="D18" s="26"/>
      <c r="E18" s="127">
        <v>53031143</v>
      </c>
      <c r="F18" s="125"/>
      <c r="G18" s="127">
        <v>35904268</v>
      </c>
      <c r="H18" s="125"/>
      <c r="I18" s="127">
        <v>39853429</v>
      </c>
    </row>
    <row r="19" spans="1:9" ht="24" customHeight="1" x14ac:dyDescent="0.6">
      <c r="A19" s="126" t="s">
        <v>120</v>
      </c>
      <c r="C19" s="5">
        <v>-295506048</v>
      </c>
      <c r="D19" s="4"/>
      <c r="E19" s="5">
        <v>-258209675</v>
      </c>
      <c r="F19" s="125"/>
      <c r="G19" s="5">
        <v>-195517849</v>
      </c>
      <c r="H19" s="125"/>
      <c r="I19" s="5">
        <v>-176023712</v>
      </c>
    </row>
    <row r="20" spans="1:9" ht="24" customHeight="1" x14ac:dyDescent="0.6">
      <c r="A20" s="91" t="s">
        <v>93</v>
      </c>
      <c r="C20" s="2"/>
      <c r="D20" s="4"/>
      <c r="E20" s="2"/>
      <c r="F20" s="125"/>
      <c r="G20" s="2"/>
      <c r="H20" s="125"/>
      <c r="I20" s="2"/>
    </row>
    <row r="21" spans="1:9" ht="24" customHeight="1" x14ac:dyDescent="0.6">
      <c r="A21" s="126" t="s">
        <v>94</v>
      </c>
      <c r="C21" s="28">
        <f>SUM(C8:C19)</f>
        <v>-80591215</v>
      </c>
      <c r="D21" s="26"/>
      <c r="E21" s="28">
        <f>SUM(E8:E19)</f>
        <v>-62294457</v>
      </c>
      <c r="F21" s="125"/>
      <c r="G21" s="28">
        <f>SUM(G8:G19)</f>
        <v>-47624155</v>
      </c>
      <c r="H21" s="125"/>
      <c r="I21" s="28">
        <f>SUM(I8:I19)</f>
        <v>-36469632</v>
      </c>
    </row>
    <row r="22" spans="1:9" ht="24" customHeight="1" x14ac:dyDescent="0.6">
      <c r="A22" s="91" t="s">
        <v>95</v>
      </c>
      <c r="C22" s="128"/>
      <c r="D22" s="125"/>
      <c r="E22" s="128"/>
      <c r="F22" s="125"/>
      <c r="G22" s="128"/>
      <c r="H22" s="125"/>
      <c r="I22" s="128"/>
    </row>
    <row r="23" spans="1:9" ht="24" customHeight="1" x14ac:dyDescent="0.6">
      <c r="A23" s="126" t="s">
        <v>182</v>
      </c>
      <c r="C23" s="3">
        <v>-345293481</v>
      </c>
      <c r="D23" s="26"/>
      <c r="E23" s="3">
        <v>-478298059</v>
      </c>
      <c r="F23" s="125"/>
      <c r="G23" s="3">
        <v>-333156124</v>
      </c>
      <c r="H23" s="125"/>
      <c r="I23" s="3">
        <v>-360809525</v>
      </c>
    </row>
    <row r="24" spans="1:9" ht="24" customHeight="1" x14ac:dyDescent="0.6">
      <c r="A24" s="126" t="s">
        <v>7</v>
      </c>
      <c r="C24" s="3">
        <v>-127356</v>
      </c>
      <c r="D24" s="26"/>
      <c r="E24" s="3">
        <v>3428256</v>
      </c>
      <c r="F24" s="125"/>
      <c r="G24" s="3">
        <v>-30406452</v>
      </c>
      <c r="H24" s="125"/>
      <c r="I24" s="3">
        <v>-3525455</v>
      </c>
    </row>
    <row r="25" spans="1:9" ht="24" customHeight="1" x14ac:dyDescent="0.6">
      <c r="A25" s="126" t="s">
        <v>9</v>
      </c>
      <c r="C25" s="3">
        <v>677320</v>
      </c>
      <c r="D25" s="26"/>
      <c r="E25" s="3">
        <v>14190265</v>
      </c>
      <c r="F25" s="125"/>
      <c r="G25" s="3">
        <v>0</v>
      </c>
      <c r="H25" s="125"/>
      <c r="I25" s="3">
        <v>0</v>
      </c>
    </row>
    <row r="26" spans="1:9" ht="24" customHeight="1" x14ac:dyDescent="0.6">
      <c r="A26" s="126" t="s">
        <v>10</v>
      </c>
      <c r="C26" s="3">
        <v>246987355</v>
      </c>
      <c r="D26" s="26"/>
      <c r="E26" s="3">
        <v>181344113</v>
      </c>
      <c r="F26" s="125"/>
      <c r="G26" s="3">
        <v>257586726</v>
      </c>
      <c r="H26" s="125"/>
      <c r="I26" s="3">
        <v>181344113</v>
      </c>
    </row>
    <row r="27" spans="1:9" ht="24" customHeight="1" x14ac:dyDescent="0.6">
      <c r="A27" s="126" t="s">
        <v>11</v>
      </c>
      <c r="C27" s="3">
        <v>738432</v>
      </c>
      <c r="D27" s="26"/>
      <c r="E27" s="3">
        <v>-970849</v>
      </c>
      <c r="F27" s="125"/>
      <c r="G27" s="3">
        <v>-1712568</v>
      </c>
      <c r="H27" s="125"/>
      <c r="I27" s="3">
        <v>2788041</v>
      </c>
    </row>
    <row r="28" spans="1:9" ht="24" customHeight="1" x14ac:dyDescent="0.6">
      <c r="A28" s="126" t="s">
        <v>18</v>
      </c>
      <c r="C28" s="3">
        <v>-44421</v>
      </c>
      <c r="D28" s="26"/>
      <c r="E28" s="3">
        <v>-122632</v>
      </c>
      <c r="F28" s="125"/>
      <c r="G28" s="3">
        <v>-28000</v>
      </c>
      <c r="H28" s="125"/>
      <c r="I28" s="3">
        <v>0</v>
      </c>
    </row>
    <row r="29" spans="1:9" ht="24" customHeight="1" x14ac:dyDescent="0.6">
      <c r="A29" s="91" t="s">
        <v>96</v>
      </c>
      <c r="C29" s="3"/>
      <c r="D29" s="26"/>
      <c r="E29" s="3"/>
      <c r="F29" s="125"/>
      <c r="G29" s="3"/>
      <c r="H29" s="125"/>
      <c r="I29" s="3"/>
    </row>
    <row r="30" spans="1:9" ht="24" customHeight="1" x14ac:dyDescent="0.6">
      <c r="A30" s="126" t="s">
        <v>24</v>
      </c>
      <c r="C30" s="3">
        <v>-936391</v>
      </c>
      <c r="D30" s="26"/>
      <c r="E30" s="3">
        <v>-292107</v>
      </c>
      <c r="F30" s="125"/>
      <c r="G30" s="3">
        <v>7353464</v>
      </c>
      <c r="H30" s="125"/>
      <c r="I30" s="3">
        <v>753631</v>
      </c>
    </row>
    <row r="31" spans="1:9" ht="24" customHeight="1" x14ac:dyDescent="0.6">
      <c r="A31" s="126" t="s">
        <v>28</v>
      </c>
      <c r="C31" s="26">
        <v>2063170</v>
      </c>
      <c r="D31" s="26"/>
      <c r="E31" s="26">
        <v>916148</v>
      </c>
      <c r="F31" s="125"/>
      <c r="G31" s="26">
        <v>1191782</v>
      </c>
      <c r="H31" s="125"/>
      <c r="I31" s="26">
        <v>-623127</v>
      </c>
    </row>
    <row r="32" spans="1:9" ht="24" customHeight="1" x14ac:dyDescent="0.6">
      <c r="A32" s="126" t="s">
        <v>31</v>
      </c>
      <c r="C32" s="5">
        <v>126997</v>
      </c>
      <c r="D32" s="4"/>
      <c r="E32" s="5">
        <v>1303000</v>
      </c>
      <c r="F32" s="125"/>
      <c r="G32" s="5">
        <v>41000</v>
      </c>
      <c r="H32" s="125"/>
      <c r="I32" s="5">
        <v>193000</v>
      </c>
    </row>
    <row r="33" spans="1:13" ht="24" customHeight="1" x14ac:dyDescent="0.6">
      <c r="A33" s="91" t="s">
        <v>147</v>
      </c>
      <c r="C33" s="29">
        <f>SUM(C21:C32)</f>
        <v>-176399590</v>
      </c>
      <c r="D33" s="4"/>
      <c r="E33" s="29">
        <f>SUM(E21:E32)</f>
        <v>-340796322</v>
      </c>
      <c r="F33" s="125"/>
      <c r="G33" s="29">
        <f>SUM(G21:G32)</f>
        <v>-146754327</v>
      </c>
      <c r="H33" s="125"/>
      <c r="I33" s="29">
        <f>SUM(I21:I32)</f>
        <v>-216348954</v>
      </c>
    </row>
    <row r="34" spans="1:13" ht="24" customHeight="1" x14ac:dyDescent="0.6">
      <c r="A34" s="129" t="s">
        <v>121</v>
      </c>
      <c r="C34" s="2">
        <v>281807074</v>
      </c>
      <c r="D34" s="26"/>
      <c r="E34" s="2">
        <v>241830413</v>
      </c>
      <c r="F34" s="125"/>
      <c r="G34" s="2">
        <v>196422636</v>
      </c>
      <c r="H34" s="125"/>
      <c r="I34" s="2">
        <v>177442161</v>
      </c>
    </row>
    <row r="35" spans="1:13" ht="24" customHeight="1" x14ac:dyDescent="0.6">
      <c r="A35" s="129" t="s">
        <v>123</v>
      </c>
      <c r="C35" s="2">
        <v>-13438738</v>
      </c>
      <c r="D35" s="26"/>
      <c r="E35" s="2">
        <v>-7582948</v>
      </c>
      <c r="F35" s="125"/>
      <c r="G35" s="2">
        <v>-1477656</v>
      </c>
      <c r="H35" s="125"/>
      <c r="I35" s="2">
        <v>-3309742</v>
      </c>
    </row>
    <row r="36" spans="1:13" ht="24" customHeight="1" x14ac:dyDescent="0.6">
      <c r="A36" s="95" t="s">
        <v>122</v>
      </c>
      <c r="C36" s="30">
        <f>SUM(C33:C35)</f>
        <v>91968746</v>
      </c>
      <c r="D36" s="26"/>
      <c r="E36" s="30">
        <f>SUM(E33:E35)</f>
        <v>-106548857</v>
      </c>
      <c r="F36" s="125"/>
      <c r="G36" s="30">
        <f>SUM(G33:G35)</f>
        <v>48190653</v>
      </c>
      <c r="H36" s="125"/>
      <c r="I36" s="30">
        <f>SUM(I33:I35)</f>
        <v>-42216535</v>
      </c>
    </row>
    <row r="37" spans="1:13" ht="24" customHeight="1" x14ac:dyDescent="0.6">
      <c r="A37" s="95"/>
      <c r="C37" s="29"/>
      <c r="D37" s="26"/>
      <c r="E37" s="29"/>
      <c r="F37" s="125"/>
      <c r="G37" s="29"/>
      <c r="H37" s="125"/>
      <c r="I37" s="29"/>
    </row>
    <row r="38" spans="1:13" ht="24" customHeight="1" x14ac:dyDescent="0.6">
      <c r="A38" s="69" t="s">
        <v>83</v>
      </c>
      <c r="C38" s="31"/>
      <c r="D38" s="1"/>
      <c r="E38" s="31"/>
      <c r="F38" s="130"/>
      <c r="G38" s="31"/>
      <c r="H38" s="130"/>
      <c r="I38" s="31"/>
    </row>
    <row r="39" spans="1:13" ht="24" customHeight="1" x14ac:dyDescent="0.6">
      <c r="A39" s="69"/>
      <c r="C39" s="31"/>
      <c r="D39" s="1"/>
      <c r="E39" s="31"/>
      <c r="F39" s="130"/>
      <c r="G39" s="31"/>
      <c r="H39" s="130"/>
      <c r="I39" s="31"/>
    </row>
    <row r="40" spans="1:13" ht="24" customHeight="1" x14ac:dyDescent="0.6">
      <c r="A40" s="69"/>
      <c r="C40" s="31"/>
      <c r="D40" s="1"/>
      <c r="E40" s="31"/>
      <c r="F40" s="130"/>
      <c r="G40" s="31"/>
      <c r="H40" s="130"/>
      <c r="I40" s="31"/>
    </row>
    <row r="41" spans="1:13" ht="24" customHeight="1" x14ac:dyDescent="0.6">
      <c r="A41" s="95" t="s">
        <v>0</v>
      </c>
      <c r="C41" s="119"/>
      <c r="D41" s="95"/>
      <c r="E41" s="119"/>
      <c r="G41" s="1"/>
      <c r="I41" s="1"/>
    </row>
    <row r="42" spans="1:13" ht="24" customHeight="1" x14ac:dyDescent="0.6">
      <c r="A42" s="95" t="s">
        <v>85</v>
      </c>
      <c r="C42" s="119"/>
      <c r="D42" s="95"/>
      <c r="E42" s="119"/>
      <c r="G42" s="1"/>
      <c r="I42" s="1"/>
    </row>
    <row r="43" spans="1:13" ht="24" customHeight="1" x14ac:dyDescent="0.6">
      <c r="A43" s="95" t="s">
        <v>185</v>
      </c>
      <c r="C43" s="119"/>
      <c r="D43" s="95"/>
      <c r="E43" s="119"/>
      <c r="G43" s="1"/>
      <c r="I43" s="1"/>
    </row>
    <row r="44" spans="1:13" ht="21" customHeight="1" x14ac:dyDescent="0.6">
      <c r="A44" s="95"/>
      <c r="C44" s="119"/>
      <c r="D44" s="95"/>
      <c r="E44" s="119"/>
      <c r="G44" s="1"/>
      <c r="I44" s="25" t="s">
        <v>82</v>
      </c>
    </row>
    <row r="45" spans="1:13" ht="21" customHeight="1" x14ac:dyDescent="0.6">
      <c r="C45" s="143" t="s">
        <v>1</v>
      </c>
      <c r="D45" s="143"/>
      <c r="E45" s="143"/>
      <c r="F45" s="87"/>
      <c r="G45" s="142" t="s">
        <v>2</v>
      </c>
      <c r="H45" s="142"/>
      <c r="I45" s="142"/>
    </row>
    <row r="46" spans="1:13" ht="21" customHeight="1" x14ac:dyDescent="0.6">
      <c r="B46" s="82"/>
      <c r="C46" s="120" t="s">
        <v>184</v>
      </c>
      <c r="D46" s="121"/>
      <c r="E46" s="120" t="s">
        <v>148</v>
      </c>
      <c r="F46" s="122"/>
      <c r="G46" s="120" t="s">
        <v>184</v>
      </c>
      <c r="H46" s="121"/>
      <c r="I46" s="120" t="s">
        <v>148</v>
      </c>
    </row>
    <row r="47" spans="1:13" ht="24" customHeight="1" x14ac:dyDescent="0.6">
      <c r="A47" s="95" t="s">
        <v>75</v>
      </c>
      <c r="C47" s="119"/>
      <c r="D47" s="95"/>
      <c r="E47" s="119"/>
    </row>
    <row r="48" spans="1:13" ht="24" customHeight="1" x14ac:dyDescent="0.6">
      <c r="A48" s="91" t="s">
        <v>124</v>
      </c>
      <c r="C48" s="3">
        <v>-4396610</v>
      </c>
      <c r="D48" s="3"/>
      <c r="E48" s="3">
        <v>-2257075</v>
      </c>
      <c r="F48" s="3"/>
      <c r="G48" s="3">
        <v>-2841116</v>
      </c>
      <c r="H48" s="3"/>
      <c r="I48" s="3">
        <v>-576441</v>
      </c>
      <c r="M48" s="131"/>
    </row>
    <row r="49" spans="1:13" ht="24" customHeight="1" x14ac:dyDescent="0.6">
      <c r="A49" s="91" t="s">
        <v>125</v>
      </c>
      <c r="C49" s="3">
        <v>13042</v>
      </c>
      <c r="D49" s="3"/>
      <c r="E49" s="3">
        <v>21598</v>
      </c>
      <c r="F49" s="3"/>
      <c r="G49" s="3">
        <v>4939</v>
      </c>
      <c r="H49" s="3"/>
      <c r="I49" s="3">
        <v>21598</v>
      </c>
      <c r="M49" s="131"/>
    </row>
    <row r="50" spans="1:13" ht="24" customHeight="1" x14ac:dyDescent="0.6">
      <c r="A50" s="91" t="s">
        <v>126</v>
      </c>
      <c r="C50" s="3">
        <v>-65484</v>
      </c>
      <c r="D50" s="3"/>
      <c r="E50" s="3">
        <v>-4741711</v>
      </c>
      <c r="F50" s="3"/>
      <c r="G50" s="3">
        <v>-60000</v>
      </c>
      <c r="H50" s="3"/>
      <c r="I50" s="3">
        <v>-4708067</v>
      </c>
    </row>
    <row r="51" spans="1:13" ht="24" customHeight="1" x14ac:dyDescent="0.6">
      <c r="A51" s="91" t="s">
        <v>127</v>
      </c>
      <c r="C51" s="3">
        <v>0</v>
      </c>
      <c r="D51" s="3"/>
      <c r="E51" s="3">
        <v>0</v>
      </c>
      <c r="F51" s="3"/>
      <c r="G51" s="3">
        <v>0</v>
      </c>
      <c r="H51" s="3"/>
      <c r="I51" s="3">
        <v>-250000000</v>
      </c>
    </row>
    <row r="52" spans="1:13" ht="24" customHeight="1" x14ac:dyDescent="0.6">
      <c r="A52" s="91" t="s">
        <v>157</v>
      </c>
      <c r="C52" s="3">
        <v>0</v>
      </c>
      <c r="D52" s="3"/>
      <c r="E52" s="3">
        <v>0</v>
      </c>
      <c r="F52" s="3"/>
      <c r="G52" s="3">
        <v>32399898</v>
      </c>
      <c r="H52" s="3"/>
      <c r="I52" s="3">
        <v>27299712</v>
      </c>
    </row>
    <row r="53" spans="1:13" ht="24" customHeight="1" x14ac:dyDescent="0.6">
      <c r="A53" s="91" t="s">
        <v>204</v>
      </c>
      <c r="C53" s="3">
        <v>0</v>
      </c>
      <c r="D53" s="3"/>
      <c r="E53" s="3">
        <v>0</v>
      </c>
      <c r="F53" s="3"/>
      <c r="G53" s="3">
        <v>-69000000</v>
      </c>
      <c r="H53" s="3"/>
      <c r="I53" s="3">
        <v>0</v>
      </c>
    </row>
    <row r="54" spans="1:13" ht="24" customHeight="1" x14ac:dyDescent="0.6">
      <c r="A54" s="91" t="s">
        <v>190</v>
      </c>
      <c r="C54" s="3">
        <v>0</v>
      </c>
      <c r="D54" s="26"/>
      <c r="E54" s="3">
        <v>0</v>
      </c>
      <c r="F54" s="125"/>
      <c r="G54" s="3">
        <v>-20000000</v>
      </c>
      <c r="H54" s="125"/>
      <c r="I54" s="3">
        <v>0</v>
      </c>
    </row>
    <row r="55" spans="1:13" ht="24" customHeight="1" x14ac:dyDescent="0.6">
      <c r="A55" s="91" t="s">
        <v>191</v>
      </c>
      <c r="C55" s="3">
        <v>0</v>
      </c>
      <c r="D55" s="26"/>
      <c r="E55" s="3">
        <v>0</v>
      </c>
      <c r="F55" s="125"/>
      <c r="G55" s="3">
        <v>18000000</v>
      </c>
      <c r="H55" s="125"/>
      <c r="I55" s="3">
        <v>0</v>
      </c>
    </row>
    <row r="56" spans="1:13" ht="24" customHeight="1" x14ac:dyDescent="0.6">
      <c r="A56" s="95" t="s">
        <v>97</v>
      </c>
      <c r="C56" s="32">
        <f>SUM(C48:C55)</f>
        <v>-4449052</v>
      </c>
      <c r="D56" s="26"/>
      <c r="E56" s="32">
        <f>SUM(E48:E55)</f>
        <v>-6977188</v>
      </c>
      <c r="F56" s="125"/>
      <c r="G56" s="32">
        <f>SUM(G48:G55)</f>
        <v>-41496279</v>
      </c>
      <c r="H56" s="125"/>
      <c r="I56" s="32">
        <f>SUM(I48:I55)</f>
        <v>-227963198</v>
      </c>
    </row>
    <row r="57" spans="1:13" ht="24" customHeight="1" x14ac:dyDescent="0.6">
      <c r="A57" s="95" t="s">
        <v>76</v>
      </c>
      <c r="C57" s="33"/>
      <c r="D57" s="26"/>
      <c r="E57" s="33"/>
      <c r="F57" s="125"/>
      <c r="G57" s="3"/>
      <c r="H57" s="125"/>
      <c r="I57" s="3"/>
    </row>
    <row r="58" spans="1:13" ht="24" customHeight="1" x14ac:dyDescent="0.6">
      <c r="A58" s="91" t="s">
        <v>80</v>
      </c>
      <c r="C58" s="3">
        <v>188958669</v>
      </c>
      <c r="D58" s="26"/>
      <c r="E58" s="3">
        <v>343925135</v>
      </c>
      <c r="F58" s="125"/>
      <c r="G58" s="3">
        <v>188618169</v>
      </c>
      <c r="H58" s="125"/>
      <c r="I58" s="3">
        <v>258925135</v>
      </c>
    </row>
    <row r="59" spans="1:13" ht="24" customHeight="1" x14ac:dyDescent="0.6">
      <c r="A59" s="91" t="s">
        <v>158</v>
      </c>
      <c r="C59" s="2">
        <v>-154390230</v>
      </c>
      <c r="D59" s="26"/>
      <c r="E59" s="2">
        <v>-409536860</v>
      </c>
      <c r="F59" s="125"/>
      <c r="G59" s="2">
        <v>-154390230</v>
      </c>
      <c r="H59" s="125"/>
      <c r="I59" s="2">
        <v>-239536860</v>
      </c>
    </row>
    <row r="60" spans="1:13" ht="24" customHeight="1" x14ac:dyDescent="0.6">
      <c r="A60" s="91" t="s">
        <v>77</v>
      </c>
      <c r="C60" s="2">
        <v>25000000</v>
      </c>
      <c r="D60" s="26"/>
      <c r="E60" s="2">
        <v>0</v>
      </c>
      <c r="F60" s="125"/>
      <c r="G60" s="3">
        <v>25000000</v>
      </c>
      <c r="H60" s="125"/>
      <c r="I60" s="3">
        <v>0</v>
      </c>
      <c r="J60" s="129"/>
    </row>
    <row r="61" spans="1:13" ht="24" customHeight="1" x14ac:dyDescent="0.6">
      <c r="A61" s="91" t="s">
        <v>128</v>
      </c>
      <c r="C61" s="2">
        <v>-187928082</v>
      </c>
      <c r="D61" s="26"/>
      <c r="E61" s="2">
        <v>-196845810</v>
      </c>
      <c r="F61" s="125"/>
      <c r="G61" s="3">
        <v>-187928082</v>
      </c>
      <c r="H61" s="125"/>
      <c r="I61" s="3">
        <v>-196845810</v>
      </c>
    </row>
    <row r="62" spans="1:13" ht="24" customHeight="1" x14ac:dyDescent="0.6">
      <c r="A62" s="91" t="s">
        <v>78</v>
      </c>
      <c r="C62" s="2">
        <v>25000000</v>
      </c>
      <c r="D62" s="26"/>
      <c r="E62" s="2">
        <v>225000000</v>
      </c>
      <c r="F62" s="125"/>
      <c r="G62" s="3">
        <v>20000000</v>
      </c>
      <c r="H62" s="125"/>
      <c r="I62" s="3">
        <v>135000000</v>
      </c>
    </row>
    <row r="63" spans="1:13" ht="24" customHeight="1" x14ac:dyDescent="0.6">
      <c r="A63" s="91" t="s">
        <v>129</v>
      </c>
      <c r="C63" s="3">
        <v>0</v>
      </c>
      <c r="D63" s="26"/>
      <c r="E63" s="3">
        <v>-275000000</v>
      </c>
      <c r="F63" s="125"/>
      <c r="G63" s="3">
        <v>0</v>
      </c>
      <c r="H63" s="125"/>
      <c r="I63" s="3">
        <v>-80000000</v>
      </c>
    </row>
    <row r="64" spans="1:13" ht="24" customHeight="1" x14ac:dyDescent="0.6">
      <c r="A64" s="91" t="s">
        <v>162</v>
      </c>
      <c r="C64" s="3">
        <v>140000000</v>
      </c>
      <c r="D64" s="26"/>
      <c r="E64" s="3">
        <v>50000000</v>
      </c>
      <c r="F64" s="125"/>
      <c r="G64" s="3">
        <v>140000000</v>
      </c>
      <c r="H64" s="125"/>
      <c r="I64" s="3">
        <v>0</v>
      </c>
    </row>
    <row r="65" spans="1:9" ht="24" customHeight="1" x14ac:dyDescent="0.6">
      <c r="A65" s="91" t="s">
        <v>188</v>
      </c>
      <c r="C65" s="3">
        <v>-7050114</v>
      </c>
      <c r="D65" s="26"/>
      <c r="E65" s="3">
        <v>0</v>
      </c>
      <c r="F65" s="125"/>
      <c r="G65" s="3">
        <v>-7050114</v>
      </c>
      <c r="H65" s="125"/>
      <c r="I65" s="3">
        <v>0</v>
      </c>
    </row>
    <row r="66" spans="1:9" ht="24" customHeight="1" x14ac:dyDescent="0.6">
      <c r="A66" s="91" t="s">
        <v>79</v>
      </c>
      <c r="C66" s="3">
        <v>20000000</v>
      </c>
      <c r="D66" s="26"/>
      <c r="E66" s="3">
        <v>78325000</v>
      </c>
      <c r="F66" s="125"/>
      <c r="G66" s="3">
        <v>15000000</v>
      </c>
      <c r="H66" s="125"/>
      <c r="I66" s="3">
        <v>11000000</v>
      </c>
    </row>
    <row r="67" spans="1:9" ht="24" customHeight="1" x14ac:dyDescent="0.6">
      <c r="A67" s="91" t="s">
        <v>159</v>
      </c>
      <c r="C67" s="26">
        <v>-10000000</v>
      </c>
      <c r="D67" s="26"/>
      <c r="E67" s="26">
        <v>-92325000</v>
      </c>
      <c r="F67" s="125"/>
      <c r="G67" s="26">
        <v>-10000000</v>
      </c>
      <c r="H67" s="125"/>
      <c r="I67" s="26">
        <v>0</v>
      </c>
    </row>
    <row r="68" spans="1:9" ht="24" customHeight="1" x14ac:dyDescent="0.6">
      <c r="A68" s="91" t="s">
        <v>160</v>
      </c>
      <c r="C68" s="3">
        <v>36000000</v>
      </c>
      <c r="D68" s="26"/>
      <c r="E68" s="3">
        <v>34694252</v>
      </c>
      <c r="F68" s="125"/>
      <c r="G68" s="26">
        <v>36000000</v>
      </c>
      <c r="H68" s="125"/>
      <c r="I68" s="26">
        <v>4694252</v>
      </c>
    </row>
    <row r="69" spans="1:9" ht="24" customHeight="1" x14ac:dyDescent="0.6">
      <c r="A69" s="91" t="s">
        <v>130</v>
      </c>
      <c r="C69" s="26">
        <v>-70000000</v>
      </c>
      <c r="D69" s="26"/>
      <c r="E69" s="26">
        <v>0</v>
      </c>
      <c r="F69" s="125"/>
      <c r="G69" s="26">
        <v>0</v>
      </c>
      <c r="H69" s="125"/>
      <c r="I69" s="26">
        <v>0</v>
      </c>
    </row>
    <row r="70" spans="1:9" ht="24" customHeight="1" x14ac:dyDescent="0.6">
      <c r="A70" s="129" t="s">
        <v>131</v>
      </c>
      <c r="C70" s="26">
        <v>-9997334</v>
      </c>
      <c r="D70" s="26"/>
      <c r="E70" s="26">
        <v>-9662347</v>
      </c>
      <c r="F70" s="125"/>
      <c r="G70" s="26">
        <v>-4298120</v>
      </c>
      <c r="H70" s="125"/>
      <c r="I70" s="26">
        <v>-4247596</v>
      </c>
    </row>
    <row r="71" spans="1:9" ht="24" customHeight="1" x14ac:dyDescent="0.6">
      <c r="A71" s="91" t="s">
        <v>132</v>
      </c>
      <c r="C71" s="26">
        <v>-48066019</v>
      </c>
      <c r="D71" s="26"/>
      <c r="E71" s="26">
        <v>-50899515</v>
      </c>
      <c r="F71" s="125"/>
      <c r="G71" s="26">
        <v>-35794912</v>
      </c>
      <c r="H71" s="125"/>
      <c r="I71" s="26">
        <v>-37877732</v>
      </c>
    </row>
    <row r="72" spans="1:9" ht="24" customHeight="1" x14ac:dyDescent="0.6">
      <c r="A72" s="129" t="s">
        <v>145</v>
      </c>
      <c r="C72" s="2">
        <v>-20588386</v>
      </c>
      <c r="D72" s="26"/>
      <c r="E72" s="2">
        <v>0</v>
      </c>
      <c r="F72" s="125"/>
      <c r="G72" s="2">
        <v>-20588386</v>
      </c>
      <c r="H72" s="125"/>
      <c r="I72" s="2">
        <v>0</v>
      </c>
    </row>
    <row r="73" spans="1:9" ht="24" customHeight="1" x14ac:dyDescent="0.6">
      <c r="A73" s="129" t="s">
        <v>172</v>
      </c>
      <c r="C73" s="2">
        <v>-102</v>
      </c>
      <c r="D73" s="26"/>
      <c r="E73" s="2">
        <v>-287</v>
      </c>
      <c r="F73" s="125"/>
      <c r="G73" s="2">
        <v>0</v>
      </c>
      <c r="H73" s="125"/>
      <c r="I73" s="2">
        <v>0</v>
      </c>
    </row>
    <row r="74" spans="1:9" ht="24" customHeight="1" x14ac:dyDescent="0.6">
      <c r="A74" s="129" t="s">
        <v>155</v>
      </c>
      <c r="C74" s="2">
        <v>0</v>
      </c>
      <c r="D74" s="26"/>
      <c r="E74" s="2">
        <v>409322764</v>
      </c>
      <c r="F74" s="125"/>
      <c r="G74" s="2">
        <v>0</v>
      </c>
      <c r="H74" s="125"/>
      <c r="I74" s="2">
        <v>409322764</v>
      </c>
    </row>
    <row r="75" spans="1:9" ht="24" customHeight="1" x14ac:dyDescent="0.6">
      <c r="A75" s="95" t="s">
        <v>205</v>
      </c>
      <c r="C75" s="32">
        <f>SUM(C58:C74)</f>
        <v>-73061598</v>
      </c>
      <c r="D75" s="26"/>
      <c r="E75" s="32">
        <f>SUM(E58:E74)</f>
        <v>106997332</v>
      </c>
      <c r="F75" s="125"/>
      <c r="G75" s="32">
        <f>SUM(G58:G74)</f>
        <v>4568325</v>
      </c>
      <c r="H75" s="125"/>
      <c r="I75" s="32">
        <f>SUM(I58:I74)</f>
        <v>260434153</v>
      </c>
    </row>
    <row r="76" spans="1:9" ht="24" customHeight="1" x14ac:dyDescent="0.6">
      <c r="A76" s="95" t="s">
        <v>206</v>
      </c>
      <c r="C76" s="33">
        <f>C36+C56+C75</f>
        <v>14458096</v>
      </c>
      <c r="D76" s="26"/>
      <c r="E76" s="33">
        <f>E36+E56+E75</f>
        <v>-6528713</v>
      </c>
      <c r="F76" s="125"/>
      <c r="G76" s="33">
        <f>G36+G56+G75</f>
        <v>11262699</v>
      </c>
      <c r="H76" s="125"/>
      <c r="I76" s="33">
        <f>I36+I56+I75</f>
        <v>-9745580</v>
      </c>
    </row>
    <row r="77" spans="1:9" ht="24" customHeight="1" x14ac:dyDescent="0.6">
      <c r="A77" s="91" t="s">
        <v>113</v>
      </c>
      <c r="C77" s="2">
        <v>15150391</v>
      </c>
      <c r="D77" s="26"/>
      <c r="E77" s="2">
        <v>21679104</v>
      </c>
      <c r="F77" s="125"/>
      <c r="G77" s="2">
        <v>3674316</v>
      </c>
      <c r="H77" s="125"/>
      <c r="I77" s="2">
        <v>13419896</v>
      </c>
    </row>
    <row r="78" spans="1:9" ht="24" customHeight="1" thickBot="1" x14ac:dyDescent="0.65">
      <c r="A78" s="95" t="s">
        <v>114</v>
      </c>
      <c r="C78" s="34">
        <f>SUM(C76:C77)</f>
        <v>29608487</v>
      </c>
      <c r="D78" s="26"/>
      <c r="E78" s="34">
        <f>SUM(E76:E77)</f>
        <v>15150391</v>
      </c>
      <c r="F78" s="125"/>
      <c r="G78" s="34">
        <f>SUM(G76:G77)</f>
        <v>14937015</v>
      </c>
      <c r="H78" s="125"/>
      <c r="I78" s="34">
        <f>SUM(I76:I77)</f>
        <v>3674316</v>
      </c>
    </row>
    <row r="79" spans="1:9" s="135" customFormat="1" ht="17.399999999999999" customHeight="1" thickTop="1" x14ac:dyDescent="0.55000000000000004">
      <c r="A79" s="132"/>
      <c r="B79" s="133"/>
      <c r="C79" s="42">
        <f>+C78-BS!D9</f>
        <v>0</v>
      </c>
      <c r="D79" s="43"/>
      <c r="E79" s="42">
        <f>+E78-BS!F9</f>
        <v>0</v>
      </c>
      <c r="F79" s="134"/>
      <c r="G79" s="42">
        <f>+G78-BS!H9</f>
        <v>0</v>
      </c>
      <c r="H79" s="134"/>
      <c r="I79" s="42">
        <f>+I78-BS!J9</f>
        <v>0</v>
      </c>
    </row>
    <row r="80" spans="1:9" s="135" customFormat="1" ht="17.399999999999999" customHeight="1" x14ac:dyDescent="0.55000000000000004">
      <c r="A80" s="132"/>
      <c r="B80" s="133"/>
      <c r="C80" s="42"/>
      <c r="D80" s="43"/>
      <c r="E80" s="42"/>
      <c r="F80" s="134"/>
      <c r="G80" s="42"/>
      <c r="H80" s="134"/>
      <c r="I80" s="42"/>
    </row>
    <row r="81" spans="1:10" s="140" customFormat="1" ht="24" customHeight="1" x14ac:dyDescent="0.6">
      <c r="A81" s="69" t="s">
        <v>83</v>
      </c>
      <c r="B81" s="138"/>
      <c r="C81" s="139"/>
      <c r="D81" s="139"/>
      <c r="E81" s="139"/>
      <c r="F81" s="139"/>
      <c r="G81" s="139"/>
      <c r="H81" s="139"/>
      <c r="I81" s="139"/>
    </row>
    <row r="82" spans="1:10" ht="24" customHeight="1" x14ac:dyDescent="0.6">
      <c r="A82" s="95" t="s">
        <v>0</v>
      </c>
      <c r="C82" s="119"/>
      <c r="D82" s="95"/>
      <c r="E82" s="119"/>
      <c r="G82" s="1"/>
      <c r="I82" s="1"/>
    </row>
    <row r="83" spans="1:10" ht="24" customHeight="1" x14ac:dyDescent="0.6">
      <c r="A83" s="95" t="s">
        <v>85</v>
      </c>
      <c r="C83" s="119"/>
      <c r="D83" s="95"/>
      <c r="E83" s="119"/>
      <c r="G83" s="1"/>
      <c r="I83" s="1"/>
    </row>
    <row r="84" spans="1:10" ht="24" customHeight="1" x14ac:dyDescent="0.6">
      <c r="A84" s="95" t="s">
        <v>185</v>
      </c>
      <c r="C84" s="119"/>
      <c r="D84" s="95"/>
      <c r="E84" s="119"/>
      <c r="G84" s="1"/>
      <c r="I84" s="1"/>
    </row>
    <row r="85" spans="1:10" ht="21" customHeight="1" x14ac:dyDescent="0.6">
      <c r="A85" s="95"/>
      <c r="C85" s="119"/>
      <c r="D85" s="95"/>
      <c r="E85" s="119"/>
      <c r="G85" s="1"/>
      <c r="I85" s="25" t="s">
        <v>82</v>
      </c>
    </row>
    <row r="86" spans="1:10" ht="21" customHeight="1" x14ac:dyDescent="0.6">
      <c r="C86" s="143" t="s">
        <v>1</v>
      </c>
      <c r="D86" s="143"/>
      <c r="E86" s="143"/>
      <c r="F86" s="87"/>
      <c r="G86" s="142" t="s">
        <v>2</v>
      </c>
      <c r="H86" s="142"/>
      <c r="I86" s="142"/>
    </row>
    <row r="87" spans="1:10" ht="21" customHeight="1" x14ac:dyDescent="0.6">
      <c r="B87" s="82"/>
      <c r="C87" s="120" t="s">
        <v>184</v>
      </c>
      <c r="D87" s="121"/>
      <c r="E87" s="120" t="s">
        <v>148</v>
      </c>
      <c r="F87" s="122"/>
      <c r="G87" s="120" t="s">
        <v>184</v>
      </c>
      <c r="H87" s="121"/>
      <c r="I87" s="120" t="s">
        <v>148</v>
      </c>
    </row>
    <row r="88" spans="1:10" ht="24" customHeight="1" x14ac:dyDescent="0.6">
      <c r="A88" s="95" t="s">
        <v>115</v>
      </c>
      <c r="C88" s="35"/>
      <c r="D88" s="26"/>
      <c r="E88" s="35"/>
      <c r="F88" s="125"/>
      <c r="G88" s="35"/>
      <c r="H88" s="125"/>
      <c r="I88" s="35"/>
    </row>
    <row r="89" spans="1:10" ht="24" customHeight="1" x14ac:dyDescent="0.6">
      <c r="A89" s="91" t="s">
        <v>133</v>
      </c>
      <c r="C89" s="35"/>
      <c r="D89" s="26"/>
      <c r="E89" s="35"/>
      <c r="F89" s="125"/>
      <c r="G89" s="35"/>
      <c r="H89" s="125"/>
      <c r="I89" s="35"/>
    </row>
    <row r="90" spans="1:10" ht="24" customHeight="1" x14ac:dyDescent="0.6">
      <c r="A90" s="126" t="s">
        <v>98</v>
      </c>
      <c r="C90" s="136">
        <v>266555535</v>
      </c>
      <c r="D90" s="26"/>
      <c r="E90" s="136">
        <v>222163084</v>
      </c>
      <c r="F90" s="125"/>
      <c r="G90" s="136">
        <v>255956163</v>
      </c>
      <c r="H90" s="125"/>
      <c r="I90" s="136">
        <v>222163084</v>
      </c>
    </row>
    <row r="91" spans="1:10" ht="24" customHeight="1" x14ac:dyDescent="0.6">
      <c r="A91" s="126" t="s">
        <v>193</v>
      </c>
      <c r="C91" s="91"/>
      <c r="E91" s="118"/>
      <c r="G91" s="91"/>
      <c r="I91" s="91"/>
    </row>
    <row r="92" spans="1:10" ht="24" customHeight="1" x14ac:dyDescent="0.6">
      <c r="A92" s="126" t="s">
        <v>195</v>
      </c>
      <c r="C92" s="4">
        <v>0</v>
      </c>
      <c r="D92" s="26"/>
      <c r="E92" s="41">
        <v>0</v>
      </c>
      <c r="F92" s="125"/>
      <c r="G92" s="4">
        <v>2000000</v>
      </c>
      <c r="H92" s="125"/>
      <c r="I92" s="4">
        <v>0</v>
      </c>
      <c r="J92" s="41">
        <v>0</v>
      </c>
    </row>
    <row r="93" spans="1:10" ht="24" customHeight="1" x14ac:dyDescent="0.6">
      <c r="A93" s="126" t="s">
        <v>192</v>
      </c>
      <c r="C93" s="91"/>
      <c r="E93" s="118"/>
      <c r="G93" s="91"/>
      <c r="I93" s="91"/>
    </row>
    <row r="94" spans="1:10" ht="24" customHeight="1" x14ac:dyDescent="0.6">
      <c r="A94" s="126" t="s">
        <v>207</v>
      </c>
      <c r="C94" s="4">
        <v>60000000</v>
      </c>
      <c r="D94" s="26"/>
      <c r="E94" s="41">
        <v>45000000</v>
      </c>
      <c r="F94" s="125"/>
      <c r="G94" s="4">
        <v>10000000</v>
      </c>
      <c r="H94" s="125"/>
      <c r="I94" s="4">
        <v>45000000</v>
      </c>
      <c r="J94" s="41">
        <v>0</v>
      </c>
    </row>
    <row r="95" spans="1:10" ht="24" customHeight="1" x14ac:dyDescent="0.6">
      <c r="A95" s="126" t="s">
        <v>192</v>
      </c>
      <c r="C95" s="91"/>
      <c r="E95" s="118"/>
      <c r="G95" s="91"/>
      <c r="I95" s="91"/>
    </row>
    <row r="96" spans="1:10" ht="24" customHeight="1" x14ac:dyDescent="0.6">
      <c r="A96" s="126" t="s">
        <v>194</v>
      </c>
      <c r="C96" s="4">
        <v>110000000</v>
      </c>
      <c r="D96" s="26"/>
      <c r="E96" s="41">
        <v>0</v>
      </c>
      <c r="F96" s="125"/>
      <c r="G96" s="4">
        <v>20000000</v>
      </c>
      <c r="H96" s="125"/>
      <c r="I96" s="4">
        <v>0</v>
      </c>
      <c r="J96" s="41">
        <v>0</v>
      </c>
    </row>
    <row r="97" spans="1:10" ht="24" customHeight="1" x14ac:dyDescent="0.6">
      <c r="A97" s="126" t="s">
        <v>161</v>
      </c>
      <c r="C97" s="137">
        <v>5368559</v>
      </c>
      <c r="D97" s="137"/>
      <c r="E97" s="137">
        <v>17659981</v>
      </c>
      <c r="F97" s="137"/>
      <c r="G97" s="137">
        <v>473805</v>
      </c>
      <c r="H97" s="137"/>
      <c r="I97" s="137">
        <v>11296591</v>
      </c>
      <c r="J97" s="29">
        <v>0</v>
      </c>
    </row>
    <row r="98" spans="1:10" ht="8.4" customHeight="1" x14ac:dyDescent="0.6">
      <c r="A98" s="126"/>
      <c r="C98" s="137"/>
      <c r="D98" s="137"/>
      <c r="E98" s="137"/>
      <c r="F98" s="137"/>
      <c r="G98" s="137"/>
      <c r="H98" s="137"/>
      <c r="I98" s="137"/>
      <c r="J98" s="29"/>
    </row>
    <row r="99" spans="1:10" s="140" customFormat="1" ht="24" customHeight="1" x14ac:dyDescent="0.6">
      <c r="A99" s="69" t="s">
        <v>83</v>
      </c>
      <c r="B99" s="138"/>
      <c r="C99" s="139"/>
      <c r="D99" s="139"/>
      <c r="E99" s="139"/>
      <c r="F99" s="139"/>
      <c r="G99" s="139"/>
      <c r="H99" s="139"/>
      <c r="I99" s="139"/>
    </row>
    <row r="100" spans="1:10" ht="24" customHeight="1" x14ac:dyDescent="0.6">
      <c r="C100" s="136"/>
      <c r="D100" s="125"/>
      <c r="E100" s="136"/>
      <c r="F100" s="125"/>
      <c r="G100" s="40"/>
      <c r="H100" s="125"/>
      <c r="I100" s="40"/>
    </row>
  </sheetData>
  <sortState xmlns:xlrd2="http://schemas.microsoft.com/office/spreadsheetml/2017/richdata2" ref="A31:I31">
    <sortCondition descending="1" ref="A31"/>
  </sortState>
  <mergeCells count="6">
    <mergeCell ref="G5:I5"/>
    <mergeCell ref="C45:E45"/>
    <mergeCell ref="G45:I45"/>
    <mergeCell ref="C5:E5"/>
    <mergeCell ref="C86:E86"/>
    <mergeCell ref="G86:I86"/>
  </mergeCells>
  <pageMargins left="0.78740157480314965" right="0.55118110236220474" top="0.9055118110236221" bottom="0" header="0.51181102362204722" footer="0.18"/>
  <pageSetup paperSize="9" scale="71" firstPageNumber="16" fitToHeight="0" orientation="portrait" useFirstPageNumber="1" r:id="rId1"/>
  <headerFooter alignWithMargins="0"/>
  <rowBreaks count="2" manualBreakCount="2">
    <brk id="40" max="16383" man="1"/>
    <brk id="8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e7ba13-7d78-4c02-9f8f-06c2d2a62883">
      <Terms xmlns="http://schemas.microsoft.com/office/infopath/2007/PartnerControls"/>
    </lcf76f155ced4ddcb4097134ff3c332f>
    <TaxCatchAll xmlns="2937ab28-6126-44f0-bee7-994bff0aee3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3A0C54DECD274C970ADE96B6BA87E0" ma:contentTypeVersion="14" ma:contentTypeDescription="Create a new document." ma:contentTypeScope="" ma:versionID="c60ddecaef8f75f44c1d1dc83523a684">
  <xsd:schema xmlns:xsd="http://www.w3.org/2001/XMLSchema" xmlns:xs="http://www.w3.org/2001/XMLSchema" xmlns:p="http://schemas.microsoft.com/office/2006/metadata/properties" xmlns:ns2="09e7ba13-7d78-4c02-9f8f-06c2d2a62883" xmlns:ns3="2937ab28-6126-44f0-bee7-994bff0aee32" targetNamespace="http://schemas.microsoft.com/office/2006/metadata/properties" ma:root="true" ma:fieldsID="d1c128ecc924f89ff4ce1b1342a0ade8" ns2:_="" ns3:_="">
    <xsd:import namespace="09e7ba13-7d78-4c02-9f8f-06c2d2a62883"/>
    <xsd:import namespace="2937ab28-6126-44f0-bee7-994bff0ae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a13-7d78-4c02-9f8f-06c2d2a62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7ab28-6126-44f0-bee7-994bff0aee3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47d453c-729d-4826-9c72-8768363bb188}" ma:internalName="TaxCatchAll" ma:showField="CatchAllData" ma:web="2937ab28-6126-44f0-bee7-994bff0ae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77AE02-BE96-47DF-9EEB-31C65C8A62A5}">
  <ds:schemaRefs>
    <ds:schemaRef ds:uri="http://www.w3.org/XML/1998/namespace"/>
    <ds:schemaRef ds:uri="2937ab28-6126-44f0-bee7-994bff0aee32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09e7ba13-7d78-4c02-9f8f-06c2d2a62883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2278F48-D511-4359-AA82-080EA4BB22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a13-7d78-4c02-9f8f-06c2d2a62883"/>
    <ds:schemaRef ds:uri="2937ab28-6126-44f0-bee7-994bff0ae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A86621-5D9C-4799-8798-9D2AA7D977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ลลิตพรรณ แมดสถาน</cp:lastModifiedBy>
  <cp:revision/>
  <cp:lastPrinted>2026-02-23T14:11:58Z</cp:lastPrinted>
  <dcterms:created xsi:type="dcterms:W3CDTF">2011-03-31T02:27:11Z</dcterms:created>
  <dcterms:modified xsi:type="dcterms:W3CDTF">2026-02-24T04:40:39Z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0x0101000D3A0C54DECD274C970ADE96B6BA87E0</vt:lpwstr>
  </property>
  <property fmtid="{D5CDD505-2E9C-101B-9397-08002B2CF9AE}" pid="3" name="MediaServiceImageTags">
    <vt:lpwstr/>
  </property>
</Properties>
</file>