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holong\Desktop\VRS Group\VRS\Completion'25\SET file\"/>
    </mc:Choice>
  </mc:AlternateContent>
  <xr:revisionPtr revIDLastSave="0" documentId="13_ncr:1_{E7CBA150-7E4F-4727-9D24-938A40050E78}" xr6:coauthVersionLast="47" xr6:coauthVersionMax="47" xr10:uidLastSave="{00000000-0000-0000-0000-000000000000}"/>
  <bookViews>
    <workbookView xWindow="-120" yWindow="-120" windowWidth="29040" windowHeight="17520" tabRatio="866" xr2:uid="{00000000-000D-0000-FFFF-FFFF00000000}"/>
  </bookViews>
  <sheets>
    <sheet name="BS 5-7" sheetId="4" r:id="rId1"/>
    <sheet name="pl (3mths) 6" sheetId="12" state="hidden" r:id="rId2"/>
    <sheet name="PL 8" sheetId="1" r:id="rId3"/>
    <sheet name="Conso 9" sheetId="15" r:id="rId4"/>
    <sheet name="Conso 10" sheetId="14" state="hidden" r:id="rId5"/>
    <sheet name="Company 10" sheetId="16" r:id="rId6"/>
    <sheet name="Company 12" sheetId="13" state="hidden" r:id="rId7"/>
    <sheet name="CF 11-13" sheetId="9" r:id="rId8"/>
  </sheets>
  <definedNames>
    <definedName name="_.._Specification_name__P_L">#REF!</definedName>
    <definedName name="__dkd1" localSheetId="7">IF(#REF!&lt;=5,INDEX(#REF!,(#REF!*5)-4),#REF!)</definedName>
    <definedName name="__dkd1">IF(#REF!&lt;=5,INDEX(#REF!,(#REF!*5)-4),#REF!)</definedName>
    <definedName name="__fs2001" localSheetId="7">#REF!</definedName>
    <definedName name="__fs2001">#REF!</definedName>
    <definedName name="__pp1" localSheetId="7">#REF!</definedName>
    <definedName name="__pp1">#REF!</definedName>
    <definedName name="__pp2" localSheetId="7">#REF!</definedName>
    <definedName name="__pp2">#REF!</definedName>
    <definedName name="__pp3" localSheetId="7">#REF!</definedName>
    <definedName name="__pp3">#REF!</definedName>
    <definedName name="__pp4" localSheetId="7">#REF!</definedName>
    <definedName name="__pp4">#REF!</definedName>
    <definedName name="__pp5" localSheetId="7">#REF!</definedName>
    <definedName name="__pp5">#REF!</definedName>
    <definedName name="__pp6" localSheetId="7">#REF!</definedName>
    <definedName name="__pp6">#REF!</definedName>
    <definedName name="__pp7" localSheetId="7">#REF!</definedName>
    <definedName name="__pp7">#REF!</definedName>
    <definedName name="__rik1" localSheetId="7">IF(#REF!&lt;=5,INDEX(#REF!,(#REF!*5)-4),#REF!)</definedName>
    <definedName name="__rik1">IF(#REF!&lt;=5,INDEX(#REF!,(#REF!*5)-4),#REF!)</definedName>
    <definedName name="_dkd1" localSheetId="7">IF(#REF!&lt;=5,INDEX(#REF!,(#REF!*5)-4),#REF!)</definedName>
    <definedName name="_dkd1">IF(#REF!&lt;=5,INDEX(#REF!,(#REF!*5)-4),#REF!)</definedName>
    <definedName name="_fs2001" localSheetId="7">#REF!</definedName>
    <definedName name="_fs2001">#REF!</definedName>
    <definedName name="_Order1" hidden="1">255</definedName>
    <definedName name="_pp1" localSheetId="7">#REF!</definedName>
    <definedName name="_pp1">#REF!</definedName>
    <definedName name="_pp2" localSheetId="7">#REF!</definedName>
    <definedName name="_pp2">#REF!</definedName>
    <definedName name="_pp3" localSheetId="7">#REF!</definedName>
    <definedName name="_pp3">#REF!</definedName>
    <definedName name="_pp4" localSheetId="7">#REF!</definedName>
    <definedName name="_pp4">#REF!</definedName>
    <definedName name="_pp5" localSheetId="7">#REF!</definedName>
    <definedName name="_pp5">#REF!</definedName>
    <definedName name="_pp6" localSheetId="7">#REF!</definedName>
    <definedName name="_pp6">#REF!</definedName>
    <definedName name="_pp7" localSheetId="7">#REF!</definedName>
    <definedName name="_pp7">#REF!</definedName>
    <definedName name="_rik1" localSheetId="7">IF(#REF!&lt;=5,INDEX(#REF!,(#REF!*5)-4),#REF!)</definedName>
    <definedName name="_rik1">IF(#REF!&lt;=5,INDEX(#REF!,(#REF!*5)-4),#REF!)</definedName>
    <definedName name="a" localSheetId="7">#REF!</definedName>
    <definedName name="a">#REF!</definedName>
    <definedName name="aa" localSheetId="7">#REF!</definedName>
    <definedName name="aa">#REF!</definedName>
    <definedName name="aaa" localSheetId="7">IF(#REF!&lt;=5,INDEX(#REF!,(#REF!*5)-4),#REF!)</definedName>
    <definedName name="aaa">IF(#REF!&lt;=5,INDEX(#REF!,(#REF!*5)-4),#REF!)</definedName>
    <definedName name="aaaa" localSheetId="7">IF(#REF!&lt;=5,INDEX(#REF!,(#REF!*5)-4),#REF!)</definedName>
    <definedName name="aaaa">IF(#REF!&lt;=5,INDEX(#REF!,(#REF!*5)-4),#REF!)</definedName>
    <definedName name="aaaaa" localSheetId="7">IF(#REF!&lt;=5,INDEX(#REF!,(#REF!*5)-4),#REF!)</definedName>
    <definedName name="aaaaa">IF(#REF!&lt;=5,INDEX(#REF!,(#REF!*5)-4),#REF!)</definedName>
    <definedName name="aaaaaa" localSheetId="7">IF(#REF!&lt;=5,INDEX(#REF!,(#REF!*5)-4),#REF!)</definedName>
    <definedName name="aaaaaa">IF(#REF!&lt;=5,INDEX(#REF!,(#REF!*5)-4),#REF!)</definedName>
    <definedName name="b" localSheetId="7">#REF!</definedName>
    <definedName name="b">#REF!</definedName>
    <definedName name="bb" localSheetId="7">#REF!</definedName>
    <definedName name="bb">#REF!</definedName>
    <definedName name="bgpl" localSheetId="7">#REF!</definedName>
    <definedName name="bgpl">#REF!</definedName>
    <definedName name="bgpl1" localSheetId="7">#REF!</definedName>
    <definedName name="bgpl1">#REF!</definedName>
    <definedName name="data">#REF!</definedName>
    <definedName name="date" localSheetId="7">#REF!</definedName>
    <definedName name="date">#REF!</definedName>
    <definedName name="detail" localSheetId="7">#REF!</definedName>
    <definedName name="detail">#REF!</definedName>
    <definedName name="detail2001" localSheetId="7">#REF!</definedName>
    <definedName name="detail2001">#REF!</definedName>
    <definedName name="dkd" localSheetId="7">IF(#REF!&lt;=5,INDEX(#REF!,(#REF!*5)-4),#REF!)</definedName>
    <definedName name="dkd">IF(#REF!&lt;=5,INDEX(#REF!,(#REF!*5)-4),#REF!)</definedName>
    <definedName name="Elim" localSheetId="7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7">#REF!</definedName>
    <definedName name="ElimDif">#REF!</definedName>
    <definedName name="ElimSegAM">#REF!</definedName>
    <definedName name="ElimSegBM">#REF!</definedName>
    <definedName name="ElimSegLM">#REF!</definedName>
    <definedName name="fs" localSheetId="7">#REF!</definedName>
    <definedName name="fs">#REF!</definedName>
    <definedName name="gg" localSheetId="7">IF(#REF!&lt;=5,INDEX(#REF!,(#REF!*5)-4),#REF!)</definedName>
    <definedName name="gg">IF(#REF!&lt;=5,INDEX(#REF!,(#REF!*5)-4),#REF!)</definedName>
    <definedName name="hh" localSheetId="7">#REF!</definedName>
    <definedName name="hh">#REF!</definedName>
    <definedName name="jj" localSheetId="7">#REF!</definedName>
    <definedName name="jj">#REF!</definedName>
    <definedName name="kk" localSheetId="7">#REF!</definedName>
    <definedName name="kk">#REF!</definedName>
    <definedName name="ll" localSheetId="7">#REF!</definedName>
    <definedName name="ll">#REF!</definedName>
    <definedName name="lrhlrh" localSheetId="7">#REF!</definedName>
    <definedName name="lrhlrh">#REF!</definedName>
    <definedName name="lyrbs" localSheetId="7">#REF!</definedName>
    <definedName name="lyrbs">#REF!</definedName>
    <definedName name="lyrbs1" localSheetId="7">#REF!</definedName>
    <definedName name="lyrbs1">#REF!</definedName>
    <definedName name="lyrpl" localSheetId="7">#REF!</definedName>
    <definedName name="lyrpl">#REF!</definedName>
    <definedName name="lyrpl1" localSheetId="7">#REF!</definedName>
    <definedName name="lyrpl1">#REF!</definedName>
    <definedName name="mm" localSheetId="7">IF(#REF!&lt;=5,INDEX(#REF!,(#REF!*5)-4),#REF!)</definedName>
    <definedName name="mm">IF(#REF!&lt;=5,INDEX(#REF!,(#REF!*5)-4),#REF!)</definedName>
    <definedName name="PeriodInYear">#REF!</definedName>
    <definedName name="_xlnm.Print_Area" localSheetId="0">'BS 5-7'!$A$1:$M$106</definedName>
    <definedName name="_xlnm.Print_Area" localSheetId="7">'CF 11-13'!$A$1:$J$132</definedName>
    <definedName name="_xlnm.Print_Area" localSheetId="5">'Company 10'!$A$1:$O$64</definedName>
    <definedName name="_xlnm.Print_Area" localSheetId="6">'Company 12'!$A$1:$O$42</definedName>
    <definedName name="_xlnm.Print_Area" localSheetId="4">'Conso 10'!$A$1:$P$44</definedName>
    <definedName name="_xlnm.Print_Area" localSheetId="3">'Conso 9'!$A$1:$P$60</definedName>
    <definedName name="_xlnm.Print_Area" localSheetId="1">'pl (3mths) 6'!$A$1:$J$43</definedName>
    <definedName name="_xlnm.Print_Area" localSheetId="2">'PL 8'!$A$1:$J$52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7">IF(#REF!&lt;=5,INDEX(#REF!,(#REF!*5)-4),#REF!)</definedName>
    <definedName name="rik">IF(#REF!&lt;=5,INDEX(#REF!,(#REF!*5)-4),#REF!)</definedName>
    <definedName name="twpl" localSheetId="7">#REF!</definedName>
    <definedName name="twpl">#REF!</definedName>
    <definedName name="variance">#REF!</definedName>
    <definedName name="ytdbs" localSheetId="7">#REF!</definedName>
    <definedName name="ytdbs">#REF!</definedName>
    <definedName name="ytdbs1" localSheetId="7">#REF!</definedName>
    <definedName name="ytdbs1">#REF!</definedName>
    <definedName name="ytdpl" localSheetId="7">#REF!</definedName>
    <definedName name="ytdpl">#REF!</definedName>
    <definedName name="ytdpl1" localSheetId="7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2" i="16" l="1"/>
  <c r="J62" i="16"/>
  <c r="H62" i="16"/>
  <c r="F62" i="16"/>
  <c r="D62" i="16"/>
  <c r="P57" i="15"/>
  <c r="N57" i="15"/>
  <c r="L57" i="15"/>
  <c r="J57" i="15"/>
  <c r="H57" i="15"/>
  <c r="F57" i="15"/>
  <c r="D57" i="15"/>
  <c r="P45" i="15" l="1"/>
  <c r="H61" i="16"/>
  <c r="N50" i="16"/>
  <c r="L52" i="16"/>
  <c r="L56" i="15"/>
  <c r="D43" i="16"/>
  <c r="F43" i="16"/>
  <c r="F46" i="16" s="1"/>
  <c r="H43" i="16"/>
  <c r="H46" i="16" s="1"/>
  <c r="D46" i="16"/>
  <c r="N41" i="16" l="1"/>
  <c r="L38" i="15"/>
  <c r="J38" i="15"/>
  <c r="H38" i="15"/>
  <c r="F38" i="15"/>
  <c r="D38" i="15"/>
  <c r="P36" i="15"/>
  <c r="N37" i="15"/>
  <c r="N60" i="16"/>
  <c r="P55" i="15"/>
  <c r="G74" i="4"/>
  <c r="J114" i="9"/>
  <c r="H114" i="9"/>
  <c r="F114" i="9"/>
  <c r="D114" i="9"/>
  <c r="J92" i="9"/>
  <c r="H92" i="9"/>
  <c r="F92" i="9"/>
  <c r="D92" i="9"/>
  <c r="H57" i="16"/>
  <c r="F57" i="16"/>
  <c r="D38" i="16"/>
  <c r="D57" i="16"/>
  <c r="D52" i="15"/>
  <c r="L52" i="15"/>
  <c r="J52" i="15"/>
  <c r="H52" i="15"/>
  <c r="F52" i="15"/>
  <c r="D33" i="15"/>
  <c r="H41" i="1"/>
  <c r="D41" i="1"/>
  <c r="J25" i="1"/>
  <c r="H25" i="1"/>
  <c r="F25" i="1"/>
  <c r="D25" i="1"/>
  <c r="M74" i="4"/>
  <c r="K74" i="4"/>
  <c r="I74" i="4"/>
  <c r="M62" i="4"/>
  <c r="K62" i="4"/>
  <c r="I62" i="4"/>
  <c r="G62" i="4"/>
  <c r="M35" i="4"/>
  <c r="K35" i="4"/>
  <c r="I35" i="4"/>
  <c r="G35" i="4"/>
  <c r="M19" i="4"/>
  <c r="K19" i="4"/>
  <c r="I19" i="4"/>
  <c r="G19" i="4"/>
  <c r="D41" i="15" l="1"/>
  <c r="K37" i="4"/>
  <c r="G37" i="4"/>
  <c r="K75" i="4"/>
  <c r="G75" i="4"/>
  <c r="M75" i="4"/>
  <c r="I75" i="4"/>
  <c r="M37" i="4"/>
  <c r="I37" i="4"/>
  <c r="P56" i="15"/>
  <c r="N61" i="16" l="1"/>
  <c r="J51" i="16"/>
  <c r="J52" i="16" s="1"/>
  <c r="H51" i="16"/>
  <c r="H52" i="16" s="1"/>
  <c r="K100" i="4" s="1"/>
  <c r="F51" i="16"/>
  <c r="F52" i="16" s="1"/>
  <c r="D51" i="16"/>
  <c r="N27" i="13"/>
  <c r="D32" i="13"/>
  <c r="F32" i="13"/>
  <c r="H32" i="13"/>
  <c r="H33" i="13" s="1"/>
  <c r="J32" i="13"/>
  <c r="J33" i="13" s="1"/>
  <c r="L32" i="13"/>
  <c r="D33" i="13"/>
  <c r="D41" i="13" s="1"/>
  <c r="F33" i="13"/>
  <c r="L37" i="13"/>
  <c r="N37" i="13" s="1"/>
  <c r="D38" i="13"/>
  <c r="F38" i="13"/>
  <c r="F41" i="13" s="1"/>
  <c r="H38" i="13"/>
  <c r="N40" i="13"/>
  <c r="O47" i="15"/>
  <c r="P46" i="15"/>
  <c r="P47" i="15" s="1"/>
  <c r="N46" i="15"/>
  <c r="N47" i="15" s="1"/>
  <c r="L46" i="15"/>
  <c r="L47" i="15" s="1"/>
  <c r="J46" i="15"/>
  <c r="J47" i="15" s="1"/>
  <c r="H46" i="15"/>
  <c r="H47" i="15" s="1"/>
  <c r="F46" i="15"/>
  <c r="F47" i="15" s="1"/>
  <c r="D46" i="15"/>
  <c r="D47" i="15" s="1"/>
  <c r="D52" i="16" l="1"/>
  <c r="N51" i="16"/>
  <c r="N52" i="16"/>
  <c r="N32" i="13"/>
  <c r="L57" i="16"/>
  <c r="H41" i="13"/>
  <c r="L38" i="13"/>
  <c r="L33" i="13"/>
  <c r="L41" i="13" s="1"/>
  <c r="L62" i="16" l="1"/>
  <c r="N33" i="13"/>
  <c r="N51" i="15" l="1"/>
  <c r="P51" i="15" s="1"/>
  <c r="J41" i="1"/>
  <c r="N37" i="16" s="1"/>
  <c r="J56" i="16"/>
  <c r="F41" i="1"/>
  <c r="N56" i="16" l="1"/>
  <c r="D117" i="9"/>
  <c r="H117" i="9"/>
  <c r="H13" i="9" l="1"/>
  <c r="H12" i="9"/>
  <c r="D13" i="9"/>
  <c r="F13" i="9"/>
  <c r="D12" i="9"/>
  <c r="F12" i="9"/>
  <c r="N27" i="16"/>
  <c r="N42" i="16"/>
  <c r="H38" i="16"/>
  <c r="F38" i="16"/>
  <c r="L38" i="16"/>
  <c r="J32" i="16"/>
  <c r="H32" i="16"/>
  <c r="H33" i="16" s="1"/>
  <c r="F32" i="16"/>
  <c r="F33" i="16" s="1"/>
  <c r="D32" i="16"/>
  <c r="D33" i="16" s="1"/>
  <c r="L23" i="16"/>
  <c r="N23" i="16" s="1"/>
  <c r="J21" i="16"/>
  <c r="H21" i="16"/>
  <c r="F21" i="16"/>
  <c r="D21" i="16"/>
  <c r="L20" i="16"/>
  <c r="N20" i="16" s="1"/>
  <c r="L19" i="16"/>
  <c r="N19" i="16" s="1"/>
  <c r="J15" i="16"/>
  <c r="J16" i="16" s="1"/>
  <c r="H15" i="16"/>
  <c r="F15" i="16"/>
  <c r="F16" i="16" s="1"/>
  <c r="D15" i="16"/>
  <c r="D16" i="16" s="1"/>
  <c r="L14" i="16"/>
  <c r="N14" i="16" s="1"/>
  <c r="L10" i="16"/>
  <c r="P28" i="14"/>
  <c r="P28" i="15"/>
  <c r="P37" i="15"/>
  <c r="L33" i="15"/>
  <c r="L41" i="15" s="1"/>
  <c r="G100" i="4" s="1"/>
  <c r="J33" i="15"/>
  <c r="J41" i="15" s="1"/>
  <c r="H33" i="15"/>
  <c r="H41" i="15" s="1"/>
  <c r="F33" i="15"/>
  <c r="F41" i="15" s="1"/>
  <c r="P32" i="15"/>
  <c r="L22" i="15"/>
  <c r="J22" i="15"/>
  <c r="H22" i="15"/>
  <c r="F22" i="15"/>
  <c r="D22" i="15"/>
  <c r="N16" i="15"/>
  <c r="N17" i="15" s="1"/>
  <c r="L16" i="15"/>
  <c r="L17" i="15" s="1"/>
  <c r="J16" i="15"/>
  <c r="J17" i="15" s="1"/>
  <c r="H16" i="15"/>
  <c r="H17" i="15" s="1"/>
  <c r="F16" i="15"/>
  <c r="F17" i="15" s="1"/>
  <c r="D16" i="15"/>
  <c r="P41" i="14"/>
  <c r="J24" i="16" l="1"/>
  <c r="D24" i="16"/>
  <c r="H25" i="15"/>
  <c r="J25" i="15"/>
  <c r="F25" i="15"/>
  <c r="L32" i="16"/>
  <c r="N32" i="16" s="1"/>
  <c r="L15" i="16"/>
  <c r="N15" i="16" s="1"/>
  <c r="P16" i="15"/>
  <c r="L25" i="15"/>
  <c r="D17" i="15"/>
  <c r="P17" i="15" s="1"/>
  <c r="F24" i="16"/>
  <c r="N21" i="16"/>
  <c r="L21" i="16"/>
  <c r="N10" i="16"/>
  <c r="H16" i="16"/>
  <c r="H24" i="16" s="1"/>
  <c r="J33" i="16"/>
  <c r="L16" i="16" l="1"/>
  <c r="L24" i="16" s="1"/>
  <c r="D25" i="15"/>
  <c r="L33" i="16"/>
  <c r="N16" i="16" l="1"/>
  <c r="N24" i="16" s="1"/>
  <c r="L43" i="16"/>
  <c r="N33" i="16"/>
  <c r="J15" i="1"/>
  <c r="J27" i="1" s="1"/>
  <c r="J31" i="1" s="1"/>
  <c r="J33" i="1" s="1"/>
  <c r="J45" i="1" s="1"/>
  <c r="F15" i="1"/>
  <c r="F27" i="1" s="1"/>
  <c r="F31" i="1" s="1"/>
  <c r="F33" i="1" s="1"/>
  <c r="F45" i="1" s="1"/>
  <c r="J13" i="9"/>
  <c r="J12" i="9"/>
  <c r="L39" i="14"/>
  <c r="J39" i="14"/>
  <c r="H39" i="14"/>
  <c r="F39" i="14"/>
  <c r="D39" i="14"/>
  <c r="P38" i="14"/>
  <c r="O34" i="14"/>
  <c r="N33" i="14"/>
  <c r="N34" i="14" s="1"/>
  <c r="L33" i="14"/>
  <c r="L34" i="14" s="1"/>
  <c r="L42" i="14" s="1"/>
  <c r="J33" i="14"/>
  <c r="J34" i="14" s="1"/>
  <c r="J42" i="14" s="1"/>
  <c r="H33" i="14"/>
  <c r="H34" i="14" s="1"/>
  <c r="F33" i="14"/>
  <c r="F34" i="14" s="1"/>
  <c r="D33" i="14"/>
  <c r="D34" i="14" s="1"/>
  <c r="D42" i="14" s="1"/>
  <c r="P33" i="14"/>
  <c r="P34" i="14" s="1"/>
  <c r="L22" i="14"/>
  <c r="J22" i="14"/>
  <c r="H22" i="14"/>
  <c r="F22" i="14"/>
  <c r="D22" i="14"/>
  <c r="L17" i="14"/>
  <c r="L25" i="14" s="1"/>
  <c r="N16" i="14"/>
  <c r="N17" i="14" s="1"/>
  <c r="L16" i="14"/>
  <c r="J16" i="14"/>
  <c r="J17" i="14" s="1"/>
  <c r="H16" i="14"/>
  <c r="H17" i="14" s="1"/>
  <c r="F16" i="14"/>
  <c r="F17" i="14" s="1"/>
  <c r="D16" i="14"/>
  <c r="D17" i="14" s="1"/>
  <c r="L23" i="13"/>
  <c r="N23" i="13" s="1"/>
  <c r="J21" i="13"/>
  <c r="H21" i="13"/>
  <c r="F21" i="13"/>
  <c r="D21" i="13"/>
  <c r="L20" i="13"/>
  <c r="N20" i="13" s="1"/>
  <c r="L19" i="13"/>
  <c r="D16" i="13"/>
  <c r="J15" i="13"/>
  <c r="H15" i="13"/>
  <c r="H16" i="13" s="1"/>
  <c r="F15" i="13"/>
  <c r="D15" i="13"/>
  <c r="L14" i="13"/>
  <c r="N14" i="13" s="1"/>
  <c r="L10" i="13"/>
  <c r="N10" i="13" s="1"/>
  <c r="H25" i="14" l="1"/>
  <c r="J25" i="14"/>
  <c r="H42" i="14"/>
  <c r="D25" i="14"/>
  <c r="D24" i="13"/>
  <c r="F42" i="14"/>
  <c r="H24" i="13"/>
  <c r="L21" i="13"/>
  <c r="N19" i="13"/>
  <c r="N21" i="13" s="1"/>
  <c r="F16" i="13"/>
  <c r="L15" i="13"/>
  <c r="N15" i="13" s="1"/>
  <c r="F25" i="14"/>
  <c r="P17" i="14"/>
  <c r="P16" i="14"/>
  <c r="J16" i="13"/>
  <c r="J24" i="13" s="1"/>
  <c r="F24" i="13" l="1"/>
  <c r="L16" i="13"/>
  <c r="L24" i="13" s="1"/>
  <c r="F42" i="1" l="1"/>
  <c r="F48" i="1" s="1"/>
  <c r="N20" i="15"/>
  <c r="P20" i="15" s="1"/>
  <c r="P22" i="15" s="1"/>
  <c r="P25" i="15" s="1"/>
  <c r="F50" i="1"/>
  <c r="F10" i="9"/>
  <c r="F40" i="9" s="1"/>
  <c r="F72" i="9" s="1"/>
  <c r="F76" i="9" s="1"/>
  <c r="N20" i="14"/>
  <c r="P20" i="14" s="1"/>
  <c r="P22" i="14" s="1"/>
  <c r="P25" i="14" s="1"/>
  <c r="N31" i="15"/>
  <c r="J42" i="1"/>
  <c r="J48" i="1" s="1"/>
  <c r="J10" i="9"/>
  <c r="J40" i="9" s="1"/>
  <c r="J72" i="9" s="1"/>
  <c r="J76" i="9" s="1"/>
  <c r="J50" i="1"/>
  <c r="J36" i="16"/>
  <c r="N36" i="16" s="1"/>
  <c r="N38" i="16" s="1"/>
  <c r="N43" i="16" s="1"/>
  <c r="N16" i="13"/>
  <c r="N24" i="13" s="1"/>
  <c r="N33" i="15" l="1"/>
  <c r="N22" i="15"/>
  <c r="N25" i="15" s="1"/>
  <c r="N22" i="14"/>
  <c r="N25" i="14" s="1"/>
  <c r="J116" i="9"/>
  <c r="P31" i="15"/>
  <c r="P33" i="15" s="1"/>
  <c r="P38" i="15" s="1"/>
  <c r="F116" i="9"/>
  <c r="J38" i="16"/>
  <c r="J43" i="16" s="1"/>
  <c r="J46" i="16" s="1"/>
  <c r="N46" i="16" s="1"/>
  <c r="J24" i="12"/>
  <c r="F24" i="12"/>
  <c r="J15" i="12"/>
  <c r="F15" i="12"/>
  <c r="N38" i="15" l="1"/>
  <c r="N41" i="15" s="1"/>
  <c r="P41" i="15" s="1"/>
  <c r="J118" i="9"/>
  <c r="F118" i="9"/>
  <c r="F26" i="12"/>
  <c r="F28" i="12" s="1"/>
  <c r="F30" i="12" s="1"/>
  <c r="F36" i="12" s="1"/>
  <c r="J26" i="12"/>
  <c r="J28" i="12" s="1"/>
  <c r="J30" i="12" s="1"/>
  <c r="J36" i="12" s="1"/>
  <c r="F32" i="12" l="1"/>
  <c r="F39" i="12" s="1"/>
  <c r="J32" i="12"/>
  <c r="J41" i="12" s="1"/>
  <c r="F41" i="12" l="1"/>
  <c r="J39" i="12"/>
  <c r="H24" i="12" l="1"/>
  <c r="H15" i="1"/>
  <c r="H27" i="1" s="1"/>
  <c r="H31" i="1" s="1"/>
  <c r="H33" i="1" s="1"/>
  <c r="H45" i="1" s="1"/>
  <c r="H15" i="12" l="1"/>
  <c r="H26" i="12" s="1"/>
  <c r="H28" i="12" s="1"/>
  <c r="J55" i="16"/>
  <c r="J57" i="16" s="1"/>
  <c r="K101" i="4" s="1"/>
  <c r="K103" i="4" l="1"/>
  <c r="K105" i="4" s="1"/>
  <c r="M103" i="4"/>
  <c r="H42" i="1"/>
  <c r="H48" i="1" s="1"/>
  <c r="J36" i="13"/>
  <c r="H10" i="9"/>
  <c r="H40" i="9" s="1"/>
  <c r="H72" i="9" s="1"/>
  <c r="H76" i="9" s="1"/>
  <c r="H50" i="1"/>
  <c r="M105" i="4" l="1"/>
  <c r="P24" i="16"/>
  <c r="P24" i="13"/>
  <c r="N55" i="16"/>
  <c r="N57" i="16" s="1"/>
  <c r="J38" i="13"/>
  <c r="J41" i="13" s="1"/>
  <c r="J43" i="13" s="1"/>
  <c r="N36" i="13"/>
  <c r="N38" i="13" s="1"/>
  <c r="N41" i="13" s="1"/>
  <c r="N43" i="13" s="1"/>
  <c r="H30" i="12"/>
  <c r="M106" i="4" l="1"/>
  <c r="K106" i="4"/>
  <c r="H36" i="12"/>
  <c r="H32" i="12"/>
  <c r="H116" i="9" l="1"/>
  <c r="H39" i="12"/>
  <c r="H41" i="12"/>
  <c r="H118" i="9" l="1"/>
  <c r="D24" i="12"/>
  <c r="D15" i="1" l="1"/>
  <c r="D27" i="1" s="1"/>
  <c r="D31" i="1" s="1"/>
  <c r="D33" i="1" s="1"/>
  <c r="D45" i="1" s="1"/>
  <c r="D15" i="12" l="1"/>
  <c r="D26" i="12" s="1"/>
  <c r="D28" i="12" s="1"/>
  <c r="D30" i="12" s="1"/>
  <c r="D42" i="1" l="1"/>
  <c r="D48" i="1" s="1"/>
  <c r="N50" i="15"/>
  <c r="P50" i="15" s="1"/>
  <c r="P52" i="15" s="1"/>
  <c r="D10" i="9"/>
  <c r="D40" i="9" s="1"/>
  <c r="D72" i="9" s="1"/>
  <c r="D76" i="9" s="1"/>
  <c r="D116" i="9" s="1"/>
  <c r="D118" i="9" s="1"/>
  <c r="D50" i="1"/>
  <c r="N37" i="14"/>
  <c r="P37" i="14" s="1"/>
  <c r="P39" i="14" s="1"/>
  <c r="P42" i="14" s="1"/>
  <c r="D36" i="12"/>
  <c r="D32" i="12"/>
  <c r="N52" i="15" l="1"/>
  <c r="N39" i="14"/>
  <c r="N42" i="14" s="1"/>
  <c r="D41" i="12"/>
  <c r="D39" i="12"/>
  <c r="I103" i="4" l="1"/>
  <c r="G101" i="4"/>
  <c r="G103" i="4" s="1"/>
  <c r="I105" i="4"/>
  <c r="Q25" i="14"/>
  <c r="Q25" i="15"/>
  <c r="P45" i="14" l="1"/>
  <c r="G105" i="4"/>
  <c r="I106" i="4"/>
  <c r="G106" i="4" l="1"/>
</calcChain>
</file>

<file path=xl/sharedStrings.xml><?xml version="1.0" encoding="utf-8"?>
<sst xmlns="http://schemas.openxmlformats.org/spreadsheetml/2006/main" count="552" uniqueCount="284">
  <si>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</si>
  <si>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</si>
  <si>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</si>
  <si>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</si>
  <si>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</si>
  <si>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</si>
  <si>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</si>
  <si>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</si>
  <si>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</si>
  <si>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</si>
  <si>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</si>
  <si>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</si>
  <si>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</si>
  <si>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</si>
  <si>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</si>
  <si>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</si>
  <si>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</si>
  <si>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</si>
  <si>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</si>
  <si>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</si>
  <si>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</si>
  <si>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</si>
  <si>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</si>
  <si>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</si>
  <si>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</si>
  <si>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</si>
  <si>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</si>
  <si>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</si>
  <si>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</si>
  <si>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</si>
  <si>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</si>
  <si>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</si>
  <si>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</si>
  <si>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</si>
  <si>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</si>
  <si>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</si>
  <si>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</si>
  <si>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</si>
  <si>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</si>
  <si>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</si>
  <si>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</si>
  <si>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</si>
  <si>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</si>
  <si>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</si>
  <si>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</si>
  <si>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</si>
  <si>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>Selling expenses</t>
  </si>
  <si>
    <t>Finance costs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</si>
  <si>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</si>
  <si>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</si>
  <si>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</si>
  <si>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</si>
  <si>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</si>
  <si>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</si>
  <si>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</si>
  <si>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</si>
  <si>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</si>
  <si>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</si>
  <si>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</si>
  <si>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</si>
  <si>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</si>
  <si>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</si>
  <si>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</si>
  <si>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</si>
  <si>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</si>
  <si>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</si>
  <si>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</si>
  <si>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</si>
  <si>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</si>
  <si>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</si>
  <si>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</si>
  <si>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</si>
  <si>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</si>
  <si>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</si>
  <si>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   leasehold rights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</si>
  <si>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</si>
  <si>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</si>
  <si>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</si>
  <si>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</si>
  <si>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</si>
  <si>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</si>
  <si>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</si>
  <si>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</si>
  <si>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</si>
  <si>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</si>
  <si>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</si>
  <si>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</si>
  <si>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</si>
  <si>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</si>
  <si>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</si>
  <si>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</si>
  <si>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</si>
  <si>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</si>
  <si>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Profit (loss) for the period</t>
  </si>
  <si>
    <t>Depreciation and amortisation</t>
  </si>
  <si>
    <t>Changes in operating assets and liabilities</t>
  </si>
  <si>
    <t>Inventories</t>
  </si>
  <si>
    <t xml:space="preserve">Interest received  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</si>
  <si>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</si>
  <si>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</si>
  <si>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</si>
  <si>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</si>
  <si>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</si>
  <si>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</si>
  <si>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</si>
  <si>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</si>
  <si>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</si>
  <si>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</si>
  <si>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</si>
  <si>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</si>
  <si>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</si>
  <si>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</si>
  <si>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</si>
  <si>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</si>
  <si>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Issued and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</si>
  <si>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</si>
  <si>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</si>
  <si>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</si>
  <si>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</si>
  <si>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 xml:space="preserve">  Profit for the period</t>
  </si>
  <si>
    <t xml:space="preserve">  from financial institutions</t>
  </si>
  <si>
    <t>Tax income (expense)</t>
  </si>
  <si>
    <t>Intangible assets</t>
  </si>
  <si>
    <t>shareholding</t>
  </si>
  <si>
    <t>from change in</t>
  </si>
  <si>
    <t>Employee benefits paid</t>
  </si>
  <si>
    <t>Loss on non-refundable withholding tax deducted at source</t>
  </si>
  <si>
    <t>Difference from reduction of lease payment</t>
  </si>
  <si>
    <t>Interest paid</t>
  </si>
  <si>
    <t>Acquisition of financial assets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</si>
  <si>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</si>
  <si>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</si>
  <si>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</si>
  <si>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</si>
  <si>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</si>
  <si>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</si>
  <si>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</si>
  <si>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</si>
  <si>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</si>
  <si>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>Non-current provisions for employee benefits</t>
  </si>
  <si>
    <t>Share discount from change in shareholding</t>
  </si>
  <si>
    <t>Transactions  with owners, recorded directly in equity</t>
  </si>
  <si>
    <t xml:space="preserve">  Dividends</t>
  </si>
  <si>
    <t>Total transactions  with owners, recorded directly in equity</t>
  </si>
  <si>
    <t>Dividends paid to owners of the Company</t>
  </si>
  <si>
    <t xml:space="preserve">Net cash generated from operating </t>
  </si>
  <si>
    <t xml:space="preserve">Net cash from operating activities </t>
  </si>
  <si>
    <t>30 September</t>
  </si>
  <si>
    <t>Other current financial liabilities</t>
  </si>
  <si>
    <t>Bad debt</t>
  </si>
  <si>
    <t>(in Baht)</t>
  </si>
  <si>
    <t>Year ended 31 December</t>
  </si>
  <si>
    <t>Statement of comprehensive income</t>
  </si>
  <si>
    <t>Other comprehensive income</t>
  </si>
  <si>
    <t>13</t>
  </si>
  <si>
    <t>14</t>
  </si>
  <si>
    <t>15</t>
  </si>
  <si>
    <t>Statement of changes in equity</t>
  </si>
  <si>
    <t>Year ended 31 December 2020</t>
  </si>
  <si>
    <t xml:space="preserve">  Other comprehensive income</t>
  </si>
  <si>
    <t>Transfer to legal reserve</t>
  </si>
  <si>
    <t>Balance at 31 December 2020</t>
  </si>
  <si>
    <t xml:space="preserve">  Other comprehensive loss</t>
  </si>
  <si>
    <t xml:space="preserve">Statement of cash flows </t>
  </si>
  <si>
    <t>Total comprehensive income (expense) for the year</t>
  </si>
  <si>
    <t xml:space="preserve">   for the year, net of tax</t>
  </si>
  <si>
    <t xml:space="preserve">  Distributions to owners</t>
  </si>
  <si>
    <t>Comprehensive income for the year</t>
  </si>
  <si>
    <t>Total comprehensive income for the year</t>
  </si>
  <si>
    <t xml:space="preserve">  Profit for the year</t>
  </si>
  <si>
    <t>Comprehensive expense for the year</t>
  </si>
  <si>
    <t>Total comprehensive expense for the year</t>
  </si>
  <si>
    <t xml:space="preserve">  Total distributions to owners</t>
  </si>
  <si>
    <t>Comprehensive income (expense) for the year</t>
  </si>
  <si>
    <t>Cash and cash equivalents at 31 December</t>
  </si>
  <si>
    <t>Perpetual</t>
  </si>
  <si>
    <t>debentures</t>
  </si>
  <si>
    <t>Perpetual debentures</t>
  </si>
  <si>
    <t>Repayment of debentures</t>
  </si>
  <si>
    <t>Gain on sales of financial assets</t>
  </si>
  <si>
    <t>Transfer property, plant and equipment to real estate development for sale</t>
  </si>
  <si>
    <t>Transfer real estate development for sale to property, plant and equipment</t>
  </si>
  <si>
    <t>Gain on change in fair value of financial assets</t>
  </si>
  <si>
    <t xml:space="preserve">   property, plant and equipment </t>
  </si>
  <si>
    <t xml:space="preserve">   real estate development for sale</t>
  </si>
  <si>
    <t>Year ended 31 December 2023</t>
  </si>
  <si>
    <t>Balance at 1 January 2023</t>
  </si>
  <si>
    <t>Balance at 31 December 2023</t>
  </si>
  <si>
    <t>Corporate income tax payable</t>
  </si>
  <si>
    <t>Income</t>
  </si>
  <si>
    <t>Total income</t>
  </si>
  <si>
    <t>Items that will not be reclassified subsequently to profit or loss</t>
  </si>
  <si>
    <t>Income tax relating to items that will not be reclassified</t>
  </si>
  <si>
    <t xml:space="preserve">   subsequently to profit or loss</t>
  </si>
  <si>
    <t>Loss on remeasurements of defined benefit plans</t>
  </si>
  <si>
    <t>Allowance for impairment loss on investment property</t>
  </si>
  <si>
    <t>Allowance for impairment loss on goodwill</t>
  </si>
  <si>
    <t>Loss on write-off intangible assets</t>
  </si>
  <si>
    <t>Investment properties</t>
  </si>
  <si>
    <t>Transfer property, plant and equipment to investments property</t>
  </si>
  <si>
    <t>Other comprehensive income (expense)</t>
  </si>
  <si>
    <t>Allowance for declining in value of inventories</t>
  </si>
  <si>
    <t>Advance received for land and buildings</t>
  </si>
  <si>
    <t xml:space="preserve">Current portion of lease liabilities </t>
  </si>
  <si>
    <t>Advance payment for land and construction of</t>
  </si>
  <si>
    <t>Advance payment for construction of</t>
  </si>
  <si>
    <t>Advance payment for land and construction of real estate development for sale</t>
  </si>
  <si>
    <t xml:space="preserve">Advance payment for construction of property, plant and equipment </t>
  </si>
  <si>
    <t>Year ended 31 December 2024</t>
  </si>
  <si>
    <t>Balance at 1 January 2024</t>
  </si>
  <si>
    <t>Balance at 31 December 2024</t>
  </si>
  <si>
    <t>Current portion of long-term debentures</t>
  </si>
  <si>
    <t>Long-term borrowings</t>
  </si>
  <si>
    <t>Long-term debentures</t>
  </si>
  <si>
    <t>on ordinary shares</t>
  </si>
  <si>
    <t>Transactions with owners, recorded directly in equity</t>
  </si>
  <si>
    <t>Proceeds from sales of intangible assets</t>
  </si>
  <si>
    <t xml:space="preserve">Dividends received </t>
  </si>
  <si>
    <t>Repayment of long-term borrowings</t>
  </si>
  <si>
    <t>Dividend income</t>
  </si>
  <si>
    <t>Retained earnings (Deficit)</t>
  </si>
  <si>
    <t xml:space="preserve"> (Deficit)</t>
  </si>
  <si>
    <t>Transfer of legal reserve and share premium</t>
  </si>
  <si>
    <t xml:space="preserve">  on ordinary shares to offset deficit</t>
  </si>
  <si>
    <t>Gain on sale of intangible assets</t>
  </si>
  <si>
    <t xml:space="preserve">  from termination of contracts</t>
  </si>
  <si>
    <t>Increase in bank overdraft and short-term borrowings</t>
  </si>
  <si>
    <t xml:space="preserve">Net cash used in investing activities  </t>
  </si>
  <si>
    <t xml:space="preserve">Net cash from financing activities  </t>
  </si>
  <si>
    <t>Taxes received</t>
  </si>
  <si>
    <t>Provisions paid</t>
  </si>
  <si>
    <t>Increase in right-of-use assets</t>
  </si>
  <si>
    <t>Transfer of employee benefit</t>
  </si>
  <si>
    <t>Acquisition of investments in subsidiary</t>
  </si>
  <si>
    <t>Acquisition of investments property</t>
  </si>
  <si>
    <t>Decrease in right-of-use assets from the termination of contracts</t>
  </si>
  <si>
    <t>Balance at 31 December 2025</t>
  </si>
  <si>
    <t>Balance at 1 January 2025</t>
  </si>
  <si>
    <t>Year ended 31 December 2025</t>
  </si>
  <si>
    <t>Finance income</t>
  </si>
  <si>
    <t>Acquisition of the right-of-use assets</t>
  </si>
  <si>
    <t>4, 6</t>
  </si>
  <si>
    <t>7, 13</t>
  </si>
  <si>
    <t>9, 13</t>
  </si>
  <si>
    <t>10, 13</t>
  </si>
  <si>
    <t>4, 13</t>
  </si>
  <si>
    <t>19</t>
  </si>
  <si>
    <t>15, 16</t>
  </si>
  <si>
    <t xml:space="preserve">   Unappropriated</t>
  </si>
  <si>
    <t>4, 8</t>
  </si>
  <si>
    <t>Profit from operating activities</t>
  </si>
  <si>
    <t>Profit before income tax expense</t>
  </si>
  <si>
    <t>Profit for the year</t>
  </si>
  <si>
    <t>Profit attributable to:</t>
  </si>
  <si>
    <r>
      <t>Basic earnings per share</t>
    </r>
    <r>
      <rPr>
        <b/>
        <i/>
        <sz val="11"/>
        <color theme="1"/>
        <rFont val="Times New Roman"/>
        <family val="1"/>
      </rPr>
      <t xml:space="preserve"> (in Baht)  </t>
    </r>
  </si>
  <si>
    <t>Adjustments to reconcile profit to cash receipts (payments)</t>
  </si>
  <si>
    <t>Tax expense (income)</t>
  </si>
  <si>
    <t>Reversal of allowance for expected credit loss on interest receivable</t>
  </si>
  <si>
    <t>Payments for loans to related parties</t>
  </si>
  <si>
    <t>Proceeds from repayment of loans to related parties</t>
  </si>
  <si>
    <t>Proceeds from issuing debentures</t>
  </si>
  <si>
    <t>Gain on loan modification</t>
  </si>
  <si>
    <t>Reversal of allowance for declining in value of real estate development for sale</t>
  </si>
  <si>
    <t>Reversal of allowance for impairment loss on investment in subsidiaries</t>
  </si>
  <si>
    <t>Net difference of right-of-use assets and lease liabilities</t>
  </si>
  <si>
    <t>Income tax paid</t>
  </si>
  <si>
    <t>4, 13, 22</t>
  </si>
  <si>
    <t>25</t>
  </si>
  <si>
    <t>22</t>
  </si>
  <si>
    <t>4, 25</t>
  </si>
  <si>
    <t>Reversal of impairment loss on financial assets</t>
  </si>
  <si>
    <t xml:space="preserve">  Distributions to owners of the parent</t>
  </si>
  <si>
    <t xml:space="preserve">  Total distributions to owners of the parent</t>
  </si>
  <si>
    <t>(Reversal of) allowance for expected credit loss on trade receivables</t>
  </si>
  <si>
    <t>(Reversal of) allowance for impairment loss on property, plant and equipment</t>
  </si>
  <si>
    <t>(Reversal of) allowance for impairment loss on intangible assets</t>
  </si>
  <si>
    <t>Loss on write-off property, plant and equipment</t>
  </si>
  <si>
    <t>Net increase (decrease) in cash and cash equivalents</t>
  </si>
  <si>
    <t>Increase (decrease) in other payables from purchase of assets</t>
  </si>
  <si>
    <t>Reduction of lease payments from lessors</t>
  </si>
  <si>
    <t>Reversal of impairment loss on investment in subsidiaries</t>
  </si>
  <si>
    <t>(Reversal of) other non-current provisions</t>
  </si>
  <si>
    <t>(Gain) loss on sale of property, plant and equipment</t>
  </si>
  <si>
    <t>Reversal of allowance for expected credit loss on long-term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</si>
</sst>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  <numFmt numFmtId="170" formatCode="_(* #,##0.000_);_(* \(#,##0.000\);_(* &quot;-&quot;??_);_(@_)"/>
  </numFmts>
  <fonts count="43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trike/>
      <sz val="10"/>
      <color theme="1"/>
      <name val="Cambria"/>
      <family val="1"/>
    </font>
    <font>
      <strike/>
      <sz val="11"/>
      <name val="Cambria"/>
      <family val="1"/>
    </font>
    <font>
      <b/>
      <strike/>
      <sz val="11"/>
      <name val="Cambria"/>
      <family val="1"/>
    </font>
    <font>
      <i/>
      <strike/>
      <sz val="11"/>
      <name val="Cambria"/>
      <family val="1"/>
    </font>
    <font>
      <b/>
      <i/>
      <strike/>
      <sz val="11"/>
      <name val="Cambria"/>
      <family val="1"/>
    </font>
    <font>
      <b/>
      <i/>
      <strike/>
      <sz val="11"/>
      <name val="Times New Roman"/>
      <family val="1"/>
    </font>
    <font>
      <i/>
      <strike/>
      <sz val="11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trike/>
      <sz val="15"/>
      <name val="Cambria"/>
      <family val="1"/>
    </font>
    <font>
      <b/>
      <sz val="11"/>
      <name val="Cambria"/>
      <family val="1"/>
    </font>
    <font>
      <i/>
      <sz val="11"/>
      <name val="Cambria"/>
      <family val="1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</cellStyleXfs>
  <cellXfs count="305">
    <xf numFmtId="0" fontId="0" fillId="0" borderId="0" xfId="0"/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/>
    <xf numFmtId="165" fontId="16" fillId="0" borderId="0" xfId="16" applyNumberFormat="1" applyFont="1"/>
    <xf numFmtId="165" fontId="16" fillId="0" borderId="0" xfId="1" applyNumberFormat="1" applyFont="1" applyFill="1" applyBorder="1" applyAlignment="1"/>
    <xf numFmtId="43" fontId="16" fillId="0" borderId="3" xfId="1" applyFont="1" applyFill="1" applyBorder="1" applyAlignment="1"/>
    <xf numFmtId="43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165" fontId="16" fillId="0" borderId="0" xfId="11" applyNumberFormat="1" applyFont="1" applyFill="1" applyAlignment="1"/>
    <xf numFmtId="41" fontId="16" fillId="0" borderId="0" xfId="11" applyNumberFormat="1" applyFont="1" applyFill="1" applyAlignment="1">
      <alignment horizontal="right"/>
    </xf>
    <xf numFmtId="165" fontId="16" fillId="0" borderId="0" xfId="11" applyNumberFormat="1" applyFont="1" applyFill="1" applyBorder="1" applyAlignment="1"/>
    <xf numFmtId="0" fontId="16" fillId="0" borderId="0" xfId="6" applyFo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5" fontId="16" fillId="0" borderId="0" xfId="11" applyNumberFormat="1" applyFont="1" applyFill="1" applyAlignment="1">
      <alignment horizontal="right"/>
    </xf>
    <xf numFmtId="43" fontId="16" fillId="0" borderId="0" xfId="1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43" fontId="16" fillId="0" borderId="0" xfId="18" applyNumberFormat="1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/>
    <xf numFmtId="165" fontId="16" fillId="0" borderId="0" xfId="1" quotePrefix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/>
    <xf numFmtId="170" fontId="16" fillId="0" borderId="3" xfId="1" applyNumberFormat="1" applyFont="1" applyFill="1" applyBorder="1" applyAlignme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5" fontId="15" fillId="0" borderId="1" xfId="1" applyNumberFormat="1" applyFont="1" applyFill="1" applyBorder="1" applyAlignment="1">
      <alignment horizontal="right"/>
    </xf>
    <xf numFmtId="37" fontId="29" fillId="0" borderId="0" xfId="13" applyNumberFormat="1" applyFont="1" applyAlignment="1">
      <alignment horizontal="center" vertical="center"/>
    </xf>
    <xf numFmtId="37" fontId="27" fillId="0" borderId="0" xfId="10" applyNumberFormat="1" applyFont="1" applyAlignment="1">
      <alignment vertical="center"/>
    </xf>
    <xf numFmtId="165" fontId="28" fillId="0" borderId="0" xfId="1" applyNumberFormat="1" applyFont="1" applyFill="1" applyAlignment="1">
      <alignment horizontal="right" vertical="center"/>
    </xf>
    <xf numFmtId="165" fontId="27" fillId="0" borderId="1" xfId="1" applyNumberFormat="1" applyFont="1" applyFill="1" applyBorder="1" applyAlignment="1">
      <alignment horizontal="right" vertical="center"/>
    </xf>
    <xf numFmtId="165" fontId="27" fillId="0" borderId="0" xfId="1" applyNumberFormat="1" applyFont="1" applyFill="1" applyAlignment="1">
      <alignment horizontal="right" vertical="center"/>
    </xf>
    <xf numFmtId="0" fontId="18" fillId="0" borderId="0" xfId="14" applyFont="1" applyAlignment="1">
      <alignment horizontal="center"/>
    </xf>
    <xf numFmtId="165" fontId="0" fillId="0" borderId="0" xfId="0" applyNumberFormat="1"/>
    <xf numFmtId="37" fontId="15" fillId="4" borderId="0" xfId="0" applyNumberFormat="1" applyFont="1" applyFill="1"/>
    <xf numFmtId="37" fontId="16" fillId="4" borderId="0" xfId="0" applyNumberFormat="1" applyFont="1" applyFill="1" applyAlignment="1">
      <alignment horizontal="centerContinuous"/>
    </xf>
    <xf numFmtId="37" fontId="16" fillId="4" borderId="0" xfId="0" applyNumberFormat="1" applyFont="1" applyFill="1" applyAlignment="1">
      <alignment horizontal="center"/>
    </xf>
    <xf numFmtId="0" fontId="18" fillId="4" borderId="0" xfId="14" applyFont="1" applyFill="1" applyAlignment="1">
      <alignment horizontal="center"/>
    </xf>
    <xf numFmtId="165" fontId="28" fillId="4" borderId="0" xfId="1" applyNumberFormat="1" applyFont="1" applyFill="1" applyAlignment="1">
      <alignment horizontal="right" vertical="center"/>
    </xf>
    <xf numFmtId="165" fontId="15" fillId="4" borderId="0" xfId="1" applyNumberFormat="1" applyFont="1" applyFill="1" applyBorder="1" applyAlignment="1">
      <alignment horizontal="right"/>
    </xf>
    <xf numFmtId="165" fontId="27" fillId="4" borderId="1" xfId="1" applyNumberFormat="1" applyFont="1" applyFill="1" applyBorder="1" applyAlignment="1">
      <alignment horizontal="right" vertical="center"/>
    </xf>
    <xf numFmtId="165" fontId="15" fillId="4" borderId="2" xfId="1" applyNumberFormat="1" applyFont="1" applyFill="1" applyBorder="1" applyAlignment="1">
      <alignment horizontal="right"/>
    </xf>
    <xf numFmtId="165" fontId="16" fillId="4" borderId="0" xfId="1" applyNumberFormat="1" applyFont="1" applyFill="1" applyBorder="1" applyAlignment="1">
      <alignment horizontal="right"/>
    </xf>
    <xf numFmtId="165" fontId="16" fillId="4" borderId="1" xfId="1" applyNumberFormat="1" applyFont="1" applyFill="1" applyBorder="1" applyAlignment="1">
      <alignment horizontal="right"/>
    </xf>
    <xf numFmtId="165" fontId="15" fillId="4" borderId="3" xfId="1" applyNumberFormat="1" applyFont="1" applyFill="1" applyBorder="1" applyAlignment="1">
      <alignment horizontal="right"/>
    </xf>
    <xf numFmtId="41" fontId="16" fillId="4" borderId="0" xfId="11" applyNumberFormat="1" applyFont="1" applyFill="1" applyBorder="1" applyAlignment="1">
      <alignment horizontal="right"/>
    </xf>
    <xf numFmtId="41" fontId="16" fillId="4" borderId="0" xfId="11" applyNumberFormat="1" applyFont="1" applyFill="1" applyAlignment="1">
      <alignment horizontal="right"/>
    </xf>
    <xf numFmtId="37" fontId="16" fillId="4" borderId="0" xfId="0" applyNumberFormat="1" applyFont="1" applyFill="1"/>
    <xf numFmtId="0" fontId="32" fillId="4" borderId="0" xfId="0" applyFont="1" applyFill="1"/>
    <xf numFmtId="37" fontId="33" fillId="4" borderId="0" xfId="0" applyNumberFormat="1" applyFont="1" applyFill="1" applyAlignment="1">
      <alignment horizontal="center"/>
    </xf>
    <xf numFmtId="37" fontId="31" fillId="4" borderId="0" xfId="0" applyNumberFormat="1" applyFont="1" applyFill="1"/>
    <xf numFmtId="165" fontId="32" fillId="4" borderId="0" xfId="1" applyNumberFormat="1" applyFont="1" applyFill="1" applyBorder="1" applyAlignment="1">
      <alignment horizontal="right"/>
    </xf>
    <xf numFmtId="0" fontId="30" fillId="4" borderId="0" xfId="0" applyFont="1" applyFill="1"/>
    <xf numFmtId="0" fontId="34" fillId="4" borderId="0" xfId="0" applyFont="1" applyFill="1"/>
    <xf numFmtId="0" fontId="31" fillId="4" borderId="0" xfId="0" applyFont="1" applyFill="1"/>
    <xf numFmtId="165" fontId="31" fillId="4" borderId="1" xfId="1" applyNumberFormat="1" applyFont="1" applyFill="1" applyBorder="1" applyAlignment="1">
      <alignment horizontal="right"/>
    </xf>
    <xf numFmtId="165" fontId="32" fillId="4" borderId="2" xfId="1" applyNumberFormat="1" applyFont="1" applyFill="1" applyBorder="1" applyAlignment="1">
      <alignment horizontal="right"/>
    </xf>
    <xf numFmtId="0" fontId="32" fillId="4" borderId="0" xfId="6" applyFont="1" applyFill="1"/>
    <xf numFmtId="0" fontId="35" fillId="5" borderId="0" xfId="0" applyFont="1" applyFill="1"/>
    <xf numFmtId="37" fontId="36" fillId="5" borderId="0" xfId="0" applyNumberFormat="1" applyFont="1" applyFill="1" applyAlignment="1">
      <alignment horizontal="center"/>
    </xf>
    <xf numFmtId="37" fontId="37" fillId="5" borderId="0" xfId="0" applyNumberFormat="1" applyFont="1" applyFill="1"/>
    <xf numFmtId="165" fontId="37" fillId="5" borderId="0" xfId="1" applyNumberFormat="1" applyFont="1" applyFill="1" applyBorder="1" applyAlignment="1">
      <alignment horizontal="right"/>
    </xf>
    <xf numFmtId="165" fontId="37" fillId="5" borderId="0" xfId="1" applyNumberFormat="1" applyFont="1" applyFill="1" applyAlignment="1">
      <alignment horizontal="right"/>
    </xf>
    <xf numFmtId="0" fontId="37" fillId="5" borderId="0" xfId="0" applyFont="1" applyFill="1"/>
    <xf numFmtId="165" fontId="37" fillId="5" borderId="1" xfId="1" applyNumberFormat="1" applyFont="1" applyFill="1" applyBorder="1" applyAlignment="1">
      <alignment horizontal="right"/>
    </xf>
    <xf numFmtId="165" fontId="38" fillId="5" borderId="2" xfId="1" applyNumberFormat="1" applyFont="1" applyFill="1" applyBorder="1" applyAlignment="1">
      <alignment horizontal="right"/>
    </xf>
    <xf numFmtId="0" fontId="38" fillId="5" borderId="0" xfId="0" applyFont="1" applyFill="1"/>
    <xf numFmtId="0" fontId="19" fillId="0" borderId="0" xfId="0" applyFont="1" applyAlignment="1" applyProtection="1">
      <alignment vertical="center"/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8" fillId="0" borderId="0" xfId="0" quotePrefix="1" applyNumberFormat="1" applyFont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Continuous"/>
      <protection locked="0"/>
    </xf>
    <xf numFmtId="168" fontId="16" fillId="0" borderId="0" xfId="0" applyNumberFormat="1" applyFont="1" applyAlignment="1" applyProtection="1">
      <alignment horizontal="centerContinuous"/>
      <protection locked="0"/>
    </xf>
    <xf numFmtId="0" fontId="16" fillId="0" borderId="0" xfId="0" applyFont="1" applyProtection="1">
      <protection locked="0"/>
    </xf>
    <xf numFmtId="49" fontId="20" fillId="0" borderId="0" xfId="0" applyNumberFormat="1" applyFon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49" fontId="1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49" fontId="20" fillId="0" borderId="0" xfId="0" applyNumberFormat="1" applyFont="1" applyProtection="1">
      <protection locked="0"/>
    </xf>
    <xf numFmtId="0" fontId="16" fillId="0" borderId="0" xfId="19" applyFont="1" applyAlignment="1" applyProtection="1">
      <alignment horizontal="center"/>
      <protection locked="0"/>
    </xf>
    <xf numFmtId="169" fontId="16" fillId="0" borderId="0" xfId="0" applyNumberFormat="1" applyFont="1" applyAlignment="1" applyProtection="1">
      <alignment horizontal="center"/>
      <protection locked="0"/>
    </xf>
    <xf numFmtId="168" fontId="16" fillId="0" borderId="0" xfId="0" applyNumberFormat="1" applyFont="1" applyAlignment="1" applyProtection="1">
      <alignment horizontal="center"/>
      <protection locked="0"/>
    </xf>
    <xf numFmtId="49" fontId="21" fillId="0" borderId="0" xfId="0" applyNumberFormat="1" applyFont="1" applyProtection="1">
      <protection locked="0"/>
    </xf>
    <xf numFmtId="168" fontId="16" fillId="0" borderId="0" xfId="0" applyNumberFormat="1" applyFont="1" applyProtection="1">
      <protection locked="0"/>
    </xf>
    <xf numFmtId="38" fontId="18" fillId="0" borderId="0" xfId="0" applyNumberFormat="1" applyFont="1" applyAlignment="1" applyProtection="1">
      <alignment horizontal="center"/>
      <protection locked="0"/>
    </xf>
    <xf numFmtId="165" fontId="16" fillId="0" borderId="0" xfId="1" applyNumberFormat="1" applyFont="1" applyFill="1" applyAlignment="1" applyProtection="1">
      <protection locked="0"/>
    </xf>
    <xf numFmtId="165" fontId="16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65" fontId="15" fillId="0" borderId="2" xfId="1" applyNumberFormat="1" applyFont="1" applyFill="1" applyBorder="1" applyAlignment="1" applyProtection="1">
      <alignment horizontal="right"/>
      <protection locked="0"/>
    </xf>
    <xf numFmtId="165" fontId="15" fillId="0" borderId="0" xfId="1" applyNumberFormat="1" applyFont="1" applyFill="1" applyProtection="1">
      <protection locked="0"/>
    </xf>
    <xf numFmtId="165" fontId="16" fillId="0" borderId="0" xfId="1" applyNumberFormat="1" applyFont="1" applyFill="1" applyAlignment="1" applyProtection="1">
      <alignment horizontal="right"/>
      <protection locked="0"/>
    </xf>
    <xf numFmtId="165" fontId="16" fillId="0" borderId="0" xfId="1" applyNumberFormat="1" applyFont="1" applyFill="1" applyProtection="1"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0" fontId="16" fillId="0" borderId="0" xfId="0" quotePrefix="1" applyFont="1" applyAlignment="1" applyProtection="1">
      <alignment horizontal="left"/>
      <protection locked="0"/>
    </xf>
    <xf numFmtId="165" fontId="16" fillId="0" borderId="0" xfId="1" applyNumberFormat="1" applyFont="1" applyFill="1" applyAlignment="1" applyProtection="1">
      <alignment horizontal="center"/>
      <protection locked="0"/>
    </xf>
    <xf numFmtId="168" fontId="18" fillId="0" borderId="0" xfId="0" applyNumberFormat="1" applyFont="1" applyAlignment="1" applyProtection="1">
      <alignment horizontal="center"/>
      <protection locked="0"/>
    </xf>
    <xf numFmtId="165" fontId="16" fillId="0" borderId="1" xfId="1" applyNumberFormat="1" applyFont="1" applyFill="1" applyBorder="1" applyAlignment="1" applyProtection="1">
      <protection locked="0"/>
    </xf>
    <xf numFmtId="165" fontId="15" fillId="0" borderId="0" xfId="1" applyNumberFormat="1" applyFont="1" applyFill="1" applyAlignment="1" applyProtection="1">
      <alignment horizontal="right"/>
      <protection locked="0"/>
    </xf>
    <xf numFmtId="165" fontId="15" fillId="0" borderId="5" xfId="1" applyNumberFormat="1" applyFont="1" applyFill="1" applyBorder="1" applyAlignment="1" applyProtection="1">
      <alignment horizontal="right"/>
      <protection locked="0"/>
    </xf>
    <xf numFmtId="165" fontId="15" fillId="0" borderId="3" xfId="1" applyNumberFormat="1" applyFont="1" applyFill="1" applyBorder="1" applyAlignment="1" applyProtection="1">
      <alignment horizontal="right"/>
      <protection locked="0"/>
    </xf>
    <xf numFmtId="49" fontId="25" fillId="0" borderId="0" xfId="0" applyNumberFormat="1" applyFont="1" applyProtection="1">
      <protection locked="0"/>
    </xf>
    <xf numFmtId="49" fontId="37" fillId="0" borderId="0" xfId="0" applyNumberFormat="1" applyFont="1" applyProtection="1">
      <protection locked="0"/>
    </xf>
    <xf numFmtId="49" fontId="37" fillId="0" borderId="0" xfId="0" quotePrefix="1" applyNumberFormat="1" applyFont="1" applyAlignment="1" applyProtection="1">
      <alignment horizontal="left"/>
      <protection locked="0"/>
    </xf>
    <xf numFmtId="0" fontId="37" fillId="0" borderId="0" xfId="0" quotePrefix="1" applyFont="1" applyAlignment="1" applyProtection="1">
      <alignment horizontal="left"/>
      <protection locked="0"/>
    </xf>
    <xf numFmtId="165" fontId="37" fillId="0" borderId="0" xfId="1" applyNumberFormat="1" applyFont="1" applyFill="1" applyAlignment="1" applyProtection="1">
      <protection locked="0"/>
    </xf>
    <xf numFmtId="165" fontId="37" fillId="0" borderId="0" xfId="1" applyNumberFormat="1" applyFont="1" applyFill="1" applyAlignment="1" applyProtection="1">
      <alignment horizontal="left"/>
      <protection locked="0"/>
    </xf>
    <xf numFmtId="0" fontId="37" fillId="0" borderId="0" xfId="0" applyFont="1" applyProtection="1">
      <protection locked="0"/>
    </xf>
    <xf numFmtId="168" fontId="36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165" fontId="16" fillId="0" borderId="0" xfId="1" applyNumberFormat="1" applyFont="1" applyFill="1" applyAlignment="1" applyProtection="1">
      <alignment horizontal="left"/>
      <protection locked="0"/>
    </xf>
    <xf numFmtId="0" fontId="15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vertical="center"/>
      <protection locked="0"/>
    </xf>
    <xf numFmtId="165" fontId="15" fillId="0" borderId="0" xfId="1" applyNumberFormat="1" applyFont="1" applyFill="1" applyBorder="1" applyAlignment="1" applyProtection="1">
      <alignment horizontal="right"/>
      <protection locked="0"/>
    </xf>
    <xf numFmtId="165" fontId="15" fillId="0" borderId="0" xfId="1" applyNumberFormat="1" applyFont="1" applyFill="1" applyAlignment="1" applyProtection="1">
      <protection locked="0"/>
    </xf>
    <xf numFmtId="37" fontId="16" fillId="0" borderId="0" xfId="0" applyNumberFormat="1" applyFont="1" applyAlignment="1" applyProtection="1">
      <alignment vertical="center"/>
      <protection locked="0"/>
    </xf>
    <xf numFmtId="49" fontId="18" fillId="0" borderId="0" xfId="0" applyNumberFormat="1" applyFont="1" applyAlignment="1" applyProtection="1">
      <alignment horizontal="left"/>
      <protection locked="0"/>
    </xf>
    <xf numFmtId="165" fontId="16" fillId="0" borderId="3" xfId="1" applyNumberFormat="1" applyFont="1" applyFill="1" applyBorder="1" applyProtection="1">
      <protection locked="0"/>
    </xf>
    <xf numFmtId="165" fontId="16" fillId="0" borderId="0" xfId="1" applyNumberFormat="1" applyFont="1" applyFill="1" applyBorder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165" fontId="15" fillId="0" borderId="5" xfId="1" applyNumberFormat="1" applyFont="1" applyFill="1" applyBorder="1" applyProtection="1">
      <protection locked="0"/>
    </xf>
    <xf numFmtId="49" fontId="22" fillId="0" borderId="0" xfId="0" applyNumberFormat="1" applyFont="1" applyProtection="1"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43" fontId="23" fillId="0" borderId="0" xfId="1" applyFont="1" applyFill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5" fontId="15" fillId="0" borderId="2" xfId="1" applyNumberFormat="1" applyFont="1" applyFill="1" applyBorder="1" applyAlignment="1" applyProtection="1">
      <alignment horizontal="right"/>
    </xf>
    <xf numFmtId="165" fontId="15" fillId="0" borderId="0" xfId="1" applyNumberFormat="1" applyFont="1" applyFill="1" applyAlignment="1" applyProtection="1">
      <alignment horizontal="right"/>
    </xf>
    <xf numFmtId="165" fontId="15" fillId="0" borderId="3" xfId="1" applyNumberFormat="1" applyFont="1" applyFill="1" applyBorder="1" applyAlignment="1" applyProtection="1">
      <alignment horizontal="right"/>
    </xf>
    <xf numFmtId="165" fontId="16" fillId="0" borderId="0" xfId="1" applyNumberFormat="1" applyFont="1" applyFill="1" applyProtection="1"/>
    <xf numFmtId="165" fontId="15" fillId="0" borderId="2" xfId="1" applyNumberFormat="1" applyFont="1" applyFill="1" applyBorder="1" applyProtection="1"/>
    <xf numFmtId="165" fontId="16" fillId="0" borderId="0" xfId="1" applyNumberFormat="1" applyFont="1" applyFill="1" applyAlignment="1" applyProtection="1">
      <alignment horizontal="right"/>
    </xf>
    <xf numFmtId="165" fontId="15" fillId="0" borderId="3" xfId="1" applyNumberFormat="1" applyFont="1" applyFill="1" applyBorder="1" applyProtection="1"/>
    <xf numFmtId="0" fontId="19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37" fontId="16" fillId="0" borderId="0" xfId="0" applyNumberFormat="1" applyFont="1" applyProtection="1"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65" fontId="16" fillId="0" borderId="0" xfId="1" applyNumberFormat="1" applyFont="1" applyFill="1" applyBorder="1" applyAlignment="1" applyProtection="1">
      <protection locked="0"/>
    </xf>
    <xf numFmtId="165" fontId="16" fillId="0" borderId="0" xfId="1" applyNumberFormat="1" applyFont="1" applyFill="1" applyBorder="1" applyAlignment="1" applyProtection="1">
      <alignment horizontal="right"/>
      <protection locked="0"/>
    </xf>
    <xf numFmtId="165" fontId="16" fillId="0" borderId="1" xfId="1" applyNumberFormat="1" applyFont="1" applyFill="1" applyBorder="1" applyAlignment="1" applyProtection="1">
      <alignment horizontal="right"/>
      <protection locked="0"/>
    </xf>
    <xf numFmtId="165" fontId="15" fillId="0" borderId="0" xfId="1" applyNumberFormat="1" applyFont="1" applyFill="1" applyBorder="1" applyAlignment="1" applyProtection="1">
      <protection locked="0"/>
    </xf>
    <xf numFmtId="0" fontId="16" fillId="0" borderId="0" xfId="16" applyFont="1" applyProtection="1">
      <protection locked="0"/>
    </xf>
    <xf numFmtId="41" fontId="16" fillId="0" borderId="0" xfId="16" applyNumberFormat="1" applyFont="1" applyProtection="1">
      <protection locked="0"/>
    </xf>
    <xf numFmtId="165" fontId="16" fillId="0" borderId="0" xfId="16" applyNumberFormat="1" applyFont="1" applyProtection="1">
      <protection locked="0"/>
    </xf>
    <xf numFmtId="43" fontId="15" fillId="0" borderId="0" xfId="18" applyNumberFormat="1" applyFont="1" applyFill="1" applyAlignment="1" applyProtection="1">
      <protection locked="0"/>
    </xf>
    <xf numFmtId="43" fontId="15" fillId="0" borderId="0" xfId="1" applyFont="1" applyFill="1" applyAlignment="1" applyProtection="1">
      <protection locked="0"/>
    </xf>
    <xf numFmtId="165" fontId="15" fillId="0" borderId="1" xfId="1" applyNumberFormat="1" applyFont="1" applyFill="1" applyBorder="1" applyAlignment="1" applyProtection="1"/>
    <xf numFmtId="165" fontId="15" fillId="0" borderId="0" xfId="1" applyNumberFormat="1" applyFont="1" applyFill="1" applyAlignment="1" applyProtection="1"/>
    <xf numFmtId="165" fontId="15" fillId="0" borderId="0" xfId="1" quotePrefix="1" applyNumberFormat="1" applyFont="1" applyFill="1" applyBorder="1" applyAlignment="1" applyProtection="1">
      <alignment horizontal="right"/>
    </xf>
    <xf numFmtId="165" fontId="15" fillId="0" borderId="2" xfId="1" applyNumberFormat="1" applyFont="1" applyFill="1" applyBorder="1" applyAlignment="1" applyProtection="1"/>
    <xf numFmtId="165" fontId="15" fillId="0" borderId="3" xfId="1" applyNumberFormat="1" applyFont="1" applyFill="1" applyBorder="1" applyAlignment="1" applyProtection="1"/>
    <xf numFmtId="43" fontId="15" fillId="0" borderId="3" xfId="1" applyFont="1" applyFill="1" applyBorder="1" applyAlignment="1" applyProtection="1"/>
    <xf numFmtId="37" fontId="17" fillId="0" borderId="0" xfId="0" applyNumberFormat="1" applyFont="1" applyProtection="1"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37" fontId="16" fillId="0" borderId="0" xfId="12" applyNumberFormat="1" applyFont="1" applyAlignment="1" applyProtection="1">
      <alignment horizontal="center"/>
      <protection locked="0"/>
    </xf>
    <xf numFmtId="37" fontId="18" fillId="0" borderId="0" xfId="12" applyNumberFormat="1" applyFont="1" applyAlignment="1" applyProtection="1">
      <alignment horizontal="center"/>
      <protection locked="0"/>
    </xf>
    <xf numFmtId="0" fontId="15" fillId="0" borderId="0" xfId="6" applyFont="1" applyProtection="1"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165" fontId="16" fillId="0" borderId="0" xfId="11" applyNumberFormat="1" applyFont="1" applyFill="1" applyAlignment="1" applyProtection="1">
      <protection locked="0"/>
    </xf>
    <xf numFmtId="165" fontId="16" fillId="0" borderId="0" xfId="11" applyNumberFormat="1" applyFont="1" applyFill="1" applyBorder="1" applyAlignment="1" applyProtection="1">
      <protection locked="0"/>
    </xf>
    <xf numFmtId="0" fontId="16" fillId="0" borderId="0" xfId="6" applyFont="1" applyProtection="1">
      <protection locked="0"/>
    </xf>
    <xf numFmtId="165" fontId="15" fillId="0" borderId="1" xfId="1" applyNumberFormat="1" applyFont="1" applyFill="1" applyBorder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left"/>
      <protection locked="0"/>
    </xf>
    <xf numFmtId="43" fontId="16" fillId="0" borderId="0" xfId="1" applyFont="1" applyFill="1" applyProtection="1">
      <protection locked="0"/>
    </xf>
    <xf numFmtId="0" fontId="21" fillId="0" borderId="0" xfId="6" applyFont="1" applyProtection="1">
      <protection locked="0"/>
    </xf>
    <xf numFmtId="165" fontId="37" fillId="0" borderId="0" xfId="1" applyNumberFormat="1" applyFont="1" applyFill="1" applyBorder="1" applyAlignment="1" applyProtection="1">
      <alignment horizontal="right"/>
      <protection locked="0"/>
    </xf>
    <xf numFmtId="165" fontId="37" fillId="0" borderId="0" xfId="1" applyNumberFormat="1" applyFont="1" applyFill="1" applyAlignment="1" applyProtection="1">
      <alignment horizontal="right"/>
      <protection locked="0"/>
    </xf>
    <xf numFmtId="165" fontId="16" fillId="0" borderId="0" xfId="1" applyNumberFormat="1" applyFont="1" applyFill="1" applyBorder="1" applyAlignment="1" applyProtection="1">
      <alignment horizontal="right"/>
    </xf>
    <xf numFmtId="165" fontId="16" fillId="0" borderId="1" xfId="1" applyNumberFormat="1" applyFont="1" applyFill="1" applyBorder="1" applyAlignment="1" applyProtection="1">
      <alignment horizontal="right"/>
    </xf>
    <xf numFmtId="165" fontId="15" fillId="0" borderId="0" xfId="1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0" fontId="20" fillId="0" borderId="0" xfId="6" applyFont="1" applyProtection="1">
      <protection locked="0"/>
    </xf>
    <xf numFmtId="0" fontId="16" fillId="0" borderId="0" xfId="14" applyFont="1" applyAlignment="1" applyProtection="1">
      <alignment horizontal="center"/>
      <protection locked="0"/>
    </xf>
    <xf numFmtId="0" fontId="16" fillId="0" borderId="0" xfId="12" applyFont="1" applyProtection="1">
      <protection locked="0"/>
    </xf>
    <xf numFmtId="37" fontId="16" fillId="0" borderId="0" xfId="0" applyNumberFormat="1" applyFont="1" applyAlignment="1" applyProtection="1">
      <alignment horizontal="centerContinuous"/>
      <protection locked="0"/>
    </xf>
    <xf numFmtId="0" fontId="16" fillId="0" borderId="0" xfId="12" quotePrefix="1" applyFont="1" applyAlignment="1" applyProtection="1">
      <alignment horizontal="center"/>
      <protection locked="0"/>
    </xf>
    <xf numFmtId="0" fontId="18" fillId="0" borderId="0" xfId="14" applyFont="1" applyAlignment="1" applyProtection="1">
      <alignment horizontal="center"/>
      <protection locked="0"/>
    </xf>
    <xf numFmtId="37" fontId="29" fillId="0" borderId="0" xfId="13" applyNumberFormat="1" applyFont="1" applyAlignment="1" applyProtection="1">
      <alignment horizontal="center" vertical="center"/>
      <protection locked="0"/>
    </xf>
    <xf numFmtId="37" fontId="27" fillId="0" borderId="0" xfId="10" applyNumberFormat="1" applyFont="1" applyAlignment="1" applyProtection="1">
      <alignment vertical="center"/>
      <protection locked="0"/>
    </xf>
    <xf numFmtId="165" fontId="28" fillId="0" borderId="0" xfId="1" applyNumberFormat="1" applyFont="1" applyFill="1" applyAlignment="1" applyProtection="1">
      <alignment horizontal="right" vertical="center"/>
      <protection locked="0"/>
    </xf>
    <xf numFmtId="165" fontId="27" fillId="0" borderId="1" xfId="1" applyNumberFormat="1" applyFont="1" applyFill="1" applyBorder="1" applyAlignment="1" applyProtection="1">
      <alignment horizontal="right" vertical="center"/>
      <protection locked="0"/>
    </xf>
    <xf numFmtId="165" fontId="27" fillId="0" borderId="0" xfId="1" applyNumberFormat="1" applyFont="1" applyFill="1" applyAlignment="1" applyProtection="1">
      <alignment horizontal="right" vertical="center"/>
      <protection locked="0"/>
    </xf>
    <xf numFmtId="37" fontId="21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32" fillId="0" borderId="0" xfId="0" applyFont="1" applyProtection="1">
      <protection locked="0"/>
    </xf>
    <xf numFmtId="37" fontId="33" fillId="0" borderId="0" xfId="0" applyNumberFormat="1" applyFont="1" applyAlignment="1" applyProtection="1">
      <alignment horizontal="center"/>
      <protection locked="0"/>
    </xf>
    <xf numFmtId="37" fontId="31" fillId="0" borderId="0" xfId="0" applyNumberFormat="1" applyFont="1" applyProtection="1">
      <protection locked="0"/>
    </xf>
    <xf numFmtId="165" fontId="32" fillId="0" borderId="0" xfId="1" applyNumberFormat="1" applyFont="1" applyFill="1" applyBorder="1" applyAlignment="1" applyProtection="1">
      <alignment horizontal="right"/>
      <protection locked="0"/>
    </xf>
    <xf numFmtId="0" fontId="30" fillId="0" borderId="0" xfId="0" applyFont="1" applyProtection="1">
      <protection locked="0"/>
    </xf>
    <xf numFmtId="0" fontId="34" fillId="0" borderId="0" xfId="0" applyFont="1" applyProtection="1">
      <protection locked="0"/>
    </xf>
    <xf numFmtId="165" fontId="31" fillId="0" borderId="1" xfId="1" applyNumberFormat="1" applyFont="1" applyFill="1" applyBorder="1" applyAlignment="1" applyProtection="1">
      <alignment horizontal="right"/>
      <protection locked="0"/>
    </xf>
    <xf numFmtId="165" fontId="32" fillId="0" borderId="2" xfId="1" applyNumberFormat="1" applyFont="1" applyFill="1" applyBorder="1" applyAlignment="1" applyProtection="1">
      <alignment horizontal="right"/>
      <protection locked="0"/>
    </xf>
    <xf numFmtId="0" fontId="32" fillId="0" borderId="0" xfId="6" applyFont="1" applyProtection="1">
      <protection locked="0"/>
    </xf>
    <xf numFmtId="41" fontId="16" fillId="0" borderId="0" xfId="11" applyNumberFormat="1" applyFont="1" applyFill="1" applyBorder="1" applyAlignment="1" applyProtection="1">
      <alignment horizontal="right"/>
      <protection locked="0"/>
    </xf>
    <xf numFmtId="41" fontId="16" fillId="0" borderId="0" xfId="11" applyNumberFormat="1" applyFont="1" applyFill="1" applyAlignment="1" applyProtection="1">
      <alignment horizontal="right"/>
      <protection locked="0"/>
    </xf>
    <xf numFmtId="0" fontId="40" fillId="0" borderId="0" xfId="0" applyFont="1" applyProtection="1">
      <protection locked="0"/>
    </xf>
    <xf numFmtId="37" fontId="41" fillId="0" borderId="0" xfId="0" applyNumberFormat="1" applyFont="1" applyAlignment="1" applyProtection="1">
      <alignment horizontal="center"/>
      <protection locked="0"/>
    </xf>
    <xf numFmtId="37" fontId="42" fillId="0" borderId="0" xfId="0" applyNumberFormat="1" applyFont="1" applyProtection="1">
      <protection locked="0"/>
    </xf>
    <xf numFmtId="165" fontId="15" fillId="0" borderId="1" xfId="1" applyNumberFormat="1" applyFont="1" applyFill="1" applyBorder="1" applyAlignment="1" applyProtection="1">
      <alignment horizontal="right"/>
    </xf>
    <xf numFmtId="37" fontId="15" fillId="0" borderId="0" xfId="0" applyNumberFormat="1" applyFont="1" applyAlignment="1" applyProtection="1">
      <alignment vertical="center"/>
      <protection locked="0"/>
    </xf>
    <xf numFmtId="165" fontId="15" fillId="0" borderId="0" xfId="1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37" fontId="16" fillId="0" borderId="0" xfId="0" applyNumberFormat="1" applyFont="1" applyAlignment="1" applyProtection="1">
      <alignment horizontal="right" vertical="center"/>
      <protection locked="0"/>
    </xf>
    <xf numFmtId="165" fontId="16" fillId="0" borderId="0" xfId="1" applyNumberFormat="1" applyFont="1" applyFill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horizontal="center" vertical="center"/>
      <protection locked="0"/>
    </xf>
    <xf numFmtId="165" fontId="15" fillId="0" borderId="0" xfId="1" applyNumberFormat="1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165" fontId="16" fillId="0" borderId="0" xfId="1" applyNumberFormat="1" applyFont="1" applyFill="1" applyAlignment="1" applyProtection="1">
      <alignment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5" fontId="16" fillId="0" borderId="0" xfId="1" applyNumberFormat="1" applyFont="1" applyFill="1" applyAlignment="1" applyProtection="1">
      <alignment horizontal="right" vertical="center"/>
      <protection locked="0"/>
    </xf>
    <xf numFmtId="165" fontId="16" fillId="0" borderId="1" xfId="1" applyNumberFormat="1" applyFont="1" applyFill="1" applyBorder="1" applyAlignment="1" applyProtection="1">
      <alignment horizontal="center" vertical="center"/>
      <protection locked="0"/>
    </xf>
    <xf numFmtId="41" fontId="16" fillId="0" borderId="0" xfId="15" applyNumberFormat="1" applyFont="1" applyFill="1" applyAlignment="1" applyProtection="1">
      <alignment vertical="center"/>
      <protection locked="0"/>
    </xf>
    <xf numFmtId="165" fontId="16" fillId="0" borderId="1" xfId="1" applyNumberFormat="1" applyFont="1" applyFill="1" applyBorder="1" applyAlignment="1" applyProtection="1">
      <alignment vertical="center"/>
      <protection locked="0"/>
    </xf>
    <xf numFmtId="165" fontId="16" fillId="0" borderId="0" xfId="1" applyNumberFormat="1" applyFont="1" applyFill="1" applyBorder="1" applyAlignment="1" applyProtection="1">
      <alignment vertical="center"/>
      <protection locked="0"/>
    </xf>
    <xf numFmtId="37" fontId="16" fillId="0" borderId="0" xfId="10" applyNumberFormat="1" applyFont="1" applyAlignment="1" applyProtection="1">
      <alignment vertical="center"/>
      <protection locked="0"/>
    </xf>
    <xf numFmtId="37" fontId="39" fillId="0" borderId="0" xfId="1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165" fontId="31" fillId="0" borderId="0" xfId="1" applyNumberFormat="1" applyFont="1" applyFill="1" applyAlignment="1" applyProtection="1">
      <alignment vertical="center"/>
      <protection locked="0"/>
    </xf>
    <xf numFmtId="165" fontId="16" fillId="0" borderId="0" xfId="1" quotePrefix="1" applyNumberFormat="1" applyFont="1" applyFill="1" applyAlignment="1" applyProtection="1">
      <alignment horizontal="right" vertical="center"/>
      <protection locked="0"/>
    </xf>
    <xf numFmtId="165" fontId="27" fillId="0" borderId="0" xfId="1" applyNumberFormat="1" applyFont="1" applyFill="1" applyAlignment="1" applyProtection="1">
      <alignment vertical="center"/>
      <protection locked="0"/>
    </xf>
    <xf numFmtId="43" fontId="16" fillId="0" borderId="0" xfId="1" applyFont="1" applyFill="1" applyAlignment="1" applyProtection="1">
      <alignment vertical="center"/>
      <protection locked="0"/>
    </xf>
    <xf numFmtId="165" fontId="16" fillId="0" borderId="0" xfId="1" applyNumberFormat="1" applyFont="1" applyFill="1" applyAlignment="1" applyProtection="1">
      <alignment vertical="center"/>
    </xf>
    <xf numFmtId="165" fontId="16" fillId="0" borderId="0" xfId="1" applyNumberFormat="1" applyFont="1" applyFill="1" applyAlignment="1" applyProtection="1">
      <alignment horizontal="right"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5" fontId="15" fillId="0" borderId="2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5" fillId="0" borderId="0" xfId="1" applyNumberFormat="1" applyFont="1" applyFill="1" applyAlignment="1" applyProtection="1">
      <alignment vertical="center"/>
    </xf>
    <xf numFmtId="165" fontId="15" fillId="0" borderId="4" xfId="1" applyNumberFormat="1" applyFont="1" applyFill="1" applyBorder="1" applyAlignment="1" applyProtection="1">
      <alignment vertical="center"/>
    </xf>
    <xf numFmtId="165" fontId="16" fillId="0" borderId="1" xfId="1" applyNumberFormat="1" applyFont="1" applyFill="1" applyBorder="1" applyAlignment="1" applyProtection="1"/>
    <xf numFmtId="43" fontId="16" fillId="0" borderId="0" xfId="1" applyFont="1" applyAlignment="1" applyProtection="1">
      <alignment vertical="center"/>
      <protection locked="0"/>
    </xf>
    <xf numFmtId="0" fontId="15" fillId="0" borderId="0" xfId="0" quotePrefix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38" fontId="16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left"/>
      <protection locked="0"/>
    </xf>
    <xf numFmtId="49" fontId="24" fillId="0" borderId="0" xfId="0" applyNumberFormat="1" applyFont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49" fontId="16" fillId="0" borderId="0" xfId="19" applyNumberFormat="1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quotePrefix="1" applyFont="1" applyAlignment="1" applyProtection="1">
      <alignment horizontal="center"/>
      <protection locked="0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49" fontId="18" fillId="3" borderId="0" xfId="0" applyNumberFormat="1" applyFont="1" applyFill="1" applyAlignment="1">
      <alignment horizontal="center"/>
    </xf>
    <xf numFmtId="37" fontId="15" fillId="0" borderId="0" xfId="0" applyNumberFormat="1" applyFont="1" applyAlignment="1" applyProtection="1">
      <alignment horizontal="center"/>
      <protection locked="0"/>
    </xf>
    <xf numFmtId="37" fontId="16" fillId="0" borderId="1" xfId="0" applyNumberFormat="1" applyFont="1" applyBorder="1" applyAlignment="1" applyProtection="1">
      <alignment horizontal="center"/>
      <protection locked="0"/>
    </xf>
    <xf numFmtId="37" fontId="18" fillId="0" borderId="0" xfId="12" applyNumberFormat="1" applyFont="1" applyAlignment="1" applyProtection="1">
      <alignment horizontal="center"/>
      <protection locked="0"/>
    </xf>
    <xf numFmtId="37" fontId="15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8" fillId="0" borderId="0" xfId="12" applyNumberFormat="1" applyFont="1" applyAlignment="1">
      <alignment horizontal="center"/>
    </xf>
    <xf numFmtId="0" fontId="18" fillId="0" borderId="0" xfId="14" applyFont="1" applyAlignment="1" applyProtection="1">
      <alignment horizontal="center"/>
      <protection locked="0"/>
    </xf>
    <xf numFmtId="0" fontId="18" fillId="0" borderId="0" xfId="14" applyFont="1" applyAlignment="1">
      <alignment horizontal="center"/>
    </xf>
    <xf numFmtId="0" fontId="18" fillId="0" borderId="0" xfId="0" applyFont="1" applyAlignment="1" applyProtection="1">
      <alignment horizontal="center" vertical="center"/>
      <protection locked="0"/>
    </xf>
    <xf numFmtId="37" fontId="16" fillId="0" borderId="0" xfId="0" applyNumberFormat="1" applyFont="1" applyAlignment="1" applyProtection="1">
      <alignment horizontal="center" vertical="center"/>
      <protection locked="0"/>
    </xf>
  </cellXfs>
  <cellStyles count="21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omma 5" xfId="20" xr:uid="{7048F602-0F7B-456D-AE93-B2C333E1302B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4" xfId="19" xr:uid="{96B24A84-462C-4E52-9DA9-A0891D20F82A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  <color rgb="FFFFCCFF"/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P121"/>
  <sheetViews>
    <sheetView showGridLines="0" tabSelected="1" view="pageBreakPreview" zoomScale="85" zoomScaleNormal="85" zoomScaleSheetLayoutView="85" workbookViewId="0">
      <selection activeCell="I99" sqref="I99"/>
    </sheetView>
  </sheetViews>
  <sheetFormatPr defaultColWidth="9.85546875" defaultRowHeight="21" customHeight="1"/>
  <cols>
    <col min="1" max="3" width="2.5703125" style="117" customWidth="1"/>
    <col min="4" max="4" width="31.42578125" style="117" customWidth="1"/>
    <col min="5" max="5" width="7.42578125" style="113" customWidth="1"/>
    <col min="6" max="6" width="0.42578125" style="109" customWidth="1"/>
    <col min="7" max="7" width="15.5703125" style="109" customWidth="1"/>
    <col min="8" max="8" width="1.140625" style="109" customWidth="1"/>
    <col min="9" max="9" width="15.5703125" style="109" customWidth="1"/>
    <col min="10" max="10" width="1.140625" style="109" customWidth="1"/>
    <col min="11" max="11" width="15.5703125" style="109" customWidth="1"/>
    <col min="12" max="12" width="1.140625" style="109" customWidth="1"/>
    <col min="13" max="13" width="15.5703125" style="109" customWidth="1"/>
    <col min="14" max="14" width="12.85546875" style="109" customWidth="1"/>
    <col min="15" max="15" width="1.5703125" style="124" customWidth="1"/>
    <col min="16" max="16" width="12.42578125" style="124" customWidth="1"/>
    <col min="17" max="17" width="5.5703125" style="109" customWidth="1"/>
    <col min="18" max="18" width="2.85546875" style="109" customWidth="1"/>
    <col min="19" max="19" width="3.85546875" style="109" customWidth="1"/>
    <col min="20" max="22" width="9.85546875" style="109"/>
    <col min="23" max="23" width="7.85546875" style="109" customWidth="1"/>
    <col min="24" max="24" width="12.85546875" style="109" customWidth="1"/>
    <col min="25" max="25" width="2.85546875" style="109" customWidth="1"/>
    <col min="26" max="26" width="12.85546875" style="109" customWidth="1"/>
    <col min="27" max="16384" width="9.85546875" style="109"/>
  </cols>
  <sheetData>
    <row r="1" spans="1:16" ht="20.25" customHeight="1">
      <c r="A1" s="103" t="s">
        <v>48</v>
      </c>
      <c r="B1" s="104"/>
      <c r="C1" s="104"/>
      <c r="D1" s="104"/>
      <c r="E1" s="105"/>
      <c r="F1" s="106"/>
      <c r="G1" s="106"/>
      <c r="H1" s="106"/>
      <c r="I1" s="106"/>
      <c r="J1" s="106"/>
      <c r="K1" s="106"/>
      <c r="L1" s="106"/>
      <c r="M1" s="106"/>
      <c r="N1" s="107"/>
      <c r="O1" s="107"/>
      <c r="P1" s="108"/>
    </row>
    <row r="2" spans="1:16" ht="20.25" customHeight="1">
      <c r="A2" s="110" t="s">
        <v>37</v>
      </c>
      <c r="B2" s="111"/>
      <c r="C2" s="104"/>
      <c r="D2" s="104"/>
      <c r="E2" s="105"/>
      <c r="F2" s="106"/>
      <c r="G2" s="106"/>
      <c r="H2" s="106"/>
      <c r="I2" s="106"/>
      <c r="J2" s="106"/>
      <c r="K2" s="106"/>
      <c r="L2" s="106"/>
      <c r="M2" s="106"/>
      <c r="N2" s="107"/>
      <c r="O2" s="107"/>
      <c r="P2" s="108"/>
    </row>
    <row r="3" spans="1:16" ht="20.25" customHeight="1">
      <c r="A3" s="112"/>
      <c r="B3" s="112"/>
      <c r="C3" s="112"/>
      <c r="D3" s="112"/>
      <c r="F3" s="114"/>
      <c r="G3" s="114"/>
      <c r="H3" s="114"/>
      <c r="I3" s="114"/>
      <c r="J3" s="114"/>
      <c r="K3" s="114"/>
      <c r="L3" s="114"/>
      <c r="M3" s="114"/>
      <c r="N3" s="107"/>
      <c r="O3" s="107"/>
      <c r="P3" s="108"/>
    </row>
    <row r="4" spans="1:16" ht="20.25" customHeight="1">
      <c r="A4" s="112"/>
      <c r="B4" s="112"/>
      <c r="C4" s="112"/>
      <c r="D4" s="112"/>
      <c r="F4" s="114"/>
      <c r="G4" s="291" t="s">
        <v>57</v>
      </c>
      <c r="H4" s="291"/>
      <c r="I4" s="291"/>
      <c r="J4" s="283"/>
      <c r="K4" s="290" t="s">
        <v>58</v>
      </c>
      <c r="L4" s="290"/>
      <c r="M4" s="290"/>
      <c r="N4" s="107"/>
      <c r="O4" s="107"/>
      <c r="P4" s="108"/>
    </row>
    <row r="5" spans="1:16" ht="20.25" customHeight="1">
      <c r="A5" s="116"/>
      <c r="B5" s="116"/>
      <c r="G5" s="290" t="s">
        <v>59</v>
      </c>
      <c r="H5" s="290"/>
      <c r="I5" s="290"/>
      <c r="J5" s="118"/>
      <c r="K5" s="290" t="s">
        <v>59</v>
      </c>
      <c r="L5" s="290"/>
      <c r="M5" s="290"/>
      <c r="N5" s="104"/>
      <c r="O5" s="112"/>
      <c r="P5" s="109"/>
    </row>
    <row r="6" spans="1:16" ht="20.25" customHeight="1">
      <c r="A6" s="116"/>
      <c r="B6" s="116"/>
      <c r="G6" s="289" t="s">
        <v>60</v>
      </c>
      <c r="H6" s="289"/>
      <c r="I6" s="289"/>
      <c r="J6" s="117"/>
      <c r="K6" s="289" t="s">
        <v>60</v>
      </c>
      <c r="L6" s="289"/>
      <c r="M6" s="289"/>
      <c r="N6" s="104"/>
      <c r="O6" s="112"/>
      <c r="P6" s="109"/>
    </row>
    <row r="7" spans="1:16" ht="20.25" customHeight="1">
      <c r="A7" s="119" t="s">
        <v>3</v>
      </c>
      <c r="E7" s="113" t="s">
        <v>2</v>
      </c>
      <c r="G7" s="120">
        <v>2025</v>
      </c>
      <c r="H7" s="120"/>
      <c r="I7" s="120">
        <v>2024</v>
      </c>
      <c r="J7" s="121"/>
      <c r="K7" s="120">
        <v>2025</v>
      </c>
      <c r="L7" s="120"/>
      <c r="M7" s="120">
        <v>2024</v>
      </c>
      <c r="N7" s="114"/>
      <c r="O7" s="122"/>
      <c r="P7" s="109"/>
    </row>
    <row r="8" spans="1:16" ht="20.25" customHeight="1">
      <c r="G8" s="288" t="s">
        <v>150</v>
      </c>
      <c r="H8" s="288"/>
      <c r="I8" s="288"/>
      <c r="J8" s="288"/>
      <c r="K8" s="288"/>
      <c r="L8" s="288"/>
      <c r="M8" s="288"/>
      <c r="N8" s="114"/>
      <c r="O8" s="122"/>
      <c r="P8" s="109"/>
    </row>
    <row r="9" spans="1:16" ht="20.25" customHeight="1">
      <c r="A9" s="123" t="s">
        <v>4</v>
      </c>
      <c r="G9" s="124"/>
      <c r="H9" s="124"/>
      <c r="I9" s="124"/>
      <c r="J9" s="124"/>
      <c r="K9" s="124"/>
      <c r="L9" s="124"/>
      <c r="M9" s="124"/>
      <c r="O9" s="109"/>
      <c r="P9" s="109"/>
    </row>
    <row r="10" spans="1:16" ht="20.25" customHeight="1">
      <c r="A10" s="109" t="s">
        <v>5</v>
      </c>
      <c r="E10" s="125">
        <v>5</v>
      </c>
      <c r="G10" s="126">
        <v>128206055</v>
      </c>
      <c r="H10" s="126"/>
      <c r="I10" s="126">
        <v>120901302</v>
      </c>
      <c r="J10" s="126"/>
      <c r="K10" s="126">
        <v>44044393</v>
      </c>
      <c r="L10" s="126"/>
      <c r="M10" s="126">
        <v>33468161</v>
      </c>
      <c r="N10" s="127"/>
      <c r="O10" s="109"/>
      <c r="P10" s="127"/>
    </row>
    <row r="11" spans="1:16" ht="20.25" customHeight="1">
      <c r="A11" s="109" t="s">
        <v>30</v>
      </c>
      <c r="E11" s="125" t="s">
        <v>241</v>
      </c>
      <c r="G11" s="126">
        <v>52938705</v>
      </c>
      <c r="H11" s="126"/>
      <c r="I11" s="126">
        <v>55427167</v>
      </c>
      <c r="J11" s="126"/>
      <c r="K11" s="126">
        <v>37047866</v>
      </c>
      <c r="L11" s="126"/>
      <c r="M11" s="126">
        <v>30328608</v>
      </c>
      <c r="N11" s="127"/>
      <c r="O11" s="109"/>
      <c r="P11" s="127"/>
    </row>
    <row r="12" spans="1:16" ht="20.25" customHeight="1">
      <c r="A12" s="109" t="s">
        <v>31</v>
      </c>
      <c r="E12" s="125"/>
      <c r="G12" s="126">
        <v>20380478</v>
      </c>
      <c r="H12" s="126"/>
      <c r="I12" s="126">
        <v>16850668</v>
      </c>
      <c r="J12" s="126"/>
      <c r="K12" s="126">
        <v>8873587</v>
      </c>
      <c r="L12" s="126"/>
      <c r="M12" s="126">
        <v>5797796</v>
      </c>
      <c r="N12" s="127"/>
      <c r="O12" s="109"/>
      <c r="P12" s="127"/>
    </row>
    <row r="13" spans="1:16" ht="20.25" customHeight="1">
      <c r="A13" s="109" t="s">
        <v>71</v>
      </c>
      <c r="E13" s="125" t="s">
        <v>242</v>
      </c>
      <c r="G13" s="126">
        <v>580382448</v>
      </c>
      <c r="H13" s="126"/>
      <c r="I13" s="126">
        <v>399924947</v>
      </c>
      <c r="J13" s="126"/>
      <c r="K13" s="126">
        <v>72800326</v>
      </c>
      <c r="L13" s="126"/>
      <c r="M13" s="126">
        <v>91751974</v>
      </c>
      <c r="N13" s="127"/>
      <c r="O13" s="109"/>
      <c r="P13" s="127"/>
    </row>
    <row r="14" spans="1:16" ht="20.25" customHeight="1">
      <c r="A14" s="109" t="s">
        <v>204</v>
      </c>
      <c r="E14" s="125"/>
      <c r="G14" s="126"/>
      <c r="H14" s="126"/>
      <c r="I14" s="126"/>
      <c r="J14" s="126"/>
      <c r="K14" s="126"/>
      <c r="L14" s="126"/>
      <c r="M14" s="126"/>
      <c r="N14" s="127"/>
      <c r="O14" s="109"/>
      <c r="P14" s="127"/>
    </row>
    <row r="15" spans="1:16" ht="20.25" customHeight="1">
      <c r="A15" s="109" t="s">
        <v>184</v>
      </c>
      <c r="E15" s="125"/>
      <c r="G15" s="126">
        <v>106666312</v>
      </c>
      <c r="H15" s="126"/>
      <c r="I15" s="126">
        <v>71952096</v>
      </c>
      <c r="J15" s="126"/>
      <c r="K15" s="126">
        <v>91435691</v>
      </c>
      <c r="L15" s="126"/>
      <c r="M15" s="126">
        <v>46254889</v>
      </c>
      <c r="N15" s="127"/>
      <c r="O15" s="109"/>
      <c r="P15" s="127"/>
    </row>
    <row r="16" spans="1:16" ht="20.25" customHeight="1">
      <c r="A16" s="109" t="s">
        <v>51</v>
      </c>
      <c r="E16" s="125">
        <v>17</v>
      </c>
      <c r="G16" s="126">
        <v>43985650</v>
      </c>
      <c r="H16" s="126"/>
      <c r="I16" s="126">
        <v>29129474</v>
      </c>
      <c r="J16" s="126"/>
      <c r="K16" s="126">
        <v>0</v>
      </c>
      <c r="L16" s="126"/>
      <c r="M16" s="126">
        <v>0</v>
      </c>
      <c r="N16" s="127"/>
      <c r="O16" s="109"/>
      <c r="P16" s="127"/>
    </row>
    <row r="17" spans="1:16" ht="20.25" customHeight="1">
      <c r="A17" s="109" t="s">
        <v>55</v>
      </c>
      <c r="E17" s="125"/>
      <c r="G17" s="126">
        <v>0</v>
      </c>
      <c r="H17" s="126"/>
      <c r="I17" s="126">
        <v>434700</v>
      </c>
      <c r="J17" s="126"/>
      <c r="K17" s="126">
        <v>0</v>
      </c>
      <c r="L17" s="126"/>
      <c r="M17" s="126">
        <v>0</v>
      </c>
      <c r="N17" s="127"/>
      <c r="O17" s="109"/>
      <c r="P17" s="127"/>
    </row>
    <row r="18" spans="1:16" ht="20.25" customHeight="1">
      <c r="A18" s="109" t="s">
        <v>6</v>
      </c>
      <c r="E18" s="125"/>
      <c r="G18" s="126">
        <v>40725922</v>
      </c>
      <c r="H18" s="126"/>
      <c r="I18" s="126">
        <v>57785932</v>
      </c>
      <c r="J18" s="126"/>
      <c r="K18" s="126">
        <v>35923472</v>
      </c>
      <c r="L18" s="126"/>
      <c r="M18" s="126">
        <v>53341877</v>
      </c>
      <c r="N18" s="127"/>
      <c r="O18" s="109"/>
      <c r="P18" s="127"/>
    </row>
    <row r="19" spans="1:16" ht="20.25" customHeight="1">
      <c r="A19" s="128" t="s">
        <v>7</v>
      </c>
      <c r="B19" s="116"/>
      <c r="C19" s="116"/>
      <c r="F19" s="129"/>
      <c r="G19" s="170">
        <f>SUM(G10:G18)</f>
        <v>973285570</v>
      </c>
      <c r="H19" s="131"/>
      <c r="I19" s="170">
        <f>SUM(I10:I18)</f>
        <v>752406286</v>
      </c>
      <c r="J19" s="131"/>
      <c r="K19" s="170">
        <f>SUM(K10:K18)</f>
        <v>290125335</v>
      </c>
      <c r="L19" s="131"/>
      <c r="M19" s="170">
        <f>SUM(M10:M18)</f>
        <v>260943305</v>
      </c>
      <c r="N19" s="127"/>
      <c r="O19" s="109"/>
      <c r="P19" s="127"/>
    </row>
    <row r="20" spans="1:16" ht="20.25" customHeight="1">
      <c r="A20" s="128"/>
      <c r="B20" s="116"/>
      <c r="C20" s="116"/>
      <c r="F20" s="129"/>
      <c r="G20" s="132"/>
      <c r="H20" s="133"/>
      <c r="I20" s="132"/>
      <c r="J20" s="133"/>
      <c r="K20" s="132"/>
      <c r="L20" s="133"/>
      <c r="M20" s="132"/>
      <c r="N20" s="127"/>
      <c r="O20" s="109"/>
      <c r="P20" s="109"/>
    </row>
    <row r="21" spans="1:16" ht="20.25" customHeight="1">
      <c r="A21" s="134" t="s">
        <v>8</v>
      </c>
      <c r="B21" s="135"/>
      <c r="C21" s="116"/>
      <c r="D21" s="116"/>
      <c r="F21" s="136"/>
      <c r="G21" s="137"/>
      <c r="H21" s="133"/>
      <c r="I21" s="137"/>
      <c r="J21" s="133"/>
      <c r="K21" s="137"/>
      <c r="L21" s="133"/>
      <c r="M21" s="137"/>
      <c r="N21" s="127"/>
      <c r="O21" s="109"/>
      <c r="P21" s="109"/>
    </row>
    <row r="22" spans="1:16" ht="20.25" customHeight="1">
      <c r="A22" s="109" t="s">
        <v>42</v>
      </c>
      <c r="B22" s="135"/>
      <c r="C22" s="116"/>
      <c r="D22" s="116"/>
      <c r="E22" s="138"/>
      <c r="F22" s="136"/>
      <c r="G22" s="126">
        <v>1260000</v>
      </c>
      <c r="H22" s="126"/>
      <c r="I22" s="126">
        <v>260000</v>
      </c>
      <c r="J22" s="126"/>
      <c r="K22" s="126">
        <v>660000</v>
      </c>
      <c r="L22" s="126"/>
      <c r="M22" s="126">
        <v>60000</v>
      </c>
      <c r="N22" s="127"/>
      <c r="O22" s="109"/>
      <c r="P22" s="109"/>
    </row>
    <row r="23" spans="1:16" ht="20.25" customHeight="1">
      <c r="A23" s="109" t="s">
        <v>9</v>
      </c>
      <c r="B23" s="135"/>
      <c r="C23" s="116"/>
      <c r="D23" s="116"/>
      <c r="E23" s="138">
        <v>8</v>
      </c>
      <c r="F23" s="136"/>
      <c r="G23" s="126">
        <v>0</v>
      </c>
      <c r="H23" s="126"/>
      <c r="I23" s="126">
        <v>0</v>
      </c>
      <c r="J23" s="126"/>
      <c r="K23" s="126">
        <v>1888152689</v>
      </c>
      <c r="L23" s="126"/>
      <c r="M23" s="126">
        <v>1811452689</v>
      </c>
      <c r="N23" s="127"/>
      <c r="O23" s="109"/>
      <c r="P23" s="109"/>
    </row>
    <row r="24" spans="1:16" ht="20.25" customHeight="1">
      <c r="A24" s="109" t="s">
        <v>115</v>
      </c>
      <c r="B24" s="135"/>
      <c r="C24" s="116"/>
      <c r="D24" s="116"/>
      <c r="E24" s="138">
        <v>4</v>
      </c>
      <c r="F24" s="136"/>
      <c r="G24" s="126">
        <v>0</v>
      </c>
      <c r="H24" s="126"/>
      <c r="I24" s="126">
        <v>0</v>
      </c>
      <c r="J24" s="126"/>
      <c r="K24" s="126">
        <v>72970000</v>
      </c>
      <c r="L24" s="126"/>
      <c r="M24" s="126">
        <v>83420000</v>
      </c>
      <c r="N24" s="127"/>
      <c r="O24" s="109"/>
      <c r="P24" s="109"/>
    </row>
    <row r="25" spans="1:16" ht="20.25" customHeight="1">
      <c r="A25" s="109" t="s">
        <v>198</v>
      </c>
      <c r="B25" s="135"/>
      <c r="C25" s="116"/>
      <c r="D25" s="116"/>
      <c r="E25" s="138" t="s">
        <v>243</v>
      </c>
      <c r="F25" s="136"/>
      <c r="G25" s="126">
        <v>44995000</v>
      </c>
      <c r="H25" s="126"/>
      <c r="I25" s="126">
        <v>44995000</v>
      </c>
      <c r="J25" s="126"/>
      <c r="K25" s="126">
        <v>28905000</v>
      </c>
      <c r="L25" s="126"/>
      <c r="M25" s="126">
        <v>28905000</v>
      </c>
      <c r="N25" s="127"/>
      <c r="O25" s="109"/>
      <c r="P25" s="109"/>
    </row>
    <row r="26" spans="1:16" ht="20.25" customHeight="1">
      <c r="A26" s="109" t="s">
        <v>32</v>
      </c>
      <c r="B26" s="135"/>
      <c r="C26" s="116"/>
      <c r="D26" s="116"/>
      <c r="E26" s="138" t="s">
        <v>244</v>
      </c>
      <c r="F26" s="136"/>
      <c r="G26" s="126">
        <v>4424018479</v>
      </c>
      <c r="H26" s="126"/>
      <c r="I26" s="126">
        <v>4491676016</v>
      </c>
      <c r="J26" s="126"/>
      <c r="K26" s="126">
        <v>2477577634</v>
      </c>
      <c r="L26" s="126"/>
      <c r="M26" s="126">
        <v>2474103446</v>
      </c>
      <c r="N26" s="127"/>
      <c r="O26" s="109"/>
      <c r="P26" s="109"/>
    </row>
    <row r="27" spans="1:16" ht="20.25" customHeight="1">
      <c r="A27" s="109" t="s">
        <v>53</v>
      </c>
      <c r="B27" s="135"/>
      <c r="C27" s="116"/>
      <c r="D27" s="116"/>
      <c r="E27" s="138" t="s">
        <v>244</v>
      </c>
      <c r="F27" s="136"/>
      <c r="G27" s="126">
        <v>210899775</v>
      </c>
      <c r="H27" s="126"/>
      <c r="I27" s="126">
        <v>180196293</v>
      </c>
      <c r="J27" s="126"/>
      <c r="K27" s="126">
        <v>58387884</v>
      </c>
      <c r="L27" s="126"/>
      <c r="M27" s="126">
        <v>14824096</v>
      </c>
      <c r="N27" s="127"/>
      <c r="O27" s="109"/>
      <c r="P27" s="109"/>
    </row>
    <row r="28" spans="1:16" ht="20.100000000000001" customHeight="1">
      <c r="A28" s="109" t="s">
        <v>10</v>
      </c>
      <c r="E28" s="138">
        <v>11</v>
      </c>
      <c r="G28" s="126">
        <v>31449737</v>
      </c>
      <c r="H28" s="137"/>
      <c r="I28" s="126">
        <v>31449737</v>
      </c>
      <c r="J28" s="137"/>
      <c r="K28" s="126">
        <v>0</v>
      </c>
      <c r="L28" s="137"/>
      <c r="M28" s="126">
        <v>0</v>
      </c>
      <c r="N28" s="127"/>
      <c r="O28" s="109"/>
      <c r="P28" s="109"/>
    </row>
    <row r="29" spans="1:16" ht="20.25" customHeight="1">
      <c r="A29" s="109" t="s">
        <v>122</v>
      </c>
      <c r="B29" s="135"/>
      <c r="C29" s="116"/>
      <c r="D29" s="116"/>
      <c r="E29" s="138">
        <v>12</v>
      </c>
      <c r="F29" s="136"/>
      <c r="G29" s="126">
        <v>15259276</v>
      </c>
      <c r="H29" s="126"/>
      <c r="I29" s="126">
        <v>14147583</v>
      </c>
      <c r="J29" s="126"/>
      <c r="K29" s="126">
        <v>7389442</v>
      </c>
      <c r="L29" s="126"/>
      <c r="M29" s="126">
        <v>6136152</v>
      </c>
      <c r="N29" s="127"/>
      <c r="O29" s="109"/>
      <c r="P29" s="109"/>
    </row>
    <row r="30" spans="1:16" ht="20.25" customHeight="1">
      <c r="A30" s="109" t="s">
        <v>205</v>
      </c>
      <c r="B30" s="135"/>
      <c r="C30" s="116"/>
      <c r="D30" s="116"/>
      <c r="E30" s="138"/>
      <c r="F30" s="136"/>
      <c r="G30" s="126"/>
      <c r="H30" s="126"/>
      <c r="I30" s="126"/>
      <c r="J30" s="126"/>
      <c r="K30" s="126"/>
      <c r="L30" s="126"/>
      <c r="M30" s="126"/>
      <c r="N30" s="127"/>
      <c r="O30" s="109"/>
      <c r="P30" s="109"/>
    </row>
    <row r="31" spans="1:16" ht="20.25" customHeight="1">
      <c r="A31" s="109" t="s">
        <v>183</v>
      </c>
      <c r="B31" s="135"/>
      <c r="C31" s="116"/>
      <c r="D31" s="116"/>
      <c r="E31" s="138"/>
      <c r="F31" s="136"/>
      <c r="G31" s="126">
        <v>7776582</v>
      </c>
      <c r="H31" s="126"/>
      <c r="I31" s="126">
        <v>11596691</v>
      </c>
      <c r="J31" s="126"/>
      <c r="K31" s="126">
        <v>2508805</v>
      </c>
      <c r="L31" s="126"/>
      <c r="M31" s="126">
        <v>10695552</v>
      </c>
      <c r="N31" s="127"/>
      <c r="O31" s="109"/>
      <c r="P31" s="109"/>
    </row>
    <row r="32" spans="1:16" ht="20.25" customHeight="1">
      <c r="A32" s="109" t="s">
        <v>39</v>
      </c>
      <c r="C32" s="116"/>
      <c r="D32" s="116"/>
      <c r="E32" s="138">
        <v>19</v>
      </c>
      <c r="F32" s="136"/>
      <c r="G32" s="126">
        <v>43189129</v>
      </c>
      <c r="H32" s="126"/>
      <c r="I32" s="126">
        <v>70652892</v>
      </c>
      <c r="J32" s="126"/>
      <c r="K32" s="126">
        <v>27035585</v>
      </c>
      <c r="L32" s="126"/>
      <c r="M32" s="126">
        <v>29426367</v>
      </c>
      <c r="N32" s="127"/>
      <c r="O32" s="109"/>
      <c r="P32" s="109"/>
    </row>
    <row r="33" spans="1:16" ht="20.25" customHeight="1">
      <c r="A33" s="109" t="s">
        <v>56</v>
      </c>
      <c r="C33" s="116"/>
      <c r="D33" s="116"/>
      <c r="E33" s="138"/>
      <c r="F33" s="136"/>
      <c r="G33" s="126">
        <v>2655450</v>
      </c>
      <c r="H33" s="126"/>
      <c r="I33" s="126">
        <v>2655450</v>
      </c>
      <c r="J33" s="126"/>
      <c r="K33" s="126">
        <v>2500200</v>
      </c>
      <c r="L33" s="126"/>
      <c r="M33" s="126">
        <v>2500200</v>
      </c>
      <c r="N33" s="127"/>
      <c r="O33" s="109"/>
      <c r="P33" s="109"/>
    </row>
    <row r="34" spans="1:16" ht="20.25" customHeight="1">
      <c r="A34" s="109" t="s">
        <v>11</v>
      </c>
      <c r="C34" s="116"/>
      <c r="D34" s="116"/>
      <c r="E34" s="138"/>
      <c r="G34" s="139">
        <v>15365181</v>
      </c>
      <c r="H34" s="126"/>
      <c r="I34" s="139">
        <v>14722373</v>
      </c>
      <c r="J34" s="126"/>
      <c r="K34" s="139">
        <v>4249309</v>
      </c>
      <c r="L34" s="126"/>
      <c r="M34" s="139">
        <v>3525440</v>
      </c>
      <c r="N34" s="127"/>
      <c r="O34" s="109"/>
      <c r="P34" s="109"/>
    </row>
    <row r="35" spans="1:16" ht="20.25" customHeight="1">
      <c r="A35" s="128" t="s">
        <v>12</v>
      </c>
      <c r="B35" s="135"/>
      <c r="F35" s="129"/>
      <c r="G35" s="171">
        <f>SUM(G22:G34)</f>
        <v>4796868609</v>
      </c>
      <c r="H35" s="131"/>
      <c r="I35" s="171">
        <f>SUM(I22:I34)</f>
        <v>4862352035</v>
      </c>
      <c r="J35" s="131"/>
      <c r="K35" s="171">
        <f>SUM(K22:K34)</f>
        <v>4570336548</v>
      </c>
      <c r="L35" s="131"/>
      <c r="M35" s="171">
        <f>SUM(M22:M34)</f>
        <v>4465048942</v>
      </c>
      <c r="N35" s="127"/>
      <c r="O35" s="109"/>
      <c r="P35" s="109"/>
    </row>
    <row r="36" spans="1:16" ht="15">
      <c r="A36" s="128"/>
      <c r="B36" s="135"/>
      <c r="F36" s="129"/>
      <c r="G36" s="141"/>
      <c r="H36" s="131"/>
      <c r="I36" s="141"/>
      <c r="J36" s="131"/>
      <c r="K36" s="141"/>
      <c r="L36" s="131"/>
      <c r="M36" s="141"/>
      <c r="O36" s="109"/>
      <c r="P36" s="109"/>
    </row>
    <row r="37" spans="1:16" ht="20.25" customHeight="1" thickBot="1">
      <c r="A37" s="128" t="s">
        <v>13</v>
      </c>
      <c r="B37" s="135"/>
      <c r="C37" s="116"/>
      <c r="F37" s="129"/>
      <c r="G37" s="172">
        <f>G19+G35</f>
        <v>5770154179</v>
      </c>
      <c r="H37" s="131"/>
      <c r="I37" s="172">
        <f>I19+I35</f>
        <v>5614758321</v>
      </c>
      <c r="J37" s="131"/>
      <c r="K37" s="172">
        <f>K19+K35</f>
        <v>4860461883</v>
      </c>
      <c r="L37" s="131"/>
      <c r="M37" s="172">
        <f>M19+M35</f>
        <v>4725992247</v>
      </c>
      <c r="N37" s="127"/>
      <c r="O37" s="109"/>
      <c r="P37" s="109"/>
    </row>
    <row r="38" spans="1:16" ht="20.25" customHeight="1" thickTop="1">
      <c r="G38" s="124"/>
      <c r="H38" s="124"/>
      <c r="I38" s="124"/>
      <c r="J38" s="124"/>
      <c r="K38" s="124"/>
      <c r="L38" s="124"/>
      <c r="M38" s="124"/>
      <c r="O38" s="109"/>
      <c r="P38" s="109"/>
    </row>
    <row r="39" spans="1:16" ht="20.25" customHeight="1">
      <c r="A39" s="103" t="s">
        <v>48</v>
      </c>
      <c r="B39" s="104"/>
      <c r="C39" s="104"/>
      <c r="D39" s="104"/>
      <c r="E39" s="105"/>
      <c r="F39" s="106"/>
      <c r="G39" s="106"/>
      <c r="H39" s="106"/>
      <c r="I39" s="106"/>
      <c r="J39" s="106"/>
      <c r="K39" s="106"/>
      <c r="L39" s="106"/>
      <c r="M39" s="106"/>
      <c r="N39" s="107"/>
      <c r="O39" s="107"/>
      <c r="P39" s="108"/>
    </row>
    <row r="40" spans="1:16" ht="20.25" customHeight="1">
      <c r="A40" s="110" t="s">
        <v>37</v>
      </c>
      <c r="B40" s="111"/>
      <c r="C40" s="104"/>
      <c r="D40" s="104"/>
      <c r="E40" s="105"/>
      <c r="F40" s="106"/>
      <c r="G40" s="106"/>
      <c r="H40" s="106"/>
      <c r="I40" s="106"/>
      <c r="J40" s="106"/>
      <c r="K40" s="106"/>
      <c r="L40" s="106"/>
      <c r="M40" s="106"/>
      <c r="N40" s="107"/>
      <c r="O40" s="107"/>
      <c r="P40" s="108"/>
    </row>
    <row r="41" spans="1:16" ht="20.25" customHeight="1">
      <c r="A41" s="112"/>
      <c r="B41" s="112"/>
      <c r="C41" s="112"/>
      <c r="D41" s="112"/>
      <c r="F41" s="114"/>
      <c r="G41" s="114"/>
      <c r="H41" s="114"/>
      <c r="I41" s="114"/>
      <c r="J41" s="114"/>
      <c r="K41" s="114"/>
      <c r="L41" s="114"/>
      <c r="M41" s="114"/>
      <c r="N41" s="107"/>
      <c r="O41" s="107"/>
      <c r="P41" s="108"/>
    </row>
    <row r="42" spans="1:16" ht="20.25" customHeight="1">
      <c r="A42" s="112"/>
      <c r="B42" s="112"/>
      <c r="C42" s="112"/>
      <c r="D42" s="112"/>
      <c r="F42" s="114"/>
      <c r="G42" s="291" t="s">
        <v>57</v>
      </c>
      <c r="H42" s="291"/>
      <c r="I42" s="291"/>
      <c r="J42" s="283"/>
      <c r="K42" s="290" t="s">
        <v>58</v>
      </c>
      <c r="L42" s="290"/>
      <c r="M42" s="290"/>
      <c r="N42" s="107"/>
      <c r="O42" s="107"/>
      <c r="P42" s="108"/>
    </row>
    <row r="43" spans="1:16" ht="20.25" customHeight="1">
      <c r="A43" s="116"/>
      <c r="B43" s="116"/>
      <c r="G43" s="290" t="s">
        <v>59</v>
      </c>
      <c r="H43" s="290"/>
      <c r="I43" s="290"/>
      <c r="J43" s="118"/>
      <c r="K43" s="290" t="s">
        <v>59</v>
      </c>
      <c r="L43" s="290"/>
      <c r="M43" s="290"/>
      <c r="N43" s="104"/>
      <c r="O43" s="112"/>
      <c r="P43" s="109"/>
    </row>
    <row r="44" spans="1:16" ht="20.25" customHeight="1">
      <c r="A44" s="116"/>
      <c r="B44" s="116"/>
      <c r="G44" s="289" t="s">
        <v>60</v>
      </c>
      <c r="H44" s="289"/>
      <c r="I44" s="289"/>
      <c r="J44" s="117"/>
      <c r="K44" s="289" t="s">
        <v>60</v>
      </c>
      <c r="L44" s="289"/>
      <c r="M44" s="289"/>
      <c r="N44" s="104"/>
      <c r="O44" s="112"/>
      <c r="P44" s="109"/>
    </row>
    <row r="45" spans="1:16" ht="20.25" customHeight="1">
      <c r="A45" s="119" t="s">
        <v>61</v>
      </c>
      <c r="E45" s="113" t="s">
        <v>2</v>
      </c>
      <c r="G45" s="120">
        <v>2025</v>
      </c>
      <c r="H45" s="120"/>
      <c r="I45" s="120">
        <v>2024</v>
      </c>
      <c r="J45" s="121"/>
      <c r="K45" s="120">
        <v>2025</v>
      </c>
      <c r="L45" s="120"/>
      <c r="M45" s="120">
        <v>2024</v>
      </c>
      <c r="N45" s="114"/>
      <c r="O45" s="122"/>
      <c r="P45" s="109"/>
    </row>
    <row r="46" spans="1:16" ht="20.25" customHeight="1">
      <c r="G46" s="288" t="s">
        <v>150</v>
      </c>
      <c r="H46" s="288"/>
      <c r="I46" s="288"/>
      <c r="J46" s="288"/>
      <c r="K46" s="288"/>
      <c r="L46" s="288"/>
      <c r="M46" s="288"/>
      <c r="N46" s="114"/>
      <c r="O46" s="122"/>
      <c r="P46" s="109"/>
    </row>
    <row r="47" spans="1:16" ht="20.25" customHeight="1">
      <c r="A47" s="123" t="s">
        <v>14</v>
      </c>
      <c r="G47" s="124"/>
      <c r="H47" s="124"/>
      <c r="I47" s="124"/>
      <c r="J47" s="124"/>
      <c r="K47" s="124"/>
      <c r="L47" s="124"/>
      <c r="M47" s="124"/>
      <c r="O47" s="109"/>
      <c r="P47" s="109"/>
    </row>
    <row r="48" spans="1:16" ht="21" customHeight="1">
      <c r="A48" s="109" t="s">
        <v>77</v>
      </c>
      <c r="E48" s="114"/>
      <c r="J48" s="126"/>
      <c r="K48" s="126"/>
      <c r="L48" s="126"/>
      <c r="M48" s="126"/>
      <c r="O48" s="109"/>
      <c r="P48" s="109"/>
    </row>
    <row r="49" spans="1:16" ht="21" customHeight="1">
      <c r="A49" s="109" t="s">
        <v>72</v>
      </c>
      <c r="E49" s="138">
        <v>13</v>
      </c>
      <c r="G49" s="126">
        <v>246014447</v>
      </c>
      <c r="H49" s="132"/>
      <c r="I49" s="126">
        <v>216608875</v>
      </c>
      <c r="J49" s="132"/>
      <c r="K49" s="126">
        <v>211014447</v>
      </c>
      <c r="L49" s="132"/>
      <c r="M49" s="126">
        <v>181608875</v>
      </c>
      <c r="N49" s="127"/>
      <c r="O49" s="109"/>
      <c r="P49" s="109"/>
    </row>
    <row r="50" spans="1:16" ht="21" customHeight="1">
      <c r="A50" s="109" t="s">
        <v>73</v>
      </c>
      <c r="E50" s="138">
        <v>4</v>
      </c>
      <c r="G50" s="126">
        <v>238738728</v>
      </c>
      <c r="H50" s="137"/>
      <c r="I50" s="126">
        <v>407867439</v>
      </c>
      <c r="J50" s="137"/>
      <c r="K50" s="126">
        <v>135240644</v>
      </c>
      <c r="L50" s="137"/>
      <c r="M50" s="126">
        <v>245800745</v>
      </c>
      <c r="N50" s="127"/>
      <c r="O50" s="109"/>
      <c r="P50" s="109"/>
    </row>
    <row r="51" spans="1:16" ht="21" customHeight="1">
      <c r="A51" s="109" t="s">
        <v>78</v>
      </c>
      <c r="C51" s="116"/>
      <c r="D51" s="116"/>
      <c r="E51" s="138">
        <v>13</v>
      </c>
      <c r="F51" s="136"/>
      <c r="G51" s="126">
        <v>364005163</v>
      </c>
      <c r="H51" s="126"/>
      <c r="I51" s="126">
        <v>193556704</v>
      </c>
      <c r="J51" s="126"/>
      <c r="K51" s="126">
        <v>74927088</v>
      </c>
      <c r="L51" s="126"/>
      <c r="M51" s="126">
        <v>50678125</v>
      </c>
      <c r="N51" s="127"/>
      <c r="O51" s="109"/>
      <c r="P51" s="109"/>
    </row>
    <row r="52" spans="1:16" ht="21" hidden="1" customHeight="1">
      <c r="A52" s="109"/>
      <c r="B52" s="143"/>
      <c r="C52" s="116"/>
      <c r="D52" s="116"/>
      <c r="E52" s="138"/>
      <c r="F52" s="136"/>
      <c r="G52" s="126"/>
      <c r="H52" s="126"/>
      <c r="I52" s="126"/>
      <c r="J52" s="126"/>
      <c r="K52" s="126"/>
      <c r="L52" s="126"/>
      <c r="M52" s="126"/>
      <c r="N52" s="127"/>
      <c r="O52" s="109"/>
      <c r="P52" s="109"/>
    </row>
    <row r="53" spans="1:16" ht="21" customHeight="1">
      <c r="A53" s="109" t="s">
        <v>116</v>
      </c>
      <c r="C53" s="116"/>
      <c r="D53" s="116"/>
      <c r="E53" s="138" t="s">
        <v>245</v>
      </c>
      <c r="G53" s="126">
        <v>0</v>
      </c>
      <c r="H53" s="126"/>
      <c r="I53" s="126">
        <v>0</v>
      </c>
      <c r="J53" s="126"/>
      <c r="K53" s="126">
        <v>152270000</v>
      </c>
      <c r="L53" s="126"/>
      <c r="M53" s="126">
        <v>174230000</v>
      </c>
      <c r="N53" s="127"/>
      <c r="O53" s="109"/>
      <c r="P53" s="109"/>
    </row>
    <row r="54" spans="1:16" ht="21" customHeight="1">
      <c r="A54" s="109" t="s">
        <v>203</v>
      </c>
      <c r="C54" s="116"/>
      <c r="D54" s="116"/>
      <c r="E54" s="138">
        <v>13</v>
      </c>
      <c r="F54" s="136"/>
      <c r="G54" s="126">
        <v>13486759</v>
      </c>
      <c r="H54" s="126"/>
      <c r="I54" s="126">
        <v>32468448</v>
      </c>
      <c r="J54" s="126"/>
      <c r="K54" s="126">
        <v>10542404</v>
      </c>
      <c r="L54" s="126"/>
      <c r="M54" s="126">
        <v>8473914</v>
      </c>
      <c r="N54" s="127"/>
      <c r="O54" s="109"/>
      <c r="P54" s="109"/>
    </row>
    <row r="55" spans="1:16" s="149" customFormat="1" ht="21" customHeight="1">
      <c r="A55" s="109" t="s">
        <v>211</v>
      </c>
      <c r="B55" s="144"/>
      <c r="C55" s="145"/>
      <c r="D55" s="145"/>
      <c r="E55" s="138" t="s">
        <v>266</v>
      </c>
      <c r="F55" s="146"/>
      <c r="G55" s="126">
        <v>0</v>
      </c>
      <c r="H55" s="147"/>
      <c r="I55" s="126">
        <v>299796806</v>
      </c>
      <c r="J55" s="147"/>
      <c r="K55" s="126">
        <v>0</v>
      </c>
      <c r="L55" s="148"/>
      <c r="M55" s="126">
        <v>299796806</v>
      </c>
      <c r="N55" s="127"/>
    </row>
    <row r="56" spans="1:16" s="149" customFormat="1" ht="21" hidden="1" customHeight="1">
      <c r="A56" s="149" t="s">
        <v>74</v>
      </c>
      <c r="B56" s="144"/>
      <c r="C56" s="144"/>
      <c r="D56" s="144"/>
      <c r="E56" s="150"/>
      <c r="G56" s="147"/>
      <c r="H56" s="147"/>
      <c r="I56" s="147"/>
      <c r="J56" s="147"/>
      <c r="K56" s="147"/>
      <c r="L56" s="147"/>
      <c r="M56" s="147"/>
      <c r="N56" s="127"/>
    </row>
    <row r="57" spans="1:16" ht="21" customHeight="1">
      <c r="A57" s="109" t="s">
        <v>188</v>
      </c>
      <c r="B57" s="151"/>
      <c r="C57" s="151"/>
      <c r="D57" s="151"/>
      <c r="E57" s="138"/>
      <c r="F57" s="152"/>
      <c r="G57" s="126">
        <v>5990969</v>
      </c>
      <c r="H57" s="126"/>
      <c r="I57" s="126">
        <v>2778016</v>
      </c>
      <c r="J57" s="126"/>
      <c r="K57" s="126">
        <v>0</v>
      </c>
      <c r="L57" s="153"/>
      <c r="M57" s="126">
        <v>0</v>
      </c>
      <c r="N57" s="127"/>
      <c r="O57" s="109"/>
      <c r="P57" s="109"/>
    </row>
    <row r="58" spans="1:16" ht="21" customHeight="1">
      <c r="A58" s="109" t="s">
        <v>75</v>
      </c>
      <c r="B58" s="151"/>
      <c r="C58" s="151"/>
      <c r="D58" s="151"/>
      <c r="E58" s="138">
        <v>17</v>
      </c>
      <c r="F58" s="152"/>
      <c r="G58" s="126">
        <v>447646934</v>
      </c>
      <c r="H58" s="126"/>
      <c r="I58" s="126">
        <v>273720607</v>
      </c>
      <c r="J58" s="126"/>
      <c r="K58" s="126">
        <v>49907222</v>
      </c>
      <c r="L58" s="126"/>
      <c r="M58" s="126">
        <v>26199274</v>
      </c>
      <c r="N58" s="127"/>
      <c r="O58" s="109"/>
      <c r="P58" s="109"/>
    </row>
    <row r="59" spans="1:16" ht="21" hidden="1" customHeight="1">
      <c r="A59" s="109" t="s">
        <v>202</v>
      </c>
      <c r="B59" s="151"/>
      <c r="C59" s="151"/>
      <c r="D59" s="151"/>
      <c r="E59" s="138">
        <v>4</v>
      </c>
      <c r="F59" s="152"/>
      <c r="G59" s="126"/>
      <c r="H59" s="126"/>
      <c r="I59" s="126">
        <v>0</v>
      </c>
      <c r="J59" s="126"/>
      <c r="K59" s="126"/>
      <c r="L59" s="126"/>
      <c r="M59" s="126">
        <v>0</v>
      </c>
      <c r="N59" s="127"/>
      <c r="O59" s="109"/>
      <c r="P59" s="109"/>
    </row>
    <row r="60" spans="1:16" ht="22.5" hidden="1" customHeight="1">
      <c r="A60" s="109" t="s">
        <v>148</v>
      </c>
      <c r="B60" s="151"/>
      <c r="C60" s="151"/>
      <c r="D60" s="151"/>
      <c r="E60" s="138"/>
      <c r="F60" s="152"/>
      <c r="G60" s="126"/>
      <c r="H60" s="126"/>
      <c r="I60" s="126">
        <v>0</v>
      </c>
      <c r="J60" s="126"/>
      <c r="K60" s="126"/>
      <c r="L60" s="126"/>
      <c r="M60" s="126">
        <v>0</v>
      </c>
      <c r="N60" s="127"/>
      <c r="O60" s="109"/>
      <c r="P60" s="109"/>
    </row>
    <row r="61" spans="1:16" ht="21" customHeight="1">
      <c r="A61" s="109" t="s">
        <v>76</v>
      </c>
      <c r="E61" s="138"/>
      <c r="G61" s="139">
        <v>8901056</v>
      </c>
      <c r="H61" s="126"/>
      <c r="I61" s="139">
        <v>9194385</v>
      </c>
      <c r="J61" s="126"/>
      <c r="K61" s="139">
        <v>2531546</v>
      </c>
      <c r="L61" s="126"/>
      <c r="M61" s="139">
        <v>3085449</v>
      </c>
      <c r="N61" s="127"/>
      <c r="O61" s="109"/>
      <c r="P61" s="109"/>
    </row>
    <row r="62" spans="1:16" ht="21" customHeight="1">
      <c r="A62" s="154" t="s">
        <v>79</v>
      </c>
      <c r="C62" s="116"/>
      <c r="D62" s="116"/>
      <c r="E62" s="155"/>
      <c r="G62" s="171">
        <f>SUM(G49:G61)</f>
        <v>1324784056</v>
      </c>
      <c r="H62" s="131"/>
      <c r="I62" s="171">
        <f>SUM(I49:I61)</f>
        <v>1435991280</v>
      </c>
      <c r="J62" s="131"/>
      <c r="K62" s="171">
        <f>SUM(K49:K61)</f>
        <v>636433351</v>
      </c>
      <c r="L62" s="131"/>
      <c r="M62" s="171">
        <f>SUM(M49:M61)</f>
        <v>989873188</v>
      </c>
      <c r="N62" s="127"/>
      <c r="O62" s="109"/>
      <c r="P62" s="109"/>
    </row>
    <row r="63" spans="1:16" ht="21" customHeight="1">
      <c r="A63" s="156"/>
      <c r="B63" s="143"/>
      <c r="C63" s="116"/>
      <c r="D63" s="116"/>
      <c r="F63" s="136"/>
      <c r="G63" s="141"/>
      <c r="H63" s="131"/>
      <c r="I63" s="141"/>
      <c r="J63" s="131"/>
      <c r="K63" s="141"/>
      <c r="L63" s="131"/>
      <c r="M63" s="141"/>
      <c r="O63" s="109"/>
      <c r="P63" s="109"/>
    </row>
    <row r="64" spans="1:16" ht="21" customHeight="1">
      <c r="A64" s="123" t="s">
        <v>80</v>
      </c>
      <c r="B64" s="143"/>
      <c r="C64" s="116"/>
      <c r="D64" s="116"/>
      <c r="F64" s="136"/>
      <c r="G64" s="157"/>
      <c r="H64" s="131"/>
      <c r="I64" s="157"/>
      <c r="J64" s="131"/>
      <c r="K64" s="157"/>
      <c r="L64" s="131"/>
      <c r="M64" s="157"/>
      <c r="O64" s="109"/>
      <c r="P64" s="109"/>
    </row>
    <row r="65" spans="1:16" ht="21" customHeight="1">
      <c r="A65" s="109" t="s">
        <v>212</v>
      </c>
      <c r="B65" s="143"/>
      <c r="C65" s="116"/>
      <c r="D65" s="116"/>
      <c r="E65" s="113" t="s">
        <v>154</v>
      </c>
      <c r="F65" s="136"/>
      <c r="G65" s="126">
        <v>1973414210</v>
      </c>
      <c r="H65" s="158"/>
      <c r="I65" s="126">
        <v>2114011345</v>
      </c>
      <c r="J65" s="158"/>
      <c r="K65" s="126">
        <v>1284066593</v>
      </c>
      <c r="L65" s="158"/>
      <c r="M65" s="126">
        <v>1227021505</v>
      </c>
      <c r="O65" s="109"/>
      <c r="P65" s="109"/>
    </row>
    <row r="66" spans="1:16" ht="21" hidden="1" customHeight="1">
      <c r="A66" s="109"/>
      <c r="B66" s="143"/>
      <c r="C66" s="116"/>
      <c r="D66" s="116"/>
      <c r="F66" s="136"/>
      <c r="G66" s="126"/>
      <c r="H66" s="158"/>
      <c r="I66" s="126"/>
      <c r="J66" s="158"/>
      <c r="K66" s="126"/>
      <c r="L66" s="158"/>
      <c r="M66" s="126"/>
      <c r="N66" s="127"/>
      <c r="O66" s="109"/>
      <c r="P66" s="109"/>
    </row>
    <row r="67" spans="1:16" ht="21" customHeight="1">
      <c r="A67" s="109" t="s">
        <v>84</v>
      </c>
      <c r="B67" s="143"/>
      <c r="C67" s="116"/>
      <c r="D67" s="116"/>
      <c r="E67" s="113" t="s">
        <v>154</v>
      </c>
      <c r="F67" s="136"/>
      <c r="G67" s="126">
        <v>139741035</v>
      </c>
      <c r="H67" s="158"/>
      <c r="I67" s="126">
        <v>102321062</v>
      </c>
      <c r="J67" s="158"/>
      <c r="K67" s="126">
        <v>45173942</v>
      </c>
      <c r="L67" s="158"/>
      <c r="M67" s="126">
        <v>4809615</v>
      </c>
      <c r="N67" s="127"/>
      <c r="O67" s="109"/>
      <c r="P67" s="109"/>
    </row>
    <row r="68" spans="1:16" ht="21" customHeight="1">
      <c r="A68" s="109" t="s">
        <v>213</v>
      </c>
      <c r="B68" s="159"/>
      <c r="C68" s="159"/>
      <c r="D68" s="159"/>
      <c r="E68" s="138" t="s">
        <v>266</v>
      </c>
      <c r="F68" s="159"/>
      <c r="G68" s="126">
        <v>297942891</v>
      </c>
      <c r="H68" s="158"/>
      <c r="I68" s="126">
        <v>0</v>
      </c>
      <c r="J68" s="158"/>
      <c r="K68" s="126">
        <v>297942891</v>
      </c>
      <c r="L68" s="158"/>
      <c r="M68" s="126">
        <v>0</v>
      </c>
      <c r="N68" s="127"/>
      <c r="O68" s="109"/>
      <c r="P68" s="109"/>
    </row>
    <row r="69" spans="1:16" ht="21" customHeight="1">
      <c r="A69" s="109" t="s">
        <v>81</v>
      </c>
      <c r="B69" s="143"/>
      <c r="C69" s="116"/>
      <c r="D69" s="116"/>
      <c r="E69" s="113" t="s">
        <v>246</v>
      </c>
      <c r="F69" s="136"/>
      <c r="G69" s="126">
        <v>55476048</v>
      </c>
      <c r="H69" s="158"/>
      <c r="I69" s="126">
        <v>54082447</v>
      </c>
      <c r="J69" s="158"/>
      <c r="K69" s="126">
        <v>0</v>
      </c>
      <c r="L69" s="158"/>
      <c r="M69" s="126">
        <v>0</v>
      </c>
      <c r="N69" s="127"/>
      <c r="O69" s="109"/>
      <c r="P69" s="109"/>
    </row>
    <row r="70" spans="1:16" ht="21" customHeight="1">
      <c r="A70" s="109" t="s">
        <v>139</v>
      </c>
      <c r="B70" s="143"/>
      <c r="C70" s="116"/>
      <c r="D70" s="116"/>
      <c r="E70" s="113" t="s">
        <v>155</v>
      </c>
      <c r="F70" s="136"/>
      <c r="G70" s="126">
        <v>35437782</v>
      </c>
      <c r="H70" s="158"/>
      <c r="I70" s="126">
        <v>25148525</v>
      </c>
      <c r="J70" s="158"/>
      <c r="K70" s="126">
        <v>23248952</v>
      </c>
      <c r="L70" s="158"/>
      <c r="M70" s="126">
        <v>14612965</v>
      </c>
      <c r="N70" s="127"/>
      <c r="O70" s="109"/>
      <c r="P70" s="109"/>
    </row>
    <row r="71" spans="1:16" ht="21" customHeight="1">
      <c r="A71" s="109" t="s">
        <v>85</v>
      </c>
      <c r="B71" s="143"/>
      <c r="C71" s="116"/>
      <c r="D71" s="116"/>
      <c r="E71" s="113" t="s">
        <v>267</v>
      </c>
      <c r="F71" s="136"/>
      <c r="G71" s="126">
        <v>26079810</v>
      </c>
      <c r="H71" s="158"/>
      <c r="I71" s="126">
        <v>26679810</v>
      </c>
      <c r="J71" s="158"/>
      <c r="K71" s="126">
        <v>26079810</v>
      </c>
      <c r="L71" s="158"/>
      <c r="M71" s="126">
        <v>26679810</v>
      </c>
      <c r="N71" s="127"/>
      <c r="O71" s="109"/>
      <c r="P71" s="109"/>
    </row>
    <row r="72" spans="1:16" ht="21" customHeight="1">
      <c r="A72" s="109" t="s">
        <v>82</v>
      </c>
      <c r="B72" s="143"/>
      <c r="C72" s="116"/>
      <c r="D72" s="116"/>
      <c r="E72" s="113" t="s">
        <v>268</v>
      </c>
      <c r="F72" s="136"/>
      <c r="G72" s="126">
        <v>6539536</v>
      </c>
      <c r="H72" s="158"/>
      <c r="I72" s="126">
        <v>6539536</v>
      </c>
      <c r="J72" s="158"/>
      <c r="K72" s="126">
        <v>0</v>
      </c>
      <c r="L72" s="158"/>
      <c r="M72" s="126">
        <v>0</v>
      </c>
      <c r="N72" s="127"/>
      <c r="O72" s="109"/>
      <c r="P72" s="109"/>
    </row>
    <row r="73" spans="1:16" ht="21" customHeight="1">
      <c r="A73" s="109" t="s">
        <v>83</v>
      </c>
      <c r="B73" s="143"/>
      <c r="C73" s="116"/>
      <c r="D73" s="116"/>
      <c r="F73" s="136"/>
      <c r="G73" s="139">
        <v>16470886</v>
      </c>
      <c r="H73" s="126"/>
      <c r="I73" s="139">
        <v>10891994</v>
      </c>
      <c r="J73" s="126"/>
      <c r="K73" s="139">
        <v>0</v>
      </c>
      <c r="L73" s="126"/>
      <c r="M73" s="139">
        <v>518980</v>
      </c>
      <c r="N73" s="127"/>
      <c r="O73" s="109"/>
      <c r="P73" s="109"/>
    </row>
    <row r="74" spans="1:16" ht="20.25" customHeight="1">
      <c r="A74" s="128" t="s">
        <v>15</v>
      </c>
      <c r="B74" s="135"/>
      <c r="C74" s="116"/>
      <c r="F74" s="129"/>
      <c r="G74" s="171">
        <f>SUM(G65:G73)</f>
        <v>2551102198</v>
      </c>
      <c r="H74" s="158"/>
      <c r="I74" s="171">
        <f>SUM(I65:I73)</f>
        <v>2339674719</v>
      </c>
      <c r="J74" s="158"/>
      <c r="K74" s="171">
        <f>SUM(K65:K73)</f>
        <v>1676512188</v>
      </c>
      <c r="L74" s="158"/>
      <c r="M74" s="171">
        <f>SUM(M65:M73)</f>
        <v>1273642875</v>
      </c>
      <c r="N74" s="127"/>
      <c r="O74" s="109"/>
      <c r="P74" s="109"/>
    </row>
    <row r="75" spans="1:16" ht="20.25" customHeight="1">
      <c r="A75" s="128" t="s">
        <v>16</v>
      </c>
      <c r="B75" s="135"/>
      <c r="C75" s="116"/>
      <c r="F75" s="129"/>
      <c r="G75" s="170">
        <f>G74+G62</f>
        <v>3875886254</v>
      </c>
      <c r="H75" s="131"/>
      <c r="I75" s="170">
        <f>I74+I62</f>
        <v>3775665999</v>
      </c>
      <c r="J75" s="131"/>
      <c r="K75" s="170">
        <f>K74+K62</f>
        <v>2312945539</v>
      </c>
      <c r="L75" s="131"/>
      <c r="M75" s="170">
        <f>M74+M62</f>
        <v>2263516063</v>
      </c>
      <c r="N75" s="127"/>
      <c r="O75" s="109"/>
      <c r="P75" s="109"/>
    </row>
    <row r="76" spans="1:16" ht="20.25" customHeight="1">
      <c r="A76" s="128"/>
      <c r="B76" s="135"/>
      <c r="C76" s="116"/>
      <c r="F76" s="129"/>
      <c r="G76" s="124"/>
      <c r="H76" s="124"/>
      <c r="I76" s="124"/>
      <c r="J76" s="124"/>
      <c r="K76" s="124"/>
      <c r="L76" s="124"/>
      <c r="M76" s="124"/>
      <c r="O76" s="109"/>
      <c r="P76" s="109"/>
    </row>
    <row r="77" spans="1:16" ht="20.25" customHeight="1">
      <c r="A77" s="103" t="s">
        <v>48</v>
      </c>
      <c r="B77" s="104"/>
      <c r="C77" s="104"/>
      <c r="D77" s="104"/>
      <c r="E77" s="105"/>
      <c r="F77" s="106"/>
      <c r="G77" s="106"/>
      <c r="H77" s="106"/>
      <c r="I77" s="106"/>
      <c r="J77" s="106"/>
      <c r="K77" s="106"/>
      <c r="L77" s="106"/>
      <c r="M77" s="106"/>
      <c r="O77" s="109"/>
      <c r="P77" s="109"/>
    </row>
    <row r="78" spans="1:16" ht="20.25" customHeight="1">
      <c r="A78" s="110" t="s">
        <v>37</v>
      </c>
      <c r="B78" s="111"/>
      <c r="C78" s="104"/>
      <c r="D78" s="104"/>
      <c r="E78" s="105"/>
      <c r="F78" s="106"/>
      <c r="G78" s="106"/>
      <c r="H78" s="106"/>
      <c r="I78" s="106"/>
      <c r="J78" s="106"/>
      <c r="K78" s="106"/>
      <c r="L78" s="106"/>
      <c r="M78" s="106"/>
      <c r="O78" s="109"/>
      <c r="P78" s="109"/>
    </row>
    <row r="79" spans="1:16" ht="20.25" customHeight="1">
      <c r="A79" s="112"/>
      <c r="B79" s="112"/>
      <c r="C79" s="112"/>
      <c r="D79" s="112"/>
      <c r="F79" s="114"/>
      <c r="G79" s="114"/>
      <c r="H79" s="114"/>
      <c r="I79" s="114"/>
      <c r="J79" s="114"/>
      <c r="K79" s="114"/>
      <c r="L79" s="114"/>
      <c r="M79" s="114"/>
      <c r="O79" s="109"/>
      <c r="P79" s="109"/>
    </row>
    <row r="80" spans="1:16" ht="20.25" customHeight="1">
      <c r="A80" s="112"/>
      <c r="B80" s="112"/>
      <c r="C80" s="112"/>
      <c r="D80" s="112"/>
      <c r="F80" s="114"/>
      <c r="G80" s="291" t="s">
        <v>57</v>
      </c>
      <c r="H80" s="291"/>
      <c r="I80" s="291"/>
      <c r="J80" s="283"/>
      <c r="K80" s="290" t="s">
        <v>58</v>
      </c>
      <c r="L80" s="290"/>
      <c r="M80" s="290"/>
      <c r="O80" s="109"/>
      <c r="P80" s="109"/>
    </row>
    <row r="81" spans="1:16" ht="20.25" customHeight="1">
      <c r="A81" s="116"/>
      <c r="B81" s="116"/>
      <c r="G81" s="290" t="s">
        <v>59</v>
      </c>
      <c r="H81" s="290"/>
      <c r="I81" s="290"/>
      <c r="J81" s="118"/>
      <c r="K81" s="290" t="s">
        <v>59</v>
      </c>
      <c r="L81" s="290"/>
      <c r="M81" s="290"/>
      <c r="O81" s="109"/>
      <c r="P81" s="109"/>
    </row>
    <row r="82" spans="1:16" ht="20.25" customHeight="1">
      <c r="A82" s="116"/>
      <c r="B82" s="116"/>
      <c r="G82" s="289" t="s">
        <v>60</v>
      </c>
      <c r="H82" s="289"/>
      <c r="I82" s="289"/>
      <c r="J82" s="117"/>
      <c r="K82" s="289" t="s">
        <v>60</v>
      </c>
      <c r="L82" s="289"/>
      <c r="M82" s="289"/>
      <c r="O82" s="109"/>
      <c r="P82" s="109"/>
    </row>
    <row r="83" spans="1:16" ht="20.25" customHeight="1">
      <c r="A83" s="119" t="s">
        <v>61</v>
      </c>
      <c r="E83" s="113" t="s">
        <v>2</v>
      </c>
      <c r="G83" s="120">
        <v>2025</v>
      </c>
      <c r="H83" s="120"/>
      <c r="I83" s="120">
        <v>2024</v>
      </c>
      <c r="J83" s="121"/>
      <c r="K83" s="120">
        <v>2025</v>
      </c>
      <c r="L83" s="120"/>
      <c r="M83" s="120">
        <v>2024</v>
      </c>
      <c r="O83" s="109"/>
      <c r="P83" s="109"/>
    </row>
    <row r="84" spans="1:16" ht="20.25" customHeight="1">
      <c r="A84" s="119"/>
      <c r="G84" s="288" t="s">
        <v>150</v>
      </c>
      <c r="H84" s="288"/>
      <c r="I84" s="288"/>
      <c r="J84" s="288"/>
      <c r="K84" s="288"/>
      <c r="L84" s="288"/>
      <c r="M84" s="288"/>
      <c r="O84" s="109"/>
      <c r="P84" s="109"/>
    </row>
    <row r="85" spans="1:16" ht="20.25" customHeight="1">
      <c r="A85" s="134" t="s">
        <v>62</v>
      </c>
      <c r="B85" s="135"/>
      <c r="C85" s="116"/>
      <c r="E85" s="155"/>
      <c r="G85" s="106"/>
      <c r="H85" s="121"/>
      <c r="I85" s="106"/>
      <c r="J85" s="121"/>
      <c r="K85" s="106"/>
      <c r="L85" s="121"/>
      <c r="M85" s="106"/>
      <c r="O85" s="109"/>
      <c r="P85" s="109"/>
    </row>
    <row r="86" spans="1:16" ht="20.25" customHeight="1">
      <c r="A86" s="135" t="s">
        <v>17</v>
      </c>
      <c r="C86" s="116"/>
      <c r="D86" s="116"/>
      <c r="F86" s="136"/>
      <c r="G86" s="124"/>
      <c r="H86" s="124"/>
      <c r="I86" s="124"/>
      <c r="J86" s="124"/>
      <c r="K86" s="124"/>
      <c r="L86" s="124"/>
      <c r="M86" s="124"/>
      <c r="O86" s="109"/>
      <c r="P86" s="109"/>
    </row>
    <row r="87" spans="1:16" ht="20.25" customHeight="1">
      <c r="A87" s="135" t="s">
        <v>63</v>
      </c>
      <c r="C87" s="116"/>
      <c r="D87" s="116"/>
      <c r="F87" s="136"/>
      <c r="G87" s="133"/>
      <c r="H87" s="133"/>
      <c r="I87" s="133"/>
      <c r="J87" s="133"/>
      <c r="K87" s="133"/>
      <c r="L87" s="133"/>
      <c r="M87" s="133"/>
      <c r="O87" s="109"/>
      <c r="P87" s="109"/>
    </row>
    <row r="88" spans="1:16" ht="20.25" customHeight="1">
      <c r="A88" s="160" t="s">
        <v>86</v>
      </c>
      <c r="C88" s="116"/>
      <c r="D88" s="116"/>
      <c r="F88" s="136"/>
      <c r="G88" s="133"/>
      <c r="H88" s="133"/>
      <c r="I88" s="133"/>
      <c r="J88" s="133"/>
      <c r="K88" s="133"/>
      <c r="L88" s="133"/>
      <c r="M88" s="133"/>
      <c r="O88" s="109"/>
      <c r="P88" s="109"/>
    </row>
    <row r="89" spans="1:16" ht="20.25" customHeight="1" thickBot="1">
      <c r="A89" s="160" t="s">
        <v>87</v>
      </c>
      <c r="C89" s="116"/>
      <c r="D89" s="116"/>
      <c r="E89" s="105"/>
      <c r="F89" s="136"/>
      <c r="G89" s="161">
        <v>1750000000</v>
      </c>
      <c r="H89" s="133"/>
      <c r="I89" s="161">
        <v>1750000000</v>
      </c>
      <c r="J89" s="133"/>
      <c r="K89" s="161">
        <v>1750000000</v>
      </c>
      <c r="L89" s="133"/>
      <c r="M89" s="161">
        <v>1750000000</v>
      </c>
      <c r="O89" s="109"/>
      <c r="P89" s="109"/>
    </row>
    <row r="90" spans="1:16" ht="20.25" customHeight="1" thickTop="1">
      <c r="A90" s="135" t="s">
        <v>64</v>
      </c>
      <c r="C90" s="116"/>
      <c r="D90" s="116"/>
      <c r="E90" s="105"/>
      <c r="F90" s="136"/>
      <c r="G90" s="162"/>
      <c r="H90" s="133"/>
      <c r="I90" s="162"/>
      <c r="J90" s="133"/>
      <c r="K90" s="162"/>
      <c r="L90" s="133"/>
      <c r="M90" s="162"/>
      <c r="O90" s="109"/>
      <c r="P90" s="109"/>
    </row>
    <row r="91" spans="1:16" ht="20.25" customHeight="1">
      <c r="A91" s="160" t="s">
        <v>88</v>
      </c>
      <c r="C91" s="116"/>
      <c r="D91" s="116"/>
      <c r="E91" s="105"/>
      <c r="F91" s="136"/>
      <c r="G91" s="162"/>
      <c r="H91" s="133"/>
      <c r="I91" s="162"/>
      <c r="J91" s="133"/>
      <c r="K91" s="162"/>
      <c r="L91" s="133"/>
      <c r="M91" s="162"/>
      <c r="O91" s="109"/>
      <c r="P91" s="109"/>
    </row>
    <row r="92" spans="1:16" ht="20.25" customHeight="1">
      <c r="A92" s="160" t="s">
        <v>87</v>
      </c>
      <c r="C92" s="116"/>
      <c r="D92" s="116"/>
      <c r="E92" s="105"/>
      <c r="F92" s="136"/>
      <c r="G92" s="132">
        <v>1598408360</v>
      </c>
      <c r="H92" s="132"/>
      <c r="I92" s="132">
        <v>1598408360</v>
      </c>
      <c r="J92" s="132"/>
      <c r="K92" s="132">
        <v>1598408360</v>
      </c>
      <c r="L92" s="132"/>
      <c r="M92" s="132">
        <v>1598408360</v>
      </c>
      <c r="O92" s="109"/>
      <c r="P92" s="109"/>
    </row>
    <row r="93" spans="1:16" ht="20.25" customHeight="1">
      <c r="A93" s="135" t="s">
        <v>65</v>
      </c>
      <c r="E93" s="113" t="s">
        <v>156</v>
      </c>
      <c r="G93" s="132">
        <v>812932028</v>
      </c>
      <c r="H93" s="133">
        <v>358142539</v>
      </c>
      <c r="I93" s="132">
        <v>812932028</v>
      </c>
      <c r="J93" s="133"/>
      <c r="K93" s="132">
        <v>812932028</v>
      </c>
      <c r="L93" s="133"/>
      <c r="M93" s="132">
        <v>812932028</v>
      </c>
      <c r="O93" s="109"/>
      <c r="P93" s="109"/>
    </row>
    <row r="94" spans="1:16" ht="20.25" customHeight="1">
      <c r="A94" s="135" t="s">
        <v>43</v>
      </c>
      <c r="G94" s="133"/>
      <c r="H94" s="133"/>
      <c r="I94" s="133"/>
      <c r="J94" s="133"/>
      <c r="K94" s="133"/>
      <c r="L94" s="133"/>
      <c r="M94" s="133"/>
      <c r="O94" s="109"/>
      <c r="P94" s="109"/>
    </row>
    <row r="95" spans="1:16" ht="20.25" customHeight="1">
      <c r="A95" s="135" t="s">
        <v>89</v>
      </c>
      <c r="G95" s="132">
        <v>-120629995</v>
      </c>
      <c r="H95" s="133"/>
      <c r="I95" s="132">
        <v>-120629995</v>
      </c>
      <c r="J95" s="133"/>
      <c r="K95" s="132">
        <v>0</v>
      </c>
      <c r="L95" s="133"/>
      <c r="M95" s="132">
        <v>0</v>
      </c>
      <c r="O95" s="109"/>
      <c r="P95" s="109"/>
    </row>
    <row r="96" spans="1:16" ht="20.25" customHeight="1">
      <c r="A96" s="135" t="s">
        <v>140</v>
      </c>
      <c r="G96" s="133"/>
      <c r="H96" s="133"/>
      <c r="I96" s="133"/>
      <c r="J96" s="133"/>
      <c r="K96" s="133"/>
      <c r="L96" s="133"/>
      <c r="M96" s="133"/>
      <c r="O96" s="109"/>
      <c r="P96" s="109"/>
    </row>
    <row r="97" spans="1:16" ht="20.25" customHeight="1">
      <c r="A97" s="135" t="s">
        <v>90</v>
      </c>
      <c r="G97" s="132">
        <v>-471467670</v>
      </c>
      <c r="H97" s="133"/>
      <c r="I97" s="132">
        <v>-471467670</v>
      </c>
      <c r="J97" s="133"/>
      <c r="K97" s="132">
        <v>0</v>
      </c>
      <c r="L97" s="133"/>
      <c r="M97" s="132">
        <v>0</v>
      </c>
      <c r="O97" s="109"/>
      <c r="P97" s="109"/>
    </row>
    <row r="98" spans="1:16" ht="20.25" customHeight="1">
      <c r="A98" s="135" t="s">
        <v>19</v>
      </c>
      <c r="E98" s="155"/>
      <c r="G98" s="133"/>
      <c r="H98" s="133"/>
      <c r="I98" s="133"/>
      <c r="J98" s="133"/>
      <c r="K98" s="133"/>
      <c r="L98" s="133"/>
      <c r="M98" s="133"/>
      <c r="O98" s="109"/>
      <c r="P98" s="109"/>
    </row>
    <row r="99" spans="1:16" ht="20.25" customHeight="1">
      <c r="A99" s="117" t="s">
        <v>66</v>
      </c>
      <c r="E99" s="155"/>
      <c r="G99" s="133"/>
      <c r="H99" s="133"/>
      <c r="I99" s="133"/>
      <c r="J99" s="133"/>
      <c r="K99" s="133"/>
      <c r="L99" s="133"/>
      <c r="M99" s="133"/>
      <c r="O99" s="109"/>
      <c r="P99" s="109"/>
    </row>
    <row r="100" spans="1:16" ht="20.25" customHeight="1">
      <c r="B100" s="117" t="s">
        <v>67</v>
      </c>
      <c r="E100" s="113" t="s">
        <v>247</v>
      </c>
      <c r="G100" s="173">
        <f>'Conso 9'!L57</f>
        <v>7747563</v>
      </c>
      <c r="H100" s="133"/>
      <c r="I100" s="133">
        <v>1215116</v>
      </c>
      <c r="J100" s="133"/>
      <c r="K100" s="175">
        <f>'Company 10'!H62</f>
        <v>7747563</v>
      </c>
      <c r="L100" s="133"/>
      <c r="M100" s="132">
        <v>1215116</v>
      </c>
      <c r="O100" s="109"/>
      <c r="P100" s="109"/>
    </row>
    <row r="101" spans="1:16" ht="20.25" customHeight="1">
      <c r="A101" s="117" t="s">
        <v>248</v>
      </c>
      <c r="G101" s="173">
        <f>'Conso 9'!N57</f>
        <v>67277639</v>
      </c>
      <c r="H101" s="133"/>
      <c r="I101" s="133">
        <v>18634483</v>
      </c>
      <c r="J101" s="133"/>
      <c r="K101" s="175">
        <f>'Company 10'!J62</f>
        <v>128428393</v>
      </c>
      <c r="L101" s="133"/>
      <c r="M101" s="132">
        <v>49920680</v>
      </c>
      <c r="O101" s="109"/>
      <c r="P101" s="109"/>
    </row>
    <row r="102" spans="1:16" s="164" customFormat="1" ht="20.25" hidden="1" customHeight="1">
      <c r="A102" s="163" t="s">
        <v>177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</row>
    <row r="103" spans="1:16" ht="20.25" customHeight="1">
      <c r="A103" s="128" t="s">
        <v>68</v>
      </c>
      <c r="F103" s="129"/>
      <c r="G103" s="174">
        <f>SUM(G92:G101)</f>
        <v>1894267925</v>
      </c>
      <c r="H103" s="131"/>
      <c r="I103" s="174">
        <f>SUM(I92:I101)</f>
        <v>1839092322</v>
      </c>
      <c r="J103" s="131"/>
      <c r="K103" s="174">
        <f>SUM(K92:K101)</f>
        <v>2547516344</v>
      </c>
      <c r="L103" s="131"/>
      <c r="M103" s="174">
        <f>SUM(M92:M101)</f>
        <v>2462476184</v>
      </c>
      <c r="O103" s="109"/>
      <c r="P103" s="109"/>
    </row>
    <row r="104" spans="1:16" ht="20.25" customHeight="1">
      <c r="A104" s="128"/>
      <c r="F104" s="129"/>
      <c r="G104" s="165"/>
      <c r="H104" s="131"/>
      <c r="I104" s="165"/>
      <c r="J104" s="131"/>
      <c r="K104" s="165"/>
      <c r="L104" s="131"/>
      <c r="M104" s="165"/>
      <c r="O104" s="109"/>
      <c r="P104" s="109"/>
    </row>
    <row r="105" spans="1:16" ht="20.25" customHeight="1" thickBot="1">
      <c r="A105" s="128" t="s">
        <v>69</v>
      </c>
      <c r="F105" s="129"/>
      <c r="G105" s="176">
        <f>SUM(G75,G103)</f>
        <v>5770154179</v>
      </c>
      <c r="H105" s="131"/>
      <c r="I105" s="176">
        <f>SUM(I75,I103)</f>
        <v>5614758321</v>
      </c>
      <c r="J105" s="131"/>
      <c r="K105" s="176">
        <f>SUM(K75,K103)</f>
        <v>4860461883</v>
      </c>
      <c r="L105" s="131"/>
      <c r="M105" s="176">
        <f>SUM(M75,M103)</f>
        <v>4725992247</v>
      </c>
      <c r="O105" s="109"/>
      <c r="P105" s="109"/>
    </row>
    <row r="106" spans="1:16" s="169" customFormat="1" ht="20.25" customHeight="1" thickTop="1">
      <c r="A106" s="166"/>
      <c r="B106" s="166"/>
      <c r="C106" s="166"/>
      <c r="D106" s="166"/>
      <c r="E106" s="167"/>
      <c r="F106" s="167"/>
      <c r="G106" s="168">
        <f>G105-G37</f>
        <v>0</v>
      </c>
      <c r="H106" s="167"/>
      <c r="I106" s="168">
        <f>I105-I37</f>
        <v>0</v>
      </c>
      <c r="J106" s="167"/>
      <c r="K106" s="168">
        <f>K105-K37</f>
        <v>0</v>
      </c>
      <c r="L106" s="167"/>
      <c r="M106" s="168">
        <f>M105-M37</f>
        <v>0</v>
      </c>
    </row>
    <row r="107" spans="1:16" ht="20.25" customHeight="1">
      <c r="G107" s="127"/>
      <c r="H107" s="127"/>
      <c r="I107" s="127"/>
      <c r="J107" s="127"/>
      <c r="K107" s="127"/>
      <c r="L107" s="127"/>
      <c r="M107" s="127"/>
    </row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</sheetData>
  <sheetProtection sheet="1" formatCells="0" formatColumns="0" formatRows="0" insertColumns="0" insertRows="0" insertHyperlinks="0" deleteColumns="0" deleteRows="0" sort="0" autoFilter="0" pivotTables="0"/>
  <mergeCells count="21">
    <mergeCell ref="G4:I4"/>
    <mergeCell ref="K4:M4"/>
    <mergeCell ref="G5:I5"/>
    <mergeCell ref="K5:M5"/>
    <mergeCell ref="G8:M8"/>
    <mergeCell ref="G84:M84"/>
    <mergeCell ref="G6:I6"/>
    <mergeCell ref="G44:I44"/>
    <mergeCell ref="K44:M44"/>
    <mergeCell ref="G82:I82"/>
    <mergeCell ref="K82:M82"/>
    <mergeCell ref="K6:M6"/>
    <mergeCell ref="G81:I81"/>
    <mergeCell ref="K81:M81"/>
    <mergeCell ref="G42:I42"/>
    <mergeCell ref="K42:M42"/>
    <mergeCell ref="G43:I43"/>
    <mergeCell ref="K43:M43"/>
    <mergeCell ref="G46:M46"/>
    <mergeCell ref="G80:I80"/>
    <mergeCell ref="K80:M80"/>
  </mergeCells>
  <phoneticPr fontId="2" type="noConversion"/>
  <pageMargins left="0.7" right="0.7" top="0.48" bottom="0.5" header="0.5" footer="0.5"/>
  <pageSetup paperSize="9" scale="78" firstPageNumber="5" fitToHeight="2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topLeftCell="A5" zoomScaleNormal="86" zoomScaleSheetLayoutView="100" workbookViewId="0">
      <selection activeCell="A41" sqref="A41:J42"/>
    </sheetView>
  </sheetViews>
  <sheetFormatPr defaultColWidth="9.140625" defaultRowHeight="20.100000000000001" customHeight="1"/>
  <cols>
    <col min="1" max="1" width="49.140625" style="7" customWidth="1"/>
    <col min="2" max="2" width="6.5703125" style="7" customWidth="1"/>
    <col min="3" max="3" width="1.42578125" style="7" customWidth="1"/>
    <col min="4" max="4" width="14.42578125" style="6" customWidth="1"/>
    <col min="5" max="5" width="0.5703125" style="7" customWidth="1"/>
    <col min="6" max="6" width="14.42578125" style="6" customWidth="1"/>
    <col min="7" max="7" width="0.5703125" style="7" customWidth="1"/>
    <col min="8" max="8" width="14.42578125" style="6" customWidth="1"/>
    <col min="9" max="9" width="0.5703125" style="7" customWidth="1"/>
    <col min="10" max="10" width="14.42578125" style="6" customWidth="1"/>
    <col min="11" max="16384" width="9.140625" style="7"/>
  </cols>
  <sheetData>
    <row r="1" spans="1:10" s="2" customFormat="1" ht="20.100000000000001" customHeight="1">
      <c r="A1" s="1" t="s">
        <v>48</v>
      </c>
      <c r="D1" s="3"/>
      <c r="F1" s="3"/>
      <c r="H1" s="3"/>
      <c r="J1" s="3"/>
    </row>
    <row r="2" spans="1:10" s="2" customFormat="1" ht="20.100000000000001" customHeight="1">
      <c r="A2" s="4" t="s">
        <v>102</v>
      </c>
      <c r="D2" s="3"/>
      <c r="F2" s="3"/>
      <c r="H2" s="3"/>
      <c r="J2" s="3"/>
    </row>
    <row r="3" spans="1:10" s="5" customFormat="1" ht="20.100000000000001" customHeight="1">
      <c r="D3" s="6"/>
      <c r="E3" s="7"/>
      <c r="F3" s="6"/>
      <c r="G3" s="7"/>
      <c r="H3" s="8"/>
      <c r="I3" s="7"/>
      <c r="J3" s="8"/>
    </row>
    <row r="4" spans="1:10" s="9" customFormat="1" ht="20.100000000000001" customHeight="1">
      <c r="D4" s="10"/>
      <c r="E4" s="9" t="s">
        <v>0</v>
      </c>
      <c r="F4" s="10"/>
      <c r="H4" s="10"/>
      <c r="I4" s="9" t="s">
        <v>1</v>
      </c>
      <c r="J4" s="10"/>
    </row>
    <row r="5" spans="1:10" s="9" customFormat="1" ht="20.100000000000001" customHeight="1">
      <c r="D5" s="292" t="s">
        <v>103</v>
      </c>
      <c r="E5" s="292"/>
      <c r="F5" s="292"/>
      <c r="H5" s="292" t="s">
        <v>103</v>
      </c>
      <c r="I5" s="292"/>
      <c r="J5" s="292"/>
    </row>
    <row r="6" spans="1:10" s="9" customFormat="1" ht="20.100000000000001" customHeight="1">
      <c r="D6" s="293" t="s">
        <v>147</v>
      </c>
      <c r="E6" s="292"/>
      <c r="F6" s="292"/>
      <c r="H6" s="293" t="s">
        <v>147</v>
      </c>
      <c r="I6" s="292"/>
      <c r="J6" s="292"/>
    </row>
    <row r="7" spans="1:10" s="5" customFormat="1" ht="20.100000000000001" customHeight="1">
      <c r="B7" s="11"/>
      <c r="D7" s="5">
        <v>2021</v>
      </c>
      <c r="F7" s="5">
        <v>2020</v>
      </c>
      <c r="H7" s="5">
        <v>2021</v>
      </c>
      <c r="J7" s="5">
        <v>2020</v>
      </c>
    </row>
    <row r="8" spans="1:10" s="5" customFormat="1" ht="20.100000000000001" customHeight="1">
      <c r="B8" s="12"/>
      <c r="D8" s="294" t="s">
        <v>70</v>
      </c>
      <c r="E8" s="294"/>
      <c r="F8" s="294"/>
      <c r="G8" s="294"/>
      <c r="H8" s="294"/>
      <c r="I8" s="294"/>
      <c r="J8" s="294"/>
    </row>
    <row r="9" spans="1:10" ht="20.100000000000001" customHeight="1">
      <c r="A9" s="13" t="s">
        <v>34</v>
      </c>
    </row>
    <row r="10" spans="1:10" ht="20.100000000000001" customHeight="1">
      <c r="A10" s="7" t="s">
        <v>35</v>
      </c>
      <c r="B10" s="14"/>
      <c r="C10" s="15"/>
      <c r="D10" s="19">
        <v>57206</v>
      </c>
      <c r="E10" s="19"/>
      <c r="F10" s="19">
        <v>123381</v>
      </c>
      <c r="G10" s="19"/>
      <c r="H10" s="19">
        <v>31701</v>
      </c>
      <c r="I10" s="19"/>
      <c r="J10" s="19">
        <v>53071</v>
      </c>
    </row>
    <row r="11" spans="1:10" ht="20.100000000000001" customHeight="1">
      <c r="A11" s="7" t="s">
        <v>50</v>
      </c>
      <c r="B11" s="14"/>
      <c r="C11" s="15"/>
      <c r="D11" s="19">
        <v>1949</v>
      </c>
      <c r="E11" s="19"/>
      <c r="F11" s="19">
        <v>4840</v>
      </c>
      <c r="G11" s="19"/>
      <c r="H11" s="19">
        <v>4217</v>
      </c>
      <c r="I11" s="19"/>
      <c r="J11" s="19">
        <v>5220</v>
      </c>
    </row>
    <row r="12" spans="1:10" ht="20.100000000000001" customHeight="1">
      <c r="A12" s="7" t="s">
        <v>54</v>
      </c>
      <c r="B12" s="14"/>
      <c r="C12" s="15"/>
      <c r="D12" s="19">
        <v>154382</v>
      </c>
      <c r="E12" s="19"/>
      <c r="F12" s="19">
        <v>291433</v>
      </c>
      <c r="G12" s="19"/>
      <c r="H12" s="19">
        <v>154383</v>
      </c>
      <c r="I12" s="19"/>
      <c r="J12" s="19">
        <v>270543</v>
      </c>
    </row>
    <row r="13" spans="1:10" ht="20.100000000000001" customHeight="1">
      <c r="A13" s="7" t="s">
        <v>49</v>
      </c>
      <c r="B13" s="14"/>
      <c r="C13" s="15"/>
      <c r="D13" s="19">
        <v>20466</v>
      </c>
      <c r="E13" s="19"/>
      <c r="F13" s="19">
        <v>39011</v>
      </c>
      <c r="G13" s="19"/>
      <c r="H13" s="19">
        <v>890</v>
      </c>
      <c r="I13" s="19"/>
      <c r="J13" s="19">
        <v>3232</v>
      </c>
    </row>
    <row r="14" spans="1:10" ht="20.100000000000001" customHeight="1">
      <c r="A14" s="7" t="s">
        <v>20</v>
      </c>
      <c r="B14" s="14"/>
      <c r="C14" s="15"/>
      <c r="D14" s="56">
        <v>5760</v>
      </c>
      <c r="E14" s="19"/>
      <c r="F14" s="56">
        <v>6695</v>
      </c>
      <c r="G14" s="19"/>
      <c r="H14" s="56">
        <v>4009</v>
      </c>
      <c r="I14" s="19"/>
      <c r="J14" s="56">
        <v>6440</v>
      </c>
    </row>
    <row r="15" spans="1:10" ht="20.100000000000001" customHeight="1">
      <c r="A15" s="2" t="s">
        <v>36</v>
      </c>
      <c r="B15" s="11"/>
      <c r="D15" s="56">
        <f>SUM(D10:D14)</f>
        <v>239763</v>
      </c>
      <c r="E15" s="19"/>
      <c r="F15" s="56">
        <f>SUM(F10:F14)</f>
        <v>465360</v>
      </c>
      <c r="G15" s="19"/>
      <c r="H15" s="56">
        <f>SUM(H10:H14)</f>
        <v>195200</v>
      </c>
      <c r="I15" s="19"/>
      <c r="J15" s="56">
        <f>SUM(J10:J14)</f>
        <v>338506</v>
      </c>
    </row>
    <row r="16" spans="1:10" ht="20.100000000000001" customHeight="1">
      <c r="A16" s="2"/>
      <c r="B16" s="11"/>
      <c r="D16" s="23"/>
      <c r="E16" s="19"/>
      <c r="F16" s="23"/>
      <c r="G16" s="19"/>
      <c r="H16" s="23"/>
      <c r="I16" s="19"/>
      <c r="J16" s="23"/>
    </row>
    <row r="17" spans="1:10" ht="20.100000000000001" customHeight="1">
      <c r="A17" s="13" t="s">
        <v>21</v>
      </c>
      <c r="B17" s="11"/>
      <c r="D17" s="19"/>
      <c r="E17" s="19"/>
      <c r="F17" s="19"/>
      <c r="G17" s="19"/>
      <c r="H17" s="19"/>
      <c r="I17" s="19"/>
      <c r="J17" s="19"/>
    </row>
    <row r="18" spans="1:10" ht="20.100000000000001" customHeight="1">
      <c r="A18" s="7" t="s">
        <v>104</v>
      </c>
      <c r="B18" s="11"/>
      <c r="C18" s="11"/>
      <c r="D18" s="19">
        <v>90499</v>
      </c>
      <c r="E18" s="19"/>
      <c r="F18" s="19">
        <v>123420</v>
      </c>
      <c r="G18" s="19"/>
      <c r="H18" s="19">
        <v>31137</v>
      </c>
      <c r="I18" s="19"/>
      <c r="J18" s="19">
        <v>35707</v>
      </c>
    </row>
    <row r="19" spans="1:10" ht="20.100000000000001" customHeight="1">
      <c r="A19" s="7" t="s">
        <v>105</v>
      </c>
      <c r="B19" s="14"/>
      <c r="C19" s="11"/>
      <c r="D19" s="19">
        <v>1293</v>
      </c>
      <c r="E19" s="19"/>
      <c r="F19" s="19">
        <v>2180</v>
      </c>
      <c r="G19" s="19"/>
      <c r="H19" s="19">
        <v>361</v>
      </c>
      <c r="I19" s="19"/>
      <c r="J19" s="19">
        <v>381</v>
      </c>
    </row>
    <row r="20" spans="1:10" ht="20.100000000000001" customHeight="1">
      <c r="A20" s="7" t="s">
        <v>106</v>
      </c>
      <c r="B20" s="11"/>
      <c r="C20" s="11"/>
      <c r="D20" s="19">
        <v>115693</v>
      </c>
      <c r="E20" s="19"/>
      <c r="F20" s="19">
        <v>212668</v>
      </c>
      <c r="G20" s="19"/>
      <c r="H20" s="19">
        <v>115420</v>
      </c>
      <c r="I20" s="19"/>
      <c r="J20" s="19">
        <v>194228</v>
      </c>
    </row>
    <row r="21" spans="1:10" ht="20.100000000000001" customHeight="1">
      <c r="A21" s="7" t="s">
        <v>107</v>
      </c>
      <c r="B21" s="14"/>
      <c r="C21" s="11"/>
      <c r="D21" s="19">
        <v>17886</v>
      </c>
      <c r="E21" s="19"/>
      <c r="F21" s="19">
        <v>29869</v>
      </c>
      <c r="G21" s="19"/>
      <c r="H21" s="19">
        <v>823</v>
      </c>
      <c r="I21" s="19"/>
      <c r="J21" s="19">
        <v>1739</v>
      </c>
    </row>
    <row r="22" spans="1:10" ht="20.100000000000001" customHeight="1">
      <c r="A22" s="7" t="s">
        <v>46</v>
      </c>
      <c r="B22" s="11"/>
      <c r="C22" s="11"/>
      <c r="D22" s="19">
        <v>25450</v>
      </c>
      <c r="E22" s="19"/>
      <c r="F22" s="19">
        <v>42780</v>
      </c>
      <c r="G22" s="19"/>
      <c r="H22" s="19">
        <v>17359</v>
      </c>
      <c r="I22" s="19"/>
      <c r="J22" s="19">
        <v>30157</v>
      </c>
    </row>
    <row r="23" spans="1:10" ht="20.100000000000001" customHeight="1">
      <c r="A23" s="7" t="s">
        <v>22</v>
      </c>
      <c r="B23" s="14"/>
      <c r="C23" s="11"/>
      <c r="D23" s="56">
        <v>33400</v>
      </c>
      <c r="E23" s="19"/>
      <c r="F23" s="56">
        <v>46193</v>
      </c>
      <c r="G23" s="19"/>
      <c r="H23" s="56">
        <v>21084</v>
      </c>
      <c r="I23" s="19"/>
      <c r="J23" s="56">
        <v>27762</v>
      </c>
    </row>
    <row r="24" spans="1:10" ht="20.100000000000001" customHeight="1">
      <c r="A24" s="2" t="s">
        <v>23</v>
      </c>
      <c r="B24" s="11"/>
      <c r="D24" s="56">
        <f>SUM(D18:D23)</f>
        <v>284221</v>
      </c>
      <c r="E24" s="19"/>
      <c r="F24" s="56">
        <f>SUM(F18:F23)</f>
        <v>457110</v>
      </c>
      <c r="G24" s="19"/>
      <c r="H24" s="56">
        <f>SUM(H18:H23)</f>
        <v>186184</v>
      </c>
      <c r="I24" s="19"/>
      <c r="J24" s="56">
        <f>SUM(J18:J23)</f>
        <v>289974</v>
      </c>
    </row>
    <row r="25" spans="1:10" ht="20.100000000000001" customHeight="1">
      <c r="A25" s="2"/>
      <c r="B25" s="11"/>
      <c r="D25" s="23"/>
      <c r="E25" s="19"/>
      <c r="F25" s="23"/>
      <c r="G25" s="19"/>
      <c r="H25" s="23"/>
      <c r="I25" s="19"/>
      <c r="J25" s="23"/>
    </row>
    <row r="26" spans="1:10" ht="20.100000000000001" customHeight="1">
      <c r="A26" s="2" t="s">
        <v>108</v>
      </c>
      <c r="B26" s="11"/>
      <c r="D26" s="19">
        <f>SUM(D15-D24)</f>
        <v>-44458</v>
      </c>
      <c r="E26" s="19"/>
      <c r="F26" s="19">
        <f>SUM(F15-F24)</f>
        <v>8250</v>
      </c>
      <c r="G26" s="19"/>
      <c r="H26" s="19">
        <f>SUM(H15-H24)</f>
        <v>9016</v>
      </c>
      <c r="I26" s="19"/>
      <c r="J26" s="19">
        <f>SUM(J15-J24)</f>
        <v>48532</v>
      </c>
    </row>
    <row r="27" spans="1:10" ht="20.100000000000001" customHeight="1">
      <c r="A27" s="7" t="s">
        <v>47</v>
      </c>
      <c r="B27" s="14"/>
      <c r="D27" s="44">
        <v>-18548</v>
      </c>
      <c r="E27" s="23"/>
      <c r="F27" s="44">
        <v>-21446</v>
      </c>
      <c r="G27" s="23"/>
      <c r="H27" s="44">
        <v>-7714</v>
      </c>
      <c r="I27" s="23"/>
      <c r="J27" s="44">
        <v>-10836</v>
      </c>
    </row>
    <row r="28" spans="1:10" ht="20.100000000000001" customHeight="1">
      <c r="A28" s="2" t="s">
        <v>109</v>
      </c>
      <c r="B28" s="11"/>
      <c r="D28" s="57">
        <f>SUM(D26:D27)</f>
        <v>-63006</v>
      </c>
      <c r="E28" s="23"/>
      <c r="F28" s="57">
        <f>SUM(F26:F27)</f>
        <v>-13196</v>
      </c>
      <c r="G28" s="23"/>
      <c r="H28" s="57">
        <f>SUM(H26:H27)</f>
        <v>1302</v>
      </c>
      <c r="I28" s="23"/>
      <c r="J28" s="57">
        <f>SUM(J26:J27)</f>
        <v>37696</v>
      </c>
    </row>
    <row r="29" spans="1:10" ht="20.100000000000001" customHeight="1">
      <c r="A29" s="7" t="s">
        <v>121</v>
      </c>
      <c r="B29" s="11"/>
      <c r="D29" s="44">
        <v>13198</v>
      </c>
      <c r="E29" s="44"/>
      <c r="F29" s="44">
        <v>4634</v>
      </c>
      <c r="G29" s="19"/>
      <c r="H29" s="44">
        <v>-169</v>
      </c>
      <c r="I29" s="19"/>
      <c r="J29" s="44">
        <v>-6210</v>
      </c>
    </row>
    <row r="30" spans="1:10" ht="20.100000000000001" customHeight="1">
      <c r="A30" s="2" t="s">
        <v>93</v>
      </c>
      <c r="B30" s="11"/>
      <c r="D30" s="58">
        <f>SUM(D28:D29)</f>
        <v>-49808</v>
      </c>
      <c r="E30" s="19"/>
      <c r="F30" s="58">
        <f>SUM(F28:F29)</f>
        <v>-8562</v>
      </c>
      <c r="G30" s="19"/>
      <c r="H30" s="58">
        <f>SUM(H28:H29)</f>
        <v>1133</v>
      </c>
      <c r="I30" s="19"/>
      <c r="J30" s="58">
        <f>SUM(J28:J29)</f>
        <v>31486</v>
      </c>
    </row>
    <row r="31" spans="1:10" ht="20.100000000000001" customHeight="1">
      <c r="A31" s="2"/>
      <c r="B31" s="11"/>
      <c r="D31" s="23"/>
      <c r="E31" s="19"/>
      <c r="F31" s="23"/>
      <c r="G31" s="19"/>
      <c r="H31" s="23"/>
      <c r="I31" s="19"/>
      <c r="J31" s="23"/>
    </row>
    <row r="32" spans="1:10" ht="20.100000000000001" customHeight="1" thickBot="1">
      <c r="A32" s="16" t="s">
        <v>110</v>
      </c>
      <c r="B32" s="11"/>
      <c r="D32" s="20">
        <f>D30</f>
        <v>-49808</v>
      </c>
      <c r="E32" s="23"/>
      <c r="F32" s="20">
        <f>F30</f>
        <v>-8562</v>
      </c>
      <c r="G32" s="23"/>
      <c r="H32" s="20">
        <f>H30</f>
        <v>1133</v>
      </c>
      <c r="I32" s="23"/>
      <c r="J32" s="20">
        <f>J30</f>
        <v>31486</v>
      </c>
    </row>
    <row r="33" spans="1:14" ht="20.100000000000001" customHeight="1" thickTop="1">
      <c r="A33" s="16"/>
      <c r="B33" s="11"/>
      <c r="D33" s="23"/>
      <c r="E33" s="23"/>
      <c r="F33" s="23"/>
      <c r="G33" s="23"/>
      <c r="H33" s="23"/>
      <c r="I33" s="23"/>
      <c r="J33" s="23"/>
    </row>
    <row r="34" spans="1:14" ht="14.25" customHeight="1">
      <c r="B34" s="5"/>
      <c r="D34" s="23"/>
      <c r="E34" s="19"/>
      <c r="F34" s="23"/>
      <c r="G34" s="19"/>
      <c r="H34" s="23"/>
      <c r="I34" s="19"/>
      <c r="J34" s="23"/>
    </row>
    <row r="35" spans="1:14" s="17" customFormat="1" ht="20.100000000000001" customHeight="1">
      <c r="A35" s="16" t="s">
        <v>111</v>
      </c>
      <c r="D35" s="19"/>
      <c r="E35" s="19"/>
      <c r="F35" s="19"/>
      <c r="G35" s="19"/>
      <c r="H35" s="19"/>
      <c r="I35" s="19"/>
      <c r="J35" s="19"/>
    </row>
    <row r="36" spans="1:14" s="17" customFormat="1" ht="20.100000000000001" customHeight="1" thickBot="1">
      <c r="A36" s="18" t="s">
        <v>112</v>
      </c>
      <c r="D36" s="20">
        <f>D30</f>
        <v>-49808</v>
      </c>
      <c r="E36" s="19"/>
      <c r="F36" s="20">
        <f>F30</f>
        <v>-8562</v>
      </c>
      <c r="G36" s="19"/>
      <c r="H36" s="20">
        <f>H30</f>
        <v>1133</v>
      </c>
      <c r="I36" s="19"/>
      <c r="J36" s="20">
        <f>J30</f>
        <v>31486</v>
      </c>
      <c r="K36" s="21"/>
      <c r="L36" s="21"/>
      <c r="M36" s="22"/>
      <c r="N36" s="22"/>
    </row>
    <row r="37" spans="1:14" s="17" customFormat="1" ht="20.100000000000001" customHeight="1" thickTop="1">
      <c r="A37" s="16"/>
      <c r="D37" s="23"/>
      <c r="E37" s="19"/>
      <c r="F37" s="23"/>
      <c r="G37" s="19"/>
      <c r="H37" s="19"/>
      <c r="I37" s="19"/>
      <c r="J37" s="19"/>
      <c r="K37" s="21"/>
      <c r="L37" s="21"/>
    </row>
    <row r="38" spans="1:14" s="17" customFormat="1" ht="20.100000000000001" customHeight="1">
      <c r="A38" s="16" t="s">
        <v>113</v>
      </c>
      <c r="D38" s="19"/>
      <c r="E38" s="19"/>
      <c r="F38" s="19"/>
      <c r="G38" s="19"/>
      <c r="H38" s="19"/>
      <c r="I38" s="19"/>
      <c r="J38" s="19"/>
    </row>
    <row r="39" spans="1:14" s="17" customFormat="1" ht="20.100000000000001" customHeight="1" thickBot="1">
      <c r="A39" s="18" t="s">
        <v>112</v>
      </c>
      <c r="D39" s="20">
        <f>D32</f>
        <v>-49808</v>
      </c>
      <c r="E39" s="19"/>
      <c r="F39" s="20">
        <f>F32</f>
        <v>-8562</v>
      </c>
      <c r="G39" s="19"/>
      <c r="H39" s="20">
        <f>H32</f>
        <v>1133</v>
      </c>
      <c r="I39" s="19"/>
      <c r="J39" s="20">
        <f>J32</f>
        <v>31486</v>
      </c>
      <c r="K39" s="21"/>
      <c r="L39" s="21"/>
      <c r="M39" s="22"/>
      <c r="N39" s="22"/>
    </row>
    <row r="40" spans="1:14" s="17" customFormat="1" ht="20.100000000000001" customHeight="1" thickTop="1">
      <c r="A40" s="16"/>
      <c r="D40" s="23"/>
      <c r="E40" s="19"/>
      <c r="F40" s="23"/>
      <c r="G40" s="19"/>
      <c r="H40" s="19"/>
      <c r="I40" s="19"/>
      <c r="J40" s="19"/>
      <c r="K40" s="21"/>
      <c r="L40" s="21"/>
    </row>
    <row r="41" spans="1:14" s="17" customFormat="1" ht="20.100000000000001" customHeight="1" thickBot="1">
      <c r="A41" s="16" t="s">
        <v>117</v>
      </c>
      <c r="D41" s="24">
        <f>D32/319682</f>
        <v>-0.1558048310508568</v>
      </c>
      <c r="E41" s="54"/>
      <c r="F41" s="24">
        <f>F32/319682</f>
        <v>-2.6782865472563359E-2</v>
      </c>
      <c r="G41" s="25"/>
      <c r="H41" s="59">
        <f>H32/319682</f>
        <v>3.5441469960773519E-3</v>
      </c>
      <c r="I41" s="25"/>
      <c r="J41" s="24">
        <f>J32/319682</f>
        <v>9.8491626053390555E-2</v>
      </c>
      <c r="K41" s="21"/>
      <c r="L41" s="21"/>
      <c r="M41" s="22"/>
      <c r="N41" s="22"/>
    </row>
    <row r="42" spans="1:14" ht="20.100000000000001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N51"/>
  <sheetViews>
    <sheetView showGridLines="0" view="pageBreakPreview" zoomScale="85" zoomScaleNormal="86" zoomScaleSheetLayoutView="85" workbookViewId="0">
      <selection activeCell="H14" sqref="H14"/>
    </sheetView>
  </sheetViews>
  <sheetFormatPr defaultColWidth="9.140625" defaultRowHeight="20.100000000000001" customHeight="1" outlineLevelRow="1"/>
  <cols>
    <col min="1" max="1" width="46.85546875" style="109" customWidth="1"/>
    <col min="2" max="2" width="15.85546875" style="109" customWidth="1"/>
    <col min="3" max="3" width="0.5703125" style="109" customWidth="1"/>
    <col min="4" max="4" width="14.5703125" style="180" customWidth="1"/>
    <col min="5" max="5" width="0.5703125" style="109" customWidth="1"/>
    <col min="6" max="6" width="14.5703125" style="180" customWidth="1"/>
    <col min="7" max="7" width="0.5703125" style="109" customWidth="1"/>
    <col min="8" max="8" width="14.5703125" style="180" customWidth="1"/>
    <col min="9" max="9" width="0.5703125" style="109" customWidth="1"/>
    <col min="10" max="10" width="14.5703125" style="180" customWidth="1"/>
    <col min="11" max="16384" width="9.140625" style="109"/>
  </cols>
  <sheetData>
    <row r="1" spans="1:10" s="118" customFormat="1" ht="20.100000000000001" customHeight="1">
      <c r="A1" s="177" t="s">
        <v>48</v>
      </c>
      <c r="D1" s="178"/>
      <c r="F1" s="178"/>
      <c r="H1" s="178"/>
      <c r="J1" s="178"/>
    </row>
    <row r="2" spans="1:10" s="118" customFormat="1" ht="20.100000000000001" customHeight="1">
      <c r="A2" s="179" t="s">
        <v>152</v>
      </c>
      <c r="D2" s="178"/>
      <c r="F2" s="178"/>
      <c r="H2" s="178"/>
      <c r="J2" s="178"/>
    </row>
    <row r="3" spans="1:10" s="114" customFormat="1" ht="20.100000000000001" customHeight="1">
      <c r="D3" s="180"/>
      <c r="E3" s="109"/>
      <c r="F3" s="180"/>
      <c r="G3" s="109"/>
      <c r="H3" s="181"/>
      <c r="I3" s="109"/>
      <c r="J3" s="181"/>
    </row>
    <row r="4" spans="1:10" s="115" customFormat="1" ht="20.100000000000001" customHeight="1">
      <c r="D4" s="182"/>
      <c r="E4" s="115" t="s">
        <v>0</v>
      </c>
      <c r="F4" s="182"/>
      <c r="H4" s="182"/>
      <c r="I4" s="115" t="s">
        <v>1</v>
      </c>
      <c r="J4" s="182"/>
    </row>
    <row r="5" spans="1:10" s="115" customFormat="1" ht="20.100000000000001" customHeight="1">
      <c r="D5" s="289" t="s">
        <v>151</v>
      </c>
      <c r="E5" s="289"/>
      <c r="F5" s="289"/>
      <c r="H5" s="289" t="s">
        <v>151</v>
      </c>
      <c r="I5" s="289"/>
      <c r="J5" s="289"/>
    </row>
    <row r="6" spans="1:10" s="114" customFormat="1" ht="20.100000000000001" customHeight="1">
      <c r="B6" s="155" t="s">
        <v>2</v>
      </c>
      <c r="D6" s="120">
        <v>2025</v>
      </c>
      <c r="E6" s="120"/>
      <c r="F6" s="120">
        <v>2024</v>
      </c>
      <c r="H6" s="120">
        <v>2025</v>
      </c>
      <c r="I6" s="120"/>
      <c r="J6" s="120">
        <v>2024</v>
      </c>
    </row>
    <row r="7" spans="1:10" s="114" customFormat="1" ht="20.100000000000001" customHeight="1">
      <c r="B7" s="284"/>
      <c r="D7" s="288" t="s">
        <v>150</v>
      </c>
      <c r="E7" s="288"/>
      <c r="F7" s="288"/>
      <c r="G7" s="288"/>
      <c r="H7" s="288"/>
      <c r="I7" s="288"/>
      <c r="J7" s="288"/>
    </row>
    <row r="8" spans="1:10" ht="20.100000000000001" customHeight="1">
      <c r="A8" s="183" t="s">
        <v>189</v>
      </c>
    </row>
    <row r="9" spans="1:10" ht="20.100000000000001" customHeight="1">
      <c r="A9" s="109" t="s">
        <v>35</v>
      </c>
      <c r="B9" s="155">
        <v>17</v>
      </c>
      <c r="C9" s="285"/>
      <c r="D9" s="126">
        <v>1506956183</v>
      </c>
      <c r="E9" s="126"/>
      <c r="F9" s="126">
        <v>1255787598</v>
      </c>
      <c r="G9" s="126"/>
      <c r="H9" s="126">
        <v>594818616</v>
      </c>
      <c r="I9" s="126"/>
      <c r="J9" s="126">
        <v>308419604</v>
      </c>
    </row>
    <row r="10" spans="1:10" ht="20.100000000000001" hidden="1" customHeight="1">
      <c r="A10" s="109" t="s">
        <v>50</v>
      </c>
      <c r="B10" s="125">
        <v>5</v>
      </c>
      <c r="C10" s="285"/>
      <c r="D10" s="126"/>
      <c r="E10" s="126"/>
      <c r="F10" s="126"/>
      <c r="G10" s="126"/>
      <c r="H10" s="126"/>
      <c r="I10" s="126"/>
      <c r="J10" s="126"/>
    </row>
    <row r="11" spans="1:10" ht="20.100000000000001" customHeight="1">
      <c r="A11" s="109" t="s">
        <v>54</v>
      </c>
      <c r="B11" s="125">
        <v>17</v>
      </c>
      <c r="C11" s="285"/>
      <c r="D11" s="126">
        <v>23261000</v>
      </c>
      <c r="E11" s="126"/>
      <c r="F11" s="126">
        <v>224898583</v>
      </c>
      <c r="G11" s="126"/>
      <c r="H11" s="126">
        <v>23261000</v>
      </c>
      <c r="I11" s="126"/>
      <c r="J11" s="126">
        <v>192113125</v>
      </c>
    </row>
    <row r="12" spans="1:10" ht="20.100000000000001" hidden="1" customHeight="1">
      <c r="A12" s="109" t="s">
        <v>49</v>
      </c>
      <c r="B12" s="125"/>
      <c r="C12" s="285"/>
      <c r="D12" s="126"/>
      <c r="E12" s="126"/>
      <c r="F12" s="126"/>
      <c r="G12" s="126"/>
      <c r="H12" s="126"/>
      <c r="I12" s="126"/>
      <c r="J12" s="126">
        <v>0</v>
      </c>
    </row>
    <row r="13" spans="1:10" ht="20.100000000000001" customHeight="1">
      <c r="A13" s="109" t="s">
        <v>219</v>
      </c>
      <c r="B13" s="125" t="s">
        <v>249</v>
      </c>
      <c r="C13" s="285"/>
      <c r="D13" s="126">
        <v>0</v>
      </c>
      <c r="E13" s="126"/>
      <c r="F13" s="126">
        <v>0</v>
      </c>
      <c r="G13" s="126"/>
      <c r="H13" s="126">
        <v>37999900</v>
      </c>
      <c r="I13" s="126"/>
      <c r="J13" s="126">
        <v>43999796</v>
      </c>
    </row>
    <row r="14" spans="1:10" ht="20.100000000000001" customHeight="1">
      <c r="A14" s="109" t="s">
        <v>20</v>
      </c>
      <c r="B14" s="125">
        <v>4</v>
      </c>
      <c r="C14" s="285"/>
      <c r="D14" s="139">
        <v>46963584</v>
      </c>
      <c r="E14" s="126"/>
      <c r="F14" s="139">
        <v>56085345</v>
      </c>
      <c r="G14" s="126"/>
      <c r="H14" s="139">
        <v>36939342</v>
      </c>
      <c r="I14" s="126"/>
      <c r="J14" s="139">
        <v>37874508</v>
      </c>
    </row>
    <row r="15" spans="1:10" ht="20.100000000000001" customHeight="1">
      <c r="A15" s="118" t="s">
        <v>190</v>
      </c>
      <c r="B15" s="155"/>
      <c r="D15" s="193">
        <f>SUM(D9:D14)</f>
        <v>1577180767</v>
      </c>
      <c r="E15" s="158"/>
      <c r="F15" s="193">
        <f>SUM(F9:F14)</f>
        <v>1536771526</v>
      </c>
      <c r="G15" s="158"/>
      <c r="H15" s="193">
        <f>SUM(H9:H14)</f>
        <v>693018858</v>
      </c>
      <c r="I15" s="158"/>
      <c r="J15" s="193">
        <f>SUM(J9:J14)</f>
        <v>582407033</v>
      </c>
    </row>
    <row r="16" spans="1:10" ht="20.100000000000001" customHeight="1">
      <c r="A16" s="118"/>
      <c r="B16" s="155"/>
      <c r="D16" s="184"/>
      <c r="E16" s="126"/>
      <c r="F16" s="184"/>
      <c r="G16" s="126"/>
      <c r="H16" s="184"/>
      <c r="I16" s="126"/>
      <c r="J16" s="184"/>
    </row>
    <row r="17" spans="1:10" ht="20.100000000000001" customHeight="1">
      <c r="A17" s="183" t="s">
        <v>21</v>
      </c>
      <c r="B17" s="155"/>
      <c r="D17" s="126"/>
      <c r="E17" s="126"/>
      <c r="F17" s="126"/>
      <c r="G17" s="126"/>
      <c r="H17" s="126"/>
      <c r="I17" s="126"/>
      <c r="J17" s="126"/>
    </row>
    <row r="18" spans="1:10" ht="20.100000000000001" customHeight="1">
      <c r="A18" s="109" t="s">
        <v>104</v>
      </c>
      <c r="B18" s="155"/>
      <c r="C18" s="155"/>
      <c r="D18" s="126">
        <v>866224137</v>
      </c>
      <c r="E18" s="126"/>
      <c r="F18" s="126">
        <v>739744812</v>
      </c>
      <c r="G18" s="126"/>
      <c r="H18" s="126">
        <v>338641187</v>
      </c>
      <c r="I18" s="126"/>
      <c r="J18" s="126">
        <v>201490949</v>
      </c>
    </row>
    <row r="19" spans="1:10" ht="20.100000000000001" hidden="1" customHeight="1">
      <c r="A19" s="109" t="s">
        <v>105</v>
      </c>
      <c r="B19" s="125"/>
      <c r="C19" s="155"/>
      <c r="D19" s="126"/>
      <c r="E19" s="126"/>
      <c r="F19" s="126"/>
      <c r="G19" s="126"/>
      <c r="H19" s="126"/>
      <c r="I19" s="126"/>
      <c r="J19" s="126"/>
    </row>
    <row r="20" spans="1:10" ht="20.100000000000001" customHeight="1">
      <c r="A20" s="109" t="s">
        <v>106</v>
      </c>
      <c r="B20" s="155">
        <v>7</v>
      </c>
      <c r="C20" s="155"/>
      <c r="D20" s="126">
        <v>19326836</v>
      </c>
      <c r="E20" s="126"/>
      <c r="F20" s="126">
        <v>170658872</v>
      </c>
      <c r="G20" s="126"/>
      <c r="H20" s="126">
        <v>19326836</v>
      </c>
      <c r="I20" s="126"/>
      <c r="J20" s="126">
        <v>143437560</v>
      </c>
    </row>
    <row r="21" spans="1:10" ht="20.100000000000001" hidden="1" customHeight="1">
      <c r="A21" s="109" t="s">
        <v>107</v>
      </c>
      <c r="B21" s="125">
        <v>5</v>
      </c>
      <c r="C21" s="155"/>
      <c r="D21" s="126"/>
      <c r="E21" s="126"/>
      <c r="F21" s="126"/>
      <c r="G21" s="126"/>
      <c r="H21" s="126"/>
      <c r="I21" s="126"/>
      <c r="J21" s="126"/>
    </row>
    <row r="22" spans="1:10" ht="20.100000000000001" customHeight="1">
      <c r="A22" s="109" t="s">
        <v>46</v>
      </c>
      <c r="B22" s="125">
        <v>4</v>
      </c>
      <c r="C22" s="155"/>
      <c r="D22" s="126">
        <v>192707265</v>
      </c>
      <c r="E22" s="126"/>
      <c r="F22" s="126">
        <v>184642793</v>
      </c>
      <c r="G22" s="126"/>
      <c r="H22" s="126">
        <v>90800205</v>
      </c>
      <c r="I22" s="126"/>
      <c r="J22" s="126">
        <v>67892569</v>
      </c>
    </row>
    <row r="23" spans="1:10" ht="20.100000000000001" customHeight="1">
      <c r="A23" s="109" t="s">
        <v>22</v>
      </c>
      <c r="B23" s="125" t="s">
        <v>269</v>
      </c>
      <c r="C23" s="155"/>
      <c r="D23" s="184">
        <v>272972260</v>
      </c>
      <c r="E23" s="126"/>
      <c r="F23" s="184">
        <v>293480893</v>
      </c>
      <c r="G23" s="126"/>
      <c r="H23" s="184">
        <v>141854306</v>
      </c>
      <c r="I23" s="126"/>
      <c r="J23" s="184">
        <v>142171010</v>
      </c>
    </row>
    <row r="24" spans="1:10" ht="20.100000000000001" customHeight="1">
      <c r="A24" s="109" t="s">
        <v>280</v>
      </c>
      <c r="B24" s="125">
        <v>8</v>
      </c>
      <c r="C24" s="155"/>
      <c r="D24" s="139">
        <v>0</v>
      </c>
      <c r="E24" s="184"/>
      <c r="F24" s="139">
        <v>0</v>
      </c>
      <c r="G24" s="184"/>
      <c r="H24" s="139">
        <v>-76700000</v>
      </c>
      <c r="I24" s="184"/>
      <c r="J24" s="139">
        <v>-4367882</v>
      </c>
    </row>
    <row r="25" spans="1:10" ht="20.100000000000001" customHeight="1">
      <c r="A25" s="118" t="s">
        <v>23</v>
      </c>
      <c r="B25" s="155"/>
      <c r="D25" s="193">
        <f>SUM(D18:D24)</f>
        <v>1351230498</v>
      </c>
      <c r="E25" s="158"/>
      <c r="F25" s="193">
        <f>SUM(F18:F24)</f>
        <v>1388527370</v>
      </c>
      <c r="G25" s="158"/>
      <c r="H25" s="193">
        <f>SUM(H18:H24)</f>
        <v>513922534</v>
      </c>
      <c r="I25" s="158"/>
      <c r="J25" s="193">
        <f>SUM(J18:J24)</f>
        <v>550624206</v>
      </c>
    </row>
    <row r="26" spans="1:10" ht="20.100000000000001" customHeight="1">
      <c r="A26" s="118"/>
      <c r="B26" s="155"/>
      <c r="D26" s="184"/>
      <c r="E26" s="126"/>
      <c r="F26" s="184"/>
      <c r="G26" s="126"/>
      <c r="H26" s="184"/>
      <c r="I26" s="126"/>
      <c r="J26" s="184"/>
    </row>
    <row r="27" spans="1:10" ht="20.100000000000001" customHeight="1">
      <c r="A27" s="118" t="s">
        <v>250</v>
      </c>
      <c r="B27" s="155"/>
      <c r="D27" s="194">
        <f>SUM(D15-D25)</f>
        <v>225950269</v>
      </c>
      <c r="E27" s="158"/>
      <c r="F27" s="194">
        <f>SUM(F15-F25)</f>
        <v>148244156</v>
      </c>
      <c r="G27" s="158"/>
      <c r="H27" s="194">
        <f>SUM(H15-H25)</f>
        <v>179096324</v>
      </c>
      <c r="I27" s="158"/>
      <c r="J27" s="194">
        <f>SUM(J15-J25)</f>
        <v>31782827</v>
      </c>
    </row>
    <row r="28" spans="1:10" ht="20.100000000000001" customHeight="1">
      <c r="A28" s="109" t="s">
        <v>239</v>
      </c>
      <c r="B28" s="125">
        <v>4</v>
      </c>
      <c r="D28" s="185">
        <v>65093097</v>
      </c>
      <c r="E28" s="184"/>
      <c r="F28" s="185">
        <v>661141</v>
      </c>
      <c r="G28" s="184"/>
      <c r="H28" s="185">
        <v>66740798</v>
      </c>
      <c r="I28" s="184"/>
      <c r="J28" s="185">
        <v>5413107</v>
      </c>
    </row>
    <row r="29" spans="1:10" ht="20.100000000000001" customHeight="1">
      <c r="A29" s="109" t="s">
        <v>47</v>
      </c>
      <c r="B29" s="125">
        <v>4</v>
      </c>
      <c r="D29" s="185">
        <v>-150035145</v>
      </c>
      <c r="E29" s="184"/>
      <c r="F29" s="185">
        <v>-82978289</v>
      </c>
      <c r="G29" s="184"/>
      <c r="H29" s="185">
        <v>-112145500</v>
      </c>
      <c r="I29" s="184"/>
      <c r="J29" s="185">
        <v>-40228399</v>
      </c>
    </row>
    <row r="30" spans="1:10" ht="20.100000000000001" customHeight="1">
      <c r="A30" s="109" t="s">
        <v>270</v>
      </c>
      <c r="B30" s="125" t="s">
        <v>241</v>
      </c>
      <c r="D30" s="186">
        <v>44282</v>
      </c>
      <c r="E30" s="184"/>
      <c r="F30" s="186">
        <v>168059</v>
      </c>
      <c r="G30" s="184"/>
      <c r="H30" s="186">
        <v>760234</v>
      </c>
      <c r="I30" s="184"/>
      <c r="J30" s="186">
        <v>17838002</v>
      </c>
    </row>
    <row r="31" spans="1:10" ht="20.100000000000001" customHeight="1">
      <c r="A31" s="118" t="s">
        <v>251</v>
      </c>
      <c r="B31" s="155"/>
      <c r="D31" s="195">
        <f>SUM(D27:D30)</f>
        <v>141052503</v>
      </c>
      <c r="E31" s="187"/>
      <c r="F31" s="195">
        <f>SUM(F27:F30)</f>
        <v>66095067</v>
      </c>
      <c r="G31" s="187"/>
      <c r="H31" s="195">
        <f>SUM(H27:H30)</f>
        <v>134451856</v>
      </c>
      <c r="I31" s="187"/>
      <c r="J31" s="195">
        <f>SUM(J27:J30)</f>
        <v>14805537</v>
      </c>
    </row>
    <row r="32" spans="1:10" ht="20.100000000000001" customHeight="1">
      <c r="A32" s="109" t="s">
        <v>121</v>
      </c>
      <c r="B32" s="125">
        <v>19</v>
      </c>
      <c r="D32" s="186">
        <v>-40268127</v>
      </c>
      <c r="E32" s="126"/>
      <c r="F32" s="186">
        <v>-14907409</v>
      </c>
      <c r="G32" s="126"/>
      <c r="H32" s="186">
        <v>-3802923</v>
      </c>
      <c r="I32" s="126"/>
      <c r="J32" s="186">
        <v>9496781</v>
      </c>
    </row>
    <row r="33" spans="1:14" ht="20.100000000000001" customHeight="1">
      <c r="A33" s="118" t="s">
        <v>252</v>
      </c>
      <c r="B33" s="155"/>
      <c r="D33" s="196">
        <f>SUM(D31:D32)</f>
        <v>100784376</v>
      </c>
      <c r="E33" s="158"/>
      <c r="F33" s="196">
        <f>SUM(F31:F32)</f>
        <v>51187658</v>
      </c>
      <c r="G33" s="158"/>
      <c r="H33" s="196">
        <f>SUM(H31:H32)</f>
        <v>130648933</v>
      </c>
      <c r="I33" s="158"/>
      <c r="J33" s="196">
        <f>SUM(J31:J32)</f>
        <v>24302318</v>
      </c>
    </row>
    <row r="34" spans="1:14" ht="20.100000000000001" customHeight="1">
      <c r="A34" s="118"/>
      <c r="B34" s="155"/>
      <c r="D34" s="184"/>
      <c r="E34" s="126"/>
      <c r="F34" s="184"/>
      <c r="G34" s="126"/>
      <c r="H34" s="184"/>
      <c r="I34" s="126"/>
      <c r="J34" s="184"/>
    </row>
    <row r="35" spans="1:14" ht="20.100000000000001" customHeight="1" outlineLevel="1">
      <c r="A35" s="152" t="s">
        <v>153</v>
      </c>
      <c r="B35" s="155"/>
      <c r="D35" s="184"/>
      <c r="E35" s="126"/>
      <c r="F35" s="184"/>
      <c r="G35" s="126"/>
      <c r="H35" s="184"/>
      <c r="I35" s="126"/>
      <c r="J35" s="184"/>
    </row>
    <row r="36" spans="1:14" ht="20.100000000000001" customHeight="1" outlineLevel="1">
      <c r="A36" s="286" t="s">
        <v>191</v>
      </c>
      <c r="B36" s="155"/>
      <c r="D36" s="184"/>
      <c r="E36" s="126"/>
      <c r="F36" s="184"/>
      <c r="G36" s="126"/>
      <c r="H36" s="184"/>
      <c r="I36" s="126"/>
      <c r="J36" s="184"/>
    </row>
    <row r="37" spans="1:14" ht="20.100000000000001" customHeight="1" outlineLevel="1">
      <c r="A37" s="109" t="s">
        <v>194</v>
      </c>
      <c r="B37" s="155">
        <v>14</v>
      </c>
      <c r="D37" s="184">
        <v>-7060704</v>
      </c>
      <c r="E37" s="184"/>
      <c r="F37" s="184">
        <v>0</v>
      </c>
      <c r="G37" s="184"/>
      <c r="H37" s="184">
        <v>-7060704</v>
      </c>
      <c r="I37" s="184"/>
      <c r="J37" s="184">
        <v>0</v>
      </c>
    </row>
    <row r="38" spans="1:14" ht="20.100000000000001" customHeight="1" outlineLevel="1">
      <c r="A38" s="109" t="s">
        <v>192</v>
      </c>
      <c r="B38" s="155"/>
      <c r="D38" s="184"/>
      <c r="E38" s="126"/>
      <c r="F38" s="184"/>
      <c r="G38" s="126"/>
      <c r="H38" s="184"/>
      <c r="I38" s="126"/>
      <c r="J38" s="184"/>
    </row>
    <row r="39" spans="1:14" ht="20.100000000000001" customHeight="1" outlineLevel="1">
      <c r="A39" s="109" t="s">
        <v>193</v>
      </c>
      <c r="B39" s="155">
        <v>19</v>
      </c>
      <c r="D39" s="139">
        <v>1412141</v>
      </c>
      <c r="E39" s="126"/>
      <c r="F39" s="139">
        <v>0</v>
      </c>
      <c r="G39" s="126"/>
      <c r="H39" s="139">
        <v>1412141</v>
      </c>
      <c r="I39" s="126"/>
      <c r="J39" s="139">
        <v>0</v>
      </c>
    </row>
    <row r="40" spans="1:14" ht="20.100000000000001" customHeight="1" outlineLevel="1">
      <c r="A40" s="152" t="s">
        <v>200</v>
      </c>
      <c r="B40" s="155"/>
      <c r="D40" s="184"/>
      <c r="E40" s="126"/>
      <c r="F40" s="184"/>
      <c r="G40" s="126"/>
      <c r="H40" s="184"/>
      <c r="I40" s="126"/>
      <c r="J40" s="184"/>
    </row>
    <row r="41" spans="1:14" ht="20.100000000000001" customHeight="1" outlineLevel="1">
      <c r="A41" s="152" t="s">
        <v>165</v>
      </c>
      <c r="B41" s="155"/>
      <c r="D41" s="193">
        <f>SUM(D37:D39)</f>
        <v>-5648563</v>
      </c>
      <c r="E41" s="158"/>
      <c r="F41" s="281">
        <f>SUM(F37:F39)</f>
        <v>0</v>
      </c>
      <c r="G41" s="158"/>
      <c r="H41" s="193">
        <f>SUM(H37:H39)</f>
        <v>-5648563</v>
      </c>
      <c r="I41" s="158"/>
      <c r="J41" s="281">
        <f>SUM(J37:J39)</f>
        <v>0</v>
      </c>
    </row>
    <row r="42" spans="1:14" ht="20.100000000000001" customHeight="1" thickBot="1">
      <c r="A42" s="287" t="s">
        <v>164</v>
      </c>
      <c r="B42" s="155"/>
      <c r="D42" s="197">
        <f>D33+D41</f>
        <v>95135813</v>
      </c>
      <c r="E42" s="187"/>
      <c r="F42" s="197">
        <f>F33+F41</f>
        <v>51187658</v>
      </c>
      <c r="G42" s="187"/>
      <c r="H42" s="197">
        <f>H33+H41</f>
        <v>125000370</v>
      </c>
      <c r="I42" s="187"/>
      <c r="J42" s="197">
        <f>J33+J41</f>
        <v>24302318</v>
      </c>
    </row>
    <row r="43" spans="1:14" ht="15.6" customHeight="1" thickTop="1">
      <c r="A43" s="287"/>
      <c r="B43" s="155"/>
      <c r="D43" s="184"/>
      <c r="E43" s="184"/>
      <c r="F43" s="184"/>
      <c r="G43" s="184"/>
      <c r="H43" s="184"/>
      <c r="I43" s="184"/>
      <c r="J43" s="184"/>
    </row>
    <row r="44" spans="1:14" s="188" customFormat="1" ht="20.100000000000001" customHeight="1">
      <c r="A44" s="287" t="s">
        <v>253</v>
      </c>
      <c r="D44" s="126"/>
      <c r="E44" s="126"/>
      <c r="F44" s="126"/>
      <c r="G44" s="126"/>
      <c r="H44" s="126"/>
      <c r="I44" s="126"/>
      <c r="J44" s="126"/>
    </row>
    <row r="45" spans="1:14" s="188" customFormat="1" ht="20.100000000000001" customHeight="1" thickBot="1">
      <c r="A45" s="143" t="s">
        <v>112</v>
      </c>
      <c r="D45" s="197">
        <f>D33</f>
        <v>100784376</v>
      </c>
      <c r="E45" s="158"/>
      <c r="F45" s="197">
        <f>F33</f>
        <v>51187658</v>
      </c>
      <c r="G45" s="158"/>
      <c r="H45" s="197">
        <f>H33</f>
        <v>130648933</v>
      </c>
      <c r="I45" s="158"/>
      <c r="J45" s="197">
        <f>J33</f>
        <v>24302318</v>
      </c>
      <c r="K45" s="189"/>
      <c r="L45" s="189"/>
      <c r="M45" s="190"/>
      <c r="N45" s="190"/>
    </row>
    <row r="46" spans="1:14" s="188" customFormat="1" ht="15.6" customHeight="1" thickTop="1">
      <c r="A46" s="287"/>
      <c r="D46" s="184"/>
      <c r="E46" s="126"/>
      <c r="F46" s="184"/>
      <c r="G46" s="126"/>
      <c r="H46" s="126"/>
      <c r="I46" s="126"/>
      <c r="J46" s="126"/>
      <c r="K46" s="189"/>
      <c r="L46" s="189"/>
    </row>
    <row r="47" spans="1:14" s="188" customFormat="1" ht="20.100000000000001" customHeight="1">
      <c r="A47" s="287" t="s">
        <v>113</v>
      </c>
      <c r="D47" s="126"/>
      <c r="E47" s="126"/>
      <c r="F47" s="126"/>
      <c r="G47" s="126"/>
      <c r="H47" s="126"/>
      <c r="I47" s="126"/>
      <c r="J47" s="126"/>
    </row>
    <row r="48" spans="1:14" s="188" customFormat="1" ht="20.100000000000001" customHeight="1" thickBot="1">
      <c r="A48" s="143" t="s">
        <v>112</v>
      </c>
      <c r="D48" s="197">
        <f>D42</f>
        <v>95135813</v>
      </c>
      <c r="E48" s="158"/>
      <c r="F48" s="197">
        <f>F42</f>
        <v>51187658</v>
      </c>
      <c r="G48" s="158"/>
      <c r="H48" s="197">
        <f>H42</f>
        <v>125000370</v>
      </c>
      <c r="I48" s="158"/>
      <c r="J48" s="197">
        <f>J42</f>
        <v>24302318</v>
      </c>
      <c r="K48" s="189"/>
      <c r="L48" s="189"/>
      <c r="M48" s="190"/>
      <c r="N48" s="190"/>
    </row>
    <row r="49" spans="1:14" s="188" customFormat="1" ht="15.6" customHeight="1" thickTop="1">
      <c r="A49" s="287"/>
      <c r="D49" s="184"/>
      <c r="E49" s="126"/>
      <c r="F49" s="184"/>
      <c r="G49" s="126"/>
      <c r="H49" s="126"/>
      <c r="I49" s="126"/>
      <c r="J49" s="126"/>
      <c r="K49" s="189"/>
      <c r="L49" s="189"/>
    </row>
    <row r="50" spans="1:14" s="188" customFormat="1" ht="20.100000000000001" customHeight="1" thickBot="1">
      <c r="A50" s="287" t="s">
        <v>254</v>
      </c>
      <c r="B50" s="155">
        <v>20</v>
      </c>
      <c r="D50" s="198">
        <f>D45/319681672</f>
        <v>0.31526479253399298</v>
      </c>
      <c r="E50" s="191"/>
      <c r="F50" s="198">
        <f>F45/319681672</f>
        <v>0.16012071533459699</v>
      </c>
      <c r="G50" s="192"/>
      <c r="H50" s="198">
        <f>H45/319681672</f>
        <v>0.40868446471338526</v>
      </c>
      <c r="I50" s="192"/>
      <c r="J50" s="198">
        <f>J45/319681672</f>
        <v>7.6020366910493381E-2</v>
      </c>
      <c r="K50" s="189"/>
      <c r="L50" s="189"/>
      <c r="M50" s="190"/>
      <c r="N50" s="190"/>
    </row>
    <row r="51" spans="1:14" ht="20.100000000000001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H5:J5"/>
    <mergeCell ref="D7:J7"/>
    <mergeCell ref="D5:F5"/>
  </mergeCells>
  <phoneticPr fontId="2" type="noConversion"/>
  <pageMargins left="0.7" right="0.7" top="0.48" bottom="0.5" header="0.5" footer="0.5"/>
  <pageSetup paperSize="9" scale="72" firstPageNumber="8" fitToWidth="0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  <ignoredErrors>
    <ignoredError sqref="B2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1704-8973-44CC-A5DF-C4A3823AA17B}">
  <sheetPr>
    <tabColor rgb="FF002060"/>
    <pageSetUpPr fitToPage="1"/>
  </sheetPr>
  <dimension ref="A1:R61"/>
  <sheetViews>
    <sheetView showGridLines="0" view="pageBreakPreview" zoomScale="85" zoomScaleNormal="70" zoomScaleSheetLayoutView="85" workbookViewId="0">
      <selection activeCell="R59" sqref="R59"/>
    </sheetView>
  </sheetViews>
  <sheetFormatPr defaultColWidth="9.140625" defaultRowHeight="19.5" customHeight="1" outlineLevelRow="1"/>
  <cols>
    <col min="1" max="1" width="54.140625" style="180" customWidth="1"/>
    <col min="2" max="2" width="9.140625" style="180" customWidth="1"/>
    <col min="3" max="3" width="1.5703125" style="180" customWidth="1"/>
    <col min="4" max="4" width="16.5703125" style="180" customWidth="1"/>
    <col min="5" max="5" width="1.5703125" style="180" customWidth="1"/>
    <col min="6" max="6" width="16.5703125" style="180" customWidth="1"/>
    <col min="7" max="7" width="1.42578125" style="180" customWidth="1"/>
    <col min="8" max="8" width="16.5703125" style="180" customWidth="1"/>
    <col min="9" max="9" width="1.42578125" style="180" customWidth="1"/>
    <col min="10" max="10" width="16.5703125" style="180" customWidth="1"/>
    <col min="11" max="11" width="1.5703125" style="180" customWidth="1"/>
    <col min="12" max="12" width="16.5703125" style="180" customWidth="1"/>
    <col min="13" max="13" width="1.5703125" style="180" customWidth="1"/>
    <col min="14" max="14" width="16.5703125" style="180" customWidth="1"/>
    <col min="15" max="15" width="1.5703125" style="180" customWidth="1"/>
    <col min="16" max="16" width="17.5703125" style="180" customWidth="1"/>
    <col min="17" max="17" width="9.140625" style="180" customWidth="1"/>
    <col min="18" max="16384" width="9.140625" style="180"/>
  </cols>
  <sheetData>
    <row r="1" spans="1:16" ht="19.5" customHeight="1">
      <c r="A1" s="177" t="s">
        <v>48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9.5" customHeight="1">
      <c r="A2" s="179" t="s">
        <v>157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99" customFormat="1" ht="19.5" customHeight="1"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1"/>
    </row>
    <row r="4" spans="1:16" s="199" customFormat="1" ht="19.5" customHeight="1">
      <c r="B4" s="180"/>
      <c r="C4" s="180"/>
      <c r="D4" s="295" t="s">
        <v>0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200" customFormat="1" ht="19.5" customHeight="1">
      <c r="B5" s="201"/>
      <c r="C5" s="201"/>
      <c r="D5" s="182"/>
      <c r="E5" s="182"/>
      <c r="F5" s="182"/>
      <c r="G5" s="182"/>
      <c r="H5" s="201" t="s">
        <v>44</v>
      </c>
      <c r="I5" s="182"/>
      <c r="J5" s="201" t="s">
        <v>44</v>
      </c>
      <c r="L5" s="180"/>
      <c r="M5" s="180"/>
      <c r="N5" s="180"/>
      <c r="O5" s="182"/>
      <c r="P5" s="182"/>
    </row>
    <row r="6" spans="1:16" s="200" customFormat="1" ht="19.5" customHeight="1">
      <c r="B6" s="201"/>
      <c r="C6" s="201"/>
      <c r="D6" s="202" t="s">
        <v>114</v>
      </c>
      <c r="E6" s="201"/>
      <c r="F6" s="201"/>
      <c r="G6" s="201"/>
      <c r="H6" s="201" t="s">
        <v>52</v>
      </c>
      <c r="I6" s="202"/>
      <c r="J6" s="201" t="s">
        <v>124</v>
      </c>
      <c r="K6" s="201"/>
      <c r="L6" s="296" t="s">
        <v>220</v>
      </c>
      <c r="M6" s="296"/>
      <c r="N6" s="296"/>
      <c r="O6" s="202"/>
      <c r="P6" s="201"/>
    </row>
    <row r="7" spans="1:16" s="201" customFormat="1" ht="19.5" customHeight="1">
      <c r="D7" s="201" t="s">
        <v>26</v>
      </c>
      <c r="E7" s="202"/>
      <c r="F7" s="202" t="s">
        <v>18</v>
      </c>
      <c r="G7" s="202"/>
      <c r="H7" s="202" t="s">
        <v>40</v>
      </c>
      <c r="I7" s="203"/>
      <c r="J7" s="201" t="s">
        <v>123</v>
      </c>
      <c r="L7" s="201" t="s">
        <v>91</v>
      </c>
      <c r="M7" s="182"/>
      <c r="N7" s="201" t="s">
        <v>28</v>
      </c>
      <c r="O7" s="203"/>
      <c r="P7" s="201" t="s">
        <v>29</v>
      </c>
    </row>
    <row r="8" spans="1:16" s="201" customFormat="1" ht="19.5" customHeight="1">
      <c r="B8" s="155" t="s">
        <v>2</v>
      </c>
      <c r="D8" s="203" t="s">
        <v>27</v>
      </c>
      <c r="E8" s="202"/>
      <c r="F8" s="203" t="s">
        <v>214</v>
      </c>
      <c r="G8" s="203"/>
      <c r="H8" s="203" t="s">
        <v>41</v>
      </c>
      <c r="I8" s="202"/>
      <c r="J8" s="203" t="s">
        <v>45</v>
      </c>
      <c r="K8" s="203"/>
      <c r="L8" s="201" t="s">
        <v>92</v>
      </c>
      <c r="N8" s="201" t="s">
        <v>221</v>
      </c>
      <c r="O8" s="202"/>
      <c r="P8" s="201" t="s">
        <v>33</v>
      </c>
    </row>
    <row r="9" spans="1:16" s="201" customFormat="1" ht="19.5" customHeight="1">
      <c r="B9" s="114"/>
      <c r="D9" s="297" t="s">
        <v>150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</row>
    <row r="10" spans="1:16" s="201" customFormat="1" ht="31.35" hidden="1" customHeight="1">
      <c r="A10" s="152" t="s">
        <v>158</v>
      </c>
      <c r="B10" s="11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</row>
    <row r="11" spans="1:16" ht="19.5" hidden="1" customHeight="1">
      <c r="A11" s="205" t="s">
        <v>118</v>
      </c>
      <c r="B11" s="206"/>
      <c r="D11" s="157">
        <v>1598408360</v>
      </c>
      <c r="E11" s="157"/>
      <c r="F11" s="157">
        <v>819968299</v>
      </c>
      <c r="G11" s="157"/>
      <c r="H11" s="157">
        <v>-120629995</v>
      </c>
      <c r="I11" s="157"/>
      <c r="J11" s="157">
        <v>-471467670</v>
      </c>
      <c r="K11" s="157"/>
      <c r="L11" s="157">
        <v>11905000</v>
      </c>
      <c r="M11" s="157"/>
      <c r="N11" s="157">
        <v>242715102</v>
      </c>
      <c r="O11" s="157"/>
      <c r="P11" s="140">
        <v>2080899096</v>
      </c>
    </row>
    <row r="12" spans="1:16" ht="12" hidden="1" customHeight="1">
      <c r="A12" s="205"/>
      <c r="B12" s="20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40"/>
    </row>
    <row r="13" spans="1:16" ht="19.5" hidden="1" customHeight="1">
      <c r="A13" s="118" t="s">
        <v>141</v>
      </c>
      <c r="B13" s="206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32"/>
    </row>
    <row r="14" spans="1:16" ht="19.5" hidden="1" customHeight="1">
      <c r="A14" s="183" t="s">
        <v>166</v>
      </c>
      <c r="B14" s="206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32"/>
    </row>
    <row r="15" spans="1:16" ht="19.5" hidden="1" customHeight="1">
      <c r="A15" s="109" t="s">
        <v>142</v>
      </c>
      <c r="B15" s="206">
        <v>22</v>
      </c>
      <c r="D15" s="186">
        <v>0</v>
      </c>
      <c r="E15" s="185"/>
      <c r="F15" s="186">
        <v>0</v>
      </c>
      <c r="G15" s="185"/>
      <c r="H15" s="186">
        <v>0</v>
      </c>
      <c r="I15" s="185"/>
      <c r="J15" s="186">
        <v>0</v>
      </c>
      <c r="K15" s="185"/>
      <c r="L15" s="186">
        <v>0</v>
      </c>
      <c r="M15" s="185"/>
      <c r="N15" s="186">
        <v>-31968167</v>
      </c>
      <c r="O15" s="185"/>
      <c r="P15" s="186">
        <v>-31968167</v>
      </c>
    </row>
    <row r="16" spans="1:16" ht="19.5" hidden="1" customHeight="1">
      <c r="A16" s="183" t="s">
        <v>172</v>
      </c>
      <c r="B16" s="206"/>
      <c r="D16" s="130">
        <f>SUM(D15)</f>
        <v>0</v>
      </c>
      <c r="E16" s="185"/>
      <c r="F16" s="130">
        <f>SUM(F15)</f>
        <v>0</v>
      </c>
      <c r="G16" s="185"/>
      <c r="H16" s="130">
        <f>SUM(H15)</f>
        <v>0</v>
      </c>
      <c r="I16" s="185"/>
      <c r="J16" s="130">
        <f>SUM(J15)</f>
        <v>0</v>
      </c>
      <c r="K16" s="185"/>
      <c r="L16" s="130">
        <f>SUM(L15)</f>
        <v>0</v>
      </c>
      <c r="M16" s="185"/>
      <c r="N16" s="130">
        <f>SUM(N15)</f>
        <v>-31968167</v>
      </c>
      <c r="O16" s="185"/>
      <c r="P16" s="130">
        <f>SUM(D16:N16)</f>
        <v>-31968167</v>
      </c>
    </row>
    <row r="17" spans="1:18" ht="19.5" hidden="1" customHeight="1">
      <c r="A17" s="118" t="s">
        <v>143</v>
      </c>
      <c r="B17" s="206"/>
      <c r="D17" s="130">
        <f>SUM(D16)</f>
        <v>0</v>
      </c>
      <c r="E17" s="185"/>
      <c r="F17" s="130">
        <f>SUM(F16)</f>
        <v>0</v>
      </c>
      <c r="G17" s="185"/>
      <c r="H17" s="130">
        <f>SUM(H16)</f>
        <v>0</v>
      </c>
      <c r="I17" s="185"/>
      <c r="J17" s="130">
        <f>SUM(J16)</f>
        <v>0</v>
      </c>
      <c r="K17" s="185"/>
      <c r="L17" s="130">
        <f>SUM(L16)</f>
        <v>0</v>
      </c>
      <c r="M17" s="185"/>
      <c r="N17" s="130">
        <f>SUM(N16)</f>
        <v>-31968167</v>
      </c>
      <c r="O17" s="185"/>
      <c r="P17" s="130">
        <f>SUM(D17:N17)</f>
        <v>-31968167</v>
      </c>
    </row>
    <row r="18" spans="1:18" ht="12" hidden="1" customHeight="1">
      <c r="A18" s="205"/>
      <c r="B18" s="206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32"/>
    </row>
    <row r="19" spans="1:18" ht="19.5" hidden="1" customHeight="1">
      <c r="A19" s="205" t="s">
        <v>167</v>
      </c>
      <c r="B19" s="207"/>
      <c r="C19" s="207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208"/>
      <c r="R19" s="208"/>
    </row>
    <row r="20" spans="1:18" ht="19.5" hidden="1" customHeight="1">
      <c r="A20" s="209" t="s">
        <v>169</v>
      </c>
      <c r="B20" s="207"/>
      <c r="C20" s="207"/>
      <c r="D20" s="186">
        <v>0</v>
      </c>
      <c r="E20" s="132"/>
      <c r="F20" s="186">
        <v>0</v>
      </c>
      <c r="G20" s="132"/>
      <c r="H20" s="186">
        <v>0</v>
      </c>
      <c r="I20" s="132"/>
      <c r="J20" s="186">
        <v>0</v>
      </c>
      <c r="K20" s="132"/>
      <c r="L20" s="186">
        <v>0</v>
      </c>
      <c r="M20" s="132"/>
      <c r="N20" s="186">
        <f>'PL 8'!F33</f>
        <v>51187658</v>
      </c>
      <c r="O20" s="132"/>
      <c r="P20" s="186">
        <f>SUM(D20:N20)</f>
        <v>51187658</v>
      </c>
    </row>
    <row r="21" spans="1:18" ht="19.5" hidden="1" customHeight="1">
      <c r="A21" s="129" t="s">
        <v>159</v>
      </c>
      <c r="B21" s="207"/>
      <c r="C21" s="207"/>
      <c r="D21" s="186">
        <v>0</v>
      </c>
      <c r="E21" s="132"/>
      <c r="F21" s="186">
        <v>0</v>
      </c>
      <c r="G21" s="132"/>
      <c r="H21" s="186">
        <v>0</v>
      </c>
      <c r="I21" s="132"/>
      <c r="J21" s="186">
        <v>0</v>
      </c>
      <c r="K21" s="132"/>
      <c r="L21" s="186">
        <v>0</v>
      </c>
      <c r="M21" s="132"/>
      <c r="N21" s="186">
        <v>1641966</v>
      </c>
      <c r="O21" s="132"/>
      <c r="P21" s="186">
        <v>1641966</v>
      </c>
    </row>
    <row r="22" spans="1:18" ht="19.5" hidden="1" customHeight="1">
      <c r="A22" s="205" t="s">
        <v>168</v>
      </c>
      <c r="B22" s="206"/>
      <c r="D22" s="130">
        <f>SUM(D20:D21)</f>
        <v>0</v>
      </c>
      <c r="E22" s="140"/>
      <c r="F22" s="130">
        <f>SUM(F20:F21)</f>
        <v>0</v>
      </c>
      <c r="G22" s="140"/>
      <c r="H22" s="130">
        <f>SUM(H20:H21)</f>
        <v>0</v>
      </c>
      <c r="I22" s="140"/>
      <c r="J22" s="130">
        <f>SUM(J20:J21)</f>
        <v>0</v>
      </c>
      <c r="K22" s="157"/>
      <c r="L22" s="130">
        <f>SUM(L20:L21)</f>
        <v>0</v>
      </c>
      <c r="M22" s="140"/>
      <c r="N22" s="130">
        <f>SUM(N20:N21)</f>
        <v>52829624</v>
      </c>
      <c r="O22" s="140"/>
      <c r="P22" s="130">
        <f>SUM(P20:P21)</f>
        <v>52829624</v>
      </c>
    </row>
    <row r="23" spans="1:18" ht="19.5" hidden="1" customHeight="1">
      <c r="A23" s="205"/>
      <c r="B23" s="206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18" ht="19.5" hidden="1" customHeight="1">
      <c r="A24" s="209" t="s">
        <v>160</v>
      </c>
      <c r="B24" s="206">
        <v>17</v>
      </c>
      <c r="D24" s="210">
        <v>0</v>
      </c>
      <c r="E24" s="157"/>
      <c r="F24" s="210">
        <v>0</v>
      </c>
      <c r="G24" s="157"/>
      <c r="H24" s="210">
        <v>0</v>
      </c>
      <c r="I24" s="157"/>
      <c r="J24" s="210">
        <v>0</v>
      </c>
      <c r="K24" s="157"/>
      <c r="L24" s="210">
        <v>8475000</v>
      </c>
      <c r="M24" s="157"/>
      <c r="N24" s="210">
        <v>-8475000</v>
      </c>
      <c r="O24" s="157"/>
      <c r="P24" s="210">
        <v>0</v>
      </c>
    </row>
    <row r="25" spans="1:18" ht="19.5" hidden="1" customHeight="1" thickBot="1">
      <c r="A25" s="205" t="s">
        <v>161</v>
      </c>
      <c r="D25" s="142">
        <f>SUM(D11,D17,D22,D24)</f>
        <v>1598408360</v>
      </c>
      <c r="E25" s="140"/>
      <c r="F25" s="142">
        <f>SUM(F11,F17,F22,F24)</f>
        <v>819968299</v>
      </c>
      <c r="G25" s="157"/>
      <c r="H25" s="142">
        <f>SUM(H11,H17,H22,H24)</f>
        <v>-120629995</v>
      </c>
      <c r="I25" s="157"/>
      <c r="J25" s="142">
        <f>SUM(J11,J17,J22,J24)</f>
        <v>-471467670</v>
      </c>
      <c r="K25" s="157"/>
      <c r="L25" s="142">
        <f>SUM(L11,L17,L22,L24)</f>
        <v>20380000</v>
      </c>
      <c r="M25" s="140"/>
      <c r="N25" s="142">
        <f>SUM(N11,N17,N22,N24)</f>
        <v>255101559</v>
      </c>
      <c r="O25" s="157"/>
      <c r="P25" s="142">
        <f>SUM(P11,P17,P22,P24)</f>
        <v>2101760553</v>
      </c>
      <c r="Q25" s="180">
        <f>P25-'BS 5-7'!I103</f>
        <v>262668231</v>
      </c>
    </row>
    <row r="26" spans="1:18" ht="19.5" hidden="1" customHeight="1" thickTop="1">
      <c r="A26" s="205"/>
      <c r="D26" s="126"/>
      <c r="E26" s="126"/>
      <c r="F26" s="126"/>
      <c r="G26" s="126"/>
      <c r="H26" s="185"/>
      <c r="I26" s="132"/>
      <c r="J26" s="185"/>
      <c r="K26" s="185"/>
      <c r="L26" s="185"/>
      <c r="M26" s="126"/>
      <c r="N26" s="185"/>
      <c r="O26" s="132"/>
      <c r="P26" s="185"/>
    </row>
    <row r="27" spans="1:18" ht="19.5" customHeight="1">
      <c r="A27" s="211" t="s">
        <v>208</v>
      </c>
      <c r="D27" s="126"/>
      <c r="E27" s="126"/>
      <c r="F27" s="126"/>
      <c r="G27" s="126"/>
      <c r="H27" s="185"/>
      <c r="I27" s="132"/>
      <c r="J27" s="185"/>
      <c r="K27" s="185"/>
      <c r="L27" s="185"/>
      <c r="M27" s="126"/>
      <c r="N27" s="185"/>
      <c r="O27" s="132"/>
      <c r="P27" s="185"/>
    </row>
    <row r="28" spans="1:18" ht="19.5" customHeight="1">
      <c r="A28" s="205" t="s">
        <v>209</v>
      </c>
      <c r="B28" s="206"/>
      <c r="D28" s="157">
        <v>1598408360</v>
      </c>
      <c r="E28" s="157"/>
      <c r="F28" s="157">
        <v>819968299</v>
      </c>
      <c r="G28" s="157"/>
      <c r="H28" s="157">
        <v>-120629995</v>
      </c>
      <c r="I28" s="157"/>
      <c r="J28" s="157">
        <v>-471467670</v>
      </c>
      <c r="K28" s="157"/>
      <c r="L28" s="157">
        <v>23610000</v>
      </c>
      <c r="M28" s="157"/>
      <c r="N28" s="157">
        <v>-61984330</v>
      </c>
      <c r="O28" s="157"/>
      <c r="P28" s="171">
        <f>SUM(D28:N28)</f>
        <v>1787904664</v>
      </c>
    </row>
    <row r="29" spans="1:18" ht="19.5" customHeight="1">
      <c r="A29" s="205"/>
      <c r="B29" s="206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40"/>
    </row>
    <row r="30" spans="1:18" ht="19.5" customHeight="1">
      <c r="A30" s="205" t="s">
        <v>167</v>
      </c>
      <c r="B30" s="206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</row>
    <row r="31" spans="1:18" ht="19.5" customHeight="1">
      <c r="A31" s="209" t="s">
        <v>169</v>
      </c>
      <c r="D31" s="185">
        <v>0</v>
      </c>
      <c r="E31" s="185"/>
      <c r="F31" s="185">
        <v>0</v>
      </c>
      <c r="G31" s="185"/>
      <c r="H31" s="185">
        <v>0</v>
      </c>
      <c r="I31" s="185"/>
      <c r="J31" s="185">
        <v>0</v>
      </c>
      <c r="K31" s="185"/>
      <c r="L31" s="185">
        <v>0</v>
      </c>
      <c r="M31" s="185"/>
      <c r="N31" s="216">
        <f>'PL 8'!F33</f>
        <v>51187658</v>
      </c>
      <c r="O31" s="185"/>
      <c r="P31" s="216">
        <f>SUM(D31:N31)</f>
        <v>51187658</v>
      </c>
    </row>
    <row r="32" spans="1:18" ht="19.5" hidden="1" customHeight="1">
      <c r="A32" s="209" t="s">
        <v>159</v>
      </c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>
        <f>SUM(D32:N32)</f>
        <v>0</v>
      </c>
    </row>
    <row r="33" spans="1:17" ht="19.5" customHeight="1">
      <c r="A33" s="205" t="s">
        <v>164</v>
      </c>
      <c r="D33" s="170">
        <f>SUM(D31:D32)</f>
        <v>0</v>
      </c>
      <c r="E33" s="140"/>
      <c r="F33" s="170">
        <f>SUM(F31:F32)</f>
        <v>0</v>
      </c>
      <c r="G33" s="140"/>
      <c r="H33" s="170">
        <f>SUM(H31:H32)</f>
        <v>0</v>
      </c>
      <c r="I33" s="140"/>
      <c r="J33" s="170">
        <f>SUM(J31:J32)</f>
        <v>0</v>
      </c>
      <c r="K33" s="157"/>
      <c r="L33" s="170">
        <f>SUM(L31:L32)</f>
        <v>0</v>
      </c>
      <c r="M33" s="140"/>
      <c r="N33" s="170">
        <f>SUM(N31:N32)</f>
        <v>51187658</v>
      </c>
      <c r="O33" s="140"/>
      <c r="P33" s="170">
        <f>SUM(P31:P32)</f>
        <v>51187658</v>
      </c>
    </row>
    <row r="34" spans="1:17" ht="19.5" customHeight="1">
      <c r="A34" s="205"/>
      <c r="B34" s="206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</row>
    <row r="35" spans="1:17" ht="19.5" customHeight="1">
      <c r="A35" s="209" t="s">
        <v>222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</row>
    <row r="36" spans="1:17" ht="19.5" customHeight="1">
      <c r="A36" s="209" t="s">
        <v>223</v>
      </c>
      <c r="B36" s="155">
        <v>15</v>
      </c>
      <c r="D36" s="185">
        <v>0</v>
      </c>
      <c r="E36" s="185"/>
      <c r="F36" s="185">
        <v>-7036271</v>
      </c>
      <c r="G36" s="185"/>
      <c r="H36" s="185">
        <v>0</v>
      </c>
      <c r="I36" s="185"/>
      <c r="J36" s="185">
        <v>0</v>
      </c>
      <c r="K36" s="185"/>
      <c r="L36" s="185">
        <v>-23610000</v>
      </c>
      <c r="M36" s="185"/>
      <c r="N36" s="185">
        <v>30646271</v>
      </c>
      <c r="O36" s="185"/>
      <c r="P36" s="216">
        <f>SUM(D36:N36)</f>
        <v>0</v>
      </c>
    </row>
    <row r="37" spans="1:17" ht="19.5" customHeight="1">
      <c r="A37" s="209" t="s">
        <v>160</v>
      </c>
      <c r="B37" s="155">
        <v>16</v>
      </c>
      <c r="D37" s="186">
        <v>0</v>
      </c>
      <c r="E37" s="185"/>
      <c r="F37" s="186">
        <v>0</v>
      </c>
      <c r="G37" s="185"/>
      <c r="H37" s="186">
        <v>0</v>
      </c>
      <c r="I37" s="185"/>
      <c r="J37" s="186">
        <v>0</v>
      </c>
      <c r="K37" s="185"/>
      <c r="L37" s="186">
        <v>1215116</v>
      </c>
      <c r="M37" s="185"/>
      <c r="N37" s="186">
        <f>-L37</f>
        <v>-1215116</v>
      </c>
      <c r="O37" s="185"/>
      <c r="P37" s="217">
        <f>SUM(D37:N37)</f>
        <v>0</v>
      </c>
    </row>
    <row r="38" spans="1:17" ht="19.5" customHeight="1" thickBot="1">
      <c r="A38" s="205" t="s">
        <v>210</v>
      </c>
      <c r="D38" s="172">
        <f>SUM(D28,D33,D36:D37)</f>
        <v>1598408360</v>
      </c>
      <c r="E38" s="140"/>
      <c r="F38" s="172">
        <f>SUM(F28,F33,F36:F37)</f>
        <v>812932028</v>
      </c>
      <c r="G38" s="157"/>
      <c r="H38" s="172">
        <f>SUM(H28,H33,H36:H37)</f>
        <v>-120629995</v>
      </c>
      <c r="I38" s="157"/>
      <c r="J38" s="172">
        <f>SUM(J28,J33,J36:J37)</f>
        <v>-471467670</v>
      </c>
      <c r="K38" s="157"/>
      <c r="L38" s="172">
        <f>SUM(L28,L33,L36:L37)</f>
        <v>1215116</v>
      </c>
      <c r="M38" s="140"/>
      <c r="N38" s="172">
        <f>SUM(N28,N33,N36:N37)</f>
        <v>18634483</v>
      </c>
      <c r="O38" s="157"/>
      <c r="P38" s="172">
        <f>SUM(P28,P33,P36:P37)</f>
        <v>1839092322</v>
      </c>
      <c r="Q38" s="212"/>
    </row>
    <row r="39" spans="1:17" ht="19.5" customHeight="1" thickTop="1">
      <c r="A39" s="205"/>
      <c r="D39" s="185"/>
      <c r="E39" s="126"/>
      <c r="F39" s="185"/>
      <c r="G39" s="185"/>
      <c r="H39" s="185"/>
      <c r="I39" s="185"/>
      <c r="J39" s="185"/>
      <c r="K39" s="185"/>
      <c r="L39" s="185"/>
      <c r="M39" s="126"/>
      <c r="N39" s="185"/>
      <c r="O39" s="132"/>
      <c r="P39" s="185"/>
    </row>
    <row r="40" spans="1:17" ht="19.5" customHeight="1">
      <c r="A40" s="211" t="s">
        <v>238</v>
      </c>
    </row>
    <row r="41" spans="1:17" ht="19.5" customHeight="1">
      <c r="A41" s="205" t="s">
        <v>237</v>
      </c>
      <c r="D41" s="218">
        <f>D38</f>
        <v>1598408360</v>
      </c>
      <c r="E41" s="157"/>
      <c r="F41" s="218">
        <f>F38</f>
        <v>812932028</v>
      </c>
      <c r="G41" s="157"/>
      <c r="H41" s="218">
        <f>H38</f>
        <v>-120629995</v>
      </c>
      <c r="I41" s="157"/>
      <c r="J41" s="218">
        <f>J38</f>
        <v>-471467670</v>
      </c>
      <c r="K41" s="157"/>
      <c r="L41" s="218">
        <f>L38</f>
        <v>1215116</v>
      </c>
      <c r="M41" s="157"/>
      <c r="N41" s="218">
        <f>N38</f>
        <v>18634483</v>
      </c>
      <c r="O41" s="157"/>
      <c r="P41" s="171">
        <f>SUM(D41:N41)</f>
        <v>1839092322</v>
      </c>
    </row>
    <row r="42" spans="1:17" ht="12" customHeight="1" outlineLevel="1">
      <c r="A42" s="205"/>
      <c r="B42" s="206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40"/>
    </row>
    <row r="43" spans="1:17" ht="19.5" customHeight="1" outlineLevel="1">
      <c r="A43" s="118" t="s">
        <v>215</v>
      </c>
      <c r="D43" s="157"/>
      <c r="E43" s="157"/>
      <c r="F43" s="157"/>
      <c r="G43" s="157"/>
    </row>
    <row r="44" spans="1:17" ht="19.5" customHeight="1" outlineLevel="1">
      <c r="A44" s="213" t="s">
        <v>271</v>
      </c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</row>
    <row r="45" spans="1:17" ht="19.5" customHeight="1" outlineLevel="1">
      <c r="A45" s="209" t="s">
        <v>142</v>
      </c>
      <c r="B45" s="155">
        <v>21</v>
      </c>
      <c r="D45" s="186">
        <v>0</v>
      </c>
      <c r="E45" s="185"/>
      <c r="F45" s="186">
        <v>0</v>
      </c>
      <c r="G45" s="185"/>
      <c r="H45" s="186">
        <v>0</v>
      </c>
      <c r="I45" s="185"/>
      <c r="J45" s="186">
        <v>0</v>
      </c>
      <c r="K45" s="185"/>
      <c r="L45" s="186">
        <v>0</v>
      </c>
      <c r="M45" s="185"/>
      <c r="N45" s="186">
        <v>-39960210</v>
      </c>
      <c r="O45" s="185"/>
      <c r="P45" s="186">
        <f>SUM(D45:N45)</f>
        <v>-39960210</v>
      </c>
    </row>
    <row r="46" spans="1:17" ht="19.5" customHeight="1" outlineLevel="1">
      <c r="A46" s="213" t="s">
        <v>272</v>
      </c>
      <c r="D46" s="130">
        <f>SUM(D45)</f>
        <v>0</v>
      </c>
      <c r="E46" s="157"/>
      <c r="F46" s="130">
        <f>SUM(F45)</f>
        <v>0</v>
      </c>
      <c r="G46" s="157"/>
      <c r="H46" s="130">
        <f>SUM(H45)</f>
        <v>0</v>
      </c>
      <c r="I46" s="157"/>
      <c r="J46" s="130">
        <f>SUM(J45)</f>
        <v>0</v>
      </c>
      <c r="K46" s="157"/>
      <c r="L46" s="130">
        <f>SUM(L45)</f>
        <v>0</v>
      </c>
      <c r="M46" s="185"/>
      <c r="N46" s="130">
        <f>SUM(N45)</f>
        <v>-39960210</v>
      </c>
      <c r="O46" s="185"/>
      <c r="P46" s="130">
        <f>SUM(P45)</f>
        <v>-39960210</v>
      </c>
    </row>
    <row r="47" spans="1:17" ht="19.5" hidden="1" customHeight="1" outlineLevel="1">
      <c r="A47" s="205" t="s">
        <v>143</v>
      </c>
      <c r="D47" s="130">
        <f>SUM(D46)</f>
        <v>0</v>
      </c>
      <c r="E47" s="185"/>
      <c r="F47" s="130">
        <f>SUM(F46)</f>
        <v>0</v>
      </c>
      <c r="G47" s="185"/>
      <c r="H47" s="130">
        <f>SUM(H46)</f>
        <v>0</v>
      </c>
      <c r="I47" s="185"/>
      <c r="J47" s="130">
        <f>SUM(J46)</f>
        <v>0</v>
      </c>
      <c r="K47" s="185"/>
      <c r="L47" s="130">
        <f>SUM(L46)</f>
        <v>0</v>
      </c>
      <c r="M47" s="185"/>
      <c r="N47" s="130">
        <f t="shared" ref="N47:O47" si="0">SUM(N46)</f>
        <v>-39960210</v>
      </c>
      <c r="O47" s="130">
        <f t="shared" si="0"/>
        <v>0</v>
      </c>
      <c r="P47" s="130">
        <f>SUM(P46)</f>
        <v>-39960210</v>
      </c>
    </row>
    <row r="48" spans="1:17" ht="19.5" customHeight="1">
      <c r="A48" s="20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32"/>
    </row>
    <row r="49" spans="1:16" ht="19.5" customHeight="1">
      <c r="A49" s="205" t="s">
        <v>167</v>
      </c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</row>
    <row r="50" spans="1:16" ht="19.5" customHeight="1">
      <c r="A50" s="209" t="s">
        <v>169</v>
      </c>
      <c r="D50" s="185">
        <v>0</v>
      </c>
      <c r="E50" s="185"/>
      <c r="F50" s="185">
        <v>0</v>
      </c>
      <c r="G50" s="185"/>
      <c r="H50" s="185">
        <v>0</v>
      </c>
      <c r="I50" s="185"/>
      <c r="J50" s="185">
        <v>0</v>
      </c>
      <c r="K50" s="185"/>
      <c r="L50" s="185">
        <v>0</v>
      </c>
      <c r="M50" s="185"/>
      <c r="N50" s="216">
        <f>'PL 8'!D33</f>
        <v>100784376</v>
      </c>
      <c r="O50" s="185"/>
      <c r="P50" s="216">
        <f>SUM(D50:N50)</f>
        <v>100784376</v>
      </c>
    </row>
    <row r="51" spans="1:16" ht="19.5" customHeight="1">
      <c r="A51" s="209" t="s">
        <v>159</v>
      </c>
      <c r="D51" s="185">
        <v>0</v>
      </c>
      <c r="E51" s="185"/>
      <c r="F51" s="185">
        <v>0</v>
      </c>
      <c r="G51" s="185"/>
      <c r="H51" s="185">
        <v>0</v>
      </c>
      <c r="I51" s="185"/>
      <c r="J51" s="185">
        <v>0</v>
      </c>
      <c r="K51" s="185"/>
      <c r="L51" s="185">
        <v>0</v>
      </c>
      <c r="M51" s="185"/>
      <c r="N51" s="185">
        <f>+'PL 8'!D41</f>
        <v>-5648563</v>
      </c>
      <c r="O51" s="185"/>
      <c r="P51" s="185">
        <f>SUM(D51:N51)</f>
        <v>-5648563</v>
      </c>
    </row>
    <row r="52" spans="1:16" ht="19.5" customHeight="1">
      <c r="A52" s="205" t="s">
        <v>164</v>
      </c>
      <c r="D52" s="170">
        <f>SUM(D50:D51)</f>
        <v>0</v>
      </c>
      <c r="E52" s="140"/>
      <c r="F52" s="170">
        <f>SUM(F50:F51)</f>
        <v>0</v>
      </c>
      <c r="G52" s="140"/>
      <c r="H52" s="170">
        <f>SUM(H50:H51)</f>
        <v>0</v>
      </c>
      <c r="I52" s="140"/>
      <c r="J52" s="170">
        <f>SUM(J50:J51)</f>
        <v>0</v>
      </c>
      <c r="K52" s="157"/>
      <c r="L52" s="170">
        <f>SUM(L50:L51)</f>
        <v>0</v>
      </c>
      <c r="M52" s="140"/>
      <c r="N52" s="170">
        <f>SUM(N50:N51)</f>
        <v>95135813</v>
      </c>
      <c r="O52" s="140"/>
      <c r="P52" s="170">
        <f>SUM(P50:P51)</f>
        <v>95135813</v>
      </c>
    </row>
    <row r="53" spans="1:16" ht="19.5" customHeight="1">
      <c r="A53" s="205"/>
      <c r="D53" s="157"/>
      <c r="E53" s="140"/>
      <c r="F53" s="157"/>
      <c r="G53" s="140"/>
      <c r="H53" s="157"/>
      <c r="I53" s="140"/>
      <c r="J53" s="157"/>
      <c r="K53" s="157"/>
      <c r="L53" s="157"/>
      <c r="M53" s="140"/>
      <c r="N53" s="157"/>
      <c r="O53" s="140"/>
      <c r="P53" s="157"/>
    </row>
    <row r="54" spans="1:16" ht="19.5" hidden="1" customHeight="1">
      <c r="A54" s="209" t="s">
        <v>222</v>
      </c>
      <c r="D54" s="157"/>
      <c r="E54" s="140"/>
      <c r="F54" s="157"/>
      <c r="G54" s="140"/>
      <c r="H54" s="157"/>
      <c r="I54" s="140"/>
      <c r="J54" s="157"/>
      <c r="K54" s="157"/>
      <c r="L54" s="157"/>
      <c r="M54" s="140"/>
      <c r="N54" s="157"/>
      <c r="O54" s="140"/>
      <c r="P54" s="157"/>
    </row>
    <row r="55" spans="1:16" ht="19.5" hidden="1" customHeight="1">
      <c r="A55" s="209" t="s">
        <v>223</v>
      </c>
      <c r="B55" s="155">
        <v>15</v>
      </c>
      <c r="D55" s="157"/>
      <c r="E55" s="157"/>
      <c r="F55" s="185"/>
      <c r="G55" s="157"/>
      <c r="H55" s="157"/>
      <c r="I55" s="157"/>
      <c r="J55" s="157"/>
      <c r="K55" s="157"/>
      <c r="L55" s="185"/>
      <c r="M55" s="185"/>
      <c r="N55" s="185"/>
      <c r="O55" s="157"/>
      <c r="P55" s="218">
        <f>SUM(D55:N55)</f>
        <v>0</v>
      </c>
    </row>
    <row r="56" spans="1:16" ht="19.5" customHeight="1">
      <c r="A56" s="209" t="s">
        <v>160</v>
      </c>
      <c r="B56" s="155">
        <v>16</v>
      </c>
      <c r="D56" s="186">
        <v>0</v>
      </c>
      <c r="E56" s="185"/>
      <c r="F56" s="186">
        <v>0</v>
      </c>
      <c r="G56" s="185"/>
      <c r="H56" s="186">
        <v>0</v>
      </c>
      <c r="I56" s="185"/>
      <c r="J56" s="186">
        <v>0</v>
      </c>
      <c r="K56" s="157"/>
      <c r="L56" s="186">
        <f>-N56</f>
        <v>6532447</v>
      </c>
      <c r="M56" s="185"/>
      <c r="N56" s="186">
        <v>-6532447</v>
      </c>
      <c r="O56" s="157"/>
      <c r="P56" s="217">
        <f>SUM(D56:N56)</f>
        <v>0</v>
      </c>
    </row>
    <row r="57" spans="1:16" ht="19.5" customHeight="1" thickBot="1">
      <c r="A57" s="205" t="s">
        <v>236</v>
      </c>
      <c r="D57" s="172">
        <f>SUM(D41,D46,D52,D56,D55)</f>
        <v>1598408360</v>
      </c>
      <c r="E57" s="140"/>
      <c r="F57" s="172">
        <f>SUM(F41,F46,F52,F56,F55)</f>
        <v>812932028</v>
      </c>
      <c r="G57" s="157"/>
      <c r="H57" s="172">
        <f>SUM(H41,H46,H52,H56,H55)</f>
        <v>-120629995</v>
      </c>
      <c r="I57" s="157"/>
      <c r="J57" s="172">
        <f>SUM(J41,J46,J52,J56,J55)</f>
        <v>-471467670</v>
      </c>
      <c r="K57" s="157"/>
      <c r="L57" s="172">
        <f>SUM(L41,L46,L52,L56,L55)</f>
        <v>7747563</v>
      </c>
      <c r="M57" s="140"/>
      <c r="N57" s="172">
        <f>SUM(N41,N46,N52,N56,N55)</f>
        <v>67277639</v>
      </c>
      <c r="O57" s="157"/>
      <c r="P57" s="172">
        <f>SUM(P41,P46,P52,P56,P55)</f>
        <v>1894267925</v>
      </c>
    </row>
    <row r="58" spans="1:16" ht="19.5" customHeight="1" thickTop="1"/>
    <row r="61" spans="1:16" ht="19.5" customHeight="1">
      <c r="P61" s="212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L6:N6"/>
    <mergeCell ref="D9:P9"/>
  </mergeCells>
  <pageMargins left="0.7" right="0.7" top="0.48" bottom="0.5" header="0.5" footer="0.5"/>
  <pageSetup paperSize="9" scale="70" firstPageNumber="9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AD92-48DE-4851-B4D6-3D5130CC2767}">
  <sheetPr>
    <pageSetUpPr fitToPage="1"/>
  </sheetPr>
  <dimension ref="A1:R45"/>
  <sheetViews>
    <sheetView showGridLines="0" view="pageBreakPreview" zoomScale="80" zoomScaleNormal="70" zoomScaleSheetLayoutView="80" workbookViewId="0">
      <pane xSplit="3" ySplit="26" topLeftCell="D27" activePane="bottomRight" state="frozen"/>
      <selection activeCell="G93" sqref="G93"/>
      <selection pane="topRight" activeCell="G93" sqref="G93"/>
      <selection pane="bottomLeft" activeCell="G93" sqref="G93"/>
      <selection pane="bottomRight" activeCell="D41" sqref="D41"/>
    </sheetView>
  </sheetViews>
  <sheetFormatPr defaultColWidth="9.140625" defaultRowHeight="19.5" customHeight="1"/>
  <cols>
    <col min="1" max="1" width="63.85546875" style="6" customWidth="1"/>
    <col min="2" max="2" width="5.85546875" style="6" customWidth="1"/>
    <col min="3" max="3" width="1.5703125" style="6" customWidth="1"/>
    <col min="4" max="4" width="19.5703125" style="6" customWidth="1"/>
    <col min="5" max="5" width="1.5703125" style="6" customWidth="1"/>
    <col min="6" max="6" width="17.5703125" style="6" customWidth="1"/>
    <col min="7" max="7" width="1.42578125" style="6" customWidth="1"/>
    <col min="8" max="8" width="18" style="6" customWidth="1"/>
    <col min="9" max="9" width="1.42578125" style="6" customWidth="1"/>
    <col min="10" max="10" width="18" style="6" customWidth="1"/>
    <col min="11" max="11" width="1.5703125" style="6" customWidth="1"/>
    <col min="12" max="12" width="17" style="6" customWidth="1"/>
    <col min="13" max="13" width="1.5703125" style="6" customWidth="1"/>
    <col min="14" max="14" width="17" style="6" customWidth="1"/>
    <col min="15" max="15" width="1.5703125" style="6" customWidth="1"/>
    <col min="16" max="16" width="19.85546875" style="6" customWidth="1"/>
    <col min="17" max="17" width="9.140625" style="6" customWidth="1"/>
    <col min="18" max="16384" width="9.140625" style="6"/>
  </cols>
  <sheetData>
    <row r="1" spans="1:16" ht="19.5" customHeight="1">
      <c r="A1" s="1" t="s">
        <v>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9.5" customHeight="1">
      <c r="A2" s="4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27" customFormat="1" ht="19.5" customHeigh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8"/>
    </row>
    <row r="4" spans="1:16" s="27" customFormat="1" ht="19.5" customHeight="1">
      <c r="B4" s="6"/>
      <c r="C4" s="6"/>
      <c r="D4" s="298" t="s">
        <v>0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28" customFormat="1" ht="19.5" customHeight="1">
      <c r="B5" s="29"/>
      <c r="C5" s="29"/>
      <c r="D5" s="10"/>
      <c r="E5" s="10"/>
      <c r="F5" s="10"/>
      <c r="G5" s="10"/>
      <c r="H5" s="29" t="s">
        <v>44</v>
      </c>
      <c r="I5" s="10"/>
      <c r="J5" s="29" t="s">
        <v>44</v>
      </c>
      <c r="L5" s="6"/>
      <c r="M5" s="6"/>
      <c r="N5" s="6"/>
      <c r="O5" s="10"/>
      <c r="P5" s="10"/>
    </row>
    <row r="6" spans="1:16" s="28" customFormat="1" ht="19.5" customHeight="1">
      <c r="B6" s="29"/>
      <c r="C6" s="29"/>
      <c r="D6" s="30" t="s">
        <v>114</v>
      </c>
      <c r="E6" s="29"/>
      <c r="F6" s="29"/>
      <c r="G6" s="29"/>
      <c r="H6" s="29" t="s">
        <v>52</v>
      </c>
      <c r="I6" s="30"/>
      <c r="J6" s="29" t="s">
        <v>124</v>
      </c>
      <c r="K6" s="29"/>
      <c r="L6" s="299" t="s">
        <v>19</v>
      </c>
      <c r="M6" s="299"/>
      <c r="N6" s="299"/>
      <c r="O6" s="30"/>
      <c r="P6" s="29"/>
    </row>
    <row r="7" spans="1:16" s="29" customFormat="1" ht="19.5" customHeight="1">
      <c r="D7" s="29" t="s">
        <v>26</v>
      </c>
      <c r="E7" s="30"/>
      <c r="F7" s="30"/>
      <c r="G7" s="30"/>
      <c r="H7" s="30" t="s">
        <v>40</v>
      </c>
      <c r="I7" s="31"/>
      <c r="J7" s="29" t="s">
        <v>123</v>
      </c>
      <c r="L7" s="29" t="s">
        <v>91</v>
      </c>
      <c r="M7" s="10"/>
      <c r="N7" s="10"/>
      <c r="O7" s="31"/>
      <c r="P7" s="29" t="s">
        <v>29</v>
      </c>
    </row>
    <row r="8" spans="1:16" s="29" customFormat="1" ht="19.5" customHeight="1">
      <c r="B8" s="11" t="s">
        <v>2</v>
      </c>
      <c r="D8" s="31" t="s">
        <v>27</v>
      </c>
      <c r="E8" s="30"/>
      <c r="F8" s="31" t="s">
        <v>18</v>
      </c>
      <c r="G8" s="31"/>
      <c r="H8" s="31" t="s">
        <v>41</v>
      </c>
      <c r="I8" s="30"/>
      <c r="J8" s="31" t="s">
        <v>45</v>
      </c>
      <c r="K8" s="31"/>
      <c r="L8" s="29" t="s">
        <v>92</v>
      </c>
      <c r="N8" s="29" t="s">
        <v>28</v>
      </c>
      <c r="O8" s="30"/>
      <c r="P8" s="29" t="s">
        <v>33</v>
      </c>
    </row>
    <row r="9" spans="1:16" s="29" customFormat="1" ht="19.5" customHeight="1">
      <c r="B9" s="5"/>
      <c r="D9" s="300" t="s">
        <v>150</v>
      </c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</row>
    <row r="10" spans="1:16" s="29" customFormat="1" ht="31.35" hidden="1" customHeight="1">
      <c r="A10" s="60" t="s">
        <v>158</v>
      </c>
      <c r="B10" s="5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16" ht="19.5" hidden="1" customHeight="1">
      <c r="A11" s="33" t="s">
        <v>118</v>
      </c>
      <c r="B11" s="39"/>
      <c r="D11" s="45">
        <v>1598408360</v>
      </c>
      <c r="E11" s="45"/>
      <c r="F11" s="45">
        <v>819968299</v>
      </c>
      <c r="G11" s="45"/>
      <c r="H11" s="45">
        <v>-120629995</v>
      </c>
      <c r="I11" s="45"/>
      <c r="J11" s="45">
        <v>-471467670</v>
      </c>
      <c r="K11" s="45"/>
      <c r="L11" s="45">
        <v>11905000</v>
      </c>
      <c r="M11" s="45"/>
      <c r="N11" s="45">
        <v>242715102</v>
      </c>
      <c r="O11" s="45"/>
      <c r="P11" s="46">
        <v>2080899096</v>
      </c>
    </row>
    <row r="12" spans="1:16" ht="12" hidden="1" customHeight="1">
      <c r="A12" s="33"/>
      <c r="B12" s="39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</row>
    <row r="13" spans="1:16" ht="19.5" hidden="1" customHeight="1">
      <c r="A13" s="2" t="s">
        <v>141</v>
      </c>
      <c r="B13" s="39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2"/>
    </row>
    <row r="14" spans="1:16" ht="19.5" hidden="1" customHeight="1">
      <c r="A14" s="13" t="s">
        <v>166</v>
      </c>
      <c r="B14" s="39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2"/>
    </row>
    <row r="15" spans="1:16" ht="19.5" hidden="1" customHeight="1">
      <c r="A15" s="7" t="s">
        <v>142</v>
      </c>
      <c r="B15" s="39">
        <v>22</v>
      </c>
      <c r="D15" s="44">
        <v>0</v>
      </c>
      <c r="E15" s="43"/>
      <c r="F15" s="44">
        <v>0</v>
      </c>
      <c r="G15" s="43"/>
      <c r="H15" s="44">
        <v>0</v>
      </c>
      <c r="I15" s="43"/>
      <c r="J15" s="44">
        <v>0</v>
      </c>
      <c r="K15" s="43"/>
      <c r="L15" s="44">
        <v>0</v>
      </c>
      <c r="M15" s="43"/>
      <c r="N15" s="44">
        <v>-31968167</v>
      </c>
      <c r="O15" s="43"/>
      <c r="P15" s="44">
        <v>-31968167</v>
      </c>
    </row>
    <row r="16" spans="1:16" ht="19.5" hidden="1" customHeight="1">
      <c r="A16" s="13" t="s">
        <v>172</v>
      </c>
      <c r="B16" s="39"/>
      <c r="D16" s="47">
        <f>SUM(D15)</f>
        <v>0</v>
      </c>
      <c r="E16" s="43"/>
      <c r="F16" s="47">
        <f>SUM(F15)</f>
        <v>0</v>
      </c>
      <c r="G16" s="43"/>
      <c r="H16" s="47">
        <f>SUM(H15)</f>
        <v>0</v>
      </c>
      <c r="I16" s="43"/>
      <c r="J16" s="47">
        <f>SUM(J15)</f>
        <v>0</v>
      </c>
      <c r="K16" s="43"/>
      <c r="L16" s="47">
        <f>SUM(L15)</f>
        <v>0</v>
      </c>
      <c r="M16" s="43"/>
      <c r="N16" s="47">
        <f>SUM(N15)</f>
        <v>-31968167</v>
      </c>
      <c r="O16" s="43"/>
      <c r="P16" s="47">
        <f>SUM(D16:N16)</f>
        <v>-31968167</v>
      </c>
    </row>
    <row r="17" spans="1:18" ht="19.5" hidden="1" customHeight="1">
      <c r="A17" s="2" t="s">
        <v>143</v>
      </c>
      <c r="B17" s="39"/>
      <c r="D17" s="47">
        <f>SUM(D16)</f>
        <v>0</v>
      </c>
      <c r="E17" s="43"/>
      <c r="F17" s="47">
        <f>SUM(F16)</f>
        <v>0</v>
      </c>
      <c r="G17" s="43"/>
      <c r="H17" s="47">
        <f>SUM(H16)</f>
        <v>0</v>
      </c>
      <c r="I17" s="43"/>
      <c r="J17" s="47">
        <f>SUM(J16)</f>
        <v>0</v>
      </c>
      <c r="K17" s="43"/>
      <c r="L17" s="47">
        <f>SUM(L16)</f>
        <v>0</v>
      </c>
      <c r="M17" s="43"/>
      <c r="N17" s="47">
        <f>SUM(N16)</f>
        <v>-31968167</v>
      </c>
      <c r="O17" s="43"/>
      <c r="P17" s="47">
        <f>SUM(D17:N17)</f>
        <v>-31968167</v>
      </c>
    </row>
    <row r="18" spans="1:18" ht="12" hidden="1" customHeight="1">
      <c r="A18" s="33"/>
      <c r="B18" s="39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2"/>
    </row>
    <row r="19" spans="1:18" ht="19.5" hidden="1" customHeight="1">
      <c r="A19" s="33" t="s">
        <v>167</v>
      </c>
      <c r="B19" s="34"/>
      <c r="C19" s="34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36"/>
      <c r="R19" s="36"/>
    </row>
    <row r="20" spans="1:18" ht="19.5" hidden="1" customHeight="1">
      <c r="A20" s="37" t="s">
        <v>169</v>
      </c>
      <c r="B20" s="34"/>
      <c r="C20" s="34"/>
      <c r="D20" s="44">
        <v>0</v>
      </c>
      <c r="E20" s="42"/>
      <c r="F20" s="44">
        <v>0</v>
      </c>
      <c r="G20" s="42"/>
      <c r="H20" s="44">
        <v>0</v>
      </c>
      <c r="I20" s="42"/>
      <c r="J20" s="44">
        <v>0</v>
      </c>
      <c r="K20" s="42"/>
      <c r="L20" s="44">
        <v>0</v>
      </c>
      <c r="M20" s="42"/>
      <c r="N20" s="44">
        <f>'PL 8'!F33</f>
        <v>51187658</v>
      </c>
      <c r="O20" s="42"/>
      <c r="P20" s="44">
        <f>SUM(D20:N20)</f>
        <v>51187658</v>
      </c>
    </row>
    <row r="21" spans="1:18" ht="19.5" hidden="1" customHeight="1">
      <c r="A21" s="61" t="s">
        <v>159</v>
      </c>
      <c r="B21" s="34"/>
      <c r="C21" s="34"/>
      <c r="D21" s="44">
        <v>0</v>
      </c>
      <c r="E21" s="42"/>
      <c r="F21" s="44">
        <v>0</v>
      </c>
      <c r="G21" s="42"/>
      <c r="H21" s="44">
        <v>0</v>
      </c>
      <c r="I21" s="42"/>
      <c r="J21" s="44">
        <v>0</v>
      </c>
      <c r="K21" s="42"/>
      <c r="L21" s="44">
        <v>0</v>
      </c>
      <c r="M21" s="42"/>
      <c r="N21" s="44">
        <v>1641966</v>
      </c>
      <c r="O21" s="42"/>
      <c r="P21" s="44">
        <v>1641966</v>
      </c>
    </row>
    <row r="22" spans="1:18" ht="19.5" hidden="1" customHeight="1">
      <c r="A22" s="33" t="s">
        <v>168</v>
      </c>
      <c r="B22" s="39"/>
      <c r="D22" s="47">
        <f>SUM(D20:D21)</f>
        <v>0</v>
      </c>
      <c r="E22" s="46"/>
      <c r="F22" s="47">
        <f>SUM(F20:F21)</f>
        <v>0</v>
      </c>
      <c r="G22" s="46"/>
      <c r="H22" s="47">
        <f>SUM(H20:H21)</f>
        <v>0</v>
      </c>
      <c r="I22" s="46"/>
      <c r="J22" s="47">
        <f>SUM(J20:J21)</f>
        <v>0</v>
      </c>
      <c r="K22" s="45"/>
      <c r="L22" s="47">
        <f>SUM(L20:L21)</f>
        <v>0</v>
      </c>
      <c r="M22" s="46"/>
      <c r="N22" s="47">
        <f>SUM(N20:N21)</f>
        <v>52829624</v>
      </c>
      <c r="O22" s="46"/>
      <c r="P22" s="47">
        <f>SUM(P20:P21)</f>
        <v>52829624</v>
      </c>
    </row>
    <row r="23" spans="1:18" ht="19.5" hidden="1" customHeight="1">
      <c r="A23" s="33"/>
      <c r="B23" s="3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8" ht="19.5" hidden="1" customHeight="1">
      <c r="A24" s="37" t="s">
        <v>160</v>
      </c>
      <c r="B24" s="39">
        <v>17</v>
      </c>
      <c r="D24" s="62">
        <v>0</v>
      </c>
      <c r="E24" s="45"/>
      <c r="F24" s="62">
        <v>0</v>
      </c>
      <c r="G24" s="45"/>
      <c r="H24" s="62">
        <v>0</v>
      </c>
      <c r="I24" s="45"/>
      <c r="J24" s="62">
        <v>0</v>
      </c>
      <c r="K24" s="45"/>
      <c r="L24" s="62">
        <v>8475000</v>
      </c>
      <c r="M24" s="45"/>
      <c r="N24" s="62">
        <v>-8475000</v>
      </c>
      <c r="O24" s="45"/>
      <c r="P24" s="62">
        <v>0</v>
      </c>
    </row>
    <row r="25" spans="1:18" ht="19.5" hidden="1" customHeight="1" thickBot="1">
      <c r="A25" s="33" t="s">
        <v>161</v>
      </c>
      <c r="D25" s="55">
        <f>SUM(D11,D17,D22,D24)</f>
        <v>1598408360</v>
      </c>
      <c r="E25" s="46"/>
      <c r="F25" s="55">
        <f>SUM(F11,F17,F22,F24)</f>
        <v>819968299</v>
      </c>
      <c r="G25" s="45"/>
      <c r="H25" s="55">
        <f>SUM(H11,H17,H22,H24)</f>
        <v>-120629995</v>
      </c>
      <c r="I25" s="45"/>
      <c r="J25" s="55">
        <f>SUM(J11,J17,J22,J24)</f>
        <v>-471467670</v>
      </c>
      <c r="K25" s="45"/>
      <c r="L25" s="55">
        <f>SUM(L11,L17,L22,L24)</f>
        <v>20380000</v>
      </c>
      <c r="M25" s="46"/>
      <c r="N25" s="55">
        <f>SUM(N11,N17,N22,N24)</f>
        <v>255101559</v>
      </c>
      <c r="O25" s="45"/>
      <c r="P25" s="55">
        <f>SUM(P11,P17,P22,P24)</f>
        <v>2101760553</v>
      </c>
      <c r="Q25" s="6">
        <f>P25-'BS 5-7'!I103</f>
        <v>262668231</v>
      </c>
    </row>
    <row r="26" spans="1:18" ht="19.5" hidden="1" customHeight="1" thickTop="1">
      <c r="A26" s="33"/>
      <c r="D26" s="19"/>
      <c r="E26" s="19"/>
      <c r="F26" s="19"/>
      <c r="G26" s="19"/>
      <c r="H26" s="43"/>
      <c r="I26" s="42"/>
      <c r="J26" s="43"/>
      <c r="K26" s="43"/>
      <c r="L26" s="43"/>
      <c r="M26" s="19"/>
      <c r="N26" s="43"/>
      <c r="O26" s="42"/>
      <c r="P26" s="43"/>
    </row>
    <row r="27" spans="1:18" ht="19.5" customHeight="1">
      <c r="A27" s="32" t="s">
        <v>185</v>
      </c>
      <c r="D27" s="19"/>
      <c r="E27" s="19"/>
      <c r="F27" s="19"/>
      <c r="G27" s="19"/>
      <c r="H27" s="43"/>
      <c r="I27" s="42"/>
      <c r="J27" s="43"/>
      <c r="K27" s="43"/>
      <c r="L27" s="43"/>
      <c r="M27" s="19"/>
      <c r="N27" s="43"/>
      <c r="O27" s="42"/>
      <c r="P27" s="43"/>
    </row>
    <row r="28" spans="1:18" ht="19.5" customHeight="1">
      <c r="A28" s="33" t="s">
        <v>186</v>
      </c>
      <c r="B28" s="39"/>
      <c r="D28" s="45">
        <v>1598408360</v>
      </c>
      <c r="E28" s="45"/>
      <c r="F28" s="45">
        <v>819968299</v>
      </c>
      <c r="G28" s="45"/>
      <c r="H28" s="45">
        <v>-120629995</v>
      </c>
      <c r="I28" s="45"/>
      <c r="J28" s="45">
        <v>-471467670</v>
      </c>
      <c r="K28" s="45"/>
      <c r="L28" s="45">
        <v>23610000</v>
      </c>
      <c r="M28" s="45"/>
      <c r="N28" s="45">
        <v>81251520</v>
      </c>
      <c r="O28" s="45"/>
      <c r="P28" s="46">
        <f>SUM(D28:N28)</f>
        <v>1931140514</v>
      </c>
    </row>
    <row r="29" spans="1:18" ht="12" customHeight="1">
      <c r="A29" s="33"/>
      <c r="B29" s="39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6"/>
    </row>
    <row r="30" spans="1:18" ht="19.5" hidden="1" customHeight="1">
      <c r="A30" s="2" t="s">
        <v>141</v>
      </c>
      <c r="B30" s="39"/>
      <c r="D30" s="45">
        <v>1598408360</v>
      </c>
      <c r="E30" s="45"/>
      <c r="F30" s="45">
        <v>819968299</v>
      </c>
      <c r="G30" s="45"/>
    </row>
    <row r="31" spans="1:18" s="96" customFormat="1" ht="19.5" hidden="1" customHeight="1">
      <c r="A31" s="94" t="s">
        <v>166</v>
      </c>
      <c r="B31" s="95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8"/>
    </row>
    <row r="32" spans="1:18" s="96" customFormat="1" ht="19.5" hidden="1" customHeight="1">
      <c r="A32" s="99" t="s">
        <v>142</v>
      </c>
      <c r="B32" s="95">
        <v>21</v>
      </c>
      <c r="D32" s="100">
        <v>0</v>
      </c>
      <c r="E32" s="97"/>
      <c r="F32" s="100">
        <v>0</v>
      </c>
      <c r="G32" s="97"/>
      <c r="H32" s="100">
        <v>0</v>
      </c>
      <c r="I32" s="97"/>
      <c r="J32" s="100">
        <v>0</v>
      </c>
      <c r="K32" s="97"/>
      <c r="L32" s="100">
        <v>0</v>
      </c>
      <c r="M32" s="97"/>
      <c r="N32" s="100">
        <v>0</v>
      </c>
      <c r="O32" s="97"/>
      <c r="P32" s="100">
        <v>0</v>
      </c>
    </row>
    <row r="33" spans="1:16" s="96" customFormat="1" ht="19.5" hidden="1" customHeight="1">
      <c r="A33" s="94" t="s">
        <v>172</v>
      </c>
      <c r="B33" s="95"/>
      <c r="D33" s="101">
        <f>SUM(D32)</f>
        <v>0</v>
      </c>
      <c r="E33" s="97"/>
      <c r="F33" s="101">
        <f>SUM(F32)</f>
        <v>0</v>
      </c>
      <c r="G33" s="97"/>
      <c r="H33" s="101">
        <f>SUM(H32)</f>
        <v>0</v>
      </c>
      <c r="I33" s="97"/>
      <c r="J33" s="101">
        <f>SUM(J32)</f>
        <v>0</v>
      </c>
      <c r="K33" s="97"/>
      <c r="L33" s="101">
        <f>SUM(L32)</f>
        <v>0</v>
      </c>
      <c r="M33" s="97"/>
      <c r="N33" s="101">
        <f>SUM(N32)</f>
        <v>0</v>
      </c>
      <c r="O33" s="97"/>
      <c r="P33" s="101">
        <f>SUM(P32)</f>
        <v>0</v>
      </c>
    </row>
    <row r="34" spans="1:16" s="96" customFormat="1" ht="19.5" hidden="1" customHeight="1">
      <c r="A34" s="102" t="s">
        <v>143</v>
      </c>
      <c r="B34" s="95"/>
      <c r="D34" s="101">
        <f>SUM(D33)</f>
        <v>0</v>
      </c>
      <c r="E34" s="97"/>
      <c r="F34" s="101">
        <f>SUM(F33)</f>
        <v>0</v>
      </c>
      <c r="G34" s="97"/>
      <c r="H34" s="101">
        <f>SUM(H33)</f>
        <v>0</v>
      </c>
      <c r="I34" s="97"/>
      <c r="J34" s="101">
        <f>SUM(J33)</f>
        <v>0</v>
      </c>
      <c r="K34" s="97"/>
      <c r="L34" s="101">
        <f>SUM(L33)</f>
        <v>0</v>
      </c>
      <c r="M34" s="97"/>
      <c r="N34" s="101">
        <f t="shared" ref="N34:O34" si="0">SUM(N33)</f>
        <v>0</v>
      </c>
      <c r="O34" s="101">
        <f t="shared" si="0"/>
        <v>0</v>
      </c>
      <c r="P34" s="101">
        <f>SUM(P33)</f>
        <v>0</v>
      </c>
    </row>
    <row r="35" spans="1:16" ht="12" hidden="1" customHeight="1">
      <c r="A35" s="33"/>
      <c r="B35" s="39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2"/>
    </row>
    <row r="36" spans="1:16" ht="19.5" customHeight="1">
      <c r="A36" s="33" t="s">
        <v>170</v>
      </c>
      <c r="B36" s="39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16" ht="19.5" customHeight="1">
      <c r="A37" s="37" t="s">
        <v>169</v>
      </c>
      <c r="D37" s="44"/>
      <c r="E37" s="43"/>
      <c r="F37" s="44"/>
      <c r="G37" s="43"/>
      <c r="H37" s="44"/>
      <c r="I37" s="43"/>
      <c r="J37" s="44"/>
      <c r="K37" s="43"/>
      <c r="L37" s="44"/>
      <c r="M37" s="43"/>
      <c r="N37" s="44">
        <f>'PL 8'!D33</f>
        <v>100784376</v>
      </c>
      <c r="O37" s="43"/>
      <c r="P37" s="44">
        <f>SUM(D37:N37)</f>
        <v>100784376</v>
      </c>
    </row>
    <row r="38" spans="1:16" ht="19.5" hidden="1" customHeight="1">
      <c r="A38" s="37" t="s">
        <v>159</v>
      </c>
      <c r="D38" s="44">
        <v>0</v>
      </c>
      <c r="E38" s="43"/>
      <c r="F38" s="44">
        <v>0</v>
      </c>
      <c r="G38" s="43"/>
      <c r="H38" s="44">
        <v>0</v>
      </c>
      <c r="I38" s="43"/>
      <c r="J38" s="44">
        <v>0</v>
      </c>
      <c r="K38" s="43"/>
      <c r="L38" s="44">
        <v>0</v>
      </c>
      <c r="M38" s="43"/>
      <c r="N38" s="44">
        <v>0</v>
      </c>
      <c r="O38" s="43"/>
      <c r="P38" s="44">
        <f>SUM(D38:N38)</f>
        <v>0</v>
      </c>
    </row>
    <row r="39" spans="1:16" ht="19.5" customHeight="1">
      <c r="A39" s="33" t="s">
        <v>171</v>
      </c>
      <c r="B39" s="39"/>
      <c r="D39" s="47">
        <f>SUM(D37:D38)</f>
        <v>0</v>
      </c>
      <c r="E39" s="46"/>
      <c r="F39" s="47">
        <f>SUM(F37:F38)</f>
        <v>0</v>
      </c>
      <c r="G39" s="46"/>
      <c r="H39" s="47">
        <f>SUM(H37:H38)</f>
        <v>0</v>
      </c>
      <c r="I39" s="46"/>
      <c r="J39" s="47">
        <f>SUM(J37:J38)</f>
        <v>0</v>
      </c>
      <c r="K39" s="45"/>
      <c r="L39" s="47">
        <f>SUM(L37:L38)</f>
        <v>0</v>
      </c>
      <c r="M39" s="46"/>
      <c r="N39" s="47">
        <f>SUM(N37:N38)</f>
        <v>100784376</v>
      </c>
      <c r="O39" s="46"/>
      <c r="P39" s="47">
        <f>SUM(P37:P38)</f>
        <v>100784376</v>
      </c>
    </row>
    <row r="40" spans="1:16" ht="19.5" customHeight="1">
      <c r="A40" s="33"/>
      <c r="B40" s="39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1:16" ht="19.5" customHeight="1">
      <c r="A41" s="37" t="s">
        <v>160</v>
      </c>
      <c r="B41" s="39">
        <v>15</v>
      </c>
      <c r="D41" s="62"/>
      <c r="E41" s="45"/>
      <c r="F41" s="62"/>
      <c r="G41" s="45"/>
      <c r="H41" s="62"/>
      <c r="I41" s="45"/>
      <c r="J41" s="62"/>
      <c r="K41" s="45"/>
      <c r="L41" s="44"/>
      <c r="M41" s="43"/>
      <c r="N41" s="44"/>
      <c r="O41" s="45"/>
      <c r="P41" s="44">
        <f>SUM(D41:N41)</f>
        <v>0</v>
      </c>
    </row>
    <row r="42" spans="1:16" ht="19.5" customHeight="1" thickBot="1">
      <c r="A42" s="33" t="s">
        <v>187</v>
      </c>
      <c r="D42" s="55">
        <f>SUM(D30,D34,D39,D41)</f>
        <v>1598408360</v>
      </c>
      <c r="E42" s="46"/>
      <c r="F42" s="55">
        <f>SUM(F30,F34,F39,F41)</f>
        <v>819968299</v>
      </c>
      <c r="G42" s="45"/>
      <c r="H42" s="55">
        <f>SUM(H28,H34,H39,H41)</f>
        <v>-120629995</v>
      </c>
      <c r="I42" s="45"/>
      <c r="J42" s="55">
        <f>SUM(J28,J34,J39,J41)</f>
        <v>-471467670</v>
      </c>
      <c r="K42" s="45"/>
      <c r="L42" s="55">
        <f>SUM(L28,L34,L39,L41)</f>
        <v>23610000</v>
      </c>
      <c r="M42" s="46"/>
      <c r="N42" s="55">
        <f>SUM(N28,N34,N39,N41)</f>
        <v>182035896</v>
      </c>
      <c r="O42" s="45"/>
      <c r="P42" s="55">
        <f>SUM(P28,P34,P39,P41)</f>
        <v>2031924890</v>
      </c>
    </row>
    <row r="43" spans="1:16" ht="19.5" customHeight="1" thickTop="1">
      <c r="A43" s="33"/>
      <c r="D43" s="43"/>
      <c r="E43" s="19"/>
      <c r="F43" s="43"/>
      <c r="G43" s="43"/>
      <c r="H43" s="43"/>
      <c r="I43" s="43"/>
      <c r="J43" s="43"/>
      <c r="K43" s="43"/>
      <c r="L43" s="43"/>
      <c r="M43" s="19"/>
      <c r="N43" s="43"/>
      <c r="O43" s="42"/>
      <c r="P43" s="43"/>
    </row>
    <row r="44" spans="1:16" ht="19.5" customHeight="1">
      <c r="A44" s="37"/>
      <c r="D44" s="40"/>
      <c r="E44" s="34"/>
      <c r="F44" s="40"/>
      <c r="G44" s="40"/>
      <c r="H44" s="40"/>
      <c r="I44" s="40"/>
      <c r="J44" s="40"/>
      <c r="K44" s="40"/>
      <c r="L44" s="40"/>
      <c r="M44" s="34"/>
      <c r="N44" s="41"/>
      <c r="O44" s="40"/>
      <c r="P44" s="40"/>
    </row>
    <row r="45" spans="1:16" ht="19.5" customHeight="1">
      <c r="A45" s="7"/>
      <c r="P45" s="6">
        <f>P42-'BS 5-7'!G103</f>
        <v>137656965</v>
      </c>
    </row>
  </sheetData>
  <mergeCells count="3">
    <mergeCell ref="D4:P4"/>
    <mergeCell ref="L6:N6"/>
    <mergeCell ref="D9:P9"/>
  </mergeCells>
  <printOptions horizontalCentered="1"/>
  <pageMargins left="0.8" right="0.8" top="0.48" bottom="0.5" header="0.5" footer="0.5"/>
  <pageSetup paperSize="9" scale="63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90F8-9D0A-4D2F-9123-6CC3F56A3006}">
  <sheetPr>
    <tabColor rgb="FF002060"/>
  </sheetPr>
  <dimension ref="A1:R65"/>
  <sheetViews>
    <sheetView showGridLines="0" view="pageBreakPreview" zoomScale="80" zoomScaleNormal="85" zoomScaleSheetLayoutView="80" workbookViewId="0">
      <selection activeCell="C41" sqref="C41"/>
    </sheetView>
  </sheetViews>
  <sheetFormatPr defaultColWidth="9.140625" defaultRowHeight="18" customHeight="1" outlineLevelRow="1"/>
  <cols>
    <col min="1" max="1" width="60.140625" style="180" customWidth="1"/>
    <col min="2" max="2" width="7.140625" style="180" customWidth="1"/>
    <col min="3" max="3" width="2.42578125" style="180" customWidth="1"/>
    <col min="4" max="4" width="20.140625" style="180" customWidth="1"/>
    <col min="5" max="5" width="1.5703125" style="180" customWidth="1"/>
    <col min="6" max="6" width="18.42578125" style="201" customWidth="1"/>
    <col min="7" max="7" width="1.5703125" style="201" customWidth="1"/>
    <col min="8" max="8" width="16.42578125" style="201" customWidth="1"/>
    <col min="9" max="9" width="1.5703125" style="180" customWidth="1"/>
    <col min="10" max="10" width="19.5703125" style="201" bestFit="1" customWidth="1"/>
    <col min="11" max="11" width="1.5703125" style="201" customWidth="1"/>
    <col min="12" max="12" width="17.140625" style="180" hidden="1" customWidth="1"/>
    <col min="13" max="13" width="1.5703125" style="201" hidden="1" customWidth="1"/>
    <col min="14" max="14" width="20" style="180" customWidth="1"/>
    <col min="15" max="15" width="1.140625" style="180" customWidth="1"/>
    <col min="16" max="16" width="12.28515625" style="219" bestFit="1" customWidth="1"/>
    <col min="17" max="18" width="9.140625" style="219"/>
    <col min="19" max="16384" width="9.140625" style="180"/>
  </cols>
  <sheetData>
    <row r="1" spans="1:18" ht="18" customHeight="1">
      <c r="A1" s="177" t="s">
        <v>48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8" ht="18" customHeight="1">
      <c r="A2" s="220" t="s">
        <v>157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8" ht="18" customHeight="1">
      <c r="A3" s="11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8" s="199" customFormat="1" ht="18" customHeight="1">
      <c r="B4" s="180"/>
      <c r="C4" s="180"/>
      <c r="D4" s="295" t="s">
        <v>1</v>
      </c>
      <c r="E4" s="295"/>
      <c r="F4" s="295"/>
      <c r="G4" s="295"/>
      <c r="H4" s="295"/>
      <c r="I4" s="295"/>
      <c r="J4" s="295"/>
      <c r="K4" s="295"/>
      <c r="L4" s="295"/>
      <c r="M4" s="182"/>
      <c r="N4" s="182"/>
      <c r="P4" s="219"/>
      <c r="Q4" s="219"/>
      <c r="R4" s="219"/>
    </row>
    <row r="5" spans="1:18" s="199" customFormat="1" ht="18" customHeight="1">
      <c r="B5" s="180"/>
      <c r="C5" s="180"/>
      <c r="D5" s="221" t="s">
        <v>114</v>
      </c>
      <c r="E5" s="222"/>
      <c r="F5" s="222"/>
      <c r="G5" s="222"/>
      <c r="H5" s="296" t="s">
        <v>220</v>
      </c>
      <c r="I5" s="296"/>
      <c r="J5" s="296"/>
      <c r="K5" s="222"/>
      <c r="L5" s="223"/>
      <c r="M5" s="222"/>
      <c r="N5" s="223"/>
      <c r="P5" s="219"/>
      <c r="Q5" s="219"/>
      <c r="R5" s="219"/>
    </row>
    <row r="6" spans="1:18" ht="18" customHeight="1">
      <c r="A6" s="223"/>
      <c r="B6" s="223"/>
      <c r="C6" s="223"/>
      <c r="D6" s="221" t="s">
        <v>26</v>
      </c>
      <c r="E6" s="204"/>
      <c r="F6" s="203" t="s">
        <v>18</v>
      </c>
      <c r="G6" s="203"/>
      <c r="H6" s="201" t="s">
        <v>91</v>
      </c>
      <c r="I6" s="182"/>
      <c r="J6" s="201" t="s">
        <v>28</v>
      </c>
      <c r="K6" s="203"/>
      <c r="L6" s="223" t="s">
        <v>175</v>
      </c>
      <c r="M6" s="203"/>
      <c r="N6" s="223" t="s">
        <v>29</v>
      </c>
    </row>
    <row r="7" spans="1:18" s="201" customFormat="1" ht="18" customHeight="1">
      <c r="B7" s="155" t="s">
        <v>2</v>
      </c>
      <c r="D7" s="221" t="s">
        <v>27</v>
      </c>
      <c r="E7" s="202"/>
      <c r="F7" s="202" t="s">
        <v>214</v>
      </c>
      <c r="G7" s="202"/>
      <c r="H7" s="201" t="s">
        <v>92</v>
      </c>
      <c r="J7" s="201" t="s">
        <v>221</v>
      </c>
      <c r="K7" s="224"/>
      <c r="L7" s="201" t="s">
        <v>176</v>
      </c>
      <c r="M7" s="224"/>
      <c r="N7" s="201" t="s">
        <v>33</v>
      </c>
      <c r="P7" s="219"/>
      <c r="Q7" s="219"/>
      <c r="R7" s="219"/>
    </row>
    <row r="8" spans="1:18" s="201" customFormat="1" ht="18" customHeight="1">
      <c r="B8" s="114"/>
      <c r="D8" s="301" t="s">
        <v>150</v>
      </c>
      <c r="E8" s="301"/>
      <c r="F8" s="301"/>
      <c r="G8" s="301"/>
      <c r="H8" s="301"/>
      <c r="I8" s="301"/>
      <c r="J8" s="301"/>
      <c r="K8" s="301"/>
      <c r="L8" s="301"/>
      <c r="M8" s="225"/>
      <c r="N8" s="225"/>
      <c r="P8" s="219"/>
      <c r="Q8" s="219"/>
      <c r="R8" s="219"/>
    </row>
    <row r="9" spans="1:18" s="201" customFormat="1" ht="18" hidden="1" customHeight="1">
      <c r="A9" s="152" t="s">
        <v>158</v>
      </c>
      <c r="B9" s="114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P9" s="219"/>
      <c r="Q9" s="219"/>
      <c r="R9" s="219"/>
    </row>
    <row r="10" spans="1:18" ht="19.5" hidden="1" customHeight="1">
      <c r="A10" s="205" t="s">
        <v>118</v>
      </c>
      <c r="B10" s="226"/>
      <c r="C10" s="227"/>
      <c r="D10" s="228">
        <v>1598408360</v>
      </c>
      <c r="E10" s="228"/>
      <c r="F10" s="228">
        <v>819968299</v>
      </c>
      <c r="G10" s="228"/>
      <c r="H10" s="228">
        <v>11905000</v>
      </c>
      <c r="I10" s="228"/>
      <c r="J10" s="228">
        <v>72833537</v>
      </c>
      <c r="K10" s="228"/>
      <c r="L10" s="228">
        <f>SUM(D10:K10)</f>
        <v>2503115196</v>
      </c>
      <c r="M10" s="228"/>
      <c r="N10" s="228">
        <f>SUM(F10:M10)</f>
        <v>3407822032</v>
      </c>
      <c r="O10" s="157"/>
    </row>
    <row r="11" spans="1:18" ht="12" hidden="1" customHeight="1">
      <c r="A11" s="205"/>
      <c r="B11" s="206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</row>
    <row r="12" spans="1:18" ht="19.5" hidden="1" customHeight="1">
      <c r="A12" s="118" t="s">
        <v>141</v>
      </c>
      <c r="B12" s="20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</row>
    <row r="13" spans="1:18" ht="19.5" hidden="1" customHeight="1">
      <c r="A13" s="183" t="s">
        <v>166</v>
      </c>
      <c r="B13" s="206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</row>
    <row r="14" spans="1:18" ht="19.5" hidden="1" customHeight="1">
      <c r="A14" s="109" t="s">
        <v>142</v>
      </c>
      <c r="B14" s="226">
        <v>22</v>
      </c>
      <c r="C14" s="227"/>
      <c r="D14" s="229">
        <v>0</v>
      </c>
      <c r="E14" s="230"/>
      <c r="F14" s="229">
        <v>0</v>
      </c>
      <c r="G14" s="230"/>
      <c r="H14" s="229">
        <v>0</v>
      </c>
      <c r="I14" s="230"/>
      <c r="J14" s="229">
        <v>-31968167</v>
      </c>
      <c r="K14" s="230"/>
      <c r="L14" s="229">
        <f>SUM(D14:J14)</f>
        <v>-31968167</v>
      </c>
      <c r="M14" s="230"/>
      <c r="N14" s="229">
        <f>SUM(F14:L14)</f>
        <v>-63936334</v>
      </c>
      <c r="O14" s="157"/>
    </row>
    <row r="15" spans="1:18" ht="19.5" hidden="1" customHeight="1">
      <c r="A15" s="183" t="s">
        <v>172</v>
      </c>
      <c r="B15" s="206"/>
      <c r="D15" s="130">
        <f>SUM(D14)</f>
        <v>0</v>
      </c>
      <c r="E15" s="157"/>
      <c r="F15" s="130">
        <f>SUM(F14)</f>
        <v>0</v>
      </c>
      <c r="G15" s="157"/>
      <c r="H15" s="130">
        <f>SUM(H14)</f>
        <v>0</v>
      </c>
      <c r="I15" s="157"/>
      <c r="J15" s="130">
        <f>SUM(J14)</f>
        <v>-31968167</v>
      </c>
      <c r="K15" s="157"/>
      <c r="L15" s="130">
        <f t="shared" ref="L15:L16" si="0">SUM(D15:J15)</f>
        <v>-31968167</v>
      </c>
      <c r="M15" s="157"/>
      <c r="N15" s="130">
        <f t="shared" ref="N15:N16" si="1">SUM(F15:L15)</f>
        <v>-63936334</v>
      </c>
      <c r="O15" s="157"/>
    </row>
    <row r="16" spans="1:18" ht="19.5" hidden="1" customHeight="1">
      <c r="A16" s="118" t="s">
        <v>143</v>
      </c>
      <c r="B16" s="206"/>
      <c r="D16" s="130">
        <f>SUM(D15)</f>
        <v>0</v>
      </c>
      <c r="E16" s="157"/>
      <c r="F16" s="130">
        <f>SUM(F15)</f>
        <v>0</v>
      </c>
      <c r="G16" s="157"/>
      <c r="H16" s="130">
        <f>SUM(H15)</f>
        <v>0</v>
      </c>
      <c r="I16" s="157"/>
      <c r="J16" s="130">
        <f>SUM(J15)</f>
        <v>-31968167</v>
      </c>
      <c r="K16" s="157"/>
      <c r="L16" s="130">
        <f t="shared" si="0"/>
        <v>-31968167</v>
      </c>
      <c r="M16" s="157"/>
      <c r="N16" s="130">
        <f t="shared" si="1"/>
        <v>-63936334</v>
      </c>
      <c r="O16" s="157"/>
    </row>
    <row r="17" spans="1:18" ht="12" hidden="1" customHeight="1">
      <c r="A17" s="205"/>
      <c r="B17" s="206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</row>
    <row r="18" spans="1:18" ht="18" hidden="1" customHeight="1">
      <c r="A18" s="205" t="s">
        <v>173</v>
      </c>
      <c r="B18" s="207"/>
      <c r="C18" s="207"/>
      <c r="D18" s="185"/>
      <c r="E18" s="132"/>
      <c r="F18" s="185"/>
      <c r="G18" s="185"/>
      <c r="H18" s="185"/>
      <c r="I18" s="132"/>
      <c r="J18" s="185"/>
      <c r="K18" s="185"/>
      <c r="L18" s="185"/>
      <c r="M18" s="185"/>
      <c r="N18" s="185"/>
    </row>
    <row r="19" spans="1:18" ht="18" hidden="1" customHeight="1">
      <c r="A19" s="209" t="s">
        <v>119</v>
      </c>
      <c r="B19" s="207"/>
      <c r="C19" s="207"/>
      <c r="D19" s="185">
        <v>0</v>
      </c>
      <c r="E19" s="185"/>
      <c r="F19" s="185">
        <v>0</v>
      </c>
      <c r="G19" s="185"/>
      <c r="H19" s="185">
        <v>0</v>
      </c>
      <c r="I19" s="185"/>
      <c r="J19" s="185">
        <v>169490080</v>
      </c>
      <c r="K19" s="185"/>
      <c r="L19" s="185">
        <f>SUM(D19:J19)</f>
        <v>169490080</v>
      </c>
      <c r="M19" s="185"/>
      <c r="N19" s="185">
        <f>SUM(F19:L19)</f>
        <v>338980160</v>
      </c>
    </row>
    <row r="20" spans="1:18" ht="18" hidden="1" customHeight="1">
      <c r="A20" s="129" t="s">
        <v>162</v>
      </c>
      <c r="B20" s="207"/>
      <c r="C20" s="207"/>
      <c r="D20" s="186">
        <v>0</v>
      </c>
      <c r="E20" s="132"/>
      <c r="F20" s="186">
        <v>0</v>
      </c>
      <c r="G20" s="132"/>
      <c r="H20" s="186">
        <v>0</v>
      </c>
      <c r="I20" s="132"/>
      <c r="J20" s="186">
        <v>-772112</v>
      </c>
      <c r="K20" s="132"/>
      <c r="L20" s="186">
        <f>SUM(D20:J20)</f>
        <v>-772112</v>
      </c>
      <c r="M20" s="132"/>
      <c r="N20" s="186">
        <f>SUM(F20:L20)</f>
        <v>-1544224</v>
      </c>
    </row>
    <row r="21" spans="1:18" ht="19.5" hidden="1" customHeight="1">
      <c r="A21" s="205" t="s">
        <v>168</v>
      </c>
      <c r="B21" s="206"/>
      <c r="D21" s="130">
        <f>SUM(D19)</f>
        <v>0</v>
      </c>
      <c r="E21" s="140"/>
      <c r="F21" s="130">
        <f>SUM(F19)</f>
        <v>0</v>
      </c>
      <c r="G21" s="140"/>
      <c r="H21" s="130">
        <f>SUM(H19)</f>
        <v>0</v>
      </c>
      <c r="I21" s="140"/>
      <c r="J21" s="130">
        <f>SUM(J19:J20)</f>
        <v>168717968</v>
      </c>
      <c r="K21" s="157"/>
      <c r="L21" s="130">
        <f>SUM(L19:L20)</f>
        <v>168717968</v>
      </c>
      <c r="M21" s="157"/>
      <c r="N21" s="130">
        <f>SUM(N19:N20)</f>
        <v>337435936</v>
      </c>
      <c r="O21" s="140"/>
    </row>
    <row r="22" spans="1:18" s="178" customFormat="1" ht="18" hidden="1" customHeight="1">
      <c r="A22" s="205"/>
      <c r="B22" s="231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P22" s="219"/>
      <c r="Q22" s="219"/>
      <c r="R22" s="219"/>
    </row>
    <row r="23" spans="1:18" s="178" customFormat="1" ht="18" hidden="1" customHeight="1">
      <c r="A23" s="209" t="s">
        <v>160</v>
      </c>
      <c r="B23" s="206">
        <v>17</v>
      </c>
      <c r="C23" s="180"/>
      <c r="D23" s="186">
        <v>0</v>
      </c>
      <c r="E23" s="185"/>
      <c r="F23" s="186">
        <v>0</v>
      </c>
      <c r="G23" s="185"/>
      <c r="H23" s="186">
        <v>8475000</v>
      </c>
      <c r="I23" s="185"/>
      <c r="J23" s="186">
        <v>-8475000</v>
      </c>
      <c r="K23" s="185"/>
      <c r="L23" s="186">
        <f>SUM(D23:J23)</f>
        <v>0</v>
      </c>
      <c r="M23" s="185"/>
      <c r="N23" s="186">
        <f>SUM(F23:L23)</f>
        <v>0</v>
      </c>
      <c r="P23" s="219"/>
      <c r="Q23" s="219"/>
      <c r="R23" s="219"/>
    </row>
    <row r="24" spans="1:18" s="178" customFormat="1" ht="18" hidden="1" customHeight="1" thickBot="1">
      <c r="A24" s="205" t="s">
        <v>161</v>
      </c>
      <c r="D24" s="142">
        <f>SUM(D10,D16,D21,D23)</f>
        <v>1598408360</v>
      </c>
      <c r="E24" s="140"/>
      <c r="F24" s="142">
        <f>SUM(F10,F16,F21,F23)</f>
        <v>819968299</v>
      </c>
      <c r="G24" s="157"/>
      <c r="H24" s="142">
        <f>SUM(H10,H16,H21,H23)</f>
        <v>20380000</v>
      </c>
      <c r="I24" s="140"/>
      <c r="J24" s="142">
        <f>SUM(J10,J16,J21,J23)</f>
        <v>201108338</v>
      </c>
      <c r="K24" s="157"/>
      <c r="L24" s="142">
        <f>SUM(L10,L16,L21,L23)</f>
        <v>2639864997</v>
      </c>
      <c r="M24" s="157"/>
      <c r="N24" s="142">
        <f>SUM(N10,N16,N21,N23)</f>
        <v>3681321634</v>
      </c>
      <c r="P24" s="232">
        <f>L24-'BS 5-7'!M103</f>
        <v>177388813</v>
      </c>
      <c r="Q24" s="219"/>
      <c r="R24" s="219"/>
    </row>
    <row r="25" spans="1:18" ht="18" hidden="1" customHeight="1" thickTop="1">
      <c r="A25" s="209"/>
      <c r="D25" s="185"/>
      <c r="E25" s="132"/>
      <c r="F25" s="185"/>
      <c r="G25" s="185"/>
      <c r="H25" s="185"/>
      <c r="I25" s="132"/>
      <c r="J25" s="185"/>
      <c r="K25" s="185"/>
      <c r="L25" s="185"/>
      <c r="M25" s="185"/>
      <c r="N25" s="185"/>
    </row>
    <row r="26" spans="1:18" ht="18" customHeight="1">
      <c r="A26" s="211" t="s">
        <v>208</v>
      </c>
      <c r="D26" s="185"/>
      <c r="E26" s="132"/>
      <c r="F26" s="185"/>
      <c r="G26" s="185"/>
      <c r="H26" s="185"/>
      <c r="I26" s="132"/>
      <c r="J26" s="185"/>
      <c r="K26" s="185"/>
      <c r="L26" s="185"/>
      <c r="M26" s="185"/>
      <c r="N26" s="185"/>
    </row>
    <row r="27" spans="1:18" s="178" customFormat="1" ht="18" customHeight="1">
      <c r="A27" s="205" t="s">
        <v>209</v>
      </c>
      <c r="B27" s="231"/>
      <c r="D27" s="157">
        <v>1598408360</v>
      </c>
      <c r="E27" s="157"/>
      <c r="F27" s="157">
        <v>819968299</v>
      </c>
      <c r="G27" s="157"/>
      <c r="H27" s="157">
        <v>23610000</v>
      </c>
      <c r="I27" s="157"/>
      <c r="J27" s="157">
        <v>-3812793</v>
      </c>
      <c r="K27" s="157"/>
      <c r="L27" s="157">
        <v>0</v>
      </c>
      <c r="M27" s="157"/>
      <c r="N27" s="218">
        <f>SUM(D27:J27)</f>
        <v>2438173866</v>
      </c>
      <c r="P27" s="219"/>
      <c r="Q27" s="219"/>
      <c r="R27" s="219"/>
    </row>
    <row r="28" spans="1:18" ht="9.6" customHeight="1">
      <c r="A28" s="205"/>
      <c r="B28" s="206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</row>
    <row r="29" spans="1:18" s="235" customFormat="1" ht="19.5" hidden="1" customHeight="1">
      <c r="A29" s="233" t="s">
        <v>141</v>
      </c>
      <c r="B29" s="234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7"/>
      <c r="Q29" s="237"/>
      <c r="R29" s="237"/>
    </row>
    <row r="30" spans="1:18" s="235" customFormat="1" ht="19.5" hidden="1" customHeight="1">
      <c r="A30" s="238" t="s">
        <v>166</v>
      </c>
      <c r="B30" s="234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7"/>
      <c r="Q30" s="237"/>
      <c r="R30" s="237"/>
    </row>
    <row r="31" spans="1:18" s="235" customFormat="1" ht="19.5" hidden="1" customHeight="1">
      <c r="A31" s="164" t="s">
        <v>142</v>
      </c>
      <c r="B31" s="234">
        <v>21</v>
      </c>
      <c r="D31" s="239"/>
      <c r="E31" s="236"/>
      <c r="F31" s="239"/>
      <c r="G31" s="236"/>
      <c r="H31" s="239"/>
      <c r="I31" s="236"/>
      <c r="J31" s="239"/>
      <c r="K31" s="236"/>
      <c r="L31" s="239"/>
      <c r="M31" s="236"/>
      <c r="N31" s="239"/>
      <c r="O31" s="236"/>
      <c r="P31" s="237"/>
      <c r="Q31" s="237"/>
      <c r="R31" s="237"/>
    </row>
    <row r="32" spans="1:18" s="235" customFormat="1" ht="19.5" hidden="1" customHeight="1">
      <c r="A32" s="238" t="s">
        <v>172</v>
      </c>
      <c r="B32" s="234"/>
      <c r="D32" s="240">
        <f>SUM(D31)</f>
        <v>0</v>
      </c>
      <c r="E32" s="236"/>
      <c r="F32" s="240">
        <f>SUM(F31)</f>
        <v>0</v>
      </c>
      <c r="G32" s="236"/>
      <c r="H32" s="240">
        <f>SUM(H31)</f>
        <v>0</v>
      </c>
      <c r="I32" s="236"/>
      <c r="J32" s="240">
        <f>SUM(J31)</f>
        <v>0</v>
      </c>
      <c r="K32" s="236"/>
      <c r="L32" s="240">
        <f t="shared" ref="L32:L33" si="2">SUM(D32:J32)</f>
        <v>0</v>
      </c>
      <c r="M32" s="236"/>
      <c r="N32" s="240">
        <f t="shared" ref="N32:N33" si="3">SUM(F32:L32)</f>
        <v>0</v>
      </c>
      <c r="O32" s="236"/>
      <c r="P32" s="237"/>
      <c r="Q32" s="237"/>
      <c r="R32" s="237"/>
    </row>
    <row r="33" spans="1:18" s="235" customFormat="1" ht="19.5" hidden="1" customHeight="1">
      <c r="A33" s="233" t="s">
        <v>143</v>
      </c>
      <c r="B33" s="234"/>
      <c r="D33" s="240">
        <f>SUM(D32)</f>
        <v>0</v>
      </c>
      <c r="E33" s="236"/>
      <c r="F33" s="240">
        <f>SUM(F32)</f>
        <v>0</v>
      </c>
      <c r="G33" s="236"/>
      <c r="H33" s="240">
        <f>SUM(H32)</f>
        <v>0</v>
      </c>
      <c r="I33" s="236"/>
      <c r="J33" s="240">
        <f>SUM(J32)</f>
        <v>0</v>
      </c>
      <c r="K33" s="236"/>
      <c r="L33" s="240">
        <f t="shared" si="2"/>
        <v>0</v>
      </c>
      <c r="M33" s="236"/>
      <c r="N33" s="240">
        <f t="shared" si="3"/>
        <v>0</v>
      </c>
      <c r="O33" s="236"/>
      <c r="P33" s="237"/>
      <c r="Q33" s="237"/>
      <c r="R33" s="237"/>
    </row>
    <row r="34" spans="1:18" s="235" customFormat="1" ht="12" hidden="1" customHeight="1">
      <c r="A34" s="241"/>
      <c r="B34" s="234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7"/>
      <c r="Q34" s="237"/>
      <c r="R34" s="237"/>
    </row>
    <row r="35" spans="1:18" ht="18" customHeight="1">
      <c r="A35" s="205" t="s">
        <v>167</v>
      </c>
      <c r="B35" s="206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</row>
    <row r="36" spans="1:18" ht="18" customHeight="1">
      <c r="A36" s="209" t="s">
        <v>169</v>
      </c>
      <c r="D36" s="186">
        <v>0</v>
      </c>
      <c r="E36" s="185"/>
      <c r="F36" s="186">
        <v>0</v>
      </c>
      <c r="G36" s="185"/>
      <c r="H36" s="186">
        <v>0</v>
      </c>
      <c r="I36" s="185"/>
      <c r="J36" s="217">
        <f>'PL 8'!J33</f>
        <v>24302318</v>
      </c>
      <c r="K36" s="185"/>
      <c r="L36" s="185"/>
      <c r="M36" s="185"/>
      <c r="N36" s="217">
        <f>SUM(D36:M36)</f>
        <v>24302318</v>
      </c>
    </row>
    <row r="37" spans="1:18" ht="18" hidden="1" customHeight="1">
      <c r="A37" s="129" t="s">
        <v>159</v>
      </c>
      <c r="D37" s="186"/>
      <c r="E37" s="185"/>
      <c r="F37" s="186"/>
      <c r="G37" s="185"/>
      <c r="H37" s="186"/>
      <c r="I37" s="185"/>
      <c r="J37" s="186"/>
      <c r="K37" s="185"/>
      <c r="L37" s="185">
        <v>0</v>
      </c>
      <c r="M37" s="185"/>
      <c r="N37" s="186">
        <f>SUM(F37:L37)</f>
        <v>0</v>
      </c>
    </row>
    <row r="38" spans="1:18" ht="19.5" customHeight="1">
      <c r="A38" s="205" t="s">
        <v>164</v>
      </c>
      <c r="B38" s="206"/>
      <c r="D38" s="247">
        <f>SUM(D36:D37)</f>
        <v>0</v>
      </c>
      <c r="E38" s="140"/>
      <c r="F38" s="247">
        <f>SUM(F36:F37)</f>
        <v>0</v>
      </c>
      <c r="G38" s="140"/>
      <c r="H38" s="247">
        <f>SUM(H36:H37)</f>
        <v>0</v>
      </c>
      <c r="I38" s="140"/>
      <c r="J38" s="247">
        <f>SUM(J36:J37)</f>
        <v>24302318</v>
      </c>
      <c r="K38" s="157"/>
      <c r="L38" s="210">
        <f>SUM(L36:L37)</f>
        <v>0</v>
      </c>
      <c r="M38" s="157"/>
      <c r="N38" s="247">
        <f>SUM(N36:N37)</f>
        <v>24302318</v>
      </c>
      <c r="O38" s="140"/>
    </row>
    <row r="39" spans="1:18" ht="19.5" customHeight="1">
      <c r="A39" s="205"/>
      <c r="B39" s="206"/>
      <c r="D39" s="157"/>
      <c r="E39" s="140"/>
      <c r="F39" s="157"/>
      <c r="G39" s="140"/>
      <c r="H39" s="157"/>
      <c r="I39" s="140"/>
      <c r="J39" s="157"/>
      <c r="K39" s="157"/>
      <c r="L39" s="157"/>
      <c r="M39" s="157"/>
      <c r="N39" s="157"/>
      <c r="O39" s="140"/>
    </row>
    <row r="40" spans="1:18" ht="19.5" customHeight="1">
      <c r="A40" s="209" t="s">
        <v>222</v>
      </c>
      <c r="B40" s="231"/>
      <c r="D40" s="157"/>
      <c r="E40" s="140"/>
      <c r="F40" s="157"/>
      <c r="G40" s="140"/>
      <c r="H40" s="157"/>
      <c r="I40" s="140"/>
      <c r="J40" s="157"/>
      <c r="K40" s="157"/>
      <c r="L40" s="157"/>
      <c r="M40" s="157"/>
      <c r="N40" s="157"/>
      <c r="O40" s="140"/>
    </row>
    <row r="41" spans="1:18" s="178" customFormat="1" ht="18" customHeight="1">
      <c r="A41" s="209" t="s">
        <v>223</v>
      </c>
      <c r="B41" s="206">
        <v>15</v>
      </c>
      <c r="D41" s="185">
        <v>0</v>
      </c>
      <c r="E41" s="157"/>
      <c r="F41" s="185">
        <v>-7036271</v>
      </c>
      <c r="G41" s="157"/>
      <c r="H41" s="185">
        <v>-23610000</v>
      </c>
      <c r="I41" s="185"/>
      <c r="J41" s="185">
        <v>30646271</v>
      </c>
      <c r="K41" s="157"/>
      <c r="L41" s="157"/>
      <c r="M41" s="157"/>
      <c r="N41" s="216">
        <f>SUM(D41:M41)</f>
        <v>0</v>
      </c>
      <c r="P41" s="219"/>
      <c r="Q41" s="219"/>
      <c r="R41" s="219"/>
    </row>
    <row r="42" spans="1:18" s="178" customFormat="1" ht="18.95" customHeight="1">
      <c r="A42" s="209" t="s">
        <v>160</v>
      </c>
      <c r="B42" s="206">
        <v>16</v>
      </c>
      <c r="C42" s="180"/>
      <c r="D42" s="186">
        <v>0</v>
      </c>
      <c r="E42" s="185"/>
      <c r="F42" s="186">
        <v>0</v>
      </c>
      <c r="G42" s="185"/>
      <c r="H42" s="186">
        <v>1215116</v>
      </c>
      <c r="I42" s="185"/>
      <c r="J42" s="186">
        <v>-1215116</v>
      </c>
      <c r="K42" s="185"/>
      <c r="L42" s="186"/>
      <c r="M42" s="185"/>
      <c r="N42" s="217">
        <f>SUM(D42:M42)</f>
        <v>0</v>
      </c>
      <c r="P42" s="219"/>
      <c r="Q42" s="219"/>
      <c r="R42" s="219"/>
    </row>
    <row r="43" spans="1:18" s="178" customFormat="1" ht="18" customHeight="1" thickBot="1">
      <c r="A43" s="205" t="s">
        <v>210</v>
      </c>
      <c r="D43" s="172">
        <f>SUM(D27,D33,D38,D41:E42)</f>
        <v>1598408360</v>
      </c>
      <c r="E43" s="140"/>
      <c r="F43" s="172">
        <f>SUM(F27,F33,F38,F41:F42)</f>
        <v>812932028</v>
      </c>
      <c r="G43" s="157"/>
      <c r="H43" s="172">
        <f>SUM(H27,H33,H38,H41:H42)</f>
        <v>1215116</v>
      </c>
      <c r="I43" s="140"/>
      <c r="J43" s="172">
        <f>SUM(J27,J33,J38,J41:J42)</f>
        <v>49920680</v>
      </c>
      <c r="K43" s="157"/>
      <c r="L43" s="142">
        <f>SUM(L27,L33,L38,L42)</f>
        <v>0</v>
      </c>
      <c r="M43" s="157"/>
      <c r="N43" s="172">
        <f>SUM(N27,N33,N38,N41:N42)</f>
        <v>2462476184</v>
      </c>
      <c r="P43" s="219"/>
      <c r="Q43" s="219"/>
      <c r="R43" s="219"/>
    </row>
    <row r="44" spans="1:18" ht="11.1" customHeight="1" thickTop="1">
      <c r="D44" s="242"/>
      <c r="E44" s="243"/>
      <c r="F44" s="242"/>
      <c r="G44" s="242"/>
      <c r="H44" s="242"/>
      <c r="I44" s="243"/>
      <c r="J44" s="242"/>
      <c r="K44" s="242"/>
      <c r="L44" s="242"/>
      <c r="M44" s="242"/>
      <c r="N44" s="242"/>
    </row>
    <row r="45" spans="1:18" ht="18" customHeight="1">
      <c r="A45" s="211" t="s">
        <v>238</v>
      </c>
      <c r="D45" s="185"/>
      <c r="E45" s="132"/>
      <c r="F45" s="185"/>
      <c r="G45" s="185"/>
      <c r="H45" s="185"/>
      <c r="I45" s="132"/>
      <c r="J45" s="185"/>
      <c r="K45" s="185"/>
      <c r="L45" s="185"/>
      <c r="M45" s="185"/>
      <c r="N45" s="185"/>
    </row>
    <row r="46" spans="1:18" s="178" customFormat="1" ht="18" customHeight="1">
      <c r="A46" s="205" t="s">
        <v>237</v>
      </c>
      <c r="B46" s="231"/>
      <c r="D46" s="218">
        <f>D43</f>
        <v>1598408360</v>
      </c>
      <c r="E46" s="157"/>
      <c r="F46" s="218">
        <f>F43</f>
        <v>812932028</v>
      </c>
      <c r="G46" s="157"/>
      <c r="H46" s="218">
        <f>H43</f>
        <v>1215116</v>
      </c>
      <c r="I46" s="157"/>
      <c r="J46" s="218">
        <f>J43</f>
        <v>49920680</v>
      </c>
      <c r="K46" s="157"/>
      <c r="L46" s="157">
        <v>0</v>
      </c>
      <c r="M46" s="157"/>
      <c r="N46" s="218">
        <f>SUM(D46:J46)</f>
        <v>2462476184</v>
      </c>
      <c r="P46" s="219"/>
      <c r="Q46" s="219"/>
      <c r="R46" s="219"/>
    </row>
    <row r="47" spans="1:18" ht="6.95" customHeight="1" outlineLevel="1">
      <c r="A47" s="205"/>
      <c r="B47" s="206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1:18" ht="21.95" customHeight="1">
      <c r="A48" s="205" t="s">
        <v>215</v>
      </c>
      <c r="B48" s="206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</row>
    <row r="49" spans="1:18" ht="21.95" customHeight="1">
      <c r="A49" s="213" t="s">
        <v>166</v>
      </c>
      <c r="B49" s="206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</row>
    <row r="50" spans="1:18" ht="18" customHeight="1">
      <c r="A50" s="129" t="s">
        <v>142</v>
      </c>
      <c r="B50" s="206">
        <v>21</v>
      </c>
      <c r="D50" s="186">
        <v>0</v>
      </c>
      <c r="E50" s="185"/>
      <c r="F50" s="186">
        <v>0</v>
      </c>
      <c r="G50" s="185"/>
      <c r="H50" s="186">
        <v>0</v>
      </c>
      <c r="I50" s="185"/>
      <c r="J50" s="186">
        <v>-39960210</v>
      </c>
      <c r="K50" s="185"/>
      <c r="L50" s="185"/>
      <c r="M50" s="185"/>
      <c r="N50" s="186">
        <f>SUM(D50:M50)</f>
        <v>-39960210</v>
      </c>
    </row>
    <row r="51" spans="1:18" ht="21.95" customHeight="1">
      <c r="A51" s="213" t="s">
        <v>172</v>
      </c>
      <c r="B51" s="206"/>
      <c r="D51" s="130">
        <f>SUM(D50)</f>
        <v>0</v>
      </c>
      <c r="E51" s="157"/>
      <c r="F51" s="130">
        <f>SUM(F50)</f>
        <v>0</v>
      </c>
      <c r="G51" s="157"/>
      <c r="H51" s="130">
        <f>SUM(H50)</f>
        <v>0</v>
      </c>
      <c r="I51" s="157"/>
      <c r="J51" s="130">
        <f>SUM(J50)</f>
        <v>-39960210</v>
      </c>
      <c r="K51" s="157"/>
      <c r="L51" s="157">
        <v>0</v>
      </c>
      <c r="M51" s="157"/>
      <c r="N51" s="130">
        <f>SUM(D51:M51)</f>
        <v>-39960210</v>
      </c>
    </row>
    <row r="52" spans="1:18" s="235" customFormat="1" ht="18.95" hidden="1" customHeight="1" outlineLevel="1" thickBot="1">
      <c r="A52" s="244" t="s">
        <v>143</v>
      </c>
      <c r="B52" s="245"/>
      <c r="C52" s="246"/>
      <c r="D52" s="170">
        <f>SUM(D51)</f>
        <v>0</v>
      </c>
      <c r="E52" s="140"/>
      <c r="F52" s="170">
        <f>SUM(F51)</f>
        <v>0</v>
      </c>
      <c r="G52" s="157"/>
      <c r="H52" s="170">
        <f>SUM(H51)</f>
        <v>0</v>
      </c>
      <c r="I52" s="140"/>
      <c r="J52" s="170">
        <f>SUM(J51)</f>
        <v>-39960210</v>
      </c>
      <c r="K52" s="157"/>
      <c r="L52" s="142">
        <f>SUM(L51)</f>
        <v>0</v>
      </c>
      <c r="M52" s="157"/>
      <c r="N52" s="170">
        <f t="shared" ref="N52" si="4">SUM(F52:L52)</f>
        <v>-39960210</v>
      </c>
      <c r="O52" s="236"/>
      <c r="P52" s="237"/>
      <c r="Q52" s="237"/>
      <c r="R52" s="237"/>
    </row>
    <row r="53" spans="1:18" s="235" customFormat="1" ht="11.45" customHeight="1" collapsed="1">
      <c r="A53" s="241"/>
      <c r="B53" s="234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7"/>
      <c r="Q53" s="237"/>
      <c r="R53" s="237"/>
    </row>
    <row r="54" spans="1:18" ht="18" customHeight="1">
      <c r="A54" s="205" t="s">
        <v>167</v>
      </c>
      <c r="B54" s="206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</row>
    <row r="55" spans="1:18" ht="18" customHeight="1">
      <c r="A55" s="209" t="s">
        <v>169</v>
      </c>
      <c r="D55" s="185">
        <v>0</v>
      </c>
      <c r="E55" s="185"/>
      <c r="F55" s="185">
        <v>0</v>
      </c>
      <c r="G55" s="185"/>
      <c r="H55" s="185">
        <v>0</v>
      </c>
      <c r="I55" s="185"/>
      <c r="J55" s="216">
        <f>'PL 8'!H33</f>
        <v>130648933</v>
      </c>
      <c r="K55" s="185"/>
      <c r="L55" s="185"/>
      <c r="M55" s="185"/>
      <c r="N55" s="216">
        <f>SUM(D55:M55)</f>
        <v>130648933</v>
      </c>
    </row>
    <row r="56" spans="1:18" ht="18" customHeight="1">
      <c r="A56" s="129" t="s">
        <v>159</v>
      </c>
      <c r="D56" s="186">
        <v>0</v>
      </c>
      <c r="E56" s="185"/>
      <c r="F56" s="186">
        <v>0</v>
      </c>
      <c r="G56" s="185"/>
      <c r="H56" s="186">
        <v>0</v>
      </c>
      <c r="I56" s="185"/>
      <c r="J56" s="186">
        <f>'PL 8'!H41</f>
        <v>-5648563</v>
      </c>
      <c r="K56" s="185"/>
      <c r="L56" s="185"/>
      <c r="M56" s="185"/>
      <c r="N56" s="186">
        <f>SUM(F56:L56)</f>
        <v>-5648563</v>
      </c>
    </row>
    <row r="57" spans="1:18" ht="19.5" customHeight="1">
      <c r="A57" s="205" t="s">
        <v>164</v>
      </c>
      <c r="B57" s="206"/>
      <c r="D57" s="247">
        <f>SUM(D55:D56)</f>
        <v>0</v>
      </c>
      <c r="E57" s="171"/>
      <c r="F57" s="247">
        <f>SUM(F55:F56)</f>
        <v>0</v>
      </c>
      <c r="G57" s="140"/>
      <c r="H57" s="247">
        <f>SUM(H55:H56)</f>
        <v>0</v>
      </c>
      <c r="I57" s="140"/>
      <c r="J57" s="247">
        <f>SUM(J55:J56)</f>
        <v>125000370</v>
      </c>
      <c r="K57" s="157"/>
      <c r="L57" s="210">
        <f>SUM(L55:L56)</f>
        <v>0</v>
      </c>
      <c r="M57" s="157"/>
      <c r="N57" s="247">
        <f>SUM(N55:N56)</f>
        <v>125000370</v>
      </c>
      <c r="O57" s="140"/>
    </row>
    <row r="58" spans="1:18" s="178" customFormat="1" ht="12.6" customHeight="1">
      <c r="A58" s="205"/>
      <c r="B58" s="231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P58" s="219"/>
      <c r="Q58" s="219"/>
      <c r="R58" s="219"/>
    </row>
    <row r="59" spans="1:18" s="178" customFormat="1" ht="18" hidden="1" customHeight="1">
      <c r="A59" s="209" t="s">
        <v>222</v>
      </c>
      <c r="B59" s="231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P59" s="219"/>
      <c r="Q59" s="219"/>
      <c r="R59" s="219"/>
    </row>
    <row r="60" spans="1:18" s="178" customFormat="1" ht="18" hidden="1" customHeight="1">
      <c r="A60" s="209" t="s">
        <v>223</v>
      </c>
      <c r="B60" s="206">
        <v>15</v>
      </c>
      <c r="D60" s="157"/>
      <c r="E60" s="157"/>
      <c r="F60" s="185"/>
      <c r="G60" s="157"/>
      <c r="H60" s="185"/>
      <c r="I60" s="185"/>
      <c r="J60" s="185"/>
      <c r="K60" s="157"/>
      <c r="L60" s="157"/>
      <c r="M60" s="157"/>
      <c r="N60" s="218">
        <f>SUM(D60:M60)</f>
        <v>0</v>
      </c>
      <c r="P60" s="219"/>
      <c r="Q60" s="219"/>
      <c r="R60" s="219"/>
    </row>
    <row r="61" spans="1:18" s="178" customFormat="1" ht="18" customHeight="1">
      <c r="A61" s="209" t="s">
        <v>160</v>
      </c>
      <c r="B61" s="206">
        <v>16</v>
      </c>
      <c r="C61" s="180"/>
      <c r="D61" s="186">
        <v>0</v>
      </c>
      <c r="E61" s="185"/>
      <c r="F61" s="186">
        <v>0</v>
      </c>
      <c r="G61" s="185"/>
      <c r="H61" s="186">
        <f>-J61</f>
        <v>6532447</v>
      </c>
      <c r="I61" s="185"/>
      <c r="J61" s="186">
        <v>-6532447</v>
      </c>
      <c r="K61" s="185"/>
      <c r="L61" s="186"/>
      <c r="M61" s="185"/>
      <c r="N61" s="217">
        <f>SUM(D61:M61)</f>
        <v>0</v>
      </c>
      <c r="P61" s="219"/>
      <c r="Q61" s="219"/>
      <c r="R61" s="219"/>
    </row>
    <row r="62" spans="1:18" s="178" customFormat="1" ht="18" customHeight="1" thickBot="1">
      <c r="A62" s="205" t="s">
        <v>236</v>
      </c>
      <c r="D62" s="172">
        <f>SUM(D46,D51,D57,D61,D60)</f>
        <v>1598408360</v>
      </c>
      <c r="E62" s="140"/>
      <c r="F62" s="172">
        <f>SUM(F46,F51,F57,F61,F60)</f>
        <v>812932028</v>
      </c>
      <c r="G62" s="157"/>
      <c r="H62" s="172">
        <f>SUM(H46,H51,H57,H61,H60)</f>
        <v>7747563</v>
      </c>
      <c r="I62" s="140"/>
      <c r="J62" s="172">
        <f>SUM(J46,J51,J57,J61,J60)</f>
        <v>128428393</v>
      </c>
      <c r="K62" s="157"/>
      <c r="L62" s="142">
        <f>SUM(L46,L52,L57,L61)</f>
        <v>0</v>
      </c>
      <c r="M62" s="157"/>
      <c r="N62" s="172">
        <f>SUM(N46,N51,N57,N61,N60)</f>
        <v>2547516344</v>
      </c>
      <c r="P62" s="219"/>
      <c r="Q62" s="219"/>
      <c r="R62" s="219"/>
    </row>
    <row r="63" spans="1:18" ht="18" customHeight="1" thickTop="1"/>
    <row r="65" spans="14:14" ht="18" customHeight="1">
      <c r="N65" s="212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3E3D-F7CF-4685-9E43-523B2826169E}">
  <sheetPr>
    <pageSetUpPr fitToPage="1"/>
  </sheetPr>
  <dimension ref="A1:R44"/>
  <sheetViews>
    <sheetView showGridLines="0" view="pageBreakPreview" zoomScale="80" zoomScaleNormal="100" zoomScaleSheetLayoutView="80" workbookViewId="0">
      <pane xSplit="3" ySplit="25" topLeftCell="D26" activePane="bottomRight" state="frozen"/>
      <selection activeCell="G93" sqref="G93"/>
      <selection pane="topRight" activeCell="G93" sqref="G93"/>
      <selection pane="bottomLeft" activeCell="G93" sqref="G93"/>
      <selection pane="bottomRight" activeCell="A26" sqref="A26:XFD41"/>
    </sheetView>
  </sheetViews>
  <sheetFormatPr defaultColWidth="9.140625" defaultRowHeight="18" customHeight="1"/>
  <cols>
    <col min="1" max="1" width="70.85546875" style="6" customWidth="1"/>
    <col min="2" max="2" width="5.5703125" style="6" customWidth="1"/>
    <col min="3" max="3" width="2.42578125" style="6" customWidth="1"/>
    <col min="4" max="4" width="20.140625" style="6" customWidth="1"/>
    <col min="5" max="5" width="1.5703125" style="6" customWidth="1"/>
    <col min="6" max="6" width="18.42578125" style="29" customWidth="1"/>
    <col min="7" max="7" width="1.5703125" style="29" customWidth="1"/>
    <col min="8" max="8" width="15.85546875" style="29" customWidth="1"/>
    <col min="9" max="9" width="1.5703125" style="6" customWidth="1"/>
    <col min="10" max="10" width="18" style="29" customWidth="1"/>
    <col min="11" max="11" width="1.5703125" style="29" customWidth="1"/>
    <col min="12" max="12" width="17.140625" style="83" hidden="1" customWidth="1"/>
    <col min="13" max="13" width="1.5703125" style="29" hidden="1" customWidth="1"/>
    <col min="14" max="14" width="20" style="6" customWidth="1"/>
    <col min="15" max="15" width="1.140625" style="6" customWidth="1"/>
    <col min="19" max="16384" width="9.140625" style="6"/>
  </cols>
  <sheetData>
    <row r="1" spans="1:18" ht="18" customHeight="1">
      <c r="A1" s="1" t="s">
        <v>48</v>
      </c>
      <c r="B1" s="3"/>
      <c r="C1" s="3"/>
      <c r="D1" s="3"/>
      <c r="E1" s="3"/>
      <c r="F1" s="3"/>
      <c r="G1" s="3"/>
      <c r="H1" s="3"/>
      <c r="I1" s="3"/>
      <c r="J1" s="3"/>
      <c r="K1" s="3"/>
      <c r="L1" s="70"/>
      <c r="M1" s="3"/>
      <c r="N1" s="3"/>
    </row>
    <row r="2" spans="1:18" ht="18" customHeight="1">
      <c r="A2" s="26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70"/>
      <c r="M2" s="3"/>
      <c r="N2" s="3"/>
    </row>
    <row r="3" spans="1:18" ht="18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70"/>
      <c r="M3" s="3"/>
      <c r="N3" s="3"/>
    </row>
    <row r="4" spans="1:18" s="27" customFormat="1" ht="18" customHeight="1">
      <c r="B4" s="6"/>
      <c r="C4" s="6"/>
      <c r="D4" s="298" t="s">
        <v>1</v>
      </c>
      <c r="E4" s="298"/>
      <c r="F4" s="298"/>
      <c r="G4" s="298"/>
      <c r="H4" s="298"/>
      <c r="I4" s="298"/>
      <c r="J4" s="298"/>
      <c r="K4" s="298"/>
      <c r="L4" s="298"/>
      <c r="M4" s="10"/>
      <c r="N4" s="10"/>
      <c r="P4"/>
      <c r="Q4"/>
      <c r="R4"/>
    </row>
    <row r="5" spans="1:18" s="27" customFormat="1" ht="18" customHeight="1">
      <c r="B5" s="6"/>
      <c r="C5" s="6"/>
      <c r="D5" s="48" t="s">
        <v>114</v>
      </c>
      <c r="E5" s="49"/>
      <c r="F5" s="49"/>
      <c r="G5" s="49"/>
      <c r="H5" s="299" t="s">
        <v>19</v>
      </c>
      <c r="I5" s="299"/>
      <c r="J5" s="299"/>
      <c r="K5" s="49"/>
      <c r="L5" s="71"/>
      <c r="M5" s="49"/>
      <c r="N5" s="50"/>
      <c r="P5"/>
      <c r="Q5"/>
      <c r="R5"/>
    </row>
    <row r="6" spans="1:18" ht="18" customHeight="1">
      <c r="A6" s="50"/>
      <c r="B6" s="50"/>
      <c r="C6" s="50"/>
      <c r="D6" s="48" t="s">
        <v>26</v>
      </c>
      <c r="E6" s="51"/>
      <c r="F6" s="31"/>
      <c r="G6" s="31"/>
      <c r="H6" s="29" t="s">
        <v>91</v>
      </c>
      <c r="I6" s="10"/>
      <c r="J6" s="10"/>
      <c r="K6" s="31"/>
      <c r="L6" s="71" t="s">
        <v>175</v>
      </c>
      <c r="M6" s="31"/>
      <c r="N6" s="50" t="s">
        <v>29</v>
      </c>
    </row>
    <row r="7" spans="1:18" s="29" customFormat="1" ht="18" customHeight="1">
      <c r="B7" s="11" t="s">
        <v>2</v>
      </c>
      <c r="D7" s="48" t="s">
        <v>27</v>
      </c>
      <c r="E7" s="30"/>
      <c r="F7" s="30" t="s">
        <v>18</v>
      </c>
      <c r="G7" s="30"/>
      <c r="H7" s="29" t="s">
        <v>92</v>
      </c>
      <c r="J7" s="29" t="s">
        <v>28</v>
      </c>
      <c r="K7" s="52"/>
      <c r="L7" s="72" t="s">
        <v>176</v>
      </c>
      <c r="M7" s="52"/>
      <c r="N7" s="29" t="s">
        <v>33</v>
      </c>
      <c r="P7"/>
      <c r="Q7"/>
      <c r="R7"/>
    </row>
    <row r="8" spans="1:18" s="29" customFormat="1" ht="18" customHeight="1">
      <c r="B8" s="5"/>
      <c r="D8" s="302" t="s">
        <v>150</v>
      </c>
      <c r="E8" s="302"/>
      <c r="F8" s="302"/>
      <c r="G8" s="302"/>
      <c r="H8" s="302"/>
      <c r="I8" s="302"/>
      <c r="J8" s="302"/>
      <c r="K8" s="302"/>
      <c r="L8" s="302"/>
      <c r="M8" s="68"/>
      <c r="N8" s="68"/>
      <c r="P8"/>
      <c r="Q8"/>
      <c r="R8"/>
    </row>
    <row r="9" spans="1:18" s="29" customFormat="1" ht="18" hidden="1" customHeight="1">
      <c r="A9" s="60" t="s">
        <v>158</v>
      </c>
      <c r="B9" s="5"/>
      <c r="D9" s="68"/>
      <c r="E9" s="68"/>
      <c r="F9" s="68"/>
      <c r="G9" s="68"/>
      <c r="H9" s="68"/>
      <c r="I9" s="68"/>
      <c r="J9" s="68"/>
      <c r="K9" s="68"/>
      <c r="L9" s="73"/>
      <c r="M9" s="68"/>
      <c r="N9" s="68"/>
      <c r="P9"/>
      <c r="Q9"/>
      <c r="R9"/>
    </row>
    <row r="10" spans="1:18" ht="19.5" hidden="1" customHeight="1">
      <c r="A10" s="33" t="s">
        <v>118</v>
      </c>
      <c r="B10" s="63"/>
      <c r="C10" s="64"/>
      <c r="D10" s="65">
        <v>1598408360</v>
      </c>
      <c r="E10" s="65"/>
      <c r="F10" s="65">
        <v>819968299</v>
      </c>
      <c r="G10" s="65"/>
      <c r="H10" s="65">
        <v>11905000</v>
      </c>
      <c r="I10" s="65"/>
      <c r="J10" s="65">
        <v>72833537</v>
      </c>
      <c r="K10" s="65"/>
      <c r="L10" s="74">
        <f>SUM(D10:K10)</f>
        <v>2503115196</v>
      </c>
      <c r="M10" s="65"/>
      <c r="N10" s="65">
        <f>SUM(F10:M10)</f>
        <v>3407822032</v>
      </c>
      <c r="O10" s="45"/>
    </row>
    <row r="11" spans="1:18" ht="12" hidden="1" customHeight="1">
      <c r="A11" s="33"/>
      <c r="B11" s="39"/>
      <c r="D11" s="45"/>
      <c r="E11" s="45"/>
      <c r="F11" s="45"/>
      <c r="G11" s="45"/>
      <c r="H11" s="45"/>
      <c r="I11" s="45"/>
      <c r="J11" s="45"/>
      <c r="K11" s="45"/>
      <c r="L11" s="75"/>
      <c r="M11" s="45"/>
      <c r="N11" s="45"/>
      <c r="O11" s="45"/>
    </row>
    <row r="12" spans="1:18" ht="19.5" hidden="1" customHeight="1">
      <c r="A12" s="2" t="s">
        <v>141</v>
      </c>
      <c r="B12" s="39"/>
      <c r="D12" s="45"/>
      <c r="E12" s="45"/>
      <c r="F12" s="45"/>
      <c r="G12" s="45"/>
      <c r="H12" s="45"/>
      <c r="I12" s="45"/>
      <c r="J12" s="45"/>
      <c r="K12" s="45"/>
      <c r="L12" s="75"/>
      <c r="M12" s="45"/>
      <c r="N12" s="45"/>
      <c r="O12" s="45"/>
    </row>
    <row r="13" spans="1:18" ht="19.5" hidden="1" customHeight="1">
      <c r="A13" s="13" t="s">
        <v>166</v>
      </c>
      <c r="B13" s="39"/>
      <c r="D13" s="45"/>
      <c r="E13" s="45"/>
      <c r="F13" s="45"/>
      <c r="G13" s="45"/>
      <c r="H13" s="45"/>
      <c r="I13" s="45"/>
      <c r="J13" s="45"/>
      <c r="K13" s="45"/>
      <c r="L13" s="75"/>
      <c r="M13" s="45"/>
      <c r="N13" s="45"/>
      <c r="O13" s="45"/>
    </row>
    <row r="14" spans="1:18" ht="19.5" hidden="1" customHeight="1">
      <c r="A14" s="7" t="s">
        <v>142</v>
      </c>
      <c r="B14" s="63">
        <v>22</v>
      </c>
      <c r="C14" s="64"/>
      <c r="D14" s="66">
        <v>0</v>
      </c>
      <c r="E14" s="67"/>
      <c r="F14" s="66">
        <v>0</v>
      </c>
      <c r="G14" s="67"/>
      <c r="H14" s="66">
        <v>0</v>
      </c>
      <c r="I14" s="67"/>
      <c r="J14" s="66">
        <v>-31968167</v>
      </c>
      <c r="K14" s="67"/>
      <c r="L14" s="76">
        <f>SUM(D14:J14)</f>
        <v>-31968167</v>
      </c>
      <c r="M14" s="67"/>
      <c r="N14" s="66">
        <f>SUM(F14:L14)</f>
        <v>-63936334</v>
      </c>
      <c r="O14" s="45"/>
    </row>
    <row r="15" spans="1:18" ht="19.5" hidden="1" customHeight="1">
      <c r="A15" s="13" t="s">
        <v>172</v>
      </c>
      <c r="B15" s="39"/>
      <c r="D15" s="47">
        <f>SUM(D14)</f>
        <v>0</v>
      </c>
      <c r="E15" s="45"/>
      <c r="F15" s="47">
        <f>SUM(F14)</f>
        <v>0</v>
      </c>
      <c r="G15" s="45"/>
      <c r="H15" s="47">
        <f>SUM(H14)</f>
        <v>0</v>
      </c>
      <c r="I15" s="45"/>
      <c r="J15" s="47">
        <f>SUM(J14)</f>
        <v>-31968167</v>
      </c>
      <c r="K15" s="45"/>
      <c r="L15" s="77">
        <f t="shared" ref="L15:L16" si="0">SUM(D15:J15)</f>
        <v>-31968167</v>
      </c>
      <c r="M15" s="45"/>
      <c r="N15" s="47">
        <f t="shared" ref="N15:N16" si="1">SUM(F15:L15)</f>
        <v>-63936334</v>
      </c>
      <c r="O15" s="45"/>
    </row>
    <row r="16" spans="1:18" ht="19.5" hidden="1" customHeight="1">
      <c r="A16" s="2" t="s">
        <v>143</v>
      </c>
      <c r="B16" s="39"/>
      <c r="D16" s="47">
        <f>SUM(D15)</f>
        <v>0</v>
      </c>
      <c r="E16" s="45"/>
      <c r="F16" s="47">
        <f>SUM(F15)</f>
        <v>0</v>
      </c>
      <c r="G16" s="45"/>
      <c r="H16" s="47">
        <f>SUM(H15)</f>
        <v>0</v>
      </c>
      <c r="I16" s="45"/>
      <c r="J16" s="47">
        <f>SUM(J15)</f>
        <v>-31968167</v>
      </c>
      <c r="K16" s="45"/>
      <c r="L16" s="77">
        <f t="shared" si="0"/>
        <v>-31968167</v>
      </c>
      <c r="M16" s="45"/>
      <c r="N16" s="47">
        <f t="shared" si="1"/>
        <v>-63936334</v>
      </c>
      <c r="O16" s="45"/>
    </row>
    <row r="17" spans="1:18" ht="12" hidden="1" customHeight="1">
      <c r="A17" s="33"/>
      <c r="B17" s="39"/>
      <c r="D17" s="45"/>
      <c r="E17" s="45"/>
      <c r="F17" s="45"/>
      <c r="G17" s="45"/>
      <c r="H17" s="45"/>
      <c r="I17" s="45"/>
      <c r="J17" s="45"/>
      <c r="K17" s="45"/>
      <c r="L17" s="75"/>
      <c r="M17" s="45"/>
      <c r="N17" s="45"/>
      <c r="O17" s="45"/>
    </row>
    <row r="18" spans="1:18" ht="18" hidden="1" customHeight="1">
      <c r="A18" s="33" t="s">
        <v>173</v>
      </c>
      <c r="B18" s="34"/>
      <c r="C18" s="34"/>
      <c r="D18" s="43"/>
      <c r="E18" s="42"/>
      <c r="F18" s="43"/>
      <c r="G18" s="43"/>
      <c r="H18" s="43"/>
      <c r="I18" s="42"/>
      <c r="J18" s="43"/>
      <c r="K18" s="43"/>
      <c r="L18" s="78"/>
      <c r="M18" s="43"/>
      <c r="N18" s="43"/>
    </row>
    <row r="19" spans="1:18" ht="18" hidden="1" customHeight="1">
      <c r="A19" s="37" t="s">
        <v>119</v>
      </c>
      <c r="B19" s="34"/>
      <c r="C19" s="34"/>
      <c r="D19" s="43">
        <v>0</v>
      </c>
      <c r="E19" s="43"/>
      <c r="F19" s="43">
        <v>0</v>
      </c>
      <c r="G19" s="43"/>
      <c r="H19" s="43">
        <v>0</v>
      </c>
      <c r="I19" s="43"/>
      <c r="J19" s="43">
        <v>169490080</v>
      </c>
      <c r="K19" s="43"/>
      <c r="L19" s="78">
        <f>SUM(D19:J19)</f>
        <v>169490080</v>
      </c>
      <c r="M19" s="43"/>
      <c r="N19" s="43">
        <f>SUM(F19:L19)</f>
        <v>338980160</v>
      </c>
    </row>
    <row r="20" spans="1:18" ht="18" hidden="1" customHeight="1">
      <c r="A20" s="61" t="s">
        <v>162</v>
      </c>
      <c r="B20" s="34"/>
      <c r="C20" s="34"/>
      <c r="D20" s="44">
        <v>0</v>
      </c>
      <c r="E20" s="42"/>
      <c r="F20" s="44">
        <v>0</v>
      </c>
      <c r="G20" s="42"/>
      <c r="H20" s="44">
        <v>0</v>
      </c>
      <c r="I20" s="42"/>
      <c r="J20" s="44">
        <v>-772112</v>
      </c>
      <c r="K20" s="42"/>
      <c r="L20" s="79">
        <f>SUM(D20:J20)</f>
        <v>-772112</v>
      </c>
      <c r="M20" s="42"/>
      <c r="N20" s="44">
        <f>SUM(F20:L20)</f>
        <v>-1544224</v>
      </c>
    </row>
    <row r="21" spans="1:18" ht="19.5" hidden="1" customHeight="1">
      <c r="A21" s="33" t="s">
        <v>168</v>
      </c>
      <c r="B21" s="39"/>
      <c r="D21" s="47">
        <f>SUM(D19)</f>
        <v>0</v>
      </c>
      <c r="E21" s="46"/>
      <c r="F21" s="47">
        <f>SUM(F19)</f>
        <v>0</v>
      </c>
      <c r="G21" s="46"/>
      <c r="H21" s="47">
        <f>SUM(H19)</f>
        <v>0</v>
      </c>
      <c r="I21" s="46"/>
      <c r="J21" s="47">
        <f>SUM(J19:J20)</f>
        <v>168717968</v>
      </c>
      <c r="K21" s="45"/>
      <c r="L21" s="77">
        <f>SUM(L19:L20)</f>
        <v>168717968</v>
      </c>
      <c r="M21" s="45"/>
      <c r="N21" s="47">
        <f>SUM(N19:N20)</f>
        <v>337435936</v>
      </c>
      <c r="O21" s="46"/>
    </row>
    <row r="22" spans="1:18" s="3" customFormat="1" ht="18" hidden="1" customHeight="1">
      <c r="A22" s="33"/>
      <c r="B22" s="53"/>
      <c r="D22" s="45"/>
      <c r="E22" s="45"/>
      <c r="F22" s="45"/>
      <c r="G22" s="45"/>
      <c r="H22" s="45"/>
      <c r="I22" s="45"/>
      <c r="J22" s="45"/>
      <c r="K22" s="45"/>
      <c r="L22" s="75"/>
      <c r="M22" s="45"/>
      <c r="N22" s="45"/>
      <c r="P22"/>
      <c r="Q22"/>
      <c r="R22"/>
    </row>
    <row r="23" spans="1:18" s="3" customFormat="1" ht="18" hidden="1" customHeight="1">
      <c r="A23" s="37" t="s">
        <v>160</v>
      </c>
      <c r="B23" s="39">
        <v>17</v>
      </c>
      <c r="C23" s="6"/>
      <c r="D23" s="44">
        <v>0</v>
      </c>
      <c r="E23" s="43"/>
      <c r="F23" s="44">
        <v>0</v>
      </c>
      <c r="G23" s="43"/>
      <c r="H23" s="44">
        <v>8475000</v>
      </c>
      <c r="I23" s="43"/>
      <c r="J23" s="44">
        <v>-8475000</v>
      </c>
      <c r="K23" s="43"/>
      <c r="L23" s="79">
        <f>SUM(D23:J23)</f>
        <v>0</v>
      </c>
      <c r="M23" s="43"/>
      <c r="N23" s="44">
        <f>SUM(F23:L23)</f>
        <v>0</v>
      </c>
      <c r="P23"/>
      <c r="Q23"/>
      <c r="R23"/>
    </row>
    <row r="24" spans="1:18" s="3" customFormat="1" ht="18" hidden="1" customHeight="1" thickBot="1">
      <c r="A24" s="33" t="s">
        <v>161</v>
      </c>
      <c r="D24" s="55">
        <f>SUM(D10,D16,D21,D23)</f>
        <v>1598408360</v>
      </c>
      <c r="E24" s="46"/>
      <c r="F24" s="55">
        <f>SUM(F10,F16,F21,F23)</f>
        <v>819968299</v>
      </c>
      <c r="G24" s="45"/>
      <c r="H24" s="55">
        <f>SUM(H10,H16,H21,H23)</f>
        <v>20380000</v>
      </c>
      <c r="I24" s="46"/>
      <c r="J24" s="55">
        <f>SUM(J10,J16,J21,J23)</f>
        <v>201108338</v>
      </c>
      <c r="K24" s="45"/>
      <c r="L24" s="80">
        <f>SUM(L10,L16,L21,L23)</f>
        <v>2639864997</v>
      </c>
      <c r="M24" s="45"/>
      <c r="N24" s="55">
        <f>SUM(N10,N16,N21,N23)</f>
        <v>3681321634</v>
      </c>
      <c r="P24" s="69">
        <f>L24-'BS 5-7'!M103</f>
        <v>177388813</v>
      </c>
      <c r="Q24"/>
      <c r="R24"/>
    </row>
    <row r="25" spans="1:18" ht="18" hidden="1" customHeight="1" thickTop="1">
      <c r="A25" s="37"/>
      <c r="D25" s="43"/>
      <c r="E25" s="42"/>
      <c r="F25" s="43"/>
      <c r="G25" s="43"/>
      <c r="H25" s="43"/>
      <c r="I25" s="42"/>
      <c r="J25" s="43"/>
      <c r="K25" s="43"/>
      <c r="L25" s="78"/>
      <c r="M25" s="43"/>
      <c r="N25" s="43"/>
    </row>
    <row r="26" spans="1:18" ht="18" customHeight="1">
      <c r="A26" s="32" t="s">
        <v>185</v>
      </c>
      <c r="D26" s="43"/>
      <c r="E26" s="42"/>
      <c r="F26" s="43"/>
      <c r="G26" s="43"/>
      <c r="H26" s="43"/>
      <c r="I26" s="42"/>
      <c r="J26" s="43"/>
      <c r="K26" s="43"/>
      <c r="L26" s="78"/>
      <c r="M26" s="43"/>
      <c r="N26" s="43"/>
    </row>
    <row r="27" spans="1:18" s="3" customFormat="1" ht="18" customHeight="1">
      <c r="A27" s="33" t="s">
        <v>186</v>
      </c>
      <c r="B27" s="53"/>
      <c r="D27" s="45">
        <v>1598408360</v>
      </c>
      <c r="E27" s="45"/>
      <c r="F27" s="45">
        <v>819968299</v>
      </c>
      <c r="G27" s="45"/>
      <c r="H27" s="45">
        <v>23610000</v>
      </c>
      <c r="I27" s="45"/>
      <c r="J27" s="45">
        <v>230131902</v>
      </c>
      <c r="K27" s="45"/>
      <c r="L27" s="75">
        <v>0</v>
      </c>
      <c r="M27" s="45"/>
      <c r="N27" s="45">
        <f>SUM(D27:J27)</f>
        <v>2672118561</v>
      </c>
      <c r="P27"/>
      <c r="Q27"/>
      <c r="R27"/>
    </row>
    <row r="28" spans="1:18" ht="12" customHeight="1">
      <c r="A28" s="33"/>
      <c r="B28" s="39"/>
      <c r="D28" s="45"/>
      <c r="E28" s="45"/>
      <c r="F28" s="45"/>
      <c r="G28" s="45"/>
      <c r="H28" s="45"/>
      <c r="I28" s="45"/>
      <c r="J28" s="45"/>
      <c r="K28" s="45"/>
      <c r="L28" s="75"/>
      <c r="M28" s="45"/>
      <c r="N28" s="45"/>
      <c r="O28" s="45"/>
    </row>
    <row r="29" spans="1:18" s="86" customFormat="1" ht="19.5" hidden="1" customHeight="1">
      <c r="A29" s="84" t="s">
        <v>141</v>
      </c>
      <c r="B29" s="85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8"/>
      <c r="Q29" s="88"/>
      <c r="R29" s="88"/>
    </row>
    <row r="30" spans="1:18" s="86" customFormat="1" ht="19.5" hidden="1" customHeight="1">
      <c r="A30" s="89" t="s">
        <v>166</v>
      </c>
      <c r="B30" s="85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8"/>
      <c r="Q30" s="88"/>
      <c r="R30" s="88"/>
    </row>
    <row r="31" spans="1:18" s="86" customFormat="1" ht="19.5" hidden="1" customHeight="1">
      <c r="A31" s="90" t="s">
        <v>142</v>
      </c>
      <c r="B31" s="85">
        <v>21</v>
      </c>
      <c r="D31" s="91"/>
      <c r="E31" s="87"/>
      <c r="F31" s="91"/>
      <c r="G31" s="87"/>
      <c r="H31" s="91"/>
      <c r="I31" s="87"/>
      <c r="J31" s="91"/>
      <c r="K31" s="87"/>
      <c r="L31" s="91"/>
      <c r="M31" s="87"/>
      <c r="N31" s="91"/>
      <c r="O31" s="87"/>
      <c r="P31" s="88"/>
      <c r="Q31" s="88"/>
      <c r="R31" s="88"/>
    </row>
    <row r="32" spans="1:18" s="86" customFormat="1" ht="19.5" hidden="1" customHeight="1">
      <c r="A32" s="89" t="s">
        <v>172</v>
      </c>
      <c r="B32" s="85"/>
      <c r="D32" s="92">
        <f>SUM(D31)</f>
        <v>0</v>
      </c>
      <c r="E32" s="87"/>
      <c r="F32" s="92">
        <f>SUM(F31)</f>
        <v>0</v>
      </c>
      <c r="G32" s="87"/>
      <c r="H32" s="92">
        <f>SUM(H31)</f>
        <v>0</v>
      </c>
      <c r="I32" s="87"/>
      <c r="J32" s="92">
        <f>SUM(J31)</f>
        <v>0</v>
      </c>
      <c r="K32" s="87"/>
      <c r="L32" s="92">
        <f t="shared" ref="L32:L33" si="2">SUM(D32:J32)</f>
        <v>0</v>
      </c>
      <c r="M32" s="87"/>
      <c r="N32" s="92">
        <f t="shared" ref="N32:N33" si="3">SUM(F32:L32)</f>
        <v>0</v>
      </c>
      <c r="O32" s="87"/>
      <c r="P32" s="88"/>
      <c r="Q32" s="88"/>
      <c r="R32" s="88"/>
    </row>
    <row r="33" spans="1:18" s="86" customFormat="1" ht="19.5" hidden="1" customHeight="1">
      <c r="A33" s="84" t="s">
        <v>143</v>
      </c>
      <c r="B33" s="85"/>
      <c r="D33" s="92">
        <f>SUM(D32)</f>
        <v>0</v>
      </c>
      <c r="E33" s="87"/>
      <c r="F33" s="92">
        <f>SUM(F32)</f>
        <v>0</v>
      </c>
      <c r="G33" s="87"/>
      <c r="H33" s="92">
        <f>SUM(H32)</f>
        <v>0</v>
      </c>
      <c r="I33" s="87"/>
      <c r="J33" s="92">
        <f>SUM(J32)</f>
        <v>0</v>
      </c>
      <c r="K33" s="87"/>
      <c r="L33" s="92">
        <f t="shared" si="2"/>
        <v>0</v>
      </c>
      <c r="M33" s="87"/>
      <c r="N33" s="92">
        <f t="shared" si="3"/>
        <v>0</v>
      </c>
      <c r="O33" s="87"/>
      <c r="P33" s="88"/>
      <c r="Q33" s="88"/>
      <c r="R33" s="88"/>
    </row>
    <row r="34" spans="1:18" s="86" customFormat="1" ht="12" hidden="1" customHeight="1">
      <c r="A34" s="93"/>
      <c r="B34" s="85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8"/>
      <c r="Q34" s="88"/>
      <c r="R34" s="88"/>
    </row>
    <row r="35" spans="1:18" ht="18" customHeight="1">
      <c r="A35" s="33" t="s">
        <v>167</v>
      </c>
      <c r="B35" s="39"/>
      <c r="D35" s="43"/>
      <c r="E35" s="43"/>
      <c r="F35" s="43"/>
      <c r="G35" s="43"/>
      <c r="H35" s="43"/>
      <c r="I35" s="43"/>
      <c r="J35" s="43"/>
      <c r="K35" s="43"/>
      <c r="L35" s="78"/>
      <c r="M35" s="43"/>
      <c r="N35" s="43"/>
    </row>
    <row r="36" spans="1:18" ht="18" customHeight="1">
      <c r="A36" s="37" t="s">
        <v>169</v>
      </c>
      <c r="D36" s="44"/>
      <c r="E36" s="42"/>
      <c r="F36" s="44"/>
      <c r="G36" s="44"/>
      <c r="H36" s="44"/>
      <c r="I36" s="42"/>
      <c r="J36" s="44">
        <f>'PL 8'!H33</f>
        <v>130648933</v>
      </c>
      <c r="K36" s="43"/>
      <c r="L36" s="79"/>
      <c r="M36" s="43"/>
      <c r="N36" s="44">
        <f>SUM(D36:M36)</f>
        <v>130648933</v>
      </c>
    </row>
    <row r="37" spans="1:18" ht="18" hidden="1" customHeight="1">
      <c r="A37" s="61" t="s">
        <v>159</v>
      </c>
      <c r="D37" s="44">
        <v>0</v>
      </c>
      <c r="E37" s="42"/>
      <c r="F37" s="44">
        <v>0</v>
      </c>
      <c r="G37" s="43"/>
      <c r="H37" s="44">
        <v>0</v>
      </c>
      <c r="I37" s="42"/>
      <c r="J37" s="44">
        <v>0</v>
      </c>
      <c r="K37" s="43"/>
      <c r="L37" s="79">
        <f>SUM(D37:J37)</f>
        <v>0</v>
      </c>
      <c r="M37" s="43"/>
      <c r="N37" s="44">
        <f>SUM(F37:L37)</f>
        <v>0</v>
      </c>
    </row>
    <row r="38" spans="1:18" ht="19.5" customHeight="1">
      <c r="A38" s="33" t="s">
        <v>168</v>
      </c>
      <c r="B38" s="39"/>
      <c r="D38" s="47">
        <f>SUM(D36:D37)</f>
        <v>0</v>
      </c>
      <c r="E38" s="46"/>
      <c r="F38" s="47">
        <f>SUM(F36:F37)</f>
        <v>0</v>
      </c>
      <c r="G38" s="46"/>
      <c r="H38" s="47">
        <f>SUM(H36:H37)</f>
        <v>0</v>
      </c>
      <c r="I38" s="46"/>
      <c r="J38" s="47">
        <f>SUM(J36:J37)</f>
        <v>130648933</v>
      </c>
      <c r="K38" s="45"/>
      <c r="L38" s="77">
        <f>SUM(L36:L37)</f>
        <v>0</v>
      </c>
      <c r="M38" s="45"/>
      <c r="N38" s="47">
        <f>SUM(N36:N37)</f>
        <v>130648933</v>
      </c>
      <c r="O38" s="46"/>
    </row>
    <row r="39" spans="1:18" s="3" customFormat="1" ht="18" customHeight="1">
      <c r="A39" s="33"/>
      <c r="B39" s="53"/>
      <c r="D39" s="45"/>
      <c r="E39" s="45"/>
      <c r="F39" s="45"/>
      <c r="G39" s="45"/>
      <c r="H39" s="45"/>
      <c r="I39" s="45"/>
      <c r="J39" s="45"/>
      <c r="K39" s="45"/>
      <c r="L39" s="75"/>
      <c r="M39" s="45"/>
      <c r="N39" s="45"/>
      <c r="P39"/>
      <c r="Q39"/>
      <c r="R39"/>
    </row>
    <row r="40" spans="1:18" s="3" customFormat="1" ht="18" customHeight="1">
      <c r="A40" s="37" t="s">
        <v>160</v>
      </c>
      <c r="B40" s="39">
        <v>15</v>
      </c>
      <c r="C40" s="6"/>
      <c r="D40" s="44"/>
      <c r="E40" s="43"/>
      <c r="F40" s="44"/>
      <c r="G40" s="43"/>
      <c r="H40" s="44"/>
      <c r="I40" s="43"/>
      <c r="J40" s="44"/>
      <c r="K40" s="43"/>
      <c r="L40" s="79"/>
      <c r="M40" s="43"/>
      <c r="N40" s="44">
        <f>SUM(D40:M40)</f>
        <v>0</v>
      </c>
      <c r="P40"/>
      <c r="Q40"/>
      <c r="R40"/>
    </row>
    <row r="41" spans="1:18" s="3" customFormat="1" ht="18" customHeight="1" thickBot="1">
      <c r="A41" s="33" t="s">
        <v>187</v>
      </c>
      <c r="D41" s="55">
        <f>SUM(D27,D33,D38,D40)</f>
        <v>1598408360</v>
      </c>
      <c r="E41" s="46"/>
      <c r="F41" s="55">
        <f>SUM(F27,F33,F38,F40)</f>
        <v>819968299</v>
      </c>
      <c r="G41" s="45"/>
      <c r="H41" s="55">
        <f>SUM(H27,H33,H38,H40)</f>
        <v>23610000</v>
      </c>
      <c r="I41" s="46"/>
      <c r="J41" s="55">
        <f>SUM(J27,J33,J38,J40)</f>
        <v>360780835</v>
      </c>
      <c r="K41" s="45"/>
      <c r="L41" s="80">
        <f>SUM(L27,L33,L38,L40)</f>
        <v>0</v>
      </c>
      <c r="M41" s="45"/>
      <c r="N41" s="55">
        <f>SUM(N27,N33,N38,N40)</f>
        <v>2802767494</v>
      </c>
      <c r="P41"/>
      <c r="Q41"/>
      <c r="R41"/>
    </row>
    <row r="42" spans="1:18" ht="18" customHeight="1" thickTop="1">
      <c r="D42" s="38"/>
      <c r="E42" s="35"/>
      <c r="F42" s="38"/>
      <c r="G42" s="38"/>
      <c r="H42" s="38"/>
      <c r="I42" s="35"/>
      <c r="J42" s="38"/>
      <c r="K42" s="38"/>
      <c r="L42" s="81"/>
      <c r="M42" s="38"/>
      <c r="N42" s="38"/>
    </row>
    <row r="43" spans="1:18" ht="18" customHeight="1">
      <c r="D43" s="35"/>
      <c r="E43" s="35"/>
      <c r="F43" s="35"/>
      <c r="G43" s="35"/>
      <c r="H43" s="35"/>
      <c r="I43" s="35"/>
      <c r="J43" s="35">
        <f>J41-'BS 5-7'!K101</f>
        <v>232352442</v>
      </c>
      <c r="K43" s="35"/>
      <c r="L43" s="82"/>
      <c r="M43" s="35"/>
      <c r="N43" s="35">
        <f>N41-'BS 5-7'!K103</f>
        <v>255251150</v>
      </c>
    </row>
    <row r="44" spans="1:18" ht="18" customHeight="1">
      <c r="A44" s="7"/>
    </row>
  </sheetData>
  <mergeCells count="3">
    <mergeCell ref="D4:L4"/>
    <mergeCell ref="H5:J5"/>
    <mergeCell ref="D8:L8"/>
  </mergeCells>
  <printOptions horizontalCentered="1"/>
  <pageMargins left="0.8" right="0.8" top="0.48" bottom="0.5" header="0.5" footer="0.5"/>
  <pageSetup paperSize="9" scale="73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2060"/>
  </sheetPr>
  <dimension ref="A1:O134"/>
  <sheetViews>
    <sheetView showGridLines="0" view="pageBreakPreview" topLeftCell="A135" zoomScaleNormal="100" zoomScaleSheetLayoutView="100" workbookViewId="0">
      <selection activeCell="O122" sqref="O122"/>
    </sheetView>
  </sheetViews>
  <sheetFormatPr defaultColWidth="9.140625" defaultRowHeight="19.5" customHeight="1"/>
  <cols>
    <col min="1" max="1" width="60.140625" style="156" customWidth="1"/>
    <col min="2" max="2" width="4.28515625" style="156" customWidth="1"/>
    <col min="3" max="3" width="4.42578125" style="156" customWidth="1"/>
    <col min="4" max="4" width="15" style="159" bestFit="1" customWidth="1"/>
    <col min="5" max="5" width="0.5703125" style="156" customWidth="1"/>
    <col min="6" max="6" width="15.5703125" style="159" bestFit="1" customWidth="1"/>
    <col min="7" max="7" width="0.5703125" style="156" customWidth="1"/>
    <col min="8" max="8" width="14.42578125" style="159" customWidth="1"/>
    <col min="9" max="9" width="0.5703125" style="156" customWidth="1"/>
    <col min="10" max="10" width="15.5703125" style="159" bestFit="1" customWidth="1"/>
    <col min="11" max="13" width="9.140625" style="156"/>
    <col min="14" max="15" width="15.42578125" style="259" bestFit="1" customWidth="1"/>
    <col min="16" max="16384" width="9.140625" style="156"/>
  </cols>
  <sheetData>
    <row r="1" spans="1:15" s="154" customFormat="1" ht="19.5" customHeight="1">
      <c r="A1" s="154" t="s">
        <v>48</v>
      </c>
      <c r="D1" s="248"/>
      <c r="F1" s="248"/>
      <c r="H1" s="248"/>
      <c r="J1" s="248"/>
      <c r="N1" s="249"/>
      <c r="O1" s="249"/>
    </row>
    <row r="2" spans="1:15" s="154" customFormat="1" ht="19.5" customHeight="1">
      <c r="A2" s="154" t="s">
        <v>163</v>
      </c>
      <c r="D2" s="248"/>
      <c r="F2" s="248"/>
      <c r="H2" s="248"/>
      <c r="J2" s="248"/>
      <c r="N2" s="249"/>
      <c r="O2" s="249"/>
    </row>
    <row r="3" spans="1:15" s="250" customFormat="1" ht="19.5" customHeight="1">
      <c r="D3" s="159"/>
      <c r="E3" s="156"/>
      <c r="F3" s="159"/>
      <c r="G3" s="156"/>
      <c r="H3" s="251"/>
      <c r="I3" s="156"/>
      <c r="J3" s="251"/>
      <c r="N3" s="252"/>
      <c r="O3" s="252"/>
    </row>
    <row r="4" spans="1:15" s="253" customFormat="1" ht="19.5" customHeight="1">
      <c r="D4" s="254"/>
      <c r="E4" s="253" t="s">
        <v>57</v>
      </c>
      <c r="F4" s="254"/>
      <c r="H4" s="254"/>
      <c r="I4" s="253" t="s">
        <v>58</v>
      </c>
      <c r="J4" s="254"/>
      <c r="N4" s="255"/>
      <c r="O4" s="255"/>
    </row>
    <row r="5" spans="1:15" s="253" customFormat="1" ht="19.5" customHeight="1">
      <c r="D5" s="254"/>
      <c r="E5" s="253" t="s">
        <v>59</v>
      </c>
      <c r="F5" s="254"/>
      <c r="H5" s="254"/>
      <c r="I5" s="253" t="s">
        <v>59</v>
      </c>
      <c r="J5" s="254"/>
      <c r="N5" s="255"/>
      <c r="O5" s="255"/>
    </row>
    <row r="6" spans="1:15" s="253" customFormat="1" ht="19.5" customHeight="1">
      <c r="D6" s="304" t="s">
        <v>151</v>
      </c>
      <c r="E6" s="304"/>
      <c r="F6" s="304"/>
      <c r="H6" s="304" t="s">
        <v>151</v>
      </c>
      <c r="I6" s="304"/>
      <c r="J6" s="304"/>
      <c r="N6" s="255"/>
      <c r="O6" s="255"/>
    </row>
    <row r="7" spans="1:15" s="250" customFormat="1" ht="19.5" customHeight="1">
      <c r="B7" s="256"/>
      <c r="D7" s="250">
        <v>2025</v>
      </c>
      <c r="F7" s="250">
        <v>2024</v>
      </c>
      <c r="H7" s="250">
        <v>2025</v>
      </c>
      <c r="J7" s="250">
        <v>2024</v>
      </c>
      <c r="N7" s="252"/>
      <c r="O7" s="252"/>
    </row>
    <row r="8" spans="1:15" s="250" customFormat="1" ht="19.5" customHeight="1">
      <c r="B8" s="256"/>
      <c r="D8" s="303" t="s">
        <v>150</v>
      </c>
      <c r="E8" s="303"/>
      <c r="F8" s="303"/>
      <c r="G8" s="303"/>
      <c r="H8" s="303"/>
      <c r="I8" s="303"/>
      <c r="J8" s="303"/>
      <c r="N8" s="252"/>
      <c r="O8" s="252"/>
    </row>
    <row r="9" spans="1:15" ht="19.5" customHeight="1">
      <c r="A9" s="258" t="s">
        <v>38</v>
      </c>
    </row>
    <row r="10" spans="1:15" ht="19.5" customHeight="1">
      <c r="A10" s="156" t="s">
        <v>252</v>
      </c>
      <c r="D10" s="274">
        <f>'PL 8'!D33</f>
        <v>100784376</v>
      </c>
      <c r="E10" s="259"/>
      <c r="F10" s="274">
        <f>'PL 8'!F33</f>
        <v>51187658</v>
      </c>
      <c r="G10" s="259"/>
      <c r="H10" s="274">
        <f>'PL 8'!H33</f>
        <v>130648933</v>
      </c>
      <c r="I10" s="259"/>
      <c r="J10" s="274">
        <f>'PL 8'!J33</f>
        <v>24302318</v>
      </c>
      <c r="L10" s="260"/>
    </row>
    <row r="11" spans="1:15" ht="19.5" customHeight="1">
      <c r="A11" s="261" t="s">
        <v>255</v>
      </c>
      <c r="D11" s="259"/>
      <c r="E11" s="259"/>
      <c r="F11" s="259"/>
      <c r="G11" s="259"/>
      <c r="H11" s="259"/>
      <c r="I11" s="259"/>
      <c r="J11" s="259"/>
      <c r="L11" s="260"/>
    </row>
    <row r="12" spans="1:15" ht="19.5" customHeight="1">
      <c r="A12" s="156" t="s">
        <v>256</v>
      </c>
      <c r="D12" s="274">
        <f>-'PL 8'!D32</f>
        <v>40268127</v>
      </c>
      <c r="E12" s="259"/>
      <c r="F12" s="274">
        <f>-'PL 8'!F32</f>
        <v>14907409</v>
      </c>
      <c r="G12" s="259"/>
      <c r="H12" s="274">
        <f>-'PL 8'!H32</f>
        <v>3802923</v>
      </c>
      <c r="I12" s="259"/>
      <c r="J12" s="274">
        <f>-'PL 8'!J32</f>
        <v>-9496781</v>
      </c>
      <c r="L12" s="260"/>
    </row>
    <row r="13" spans="1:15" ht="19.5" customHeight="1">
      <c r="A13" s="156" t="s">
        <v>47</v>
      </c>
      <c r="D13" s="274">
        <f>-'PL 8'!D29</f>
        <v>150035145</v>
      </c>
      <c r="E13" s="259"/>
      <c r="F13" s="274">
        <f>-'PL 8'!F29</f>
        <v>82978289</v>
      </c>
      <c r="G13" s="259"/>
      <c r="H13" s="274">
        <f>-'PL 8'!H29</f>
        <v>112145500</v>
      </c>
      <c r="I13" s="259"/>
      <c r="J13" s="274">
        <f>-'PL 8'!J29</f>
        <v>40228399</v>
      </c>
      <c r="L13" s="260"/>
    </row>
    <row r="14" spans="1:15" ht="19.5" customHeight="1">
      <c r="A14" s="156" t="s">
        <v>94</v>
      </c>
      <c r="D14" s="259">
        <v>255277596</v>
      </c>
      <c r="E14" s="259"/>
      <c r="F14" s="259">
        <v>211230188</v>
      </c>
      <c r="G14" s="259"/>
      <c r="H14" s="259">
        <v>106381473</v>
      </c>
      <c r="I14" s="259"/>
      <c r="J14" s="259">
        <v>65210602</v>
      </c>
      <c r="L14" s="260"/>
    </row>
    <row r="15" spans="1:15" ht="19.5" customHeight="1">
      <c r="A15" s="156" t="s">
        <v>273</v>
      </c>
      <c r="D15" s="259">
        <v>-44282</v>
      </c>
      <c r="E15" s="259"/>
      <c r="F15" s="259">
        <v>-168059</v>
      </c>
      <c r="G15" s="259"/>
      <c r="H15" s="259">
        <v>-30234</v>
      </c>
      <c r="I15" s="259"/>
      <c r="J15" s="259">
        <v>7208</v>
      </c>
      <c r="L15" s="260"/>
    </row>
    <row r="16" spans="1:15" ht="19.5" customHeight="1">
      <c r="A16" s="156" t="s">
        <v>149</v>
      </c>
      <c r="D16" s="259">
        <v>0</v>
      </c>
      <c r="E16" s="259"/>
      <c r="F16" s="259">
        <v>3154</v>
      </c>
      <c r="G16" s="259"/>
      <c r="H16" s="259">
        <v>0</v>
      </c>
      <c r="I16" s="259"/>
      <c r="J16" s="259">
        <v>0</v>
      </c>
      <c r="L16" s="260"/>
    </row>
    <row r="17" spans="1:12" ht="19.5" customHeight="1">
      <c r="A17" s="156" t="s">
        <v>201</v>
      </c>
      <c r="D17" s="259">
        <v>0</v>
      </c>
      <c r="E17" s="259"/>
      <c r="F17" s="259">
        <v>77861</v>
      </c>
      <c r="G17" s="259"/>
      <c r="H17" s="259">
        <v>0</v>
      </c>
      <c r="I17" s="259"/>
      <c r="J17" s="259">
        <v>0</v>
      </c>
      <c r="L17" s="260"/>
    </row>
    <row r="18" spans="1:12" ht="19.5" customHeight="1">
      <c r="A18" s="156" t="s">
        <v>262</v>
      </c>
      <c r="D18" s="259">
        <v>-1428297</v>
      </c>
      <c r="E18" s="259"/>
      <c r="F18" s="259">
        <v>-803574</v>
      </c>
      <c r="G18" s="259"/>
      <c r="H18" s="259">
        <v>-1428297</v>
      </c>
      <c r="I18" s="259"/>
      <c r="J18" s="259">
        <v>-803574</v>
      </c>
      <c r="L18" s="260"/>
    </row>
    <row r="19" spans="1:12" ht="19.5" customHeight="1">
      <c r="A19" s="156" t="s">
        <v>263</v>
      </c>
      <c r="D19" s="259">
        <v>0</v>
      </c>
      <c r="E19" s="259"/>
      <c r="F19" s="259">
        <v>0</v>
      </c>
      <c r="G19" s="259"/>
      <c r="H19" s="259">
        <v>-76700000</v>
      </c>
      <c r="I19" s="259"/>
      <c r="J19" s="259">
        <v>-4367882</v>
      </c>
      <c r="L19" s="260"/>
    </row>
    <row r="20" spans="1:12" ht="19.5" customHeight="1">
      <c r="A20" s="156" t="s">
        <v>195</v>
      </c>
      <c r="D20" s="259">
        <v>0</v>
      </c>
      <c r="E20" s="259"/>
      <c r="F20" s="259">
        <v>110000</v>
      </c>
      <c r="G20" s="259"/>
      <c r="H20" s="259">
        <v>0</v>
      </c>
      <c r="I20" s="259"/>
      <c r="J20" s="259">
        <v>0</v>
      </c>
      <c r="L20" s="260"/>
    </row>
    <row r="21" spans="1:12" ht="19.5" customHeight="1">
      <c r="A21" s="156" t="s">
        <v>274</v>
      </c>
      <c r="D21" s="259">
        <v>567244</v>
      </c>
      <c r="E21" s="259"/>
      <c r="F21" s="259">
        <v>-313323</v>
      </c>
      <c r="G21" s="259"/>
      <c r="H21" s="259">
        <v>0</v>
      </c>
      <c r="I21" s="259"/>
      <c r="J21" s="259">
        <v>0</v>
      </c>
      <c r="L21" s="260"/>
    </row>
    <row r="22" spans="1:12" ht="19.5" hidden="1" customHeight="1">
      <c r="A22" s="156" t="s">
        <v>196</v>
      </c>
      <c r="D22" s="259"/>
      <c r="E22" s="259"/>
      <c r="F22" s="259">
        <v>0</v>
      </c>
      <c r="G22" s="259"/>
      <c r="H22" s="259"/>
      <c r="I22" s="259"/>
      <c r="J22" s="259">
        <v>0</v>
      </c>
      <c r="L22" s="260"/>
    </row>
    <row r="23" spans="1:12" ht="19.5" customHeight="1">
      <c r="A23" s="156" t="s">
        <v>275</v>
      </c>
      <c r="D23" s="259">
        <v>8488</v>
      </c>
      <c r="E23" s="259"/>
      <c r="F23" s="259">
        <v>-19500</v>
      </c>
      <c r="G23" s="259"/>
      <c r="H23" s="259">
        <v>0</v>
      </c>
      <c r="I23" s="259"/>
      <c r="J23" s="259">
        <v>0</v>
      </c>
      <c r="L23" s="260"/>
    </row>
    <row r="24" spans="1:12" ht="19.5" customHeight="1">
      <c r="A24" s="156" t="s">
        <v>283</v>
      </c>
      <c r="D24" s="282">
        <v>0</v>
      </c>
      <c r="F24" s="259">
        <v>0</v>
      </c>
      <c r="G24" s="259"/>
      <c r="H24" s="259">
        <v>-730000</v>
      </c>
      <c r="I24" s="259"/>
      <c r="J24" s="259">
        <v>-17370000</v>
      </c>
      <c r="L24" s="260"/>
    </row>
    <row r="25" spans="1:12" ht="19.5" customHeight="1">
      <c r="A25" s="156" t="s">
        <v>257</v>
      </c>
      <c r="D25" s="259">
        <v>0</v>
      </c>
      <c r="E25" s="259"/>
      <c r="F25" s="259">
        <v>0</v>
      </c>
      <c r="G25" s="259"/>
      <c r="H25" s="259">
        <v>0</v>
      </c>
      <c r="I25" s="259"/>
      <c r="J25" s="259">
        <v>-475210</v>
      </c>
      <c r="L25" s="260"/>
    </row>
    <row r="26" spans="1:12" ht="19.5" customHeight="1">
      <c r="A26" s="156" t="s">
        <v>127</v>
      </c>
      <c r="D26" s="259">
        <v>-1661</v>
      </c>
      <c r="E26" s="262"/>
      <c r="F26" s="259">
        <v>6780</v>
      </c>
      <c r="G26" s="262"/>
      <c r="H26" s="259">
        <v>0</v>
      </c>
      <c r="I26" s="262"/>
      <c r="J26" s="259">
        <v>0</v>
      </c>
      <c r="L26" s="260"/>
    </row>
    <row r="27" spans="1:12" ht="19.5" customHeight="1">
      <c r="A27" s="159" t="s">
        <v>139</v>
      </c>
      <c r="D27" s="259">
        <v>3348293</v>
      </c>
      <c r="E27" s="259"/>
      <c r="F27" s="259">
        <v>3106647</v>
      </c>
      <c r="G27" s="259"/>
      <c r="H27" s="252">
        <v>1695023</v>
      </c>
      <c r="I27" s="259"/>
      <c r="J27" s="252">
        <v>1914122</v>
      </c>
      <c r="L27" s="260"/>
    </row>
    <row r="28" spans="1:12" ht="19.5" customHeight="1">
      <c r="A28" s="159" t="s">
        <v>281</v>
      </c>
      <c r="D28" s="259">
        <v>-600000</v>
      </c>
      <c r="E28" s="259"/>
      <c r="F28" s="259">
        <v>20512338</v>
      </c>
      <c r="G28" s="259"/>
      <c r="H28" s="259">
        <v>-600000</v>
      </c>
      <c r="I28" s="259"/>
      <c r="J28" s="259">
        <v>20512338</v>
      </c>
      <c r="L28" s="260"/>
    </row>
    <row r="29" spans="1:12" ht="19.5" hidden="1" customHeight="1">
      <c r="A29" s="156" t="s">
        <v>182</v>
      </c>
      <c r="D29" s="259"/>
      <c r="E29" s="259"/>
      <c r="F29" s="259">
        <v>0</v>
      </c>
      <c r="G29" s="259"/>
      <c r="H29" s="252"/>
      <c r="I29" s="259"/>
      <c r="J29" s="252">
        <v>0</v>
      </c>
      <c r="L29" s="260"/>
    </row>
    <row r="30" spans="1:12" ht="19.5" customHeight="1">
      <c r="A30" s="156" t="s">
        <v>282</v>
      </c>
      <c r="D30" s="259">
        <v>1466110</v>
      </c>
      <c r="E30" s="259"/>
      <c r="F30" s="259">
        <v>-701558</v>
      </c>
      <c r="G30" s="259"/>
      <c r="H30" s="259">
        <v>239679</v>
      </c>
      <c r="I30" s="259"/>
      <c r="J30" s="259">
        <v>-305184</v>
      </c>
      <c r="L30" s="260"/>
    </row>
    <row r="31" spans="1:12" ht="19.5" customHeight="1">
      <c r="A31" s="156" t="s">
        <v>224</v>
      </c>
      <c r="D31" s="259">
        <v>0</v>
      </c>
      <c r="E31" s="259"/>
      <c r="F31" s="259">
        <v>-50</v>
      </c>
      <c r="G31" s="259"/>
      <c r="H31" s="259">
        <v>0</v>
      </c>
      <c r="I31" s="259"/>
      <c r="J31" s="259">
        <v>0</v>
      </c>
      <c r="L31" s="260"/>
    </row>
    <row r="32" spans="1:12" ht="19.5" customHeight="1">
      <c r="A32" s="156" t="s">
        <v>264</v>
      </c>
      <c r="D32" s="259"/>
      <c r="E32" s="259"/>
      <c r="F32" s="259"/>
      <c r="G32" s="259"/>
      <c r="H32" s="259"/>
      <c r="I32" s="259"/>
      <c r="J32" s="259"/>
      <c r="L32" s="260"/>
    </row>
    <row r="33" spans="1:15" ht="19.5" customHeight="1">
      <c r="A33" s="156" t="s">
        <v>225</v>
      </c>
      <c r="D33" s="259">
        <v>0</v>
      </c>
      <c r="E33" s="259"/>
      <c r="F33" s="259">
        <v>-4689332</v>
      </c>
      <c r="G33" s="259"/>
      <c r="H33" s="259">
        <v>0</v>
      </c>
      <c r="I33" s="259"/>
      <c r="J33" s="259">
        <v>0</v>
      </c>
      <c r="L33" s="260"/>
    </row>
    <row r="34" spans="1:15" ht="19.5" customHeight="1">
      <c r="A34" s="156" t="s">
        <v>276</v>
      </c>
      <c r="D34" s="259">
        <v>2692219</v>
      </c>
      <c r="E34" s="259"/>
      <c r="F34" s="259">
        <v>1709605</v>
      </c>
      <c r="G34" s="259"/>
      <c r="H34" s="259">
        <v>633241</v>
      </c>
      <c r="I34" s="259"/>
      <c r="J34" s="259">
        <v>258577</v>
      </c>
      <c r="L34" s="260"/>
    </row>
    <row r="35" spans="1:15" ht="19.5" customHeight="1">
      <c r="A35" s="156" t="s">
        <v>197</v>
      </c>
      <c r="D35" s="259">
        <v>7041</v>
      </c>
      <c r="E35" s="259"/>
      <c r="F35" s="259">
        <v>426492</v>
      </c>
      <c r="G35" s="259"/>
      <c r="H35" s="259">
        <v>6973</v>
      </c>
      <c r="I35" s="259"/>
      <c r="J35" s="259">
        <v>13</v>
      </c>
      <c r="L35" s="260"/>
    </row>
    <row r="36" spans="1:15" ht="19.5" hidden="1" customHeight="1">
      <c r="A36" s="156" t="s">
        <v>179</v>
      </c>
      <c r="D36" s="259"/>
      <c r="E36" s="259"/>
      <c r="F36" s="259">
        <v>0</v>
      </c>
      <c r="G36" s="259"/>
      <c r="H36" s="252"/>
      <c r="I36" s="259"/>
      <c r="J36" s="252">
        <v>0</v>
      </c>
      <c r="L36" s="260"/>
    </row>
    <row r="37" spans="1:15" ht="19.5" customHeight="1">
      <c r="A37" s="156" t="s">
        <v>126</v>
      </c>
      <c r="D37" s="259">
        <v>191146</v>
      </c>
      <c r="E37" s="259"/>
      <c r="F37" s="259">
        <v>774880</v>
      </c>
      <c r="G37" s="259"/>
      <c r="H37" s="259">
        <v>0</v>
      </c>
      <c r="I37" s="259"/>
      <c r="J37" s="259">
        <v>0</v>
      </c>
      <c r="L37" s="260"/>
    </row>
    <row r="38" spans="1:15" ht="19.5" customHeight="1">
      <c r="A38" s="156" t="s">
        <v>219</v>
      </c>
      <c r="D38" s="259">
        <v>0</v>
      </c>
      <c r="E38" s="259"/>
      <c r="F38" s="259">
        <v>0</v>
      </c>
      <c r="G38" s="259"/>
      <c r="H38" s="259">
        <v>-37999900</v>
      </c>
      <c r="I38" s="259"/>
      <c r="J38" s="259">
        <v>-43999796</v>
      </c>
      <c r="L38" s="260"/>
    </row>
    <row r="39" spans="1:15" ht="19.5" customHeight="1">
      <c r="A39" s="156" t="s">
        <v>239</v>
      </c>
      <c r="D39" s="263">
        <v>-65093097</v>
      </c>
      <c r="E39" s="259"/>
      <c r="F39" s="263">
        <v>-661141</v>
      </c>
      <c r="G39" s="259"/>
      <c r="H39" s="263">
        <v>-66740798</v>
      </c>
      <c r="I39" s="259"/>
      <c r="J39" s="263">
        <v>-5413107</v>
      </c>
      <c r="L39" s="260"/>
    </row>
    <row r="40" spans="1:15" ht="19.5" customHeight="1">
      <c r="D40" s="275">
        <f>SUM(D10:D39)</f>
        <v>487478448</v>
      </c>
      <c r="E40" s="259"/>
      <c r="F40" s="275">
        <f>SUM(F10:F39)</f>
        <v>379674764</v>
      </c>
      <c r="G40" s="259"/>
      <c r="H40" s="275">
        <f>SUM(H10:H39)</f>
        <v>171324516</v>
      </c>
      <c r="I40" s="259"/>
      <c r="J40" s="275">
        <f>SUM(J10:J39)</f>
        <v>70202043</v>
      </c>
    </row>
    <row r="41" spans="1:15" s="154" customFormat="1" ht="19.5" customHeight="1">
      <c r="A41" s="154" t="s">
        <v>48</v>
      </c>
      <c r="D41" s="248"/>
      <c r="F41" s="248"/>
      <c r="H41" s="248"/>
      <c r="J41" s="248"/>
      <c r="N41" s="249"/>
      <c r="O41" s="249"/>
    </row>
    <row r="42" spans="1:15" s="154" customFormat="1" ht="19.5" customHeight="1">
      <c r="A42" s="154" t="s">
        <v>163</v>
      </c>
      <c r="D42" s="248"/>
      <c r="F42" s="248"/>
      <c r="H42" s="248"/>
      <c r="J42" s="248"/>
      <c r="N42" s="249"/>
      <c r="O42" s="249"/>
    </row>
    <row r="43" spans="1:15" s="154" customFormat="1" ht="19.5" customHeight="1">
      <c r="D43" s="248"/>
      <c r="F43" s="248"/>
      <c r="H43" s="248"/>
      <c r="J43" s="248"/>
      <c r="N43" s="249"/>
      <c r="O43" s="249"/>
    </row>
    <row r="44" spans="1:15" s="250" customFormat="1" ht="19.5" customHeight="1">
      <c r="D44" s="159"/>
      <c r="E44" s="253" t="s">
        <v>57</v>
      </c>
      <c r="F44" s="159"/>
      <c r="G44" s="156"/>
      <c r="H44" s="251"/>
      <c r="I44" s="253" t="s">
        <v>58</v>
      </c>
      <c r="J44" s="251"/>
      <c r="N44" s="252"/>
      <c r="O44" s="252"/>
    </row>
    <row r="45" spans="1:15" s="253" customFormat="1" ht="19.5" customHeight="1">
      <c r="D45" s="254"/>
      <c r="E45" s="253" t="s">
        <v>59</v>
      </c>
      <c r="F45" s="254"/>
      <c r="H45" s="254"/>
      <c r="I45" s="253" t="s">
        <v>59</v>
      </c>
      <c r="J45" s="254"/>
      <c r="N45" s="255"/>
      <c r="O45" s="255"/>
    </row>
    <row r="46" spans="1:15" s="253" customFormat="1" ht="19.5" customHeight="1">
      <c r="D46" s="304" t="s">
        <v>151</v>
      </c>
      <c r="E46" s="304"/>
      <c r="F46" s="304"/>
      <c r="H46" s="304" t="s">
        <v>151</v>
      </c>
      <c r="I46" s="304"/>
      <c r="J46" s="304"/>
      <c r="N46" s="255"/>
      <c r="O46" s="255"/>
    </row>
    <row r="47" spans="1:15" s="250" customFormat="1" ht="19.5" customHeight="1">
      <c r="B47" s="257"/>
      <c r="D47" s="250">
        <v>2025</v>
      </c>
      <c r="F47" s="250">
        <v>2024</v>
      </c>
      <c r="H47" s="250">
        <v>2025</v>
      </c>
      <c r="J47" s="250">
        <v>2024</v>
      </c>
      <c r="N47" s="252"/>
      <c r="O47" s="252"/>
    </row>
    <row r="48" spans="1:15" s="250" customFormat="1" ht="19.5" customHeight="1">
      <c r="B48" s="256"/>
      <c r="D48" s="303" t="s">
        <v>150</v>
      </c>
      <c r="E48" s="303"/>
      <c r="F48" s="303"/>
      <c r="G48" s="303"/>
      <c r="H48" s="303"/>
      <c r="I48" s="303"/>
      <c r="J48" s="303"/>
      <c r="N48" s="252"/>
      <c r="O48" s="252"/>
    </row>
    <row r="49" spans="1:15" ht="19.5" customHeight="1">
      <c r="A49" s="261" t="s">
        <v>95</v>
      </c>
      <c r="D49" s="259"/>
      <c r="E49" s="259"/>
      <c r="F49" s="259"/>
      <c r="G49" s="259"/>
      <c r="H49" s="259"/>
      <c r="I49" s="259"/>
      <c r="J49" s="259"/>
    </row>
    <row r="50" spans="1:15" ht="19.5" customHeight="1">
      <c r="A50" s="156" t="s">
        <v>30</v>
      </c>
      <c r="D50" s="259">
        <v>2532744</v>
      </c>
      <c r="E50" s="259"/>
      <c r="F50" s="259">
        <v>-156218</v>
      </c>
      <c r="G50" s="259"/>
      <c r="H50" s="259">
        <v>-5854984</v>
      </c>
      <c r="I50" s="259"/>
      <c r="J50" s="259">
        <v>11790181</v>
      </c>
      <c r="L50" s="260"/>
    </row>
    <row r="51" spans="1:15" s="154" customFormat="1" ht="19.5" customHeight="1">
      <c r="A51" s="156" t="s">
        <v>96</v>
      </c>
      <c r="B51" s="156"/>
      <c r="C51" s="156"/>
      <c r="D51" s="259">
        <v>-3529810</v>
      </c>
      <c r="E51" s="259"/>
      <c r="F51" s="259">
        <v>472878</v>
      </c>
      <c r="G51" s="259"/>
      <c r="H51" s="259">
        <v>-3075791</v>
      </c>
      <c r="I51" s="259"/>
      <c r="J51" s="259">
        <v>-878869</v>
      </c>
      <c r="L51" s="260"/>
      <c r="N51" s="249"/>
      <c r="O51" s="249"/>
    </row>
    <row r="52" spans="1:15" ht="19.5" customHeight="1">
      <c r="A52" s="156" t="s">
        <v>71</v>
      </c>
      <c r="D52" s="259">
        <v>-170530336</v>
      </c>
      <c r="E52" s="259"/>
      <c r="F52" s="259">
        <v>-40973635</v>
      </c>
      <c r="G52" s="259"/>
      <c r="H52" s="259">
        <v>20379945</v>
      </c>
      <c r="I52" s="259"/>
      <c r="J52" s="259">
        <v>199283103</v>
      </c>
      <c r="K52" s="154"/>
      <c r="L52" s="260"/>
    </row>
    <row r="53" spans="1:15" ht="19.5" customHeight="1">
      <c r="A53" s="156" t="s">
        <v>206</v>
      </c>
      <c r="D53" s="259">
        <v>-34714216</v>
      </c>
      <c r="E53" s="259"/>
      <c r="F53" s="259">
        <v>-18817478</v>
      </c>
      <c r="G53" s="259"/>
      <c r="H53" s="259">
        <v>-45180802</v>
      </c>
      <c r="I53" s="259"/>
      <c r="J53" s="259">
        <v>-8646370</v>
      </c>
      <c r="L53" s="260"/>
    </row>
    <row r="54" spans="1:15" ht="19.5" customHeight="1">
      <c r="A54" s="156" t="s">
        <v>51</v>
      </c>
      <c r="D54" s="259">
        <v>-14856176</v>
      </c>
      <c r="E54" s="259"/>
      <c r="F54" s="259">
        <v>-17356984</v>
      </c>
      <c r="G54" s="259"/>
      <c r="H54" s="259">
        <v>0</v>
      </c>
      <c r="I54" s="259"/>
      <c r="J54" s="259">
        <v>2434061</v>
      </c>
      <c r="L54" s="260"/>
    </row>
    <row r="55" spans="1:15" ht="19.5" customHeight="1">
      <c r="A55" s="156" t="s">
        <v>55</v>
      </c>
      <c r="D55" s="259">
        <v>434700</v>
      </c>
      <c r="E55" s="259"/>
      <c r="F55" s="259">
        <v>2040320</v>
      </c>
      <c r="G55" s="259"/>
      <c r="H55" s="259">
        <v>0</v>
      </c>
      <c r="I55" s="259"/>
      <c r="J55" s="259">
        <v>0</v>
      </c>
      <c r="K55" s="264"/>
      <c r="L55" s="260"/>
    </row>
    <row r="56" spans="1:15" ht="19.5" customHeight="1">
      <c r="A56" s="156" t="s">
        <v>6</v>
      </c>
      <c r="D56" s="259">
        <v>17060010</v>
      </c>
      <c r="E56" s="259"/>
      <c r="F56" s="259">
        <v>-35359370</v>
      </c>
      <c r="G56" s="259"/>
      <c r="H56" s="259">
        <v>17418405</v>
      </c>
      <c r="I56" s="259"/>
      <c r="J56" s="259">
        <v>-35483077</v>
      </c>
      <c r="K56" s="264"/>
      <c r="L56" s="260"/>
    </row>
    <row r="57" spans="1:15" ht="19.5" customHeight="1">
      <c r="A57" s="156" t="s">
        <v>207</v>
      </c>
      <c r="D57" s="259">
        <v>3820109</v>
      </c>
      <c r="E57" s="259"/>
      <c r="F57" s="259">
        <v>54968057</v>
      </c>
      <c r="G57" s="259"/>
      <c r="H57" s="259">
        <v>8186747</v>
      </c>
      <c r="I57" s="259"/>
      <c r="J57" s="259">
        <v>55869196</v>
      </c>
      <c r="K57" s="264"/>
      <c r="L57" s="260"/>
    </row>
    <row r="58" spans="1:15" ht="19.5" customHeight="1">
      <c r="A58" s="156" t="s">
        <v>56</v>
      </c>
      <c r="D58" s="259">
        <v>0</v>
      </c>
      <c r="E58" s="259"/>
      <c r="F58" s="259">
        <v>-20250</v>
      </c>
      <c r="G58" s="259"/>
      <c r="H58" s="259">
        <v>0</v>
      </c>
      <c r="I58" s="259"/>
      <c r="J58" s="259">
        <v>0</v>
      </c>
      <c r="K58" s="264"/>
      <c r="L58" s="260"/>
    </row>
    <row r="59" spans="1:15" ht="19.5" customHeight="1">
      <c r="A59" s="156" t="s">
        <v>11</v>
      </c>
      <c r="D59" s="259">
        <v>-1979804</v>
      </c>
      <c r="E59" s="259"/>
      <c r="F59" s="259">
        <v>-1670110</v>
      </c>
      <c r="G59" s="259"/>
      <c r="H59" s="259">
        <v>-2050138</v>
      </c>
      <c r="I59" s="259"/>
      <c r="J59" s="259">
        <v>249124</v>
      </c>
      <c r="K59" s="264"/>
      <c r="L59" s="260"/>
    </row>
    <row r="60" spans="1:15" ht="19.5" customHeight="1">
      <c r="A60" s="156" t="s">
        <v>42</v>
      </c>
      <c r="D60" s="259">
        <v>-1000000</v>
      </c>
      <c r="E60" s="259"/>
      <c r="F60" s="259">
        <v>0</v>
      </c>
      <c r="G60" s="259"/>
      <c r="H60" s="259">
        <v>-600000</v>
      </c>
      <c r="I60" s="259"/>
      <c r="J60" s="259">
        <v>0</v>
      </c>
      <c r="K60" s="264"/>
      <c r="L60" s="260"/>
    </row>
    <row r="61" spans="1:15" ht="19.5" customHeight="1">
      <c r="A61" s="156" t="s">
        <v>73</v>
      </c>
      <c r="D61" s="259">
        <v>-120281511</v>
      </c>
      <c r="E61" s="259"/>
      <c r="F61" s="259">
        <v>121013242</v>
      </c>
      <c r="G61" s="259"/>
      <c r="H61" s="259">
        <v>-70769577</v>
      </c>
      <c r="I61" s="259"/>
      <c r="J61" s="259">
        <v>74642548</v>
      </c>
      <c r="L61" s="260"/>
    </row>
    <row r="62" spans="1:15" ht="19.5" customHeight="1">
      <c r="A62" s="156" t="s">
        <v>75</v>
      </c>
      <c r="D62" s="259">
        <v>173926327</v>
      </c>
      <c r="E62" s="259"/>
      <c r="F62" s="259">
        <v>134924575</v>
      </c>
      <c r="G62" s="259"/>
      <c r="H62" s="259">
        <v>23707948</v>
      </c>
      <c r="I62" s="259"/>
      <c r="J62" s="259">
        <v>-30653950</v>
      </c>
      <c r="L62" s="260"/>
    </row>
    <row r="63" spans="1:15" ht="19.5" customHeight="1">
      <c r="A63" s="156" t="s">
        <v>202</v>
      </c>
      <c r="D63" s="259">
        <v>0</v>
      </c>
      <c r="E63" s="259"/>
      <c r="F63" s="259">
        <v>0</v>
      </c>
      <c r="G63" s="259"/>
      <c r="H63" s="259">
        <v>0</v>
      </c>
      <c r="I63" s="259"/>
      <c r="J63" s="259">
        <v>-86966839</v>
      </c>
      <c r="L63" s="260"/>
    </row>
    <row r="64" spans="1:15" ht="19.5" customHeight="1">
      <c r="A64" s="156" t="s">
        <v>232</v>
      </c>
      <c r="D64" s="259">
        <v>0</v>
      </c>
      <c r="E64" s="259"/>
      <c r="F64" s="259">
        <v>0</v>
      </c>
      <c r="G64" s="259"/>
      <c r="H64" s="259">
        <v>0</v>
      </c>
      <c r="I64" s="259"/>
      <c r="J64" s="259">
        <v>-2919269</v>
      </c>
      <c r="L64" s="260"/>
    </row>
    <row r="65" spans="1:12" ht="19.5" customHeight="1">
      <c r="A65" s="159" t="s">
        <v>125</v>
      </c>
      <c r="D65" s="259">
        <v>-119740</v>
      </c>
      <c r="E65" s="259"/>
      <c r="F65" s="259">
        <v>-1615000</v>
      </c>
      <c r="G65" s="259"/>
      <c r="H65" s="259">
        <v>-119740</v>
      </c>
      <c r="I65" s="259"/>
      <c r="J65" s="259">
        <v>-1615000</v>
      </c>
      <c r="L65" s="260"/>
    </row>
    <row r="66" spans="1:12" ht="19.5" hidden="1" customHeight="1">
      <c r="A66" s="159" t="s">
        <v>148</v>
      </c>
      <c r="D66" s="259"/>
      <c r="E66" s="259"/>
      <c r="F66" s="259">
        <v>0</v>
      </c>
      <c r="G66" s="259"/>
      <c r="H66" s="259"/>
      <c r="I66" s="259"/>
      <c r="J66" s="259">
        <v>0</v>
      </c>
      <c r="L66" s="260"/>
    </row>
    <row r="67" spans="1:12" ht="19.5" customHeight="1">
      <c r="A67" s="156" t="s">
        <v>76</v>
      </c>
      <c r="D67" s="259">
        <v>-293329</v>
      </c>
      <c r="E67" s="259"/>
      <c r="F67" s="259">
        <v>-5898910</v>
      </c>
      <c r="G67" s="259"/>
      <c r="H67" s="259">
        <v>-553903</v>
      </c>
      <c r="I67" s="259"/>
      <c r="J67" s="259">
        <v>1145980</v>
      </c>
      <c r="L67" s="260"/>
    </row>
    <row r="68" spans="1:12" ht="19.5" hidden="1" customHeight="1">
      <c r="A68" s="156" t="s">
        <v>230</v>
      </c>
      <c r="D68" s="259"/>
      <c r="E68" s="259"/>
      <c r="F68" s="259">
        <v>0</v>
      </c>
      <c r="G68" s="259"/>
      <c r="H68" s="259"/>
      <c r="I68" s="259"/>
      <c r="J68" s="259">
        <v>0</v>
      </c>
      <c r="L68" s="260"/>
    </row>
    <row r="69" spans="1:12" ht="19.5" hidden="1" customHeight="1">
      <c r="A69" s="156" t="s">
        <v>85</v>
      </c>
      <c r="D69" s="259">
        <v>0</v>
      </c>
      <c r="E69" s="259"/>
      <c r="F69" s="259">
        <v>0</v>
      </c>
      <c r="G69" s="259"/>
      <c r="H69" s="259">
        <v>0</v>
      </c>
      <c r="I69" s="259"/>
      <c r="J69" s="259">
        <v>0</v>
      </c>
      <c r="L69" s="260"/>
    </row>
    <row r="70" spans="1:12" ht="19.5" hidden="1" customHeight="1">
      <c r="A70" s="156" t="s">
        <v>82</v>
      </c>
      <c r="D70" s="259"/>
      <c r="E70" s="259"/>
      <c r="F70" s="259">
        <v>0</v>
      </c>
      <c r="G70" s="259"/>
      <c r="H70" s="259"/>
      <c r="I70" s="259"/>
      <c r="J70" s="259">
        <v>0</v>
      </c>
      <c r="L70" s="260"/>
    </row>
    <row r="71" spans="1:12" ht="19.5" customHeight="1">
      <c r="A71" s="156" t="s">
        <v>83</v>
      </c>
      <c r="D71" s="265">
        <v>5578892</v>
      </c>
      <c r="E71" s="259"/>
      <c r="F71" s="265">
        <v>6347124</v>
      </c>
      <c r="G71" s="259"/>
      <c r="H71" s="265">
        <v>-518980</v>
      </c>
      <c r="I71" s="259"/>
      <c r="J71" s="265">
        <v>0</v>
      </c>
      <c r="L71" s="260"/>
    </row>
    <row r="72" spans="1:12" ht="19.5" customHeight="1">
      <c r="A72" s="156" t="s">
        <v>145</v>
      </c>
      <c r="D72" s="276">
        <f>SUM(D50:D71,D40)</f>
        <v>343526308</v>
      </c>
      <c r="E72" s="266"/>
      <c r="F72" s="276">
        <f>SUM(F50:F71,F40)</f>
        <v>577573005</v>
      </c>
      <c r="G72" s="259"/>
      <c r="H72" s="276">
        <f>SUM(H50:H71,H40)</f>
        <v>112293646</v>
      </c>
      <c r="I72" s="266"/>
      <c r="J72" s="276">
        <f>SUM(J50:J71,J40)</f>
        <v>248452862</v>
      </c>
      <c r="L72" s="260"/>
    </row>
    <row r="73" spans="1:12" ht="19.5" customHeight="1">
      <c r="A73" s="156" t="s">
        <v>128</v>
      </c>
      <c r="D73" s="259">
        <v>-153765712</v>
      </c>
      <c r="E73" s="259"/>
      <c r="F73" s="259">
        <v>-135249512</v>
      </c>
      <c r="G73" s="259"/>
      <c r="H73" s="259">
        <v>-107195231</v>
      </c>
      <c r="I73" s="259"/>
      <c r="J73" s="259">
        <v>-86620488</v>
      </c>
      <c r="L73" s="260"/>
    </row>
    <row r="74" spans="1:12" ht="19.5" customHeight="1">
      <c r="A74" s="156" t="s">
        <v>229</v>
      </c>
      <c r="D74" s="259">
        <v>4005590</v>
      </c>
      <c r="E74" s="259"/>
      <c r="F74" s="259">
        <v>3069896</v>
      </c>
      <c r="G74" s="259"/>
      <c r="H74" s="259">
        <v>2028689</v>
      </c>
      <c r="I74" s="259"/>
      <c r="J74" s="259">
        <v>3069896</v>
      </c>
      <c r="L74" s="260"/>
    </row>
    <row r="75" spans="1:12" ht="19.5" customHeight="1">
      <c r="A75" s="156" t="s">
        <v>265</v>
      </c>
      <c r="D75" s="252">
        <v>-9645408</v>
      </c>
      <c r="E75" s="259"/>
      <c r="F75" s="252">
        <v>-7246890</v>
      </c>
      <c r="G75" s="259"/>
      <c r="H75" s="252">
        <v>-702420</v>
      </c>
      <c r="I75" s="259"/>
      <c r="J75" s="252">
        <v>-3211211</v>
      </c>
      <c r="K75" s="264"/>
      <c r="L75" s="260"/>
    </row>
    <row r="76" spans="1:12" ht="19.5" customHeight="1">
      <c r="A76" s="154" t="s">
        <v>146</v>
      </c>
      <c r="D76" s="277">
        <f>SUM(D72:D75)</f>
        <v>184120778</v>
      </c>
      <c r="E76" s="249"/>
      <c r="F76" s="277">
        <f>SUM(F72:F75)</f>
        <v>438146499</v>
      </c>
      <c r="G76" s="249"/>
      <c r="H76" s="277">
        <f>SUM(H72:H75)</f>
        <v>6424684</v>
      </c>
      <c r="I76" s="249"/>
      <c r="J76" s="277">
        <f>SUM(J72:J75)</f>
        <v>161691059</v>
      </c>
      <c r="L76" s="260"/>
    </row>
    <row r="77" spans="1:12" ht="19.5" customHeight="1">
      <c r="E77" s="159"/>
      <c r="G77" s="159"/>
      <c r="I77" s="159"/>
    </row>
    <row r="78" spans="1:12" ht="19.5" customHeight="1">
      <c r="A78" s="258" t="s">
        <v>24</v>
      </c>
      <c r="D78" s="260"/>
      <c r="E78" s="260"/>
      <c r="F78" s="260"/>
      <c r="G78" s="260"/>
      <c r="H78" s="260"/>
      <c r="I78" s="260"/>
      <c r="J78" s="260"/>
    </row>
    <row r="79" spans="1:12" ht="19.5" customHeight="1">
      <c r="A79" s="156" t="s">
        <v>258</v>
      </c>
      <c r="D79" s="266">
        <v>0</v>
      </c>
      <c r="E79" s="259"/>
      <c r="F79" s="266">
        <v>0</v>
      </c>
      <c r="G79" s="259"/>
      <c r="H79" s="266">
        <v>-13320000</v>
      </c>
      <c r="I79" s="259"/>
      <c r="J79" s="266">
        <v>-155168759</v>
      </c>
      <c r="L79" s="260"/>
    </row>
    <row r="80" spans="1:12" ht="19.5" customHeight="1">
      <c r="A80" s="156" t="s">
        <v>259</v>
      </c>
      <c r="D80" s="266">
        <v>0</v>
      </c>
      <c r="E80" s="259"/>
      <c r="F80" s="266">
        <v>0</v>
      </c>
      <c r="G80" s="259"/>
      <c r="H80" s="266">
        <v>24500000</v>
      </c>
      <c r="I80" s="259"/>
      <c r="J80" s="266">
        <v>179485598</v>
      </c>
      <c r="L80" s="260"/>
    </row>
    <row r="81" spans="1:15" ht="19.5" hidden="1" customHeight="1">
      <c r="A81" s="156" t="s">
        <v>130</v>
      </c>
      <c r="D81" s="266"/>
      <c r="E81" s="259"/>
      <c r="F81" s="266">
        <v>0</v>
      </c>
      <c r="G81" s="259"/>
      <c r="H81" s="266"/>
      <c r="I81" s="259"/>
      <c r="J81" s="266">
        <v>0</v>
      </c>
      <c r="L81" s="260"/>
    </row>
    <row r="82" spans="1:15" ht="19.5" hidden="1" customHeight="1">
      <c r="A82" s="156" t="s">
        <v>129</v>
      </c>
      <c r="D82" s="266"/>
      <c r="E82" s="259"/>
      <c r="F82" s="266">
        <v>0</v>
      </c>
      <c r="G82" s="259"/>
      <c r="H82" s="266"/>
      <c r="I82" s="259"/>
      <c r="J82" s="266">
        <v>0</v>
      </c>
      <c r="L82" s="260"/>
    </row>
    <row r="83" spans="1:15" ht="19.5" customHeight="1">
      <c r="A83" s="156" t="s">
        <v>233</v>
      </c>
      <c r="D83" s="266">
        <v>0</v>
      </c>
      <c r="E83" s="259"/>
      <c r="F83" s="266">
        <v>0</v>
      </c>
      <c r="G83" s="259"/>
      <c r="H83" s="266">
        <v>0</v>
      </c>
      <c r="I83" s="259"/>
      <c r="J83" s="266">
        <v>-4999924</v>
      </c>
      <c r="L83" s="260"/>
    </row>
    <row r="84" spans="1:15" ht="19.5" hidden="1" customHeight="1">
      <c r="A84" s="156" t="s">
        <v>234</v>
      </c>
      <c r="D84" s="266"/>
      <c r="E84" s="259"/>
      <c r="F84" s="266">
        <v>0</v>
      </c>
      <c r="G84" s="259"/>
      <c r="H84" s="266"/>
      <c r="I84" s="259"/>
      <c r="J84" s="266">
        <v>0</v>
      </c>
      <c r="L84" s="260"/>
    </row>
    <row r="85" spans="1:15" ht="19.5" customHeight="1">
      <c r="A85" s="156" t="s">
        <v>131</v>
      </c>
      <c r="D85" s="266">
        <v>-208695876</v>
      </c>
      <c r="E85" s="259"/>
      <c r="F85" s="266">
        <v>-887932488</v>
      </c>
      <c r="G85" s="259"/>
      <c r="H85" s="266">
        <v>-137831548</v>
      </c>
      <c r="I85" s="266"/>
      <c r="J85" s="266">
        <v>-751607292</v>
      </c>
      <c r="L85" s="260"/>
    </row>
    <row r="86" spans="1:15" ht="19.5" hidden="1" customHeight="1">
      <c r="A86" s="156" t="s">
        <v>240</v>
      </c>
      <c r="D86" s="266"/>
      <c r="E86" s="259"/>
      <c r="F86" s="266">
        <v>0</v>
      </c>
      <c r="G86" s="259"/>
      <c r="H86" s="266"/>
      <c r="I86" s="266"/>
      <c r="J86" s="266">
        <v>0</v>
      </c>
      <c r="L86" s="260"/>
    </row>
    <row r="87" spans="1:15" ht="19.5" customHeight="1">
      <c r="A87" s="156" t="s">
        <v>132</v>
      </c>
      <c r="D87" s="266">
        <v>-4423375</v>
      </c>
      <c r="E87" s="259"/>
      <c r="F87" s="266">
        <v>-2861053</v>
      </c>
      <c r="G87" s="259"/>
      <c r="H87" s="266">
        <v>-2897149</v>
      </c>
      <c r="I87" s="266"/>
      <c r="J87" s="266">
        <v>-1678710</v>
      </c>
      <c r="L87" s="260"/>
    </row>
    <row r="88" spans="1:15" ht="19.5" customHeight="1">
      <c r="A88" s="156" t="s">
        <v>133</v>
      </c>
      <c r="D88" s="266">
        <v>619796</v>
      </c>
      <c r="E88" s="259"/>
      <c r="F88" s="266">
        <v>1961396</v>
      </c>
      <c r="G88" s="259"/>
      <c r="H88" s="266">
        <v>582643</v>
      </c>
      <c r="I88" s="259"/>
      <c r="J88" s="266">
        <v>513818</v>
      </c>
      <c r="L88" s="260"/>
    </row>
    <row r="89" spans="1:15" ht="19.5" customHeight="1">
      <c r="A89" s="156" t="s">
        <v>216</v>
      </c>
      <c r="D89" s="266">
        <v>0</v>
      </c>
      <c r="E89" s="259"/>
      <c r="F89" s="266">
        <v>32679</v>
      </c>
      <c r="G89" s="259"/>
      <c r="H89" s="266">
        <v>0</v>
      </c>
      <c r="I89" s="259"/>
      <c r="J89" s="266">
        <v>0</v>
      </c>
      <c r="L89" s="260"/>
    </row>
    <row r="90" spans="1:15" ht="19.5" customHeight="1">
      <c r="A90" s="156" t="s">
        <v>217</v>
      </c>
      <c r="D90" s="266">
        <v>0</v>
      </c>
      <c r="E90" s="259"/>
      <c r="F90" s="266">
        <v>0</v>
      </c>
      <c r="G90" s="259"/>
      <c r="H90" s="266">
        <v>37999900</v>
      </c>
      <c r="I90" s="259"/>
      <c r="J90" s="266">
        <v>43999796</v>
      </c>
      <c r="L90" s="260"/>
    </row>
    <row r="91" spans="1:15" ht="19.5" customHeight="1">
      <c r="A91" s="156" t="s">
        <v>97</v>
      </c>
      <c r="D91" s="266">
        <v>374501</v>
      </c>
      <c r="E91" s="259"/>
      <c r="F91" s="266">
        <v>661141</v>
      </c>
      <c r="G91" s="259"/>
      <c r="H91" s="266">
        <v>2813459</v>
      </c>
      <c r="I91" s="266"/>
      <c r="J91" s="266">
        <v>7392709</v>
      </c>
      <c r="L91" s="260"/>
    </row>
    <row r="92" spans="1:15" ht="19.5" customHeight="1">
      <c r="A92" s="154" t="s">
        <v>227</v>
      </c>
      <c r="D92" s="277">
        <f>SUM(D79:D91)</f>
        <v>-212124954</v>
      </c>
      <c r="E92" s="249"/>
      <c r="F92" s="277">
        <f>SUM(F79:F91)</f>
        <v>-888138325</v>
      </c>
      <c r="G92" s="249"/>
      <c r="H92" s="277">
        <f>SUM(H79:H91)</f>
        <v>-88152695</v>
      </c>
      <c r="I92" s="249"/>
      <c r="J92" s="277">
        <f>SUM(J79:J91)</f>
        <v>-682062764</v>
      </c>
      <c r="L92" s="260"/>
    </row>
    <row r="93" spans="1:15" ht="19.5" customHeight="1">
      <c r="A93" s="154"/>
      <c r="D93" s="266"/>
      <c r="E93" s="259"/>
      <c r="F93" s="266"/>
      <c r="G93" s="259"/>
      <c r="H93" s="266"/>
      <c r="I93" s="259"/>
      <c r="J93" s="266"/>
    </row>
    <row r="94" spans="1:15" s="154" customFormat="1" ht="19.5" customHeight="1">
      <c r="A94" s="154" t="s">
        <v>48</v>
      </c>
      <c r="D94" s="248"/>
      <c r="F94" s="248"/>
      <c r="H94" s="248"/>
      <c r="J94" s="248"/>
      <c r="N94" s="249"/>
      <c r="O94" s="249"/>
    </row>
    <row r="95" spans="1:15" s="154" customFormat="1" ht="19.5" customHeight="1">
      <c r="A95" s="154" t="s">
        <v>163</v>
      </c>
      <c r="D95" s="248"/>
      <c r="F95" s="248"/>
      <c r="H95" s="248"/>
      <c r="J95" s="248"/>
      <c r="N95" s="249"/>
      <c r="O95" s="249"/>
    </row>
    <row r="96" spans="1:15" s="154" customFormat="1" ht="19.5" customHeight="1">
      <c r="D96" s="248"/>
      <c r="F96" s="248"/>
      <c r="H96" s="248"/>
      <c r="J96" s="248"/>
      <c r="N96" s="249"/>
      <c r="O96" s="249"/>
    </row>
    <row r="97" spans="1:15" s="250" customFormat="1" ht="19.5" customHeight="1">
      <c r="D97" s="159"/>
      <c r="E97" s="253" t="s">
        <v>57</v>
      </c>
      <c r="F97" s="159"/>
      <c r="G97" s="156"/>
      <c r="H97" s="251"/>
      <c r="I97" s="253" t="s">
        <v>58</v>
      </c>
      <c r="J97" s="251"/>
      <c r="N97" s="252"/>
      <c r="O97" s="252"/>
    </row>
    <row r="98" spans="1:15" s="253" customFormat="1" ht="19.5" customHeight="1">
      <c r="D98" s="254"/>
      <c r="E98" s="253" t="s">
        <v>59</v>
      </c>
      <c r="F98" s="254"/>
      <c r="H98" s="254"/>
      <c r="I98" s="253" t="s">
        <v>59</v>
      </c>
      <c r="J98" s="254"/>
      <c r="N98" s="255"/>
      <c r="O98" s="255"/>
    </row>
    <row r="99" spans="1:15" s="253" customFormat="1" ht="19.5" customHeight="1">
      <c r="D99" s="304" t="s">
        <v>151</v>
      </c>
      <c r="E99" s="304"/>
      <c r="F99" s="304"/>
      <c r="H99" s="304" t="s">
        <v>151</v>
      </c>
      <c r="I99" s="304"/>
      <c r="J99" s="304"/>
      <c r="N99" s="255"/>
      <c r="O99" s="255"/>
    </row>
    <row r="100" spans="1:15" s="250" customFormat="1" ht="19.5" customHeight="1">
      <c r="B100" s="257" t="s">
        <v>2</v>
      </c>
      <c r="D100" s="250">
        <v>2025</v>
      </c>
      <c r="F100" s="250">
        <v>2024</v>
      </c>
      <c r="H100" s="250">
        <v>2025</v>
      </c>
      <c r="J100" s="250">
        <v>2024</v>
      </c>
      <c r="N100" s="252"/>
      <c r="O100" s="252"/>
    </row>
    <row r="101" spans="1:15" s="250" customFormat="1" ht="19.5" customHeight="1">
      <c r="B101" s="256"/>
      <c r="D101" s="303" t="s">
        <v>150</v>
      </c>
      <c r="E101" s="303"/>
      <c r="F101" s="303"/>
      <c r="G101" s="303"/>
      <c r="H101" s="303"/>
      <c r="I101" s="303"/>
      <c r="J101" s="303"/>
      <c r="N101" s="252"/>
      <c r="O101" s="252"/>
    </row>
    <row r="102" spans="1:15" ht="19.5" customHeight="1">
      <c r="A102" s="258" t="s">
        <v>25</v>
      </c>
      <c r="D102" s="266"/>
      <c r="E102" s="259"/>
      <c r="F102" s="266"/>
      <c r="G102" s="259"/>
      <c r="H102" s="266"/>
      <c r="I102" s="259"/>
      <c r="J102" s="266"/>
    </row>
    <row r="103" spans="1:15" ht="19.5" customHeight="1">
      <c r="A103" s="156" t="s">
        <v>226</v>
      </c>
      <c r="D103" s="259"/>
      <c r="E103" s="259"/>
      <c r="F103" s="259"/>
      <c r="G103" s="259"/>
      <c r="H103" s="259"/>
      <c r="I103" s="259"/>
      <c r="J103" s="259"/>
    </row>
    <row r="104" spans="1:15" ht="19.5" customHeight="1">
      <c r="A104" s="156" t="s">
        <v>120</v>
      </c>
      <c r="D104" s="266">
        <v>29405572</v>
      </c>
      <c r="E104" s="266"/>
      <c r="F104" s="266">
        <v>53348593</v>
      </c>
      <c r="G104" s="266"/>
      <c r="H104" s="266">
        <v>29405572</v>
      </c>
      <c r="I104" s="266"/>
      <c r="J104" s="266">
        <v>53348593</v>
      </c>
    </row>
    <row r="105" spans="1:15" ht="19.5" customHeight="1">
      <c r="A105" s="156" t="s">
        <v>134</v>
      </c>
      <c r="D105" s="266">
        <v>0</v>
      </c>
      <c r="E105" s="266"/>
      <c r="F105" s="266">
        <v>0</v>
      </c>
      <c r="G105" s="266"/>
      <c r="H105" s="266">
        <v>117240000</v>
      </c>
      <c r="I105" s="266"/>
      <c r="J105" s="266">
        <v>311800000</v>
      </c>
    </row>
    <row r="106" spans="1:15" ht="19.5" customHeight="1">
      <c r="A106" s="156" t="s">
        <v>135</v>
      </c>
      <c r="D106" s="266">
        <v>0</v>
      </c>
      <c r="E106" s="266"/>
      <c r="F106" s="266">
        <v>0</v>
      </c>
      <c r="G106" s="266"/>
      <c r="H106" s="266">
        <v>-139200000</v>
      </c>
      <c r="I106" s="266"/>
      <c r="J106" s="266">
        <v>-210000000</v>
      </c>
    </row>
    <row r="107" spans="1:15" ht="19.5" customHeight="1">
      <c r="A107" s="156" t="s">
        <v>136</v>
      </c>
      <c r="D107" s="266">
        <v>249252722</v>
      </c>
      <c r="E107" s="266"/>
      <c r="F107" s="266">
        <v>1121830000</v>
      </c>
      <c r="G107" s="266"/>
      <c r="H107" s="266">
        <v>202000000</v>
      </c>
      <c r="I107" s="266"/>
      <c r="J107" s="266">
        <v>624230000</v>
      </c>
    </row>
    <row r="108" spans="1:15" ht="19.5" hidden="1" customHeight="1">
      <c r="A108" s="156" t="s">
        <v>120</v>
      </c>
      <c r="D108" s="266"/>
      <c r="E108" s="266"/>
      <c r="F108" s="266"/>
      <c r="G108" s="266"/>
      <c r="H108" s="266"/>
      <c r="I108" s="266"/>
      <c r="J108" s="266"/>
    </row>
    <row r="109" spans="1:15" ht="19.5" customHeight="1">
      <c r="A109" s="156" t="s">
        <v>218</v>
      </c>
      <c r="D109" s="266">
        <v>-158622402</v>
      </c>
      <c r="E109" s="266"/>
      <c r="F109" s="266">
        <v>-697752876</v>
      </c>
      <c r="G109" s="266"/>
      <c r="H109" s="266">
        <v>-60432945</v>
      </c>
      <c r="I109" s="266"/>
      <c r="J109" s="266">
        <v>-264550428</v>
      </c>
    </row>
    <row r="110" spans="1:15" ht="19.5" customHeight="1">
      <c r="A110" s="156" t="s">
        <v>137</v>
      </c>
      <c r="D110" s="266">
        <v>-41006253</v>
      </c>
      <c r="E110" s="266"/>
      <c r="F110" s="266">
        <v>-31445926</v>
      </c>
      <c r="G110" s="266"/>
      <c r="H110" s="266">
        <v>-12987674</v>
      </c>
      <c r="I110" s="266"/>
      <c r="J110" s="266">
        <v>-12322051</v>
      </c>
    </row>
    <row r="111" spans="1:15" ht="19.5" customHeight="1">
      <c r="A111" s="267" t="s">
        <v>260</v>
      </c>
      <c r="B111" s="227"/>
      <c r="C111" s="227"/>
      <c r="D111" s="266">
        <v>296239500</v>
      </c>
      <c r="E111" s="227"/>
      <c r="F111" s="266">
        <v>0</v>
      </c>
      <c r="G111" s="266"/>
      <c r="H111" s="266">
        <v>296239500</v>
      </c>
      <c r="I111" s="266"/>
      <c r="J111" s="266">
        <v>0</v>
      </c>
    </row>
    <row r="112" spans="1:15" s="269" customFormat="1" ht="19.5" customHeight="1">
      <c r="A112" s="267" t="s">
        <v>178</v>
      </c>
      <c r="B112" s="268"/>
      <c r="C112" s="268"/>
      <c r="D112" s="266">
        <v>-300000000</v>
      </c>
      <c r="E112" s="268"/>
      <c r="F112" s="266">
        <v>0</v>
      </c>
      <c r="G112" s="268"/>
      <c r="H112" s="266">
        <v>-300000000</v>
      </c>
      <c r="I112" s="268"/>
      <c r="J112" s="266">
        <v>0</v>
      </c>
      <c r="N112" s="270"/>
      <c r="O112" s="270"/>
    </row>
    <row r="113" spans="1:10" ht="19.5" customHeight="1">
      <c r="A113" s="156" t="s">
        <v>144</v>
      </c>
      <c r="D113" s="266">
        <v>-39960210</v>
      </c>
      <c r="E113" s="266"/>
      <c r="F113" s="266">
        <v>0</v>
      </c>
      <c r="G113" s="266"/>
      <c r="H113" s="266">
        <v>-39960210</v>
      </c>
      <c r="I113" s="266"/>
      <c r="J113" s="266">
        <v>0</v>
      </c>
    </row>
    <row r="114" spans="1:10" ht="19.5" customHeight="1">
      <c r="A114" s="154" t="s">
        <v>228</v>
      </c>
      <c r="D114" s="277">
        <f>SUM(D104:D113)</f>
        <v>35308929</v>
      </c>
      <c r="E114" s="249"/>
      <c r="F114" s="277">
        <f>SUM(F104:F113)</f>
        <v>445979791</v>
      </c>
      <c r="G114" s="249"/>
      <c r="H114" s="277">
        <f>SUM(H104:H113)</f>
        <v>92304243</v>
      </c>
      <c r="I114" s="249"/>
      <c r="J114" s="277">
        <f>SUM(J104:J113)</f>
        <v>502506114</v>
      </c>
    </row>
    <row r="115" spans="1:10" ht="19.5" customHeight="1">
      <c r="A115" s="154"/>
      <c r="D115" s="266"/>
      <c r="E115" s="259"/>
      <c r="F115" s="266"/>
      <c r="G115" s="259"/>
      <c r="H115" s="266"/>
      <c r="I115" s="259"/>
      <c r="J115" s="266"/>
    </row>
    <row r="116" spans="1:10" ht="19.5" customHeight="1">
      <c r="A116" s="154" t="s">
        <v>277</v>
      </c>
      <c r="D116" s="279">
        <f>SUM(D76,D92,D114)</f>
        <v>7304753</v>
      </c>
      <c r="E116" s="249"/>
      <c r="F116" s="279">
        <f>SUM(F76,F92,F114)</f>
        <v>-4012035</v>
      </c>
      <c r="G116" s="249"/>
      <c r="H116" s="279">
        <f>SUM(H76,H92,H114)</f>
        <v>10576232</v>
      </c>
      <c r="I116" s="249"/>
      <c r="J116" s="279">
        <f>SUM(J76,J92,J114)</f>
        <v>-17865591</v>
      </c>
    </row>
    <row r="117" spans="1:10" ht="19.5" customHeight="1">
      <c r="A117" s="156" t="s">
        <v>98</v>
      </c>
      <c r="D117" s="278">
        <f>'BS 5-7'!I10</f>
        <v>120901302</v>
      </c>
      <c r="E117" s="266"/>
      <c r="F117" s="266">
        <v>124913337</v>
      </c>
      <c r="G117" s="266"/>
      <c r="H117" s="278">
        <f>'BS 5-7'!M10</f>
        <v>33468161</v>
      </c>
      <c r="I117" s="266"/>
      <c r="J117" s="266">
        <v>51333752</v>
      </c>
    </row>
    <row r="118" spans="1:10" ht="19.5" customHeight="1" thickBot="1">
      <c r="A118" s="154" t="s">
        <v>174</v>
      </c>
      <c r="B118" s="257">
        <v>5</v>
      </c>
      <c r="D118" s="280">
        <f>SUM(D116:D117)</f>
        <v>128206055</v>
      </c>
      <c r="E118" s="249"/>
      <c r="F118" s="280">
        <f>SUM(F116:F117)</f>
        <v>120901302</v>
      </c>
      <c r="G118" s="249"/>
      <c r="H118" s="280">
        <f>SUM(H116:H117)</f>
        <v>44044393</v>
      </c>
      <c r="I118" s="249"/>
      <c r="J118" s="280">
        <f>SUM(J116:J117)</f>
        <v>33468161</v>
      </c>
    </row>
    <row r="119" spans="1:10" ht="19.5" customHeight="1" thickTop="1">
      <c r="D119" s="259"/>
      <c r="E119" s="259"/>
      <c r="F119" s="259"/>
      <c r="G119" s="259"/>
      <c r="H119" s="259"/>
      <c r="I119" s="271"/>
      <c r="J119" s="259"/>
    </row>
    <row r="120" spans="1:10" ht="19.5" customHeight="1">
      <c r="A120" s="258" t="s">
        <v>99</v>
      </c>
      <c r="D120" s="266"/>
      <c r="E120" s="266"/>
      <c r="F120" s="266"/>
      <c r="G120" s="266"/>
      <c r="H120" s="266"/>
      <c r="I120" s="266"/>
      <c r="J120" s="266"/>
    </row>
    <row r="121" spans="1:10" ht="19.5" customHeight="1">
      <c r="A121" s="156" t="s">
        <v>278</v>
      </c>
      <c r="D121" s="266">
        <v>-49120277</v>
      </c>
      <c r="E121" s="259"/>
      <c r="F121" s="266">
        <v>35376977</v>
      </c>
      <c r="G121" s="259"/>
      <c r="H121" s="266">
        <v>-44256466</v>
      </c>
      <c r="I121" s="259"/>
      <c r="J121" s="266">
        <v>25007043</v>
      </c>
    </row>
    <row r="122" spans="1:10" ht="19.5" customHeight="1">
      <c r="A122" s="156" t="s">
        <v>100</v>
      </c>
      <c r="D122" s="266">
        <v>5635372</v>
      </c>
      <c r="E122" s="259"/>
      <c r="F122" s="266">
        <v>58177517</v>
      </c>
      <c r="G122" s="259"/>
      <c r="H122" s="266">
        <v>5635372</v>
      </c>
      <c r="I122" s="259"/>
      <c r="J122" s="266">
        <v>56404051</v>
      </c>
    </row>
    <row r="123" spans="1:10" ht="19.5" customHeight="1">
      <c r="A123" s="156" t="s">
        <v>138</v>
      </c>
      <c r="D123" s="266">
        <v>9648583</v>
      </c>
      <c r="E123" s="266"/>
      <c r="F123" s="266">
        <v>7534554</v>
      </c>
      <c r="G123" s="266"/>
      <c r="H123" s="266">
        <v>0</v>
      </c>
      <c r="I123" s="266"/>
      <c r="J123" s="266">
        <v>802376</v>
      </c>
    </row>
    <row r="124" spans="1:10" ht="19.5" customHeight="1">
      <c r="A124" s="156" t="s">
        <v>181</v>
      </c>
      <c r="D124" s="266">
        <v>1149715</v>
      </c>
      <c r="E124" s="266"/>
      <c r="F124" s="266">
        <v>15943542</v>
      </c>
      <c r="G124" s="266"/>
      <c r="H124" s="266">
        <v>0</v>
      </c>
      <c r="I124" s="266"/>
      <c r="J124" s="266">
        <v>15943542</v>
      </c>
    </row>
    <row r="125" spans="1:10" ht="19.5" customHeight="1">
      <c r="A125" s="156" t="s">
        <v>101</v>
      </c>
      <c r="D125" s="266">
        <v>0</v>
      </c>
      <c r="E125" s="266"/>
      <c r="F125" s="266">
        <v>177582</v>
      </c>
      <c r="G125" s="266"/>
      <c r="H125" s="266">
        <v>0</v>
      </c>
      <c r="I125" s="266"/>
      <c r="J125" s="266">
        <v>90134</v>
      </c>
    </row>
    <row r="126" spans="1:10" ht="19.5" hidden="1" customHeight="1">
      <c r="A126" s="156" t="s">
        <v>180</v>
      </c>
      <c r="D126" s="266"/>
      <c r="E126" s="266"/>
      <c r="F126" s="266"/>
      <c r="G126" s="266"/>
      <c r="H126" s="266"/>
      <c r="I126" s="266"/>
      <c r="J126" s="266"/>
    </row>
    <row r="127" spans="1:10" ht="19.5" hidden="1" customHeight="1">
      <c r="A127" s="156" t="s">
        <v>199</v>
      </c>
      <c r="D127" s="266"/>
      <c r="E127" s="266"/>
      <c r="F127" s="266">
        <v>0</v>
      </c>
      <c r="G127" s="266"/>
      <c r="H127" s="266"/>
      <c r="I127" s="266"/>
      <c r="J127" s="266">
        <v>0</v>
      </c>
    </row>
    <row r="128" spans="1:10" ht="19.5" customHeight="1">
      <c r="A128" s="156" t="s">
        <v>231</v>
      </c>
      <c r="D128" s="266">
        <v>-54027672</v>
      </c>
      <c r="E128" s="266"/>
      <c r="F128" s="266">
        <v>-6042324</v>
      </c>
      <c r="G128" s="272"/>
      <c r="H128" s="266">
        <v>-54027672</v>
      </c>
      <c r="I128" s="272"/>
      <c r="J128" s="266">
        <v>-5099533</v>
      </c>
    </row>
    <row r="129" spans="1:10" ht="19.5" customHeight="1">
      <c r="A129" s="156" t="s">
        <v>279</v>
      </c>
      <c r="D129" s="266">
        <v>18630</v>
      </c>
      <c r="E129" s="266"/>
      <c r="F129" s="266">
        <v>67500</v>
      </c>
      <c r="G129" s="272"/>
      <c r="H129" s="266">
        <v>0</v>
      </c>
      <c r="I129" s="272"/>
      <c r="J129" s="266">
        <v>0</v>
      </c>
    </row>
    <row r="130" spans="1:10" ht="19.5" customHeight="1">
      <c r="A130" s="156" t="s">
        <v>235</v>
      </c>
      <c r="D130" s="266">
        <v>0</v>
      </c>
      <c r="E130" s="266"/>
      <c r="F130" s="266">
        <v>16472059</v>
      </c>
      <c r="G130" s="272"/>
      <c r="H130" s="266">
        <v>0</v>
      </c>
      <c r="I130" s="272"/>
      <c r="J130" s="266">
        <v>0</v>
      </c>
    </row>
    <row r="131" spans="1:10" ht="19.5" customHeight="1">
      <c r="A131" s="156" t="s">
        <v>261</v>
      </c>
      <c r="D131" s="266">
        <v>-64718596</v>
      </c>
      <c r="E131" s="266"/>
      <c r="F131" s="266">
        <v>0</v>
      </c>
      <c r="G131" s="272"/>
      <c r="H131" s="266">
        <v>-63093299</v>
      </c>
      <c r="I131" s="272"/>
      <c r="J131" s="266">
        <v>0</v>
      </c>
    </row>
    <row r="134" spans="1:10" ht="19.5" customHeight="1">
      <c r="D134" s="273"/>
      <c r="E134" s="273"/>
      <c r="F134" s="273"/>
      <c r="G134" s="273"/>
      <c r="H134" s="273"/>
      <c r="I134" s="273"/>
      <c r="J134" s="27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101:J101"/>
    <mergeCell ref="D8:J8"/>
    <mergeCell ref="D6:F6"/>
    <mergeCell ref="H6:J6"/>
    <mergeCell ref="D99:F99"/>
    <mergeCell ref="H99:J99"/>
    <mergeCell ref="D46:F46"/>
    <mergeCell ref="H46:J46"/>
    <mergeCell ref="D48:J48"/>
  </mergeCells>
  <pageMargins left="0.7" right="0.7" top="0.48" bottom="0.5" header="0.5" footer="0.5"/>
  <pageSetup paperSize="9" scale="68" firstPageNumber="11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2" manualBreakCount="2">
    <brk id="40" max="9" man="1"/>
    <brk id="93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1DB36-3EE1-46F9-AB45-7A694BFDC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846AE4-90F4-4FE3-9C04-7A273675694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4DE73F4-02D1-46BD-B2F7-8A4678434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 (3mths) 6</vt:lpstr>
      <vt:lpstr>PL 8</vt:lpstr>
      <vt:lpstr>Conso 9</vt:lpstr>
      <vt:lpstr>Conso 10</vt:lpstr>
      <vt:lpstr>Company 10</vt:lpstr>
      <vt:lpstr>Company 12</vt:lpstr>
      <vt:lpstr>CF 11-13</vt:lpstr>
      <vt:lpstr>'BS 5-7'!Print_Area</vt:lpstr>
      <vt:lpstr>'CF 11-13'!Print_Area</vt:lpstr>
      <vt:lpstr>'Company 10'!Print_Area</vt:lpstr>
      <vt:lpstr>'Company 12'!Print_Area</vt:lpstr>
      <vt:lpstr>'Conso 10'!Print_Area</vt:lpstr>
      <vt:lpstr>'Conso 9'!Print_Area</vt:lpstr>
      <vt:lpstr>'pl (3mths) 6'!Print_Area</vt:lpstr>
      <vt:lpstr>'PL 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Nattapat, Holong</cp:lastModifiedBy>
  <cp:lastPrinted>2026-02-24T07:14:51Z</cp:lastPrinted>
  <dcterms:created xsi:type="dcterms:W3CDTF">2011-11-24T09:12:20Z</dcterms:created>
  <dcterms:modified xsi:type="dcterms:W3CDTF">2026-02-24T07:24:50Z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