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++++++++++++++++WORKSHEET+++++\SET\UPLOAD SETPORTAL\2025Q4\"/>
    </mc:Choice>
  </mc:AlternateContent>
  <xr:revisionPtr revIDLastSave="0" documentId="13_ncr:1_{E1FA1188-EF27-4A26-B346-1397AF1A21AE}" xr6:coauthVersionLast="47" xr6:coauthVersionMax="47" xr10:uidLastSave="{00000000-0000-0000-0000-000000000000}"/>
  <bookViews>
    <workbookView xWindow="-120" yWindow="-120" windowWidth="29040" windowHeight="15720" tabRatio="877" firstSheet="4" activeTab="12" xr2:uid="{00000000-000D-0000-FFFF-FFFF00000000}"/>
  </bookViews>
  <sheets>
    <sheet name="Check CF" sheetId="39" state="hidden" r:id="rId1"/>
    <sheet name="TGH CF" sheetId="36" state="hidden" r:id="rId2"/>
    <sheet name="BS" sheetId="37" state="hidden" r:id="rId3"/>
    <sheet name="PL" sheetId="38" state="hidden" r:id="rId4"/>
    <sheet name="BS 8-9" sheetId="40" r:id="rId5"/>
    <sheet name="PL 5-6" sheetId="4" state="hidden" r:id="rId6"/>
    <sheet name="PL 10-11 " sheetId="45" r:id="rId7"/>
    <sheet name="PL 7-8" sheetId="29" state="hidden" r:id="rId8"/>
    <sheet name="SH Conso 12" sheetId="46" r:id="rId9"/>
    <sheet name="SH Conso 13" sheetId="47" r:id="rId10"/>
    <sheet name="SH Separate-14" sheetId="51" r:id="rId11"/>
    <sheet name="SH Separate 15" sheetId="49" r:id="rId12"/>
    <sheet name="CF-16-17" sheetId="53" r:id="rId13"/>
    <sheet name="CF 13-14" sheetId="15" state="hidden" r:id="rId14"/>
  </sheets>
  <definedNames>
    <definedName name="\orkje" localSheetId="6" hidden="1">{"'Eng (page2)'!$A$1:$D$52"}</definedName>
    <definedName name="\orkje" hidden="1">{"'Eng (page2)'!$A$1:$D$52"}</definedName>
    <definedName name="___" hidden="1">#REF!</definedName>
    <definedName name="________abc1" hidden="1">#REF!</definedName>
    <definedName name="______abc1" hidden="1">#REF!</definedName>
    <definedName name="______cut10" localSheetId="6" hidden="1">{"'Model'!$A$1:$N$53"}</definedName>
    <definedName name="______cut10" hidden="1">{"'Model'!$A$1:$N$53"}</definedName>
    <definedName name="______d1" localSheetId="6" hidden="1">{"'Model'!$A$1:$N$53"}</definedName>
    <definedName name="______d1" hidden="1">{"'Model'!$A$1:$N$53"}</definedName>
    <definedName name="______KEY1" hidden="1">#REF!</definedName>
    <definedName name="______pp30" hidden="1">#REF!</definedName>
    <definedName name="_____a10" localSheetId="6" hidden="1">{"sales",#N/A,FALSE,"SALES"}</definedName>
    <definedName name="_____a10" hidden="1">{"sales",#N/A,FALSE,"SALES"}</definedName>
    <definedName name="_____KEY1" hidden="1">#REF!</definedName>
    <definedName name="_____pp30" hidden="1">#REF!</definedName>
    <definedName name="____a1" localSheetId="6" hidden="1">{"cashflow",#N/A,FALSE,"CASHFLOW "}</definedName>
    <definedName name="____a1" hidden="1">{"cashflow",#N/A,FALSE,"CASHFLOW "}</definedName>
    <definedName name="____a10" localSheetId="6" hidden="1">{"sales",#N/A,FALSE,"SALES"}</definedName>
    <definedName name="____a10" hidden="1">{"sales",#N/A,FALSE,"SALES"}</definedName>
    <definedName name="____a2" localSheetId="6" hidden="1">{"hilight1",#N/A,FALSE,"HILIGHT1"}</definedName>
    <definedName name="____a2" hidden="1">{"hilight1",#N/A,FALSE,"HILIGHT1"}</definedName>
    <definedName name="____a3" localSheetId="6" hidden="1">{"hilight2",#N/A,FALSE,"HILIGHT2"}</definedName>
    <definedName name="____a3" hidden="1">{"hilight2",#N/A,FALSE,"HILIGHT2"}</definedName>
    <definedName name="____a4" localSheetId="6" hidden="1">{"hilight3",#N/A,FALSE,"HILIGHT3"}</definedName>
    <definedName name="____a4" hidden="1">{"hilight3",#N/A,FALSE,"HILIGHT3"}</definedName>
    <definedName name="____a5" localSheetId="6" hidden="1">{"income",#N/A,FALSE,"INCOME"}</definedName>
    <definedName name="____a5" hidden="1">{"income",#N/A,FALSE,"INCOME"}</definedName>
    <definedName name="____a6" localSheetId="6" hidden="1">{"index",#N/A,FALSE,"INDEX"}</definedName>
    <definedName name="____a6" hidden="1">{"index",#N/A,FALSE,"INDEX"}</definedName>
    <definedName name="____a7" localSheetId="6" hidden="1">{"PRINT_EST",#N/A,FALSE,"ESTMON"}</definedName>
    <definedName name="____a7" hidden="1">{"PRINT_EST",#N/A,FALSE,"ESTMON"}</definedName>
    <definedName name="____a8" localSheetId="6" hidden="1">{"revsale",#N/A,FALSE,"REV-ยุพดี"}</definedName>
    <definedName name="____a8" hidden="1">{"revsale",#N/A,FALSE,"REV-ยุพดี"}</definedName>
    <definedName name="____a9" localSheetId="6" hidden="1">{"revable",#N/A,FALSE,"REVABLE"}</definedName>
    <definedName name="____a9" hidden="1">{"revable",#N/A,FALSE,"REVABLE"}</definedName>
    <definedName name="____cut10" localSheetId="6" hidden="1">{"'Model'!$A$1:$N$53"}</definedName>
    <definedName name="____cut10" hidden="1">{"'Model'!$A$1:$N$53"}</definedName>
    <definedName name="____d1" localSheetId="6" hidden="1">{"'Model'!$A$1:$N$53"}</definedName>
    <definedName name="____d1" hidden="1">{"'Model'!$A$1:$N$53"}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localSheetId="6" hidden="1">{"hilight3",#N/A,FALSE,"HILIGHT3"}</definedName>
    <definedName name="____g1" hidden="1">{"hilight3",#N/A,FALSE,"HILIGHT3"}</definedName>
    <definedName name="____KEY1" hidden="1">#REF!</definedName>
    <definedName name="__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6" hidden="1">{"cashflow",#N/A,FALSE,"CASHFLOW "}</definedName>
    <definedName name="___a1" hidden="1">{"cashflow",#N/A,FALSE,"CASHFLOW "}</definedName>
    <definedName name="___a10" localSheetId="6" hidden="1">{"sales",#N/A,FALSE,"SALES"}</definedName>
    <definedName name="___a10" hidden="1">{"sales",#N/A,FALSE,"SALES"}</definedName>
    <definedName name="___a2" localSheetId="6" hidden="1">{"hilight1",#N/A,FALSE,"HILIGHT1"}</definedName>
    <definedName name="___a2" hidden="1">{"hilight1",#N/A,FALSE,"HILIGHT1"}</definedName>
    <definedName name="___a3" localSheetId="6" hidden="1">{"hilight2",#N/A,FALSE,"HILIGHT2"}</definedName>
    <definedName name="___a3" hidden="1">{"hilight2",#N/A,FALSE,"HILIGHT2"}</definedName>
    <definedName name="___a4" localSheetId="6" hidden="1">{"hilight3",#N/A,FALSE,"HILIGHT3"}</definedName>
    <definedName name="___a4" hidden="1">{"hilight3",#N/A,FALSE,"HILIGHT3"}</definedName>
    <definedName name="___a5" localSheetId="6" hidden="1">{"income",#N/A,FALSE,"INCOME"}</definedName>
    <definedName name="___a5" hidden="1">{"income",#N/A,FALSE,"INCOME"}</definedName>
    <definedName name="___a6" localSheetId="6" hidden="1">{"index",#N/A,FALSE,"INDEX"}</definedName>
    <definedName name="___a6" hidden="1">{"index",#N/A,FALSE,"INDEX"}</definedName>
    <definedName name="___a7" localSheetId="6" hidden="1">{"PRINT_EST",#N/A,FALSE,"ESTMON"}</definedName>
    <definedName name="___a7" hidden="1">{"PRINT_EST",#N/A,FALSE,"ESTMON"}</definedName>
    <definedName name="___a8" localSheetId="6" hidden="1">{"revsale",#N/A,FALSE,"REV-ยุพดี"}</definedName>
    <definedName name="___a8" hidden="1">{"revsale",#N/A,FALSE,"REV-ยุพดี"}</definedName>
    <definedName name="___a9" localSheetId="6" hidden="1">{"revable",#N/A,FALSE,"REVABLE"}</definedName>
    <definedName name="___a9" hidden="1">{"revable",#N/A,FALSE,"REVABLE"}</definedName>
    <definedName name="___abc1" hidden="1">#REF!</definedName>
    <definedName name="___cut10" localSheetId="6" hidden="1">{"'Model'!$A$1:$N$53"}</definedName>
    <definedName name="___cut10" hidden="1">{"'Model'!$A$1:$N$53"}</definedName>
    <definedName name="___d1" localSheetId="6" hidden="1">{"'Model'!$A$1:$N$53"}</definedName>
    <definedName name="___d1" hidden="1">{"'Model'!$A$1:$N$53"}</definedName>
    <definedName name="___g1" localSheetId="6" hidden="1">{"hilight3",#N/A,FALSE,"HILIGHT3"}</definedName>
    <definedName name="___g1" hidden="1">{"hilight3",#N/A,FALSE,"HILIGHT3"}</definedName>
    <definedName name="___KEY1" hidden="1">#REF!</definedName>
    <definedName name="___pp30" hidden="1">#REF!</definedName>
    <definedName name="__123Graph_A" localSheetId="6" hidden="1">#REF!</definedName>
    <definedName name="__123Graph_A" hidden="1">#REF!</definedName>
    <definedName name="__123Graph_A\B118" localSheetId="6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6" hidden="1">{"cashflow",#N/A,FALSE,"CASHFLOW "}</definedName>
    <definedName name="__a1" hidden="1">{"cashflow",#N/A,FALSE,"CASHFLOW "}</definedName>
    <definedName name="__a10" localSheetId="6" hidden="1">{"sales",#N/A,FALSE,"SALES"}</definedName>
    <definedName name="__a10" hidden="1">{"sales",#N/A,FALSE,"SALES"}</definedName>
    <definedName name="__a2" localSheetId="6" hidden="1">{"hilight1",#N/A,FALSE,"HILIGHT1"}</definedName>
    <definedName name="__a2" hidden="1">{"hilight1",#N/A,FALSE,"HILIGHT1"}</definedName>
    <definedName name="__a3" localSheetId="6" hidden="1">{"hilight2",#N/A,FALSE,"HILIGHT2"}</definedName>
    <definedName name="__a3" hidden="1">{"hilight2",#N/A,FALSE,"HILIGHT2"}</definedName>
    <definedName name="__a4" localSheetId="6" hidden="1">{"hilight3",#N/A,FALSE,"HILIGHT3"}</definedName>
    <definedName name="__a4" hidden="1">{"hilight3",#N/A,FALSE,"HILIGHT3"}</definedName>
    <definedName name="__a5" localSheetId="6" hidden="1">{"income",#N/A,FALSE,"INCOME"}</definedName>
    <definedName name="__a5" hidden="1">{"income",#N/A,FALSE,"INCOME"}</definedName>
    <definedName name="__a6" localSheetId="6" hidden="1">{"index",#N/A,FALSE,"INDEX"}</definedName>
    <definedName name="__a6" hidden="1">{"index",#N/A,FALSE,"INDEX"}</definedName>
    <definedName name="__a7" localSheetId="6" hidden="1">{"PRINT_EST",#N/A,FALSE,"ESTMON"}</definedName>
    <definedName name="__a7" hidden="1">{"PRINT_EST",#N/A,FALSE,"ESTMON"}</definedName>
    <definedName name="__a8" localSheetId="6" hidden="1">{"revsale",#N/A,FALSE,"REV-ยุพดี"}</definedName>
    <definedName name="__a8" hidden="1">{"revsale",#N/A,FALSE,"REV-ยุพดี"}</definedName>
    <definedName name="__a9" localSheetId="6" hidden="1">{"revable",#N/A,FALSE,"REVABLE"}</definedName>
    <definedName name="__a9" hidden="1">{"revable",#N/A,FALSE,"REVABLE"}</definedName>
    <definedName name="__abc1" hidden="1">#REF!</definedName>
    <definedName name="__cut10" localSheetId="6" hidden="1">{"'Model'!$A$1:$N$53"}</definedName>
    <definedName name="__cut10" hidden="1">{"'Model'!$A$1:$N$53"}</definedName>
    <definedName name="__d1" localSheetId="6" hidden="1">{"'Model'!$A$1:$N$53"}</definedName>
    <definedName name="__d1" hidden="1">{"'Model'!$A$1:$N$53"}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localSheetId="6" hidden="1">{"hilight3",#N/A,FALSE,"HILIGHT3"}</definedName>
    <definedName name="__g1" hidden="1">{"hilight3",#N/A,FALSE,"HILIGHT3"}</definedName>
    <definedName name="__GM1" localSheetId="6" hidden="1">{"'Model'!$A$1:$N$53"}</definedName>
    <definedName name="__GM1" hidden="1">{"'Model'!$A$1:$N$53"}</definedName>
    <definedName name="__HYS4" localSheetId="6" hidden="1">{"'Changes Log'!$A$1:$F$25"}</definedName>
    <definedName name="__HYS4" hidden="1">{"'Changes Log'!$A$1:$F$25"}</definedName>
    <definedName name="__KEY1" hidden="1">#REF!</definedName>
    <definedName name="__KIM01" localSheetId="6" hidden="1">{"'Changes Log'!$A$1:$F$25"}</definedName>
    <definedName name="__KIM01" hidden="1">{"'Changes Log'!$A$1:$F$25"}</definedName>
    <definedName name="_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localSheetId="6" hidden="1">#REF!</definedName>
    <definedName name="__LF12" hidden="1">#REF!</definedName>
    <definedName name="__MO1" localSheetId="6" hidden="1">{"'Changes Log'!$A$1:$F$25"}</definedName>
    <definedName name="__MO1" hidden="1">{"'Changes Log'!$A$1:$F$25"}</definedName>
    <definedName name="_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1102" hidden="1">#REF!</definedName>
    <definedName name="_12F" hidden="1">#REF!</definedName>
    <definedName name="_15_0_0_F" localSheetId="6" hidden="1">#REF!</definedName>
    <definedName name="_15_0_0_F" hidden="1">#REF!</definedName>
    <definedName name="_16_0_0_F" localSheetId="6" hidden="1">#REF!</definedName>
    <definedName name="_16_0_0_F" hidden="1">#REF!</definedName>
    <definedName name="_2__123Graph_AF_S" localSheetId="6" hidden="1">#REF!</definedName>
    <definedName name="_2__123Graph_AF_S" hidden="1">#REF!</definedName>
    <definedName name="_3__123Graph_BF_S" localSheetId="6" hidden="1">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#REF!</definedName>
    <definedName name="_4__123Graph_XF_S" hidden="1">#REF!</definedName>
    <definedName name="_43_0_0_F" hidden="1">#REF!</definedName>
    <definedName name="_6__123Graph_AF_S" hidden="1">#REF!</definedName>
    <definedName name="_6F" hidden="1">#REF!</definedName>
    <definedName name="_7__123Graph_BF_S" hidden="1">#REF!</definedName>
    <definedName name="_8__123Graph_XF_S" hidden="1">#REF!</definedName>
    <definedName name="_8_0_0_F" hidden="1">#REF!</definedName>
    <definedName name="_a1" localSheetId="6" hidden="1">{"cashflow",#N/A,FALSE,"CASHFLOW "}</definedName>
    <definedName name="_a1" hidden="1">{"cashflow",#N/A,FALSE,"CASHFLOW "}</definedName>
    <definedName name="_a10" localSheetId="6" hidden="1">{"sales",#N/A,FALSE,"SALES"}</definedName>
    <definedName name="_a10" hidden="1">{"sales",#N/A,FALSE,"SALES"}</definedName>
    <definedName name="_a2" localSheetId="6" hidden="1">{"hilight1",#N/A,FALSE,"HILIGHT1"}</definedName>
    <definedName name="_a2" hidden="1">{"hilight1",#N/A,FALSE,"HILIGHT1"}</definedName>
    <definedName name="_a3" localSheetId="6" hidden="1">{"hilight2",#N/A,FALSE,"HILIGHT2"}</definedName>
    <definedName name="_a3" hidden="1">{"hilight2",#N/A,FALSE,"HILIGHT2"}</definedName>
    <definedName name="_a4" localSheetId="6" hidden="1">{"hilight3",#N/A,FALSE,"HILIGHT3"}</definedName>
    <definedName name="_a4" hidden="1">{"hilight3",#N/A,FALSE,"HILIGHT3"}</definedName>
    <definedName name="_a5" localSheetId="6" hidden="1">{"income",#N/A,FALSE,"INCOME"}</definedName>
    <definedName name="_a5" hidden="1">{"income",#N/A,FALSE,"INCOME"}</definedName>
    <definedName name="_a6" localSheetId="6" hidden="1">{"index",#N/A,FALSE,"INDEX"}</definedName>
    <definedName name="_a6" hidden="1">{"index",#N/A,FALSE,"INDEX"}</definedName>
    <definedName name="_a7" localSheetId="6" hidden="1">{"PRINT_EST",#N/A,FALSE,"ESTMON"}</definedName>
    <definedName name="_a7" hidden="1">{"PRINT_EST",#N/A,FALSE,"ESTMON"}</definedName>
    <definedName name="_a8" localSheetId="6" hidden="1">{"revsale",#N/A,FALSE,"REV-ยุพดี"}</definedName>
    <definedName name="_a8" hidden="1">{"revsale",#N/A,FALSE,"REV-ยุพดี"}</definedName>
    <definedName name="_a9" localSheetId="6" hidden="1">{"revable",#N/A,FALSE,"REVABLE"}</definedName>
    <definedName name="_a9" hidden="1">{"revable",#N/A,FALSE,"REVABLE"}</definedName>
    <definedName name="_abc1" hidden="1">#REF!</definedName>
    <definedName name="_aug08" localSheetId="6" hidden="1">#REF!</definedName>
    <definedName name="_aug08" hidden="1">#REF!</definedName>
    <definedName name="_cut10" localSheetId="6" hidden="1">{"'Model'!$A$1:$N$53"}</definedName>
    <definedName name="_cut10" hidden="1">{"'Model'!$A$1:$N$53"}</definedName>
    <definedName name="_d1" localSheetId="6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6" hidden="1">{"'Eng (page2)'!$A$1:$D$52"}</definedName>
    <definedName name="_er43" hidden="1">{"'Eng (page2)'!$A$1:$D$52"}</definedName>
    <definedName name="_Fill" hidden="1">#REF!</definedName>
    <definedName name="_xlnm._FilterDatabase" localSheetId="2" hidden="1">BS!$B$14:$J$29</definedName>
    <definedName name="_xlnm._FilterDatabase" localSheetId="3" hidden="1">PL!#REF!</definedName>
    <definedName name="_xlnm._FilterDatabase" localSheetId="8" hidden="1">'SH Conso 12'!#REF!</definedName>
    <definedName name="_xlnm._FilterDatabase" localSheetId="9" hidden="1">'SH Conso 13'!#REF!</definedName>
    <definedName name="_xlnm._FilterDatabase" localSheetId="1" hidden="1">'TGH CF'!$A$9:$M$108</definedName>
    <definedName name="_xlnm._FilterDatabase" hidden="1">#REF!</definedName>
    <definedName name="_g1" localSheetId="6" hidden="1">{"hilight3",#N/A,FALSE,"HILIGHT3"}</definedName>
    <definedName name="_g1" hidden="1">{"hilight3",#N/A,FALSE,"HILIGHT3"}</definedName>
    <definedName name="_GM1" localSheetId="6" hidden="1">{"'Model'!$A$1:$N$53"}</definedName>
    <definedName name="_GM1" hidden="1">{"'Model'!$A$1:$N$53"}</definedName>
    <definedName name="_H3" localSheetId="6" hidden="1">{"'Sell_Office'!$C$5:$D$6"}</definedName>
    <definedName name="_H3" hidden="1">{"'Sell_Office'!$C$5:$D$6"}</definedName>
    <definedName name="_HYS4" localSheetId="6" hidden="1">{"'Changes Log'!$A$1:$F$25"}</definedName>
    <definedName name="_HYS4" hidden="1">{"'Changes Log'!$A$1:$F$25"}</definedName>
    <definedName name="_Key1" hidden="1">#REF!</definedName>
    <definedName name="_Key2" hidden="1">#REF!</definedName>
    <definedName name="_KIM01" localSheetId="6" hidden="1">{"'Changes Log'!$A$1:$F$25"}</definedName>
    <definedName name="_KIM01" hidden="1">{"'Changes Log'!$A$1:$F$25"}</definedName>
    <definedName name="_L30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localSheetId="6" hidden="1">#REF!</definedName>
    <definedName name="_LF12" hidden="1">#REF!</definedName>
    <definedName name="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localSheetId="6" hidden="1">{"'Changes Log'!$A$1:$F$25"}</definedName>
    <definedName name="_MO1" hidden="1">{"'Changes Log'!$A$1:$F$25"}</definedName>
    <definedName name="_N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localSheetId="6" hidden="1">{"'Eng (page2)'!$A$1:$D$52"}</definedName>
    <definedName name="_O310" hidden="1">{"'Eng (page2)'!$A$1:$D$52"}</definedName>
    <definedName name="_Order1" hidden="1">0</definedName>
    <definedName name="_Order2" hidden="1">255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localSheetId="6" hidden="1">#REF!</definedName>
    <definedName name="_pp30" hidden="1">#REF!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6" hidden="1">#REF!</definedName>
    <definedName name="_Sort" hidden="1">#REF!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B1206" localSheetId="6" hidden="1">#REF!</definedName>
    <definedName name="_TB1206" hidden="1">#REF!</definedName>
    <definedName name="_Tic30" localSheetId="6" hidden="1">{"'Eng (page2)'!$A$1:$D$52"}</definedName>
    <definedName name="_Tic30" hidden="1">{"'Eng (page2)'!$A$1:$D$52"}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6" hidden="1">{"'Eng (page2)'!$A$1:$D$52"}</definedName>
    <definedName name="_u645" hidden="1">{"'Eng (page2)'!$A$1:$D$52"}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6" hidden="1">{"'Eng (page2)'!$A$1:$D$52"}</definedName>
    <definedName name="_X2" hidden="1">{"'Eng (page2)'!$A$1:$D$52"}</definedName>
    <definedName name="_y4" localSheetId="6" hidden="1">{"'Eng (page2)'!$A$1:$D$52"}</definedName>
    <definedName name="_y4" hidden="1">{"'Eng (page2)'!$A$1:$D$52"}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6" hidden="1">{"'Eng (page2)'!$A$1:$D$52"}</definedName>
    <definedName name="_ZC301" hidden="1">{"'Eng (page2)'!$A$1:$D$52"}</definedName>
    <definedName name="_ZH111" localSheetId="6" hidden="1">{"'Model'!$A$1:$N$53"}</definedName>
    <definedName name="_ZH111" hidden="1">{"'Model'!$A$1:$N$53"}</definedName>
    <definedName name="aaa" hidden="1">#REF!</definedName>
    <definedName name="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6" hidden="1">{"'Eng (page2)'!$A$1:$D$52"}</definedName>
    <definedName name="aaaaaaaa" hidden="1">{"'Eng (page2)'!$A$1:$D$52"}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localSheetId="6" hidden="1">#REF!</definedName>
    <definedName name="abc" hidden="1">#REF!</definedName>
    <definedName name="ac" localSheetId="6" hidden="1">#REF!</definedName>
    <definedName name="ac" hidden="1">#REF!</definedName>
    <definedName name="AccessDatabase" hidden="1">"C:\MSOffice\Office\aut\WAREHOUSE.mdb"</definedName>
    <definedName name="accounting" localSheetId="6" hidden="1">{"'Eng (page2)'!$A$1:$D$52"}</definedName>
    <definedName name="accounting" hidden="1">{"'Eng (page2)'!$A$1:$D$52"}</definedName>
    <definedName name="adas" localSheetId="6" hidden="1">{"'Model'!$A$1:$N$53"}</definedName>
    <definedName name="adas" hidden="1">{"'Model'!$A$1:$N$53"}</definedName>
    <definedName name="ake" localSheetId="6" hidden="1">#REF!</definedName>
    <definedName name="ake" hidden="1">#REF!</definedName>
    <definedName name="ALL" localSheetId="6" hidden="1">{"'Model'!$A$1:$N$53"}</definedName>
    <definedName name="ALL" hidden="1">{"'Model'!$A$1:$N$53"}</definedName>
    <definedName name="ammmmmmmmm" localSheetId="6" hidden="1">{"'Eng (page2)'!$A$1:$D$52"}</definedName>
    <definedName name="ammmmmmmmm" hidden="1">{"'Eng (page2)'!$A$1:$D$52"}</definedName>
    <definedName name="ana" localSheetId="6" hidden="1">{"'Model'!$A$1:$N$53"}</definedName>
    <definedName name="ana" hidden="1">{"'Model'!$A$1:$N$53"}</definedName>
    <definedName name="Analysis_PL" localSheetId="6" hidden="1">{"'Model'!$A$1:$N$53"}</definedName>
    <definedName name="Analysis_PL" hidden="1">{"'Model'!$A$1:$N$53"}</definedName>
    <definedName name="aoe" localSheetId="6" hidden="1">{"'Model'!$A$1:$N$53"}</definedName>
    <definedName name="aoe" hidden="1">{"'Model'!$A$1:$N$53"}</definedName>
    <definedName name="aoee" localSheetId="6" hidden="1">{"'Model'!$A$1:$N$53"}</definedName>
    <definedName name="aoee" hidden="1">{"'Model'!$A$1:$N$53"}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localSheetId="6" hidden="1">{"'Eng (page2)'!$A$1:$D$52"}</definedName>
    <definedName name="are" hidden="1">{"'Eng (page2)'!$A$1:$D$52"}</definedName>
    <definedName name="art" hidden="1">#REF!</definedName>
    <definedName name="as" localSheetId="6" hidden="1">{"'Eng (page2)'!$A$1:$D$52"}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localSheetId="6" hidden="1">{"'Changes Log'!$A$1:$F$25"}</definedName>
    <definedName name="asdjfkajdfklajkld" hidden="1">{"'Changes Log'!$A$1:$F$25"}</definedName>
    <definedName name="asds" localSheetId="6" hidden="1">{"'Eng (page2)'!$A$1:$D$52"}</definedName>
    <definedName name="asds" hidden="1">{"'Eng (page2)'!$A$1:$D$52"}</definedName>
    <definedName name="asdz" localSheetId="6" hidden="1">{"'Eng (page2)'!$A$1:$D$52"}</definedName>
    <definedName name="asdz" hidden="1">{"'Eng (page2)'!$A$1:$D$52"}</definedName>
    <definedName name="ass" localSheetId="6" hidden="1">{"revable",#N/A,FALSE,"REVABLE"}</definedName>
    <definedName name="ass" hidden="1">{"revable",#N/A,FALSE,"REVABLE"}</definedName>
    <definedName name="assssssa" localSheetId="6" hidden="1">{"'Sell_Office'!$C$5:$D$6"}</definedName>
    <definedName name="assssssa" hidden="1">{"'Sell_Office'!$C$5:$D$6"}</definedName>
    <definedName name="AT" hidden="1">#REF!</definedName>
    <definedName name="atc" localSheetId="6" hidden="1">{"'con_010'!$A$1:$AN$63"}</definedName>
    <definedName name="atc" hidden="1">{"'con_010'!$A$1:$AN$63"}</definedName>
    <definedName name="atyr" localSheetId="6" hidden="1">{"'Eng (page2)'!$A$1:$D$52"}</definedName>
    <definedName name="atyr" hidden="1">{"'Eng (page2)'!$A$1:$D$52"}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w" localSheetId="6" hidden="1">#REF!</definedName>
    <definedName name="aw" hidden="1">#REF!</definedName>
    <definedName name="awe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localSheetId="6" hidden="1">{"'Eng (page2)'!$A$1:$D$52"}</definedName>
    <definedName name="awse" hidden="1">{"'Eng (page2)'!$A$1:$D$52"}</definedName>
    <definedName name="ax" localSheetId="6" hidden="1">{"'Eng (page2)'!$A$1:$D$52"}</definedName>
    <definedName name="ax" hidden="1">{"'Eng (page2)'!$A$1:$D$52"}</definedName>
    <definedName name="axs" hidden="1">#REF!</definedName>
    <definedName name="B0B1_NA0425" localSheetId="6" hidden="1">{"'Changes Log'!$A$1:$F$25"}</definedName>
    <definedName name="B0B1_NA0425" hidden="1">{"'Changes Log'!$A$1:$F$25"}</definedName>
    <definedName name="baba" localSheetId="6" hidden="1">{"'Model'!$A$1:$N$53"}</definedName>
    <definedName name="baba" hidden="1">{"'Model'!$A$1:$N$53"}</definedName>
    <definedName name="bbb" localSheetId="6" hidden="1">{"'Changes Log'!$A$1:$F$25"}</definedName>
    <definedName name="bbb" hidden="1">{"'Changes Log'!$A$1:$F$25"}</definedName>
    <definedName name="bbbb" localSheetId="6" hidden="1">{"'Eng (page2)'!$A$1:$D$52"}</definedName>
    <definedName name="bbbb" hidden="1">{"'Eng (page2)'!$A$1:$D$52"}</definedName>
    <definedName name="bbbbbb" localSheetId="6" hidden="1">{"'Changes Log'!$A$1:$F$25"}</definedName>
    <definedName name="bbbbbb" hidden="1">{"'Changes Log'!$A$1:$F$25"}</definedName>
    <definedName name="bbbbbbbb" localSheetId="6" hidden="1">{"'Eng (page2)'!$A$1:$D$52"}</definedName>
    <definedName name="bbbbbbbb" hidden="1">{"'Eng (page2)'!$A$1:$D$52"}</definedName>
    <definedName name="beau" localSheetId="6" hidden="1">{"'Model'!$A$1:$N$53"}</definedName>
    <definedName name="beau" hidden="1">{"'Model'!$A$1:$N$53"}</definedName>
    <definedName name="BERW" localSheetId="6" hidden="1">{"'Eng (page2)'!$A$1:$D$52"}</definedName>
    <definedName name="BERW" hidden="1">{"'Eng (page2)'!$A$1:$D$52"}</definedName>
    <definedName name="beua" localSheetId="6" hidden="1">{"'Model'!$A$1:$N$53"}</definedName>
    <definedName name="beua" hidden="1">{"'Model'!$A$1:$N$53"}</definedName>
    <definedName name="bf" localSheetId="6" hidden="1">{"'Eng (page2)'!$A$1:$D$52"}</definedName>
    <definedName name="bf" hidden="1">{"'Eng (page2)'!$A$1:$D$52"}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localSheetId="6" hidden="1">{"'Eng (page2)'!$A$1:$D$52"}</definedName>
    <definedName name="big" hidden="1">{"'Eng (page2)'!$A$1:$D$52"}</definedName>
    <definedName name="BNE_MESSAGES_HIDDEN" hidden="1">#REF!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localSheetId="6" hidden="1">{"'Eng (page2)'!$A$1:$D$52"}</definedName>
    <definedName name="book1" hidden="1">{"'Eng (page2)'!$A$1:$D$52"}</definedName>
    <definedName name="Book2" localSheetId="6" hidden="1">{"'Model'!$A$1:$N$53"}</definedName>
    <definedName name="Book2" hidden="1">{"'Model'!$A$1:$N$53"}</definedName>
    <definedName name="BRFG" localSheetId="6" hidden="1">{"'Eng (page2)'!$A$1:$D$52"}</definedName>
    <definedName name="BRFG" hidden="1">{"'Eng (page2)'!$A$1:$D$52"}</definedName>
    <definedName name="BRT" localSheetId="6" hidden="1">{"'Eng (page2)'!$A$1:$D$52"}</definedName>
    <definedName name="BRT" hidden="1">{"'Eng (page2)'!$A$1:$D$52"}</definedName>
    <definedName name="BSDF" localSheetId="6" hidden="1">{"'Eng (page2)'!$A$1:$D$52"}</definedName>
    <definedName name="BSDF" hidden="1">{"'Eng (page2)'!$A$1:$D$52"}</definedName>
    <definedName name="C_note" localSheetId="6" hidden="1">{"'Eng (page2)'!$A$1:$D$52"}</definedName>
    <definedName name="C_note" hidden="1">{"'Eng (page2)'!$A$1:$D$52"}</definedName>
    <definedName name="CAE" localSheetId="6" hidden="1">{"'Eng (page2)'!$A$1:$D$52"}</definedName>
    <definedName name="CAE" hidden="1">{"'Eng (page2)'!$A$1:$D$52"}</definedName>
    <definedName name="cash" localSheetId="6" hidden="1">{"'Eng (page2)'!$A$1:$D$52"}</definedName>
    <definedName name="cash" hidden="1">{"'Eng (page2)'!$A$1:$D$52"}</definedName>
    <definedName name="cat" localSheetId="6" hidden="1">{"'Eng (page2)'!$A$1:$D$52"}</definedName>
    <definedName name="cat" hidden="1">{"'Eng (page2)'!$A$1:$D$52"}</definedName>
    <definedName name="cc" localSheetId="6" hidden="1">{"'Eng (page2)'!$A$1:$D$52"}</definedName>
    <definedName name="cc" hidden="1">{"'Eng (page2)'!$A$1:$D$52"}</definedName>
    <definedName name="ccc" localSheetId="6" hidden="1">{"PRINT_EST",#N/A,FALSE,"ESTMON"}</definedName>
    <definedName name="ccc" hidden="1">{"PRINT_EST",#N/A,FALSE,"ESTMON"}</definedName>
    <definedName name="ccf" localSheetId="6" hidden="1">{"'Eng (page2)'!$A$1:$D$52"}</definedName>
    <definedName name="ccf" hidden="1">{"'Eng (page2)'!$A$1:$D$52"}</definedName>
    <definedName name="CET" localSheetId="6" hidden="1">{"'Eng (page2)'!$A$1:$D$52"}</definedName>
    <definedName name="CET" hidden="1">{"'Eng (page2)'!$A$1:$D$52"}</definedName>
    <definedName name="cf" localSheetId="6" hidden="1">{"'Eng (page2)'!$A$1:$D$52"}</definedName>
    <definedName name="cf" hidden="1">{"'Eng (page2)'!$A$1:$D$52"}</definedName>
    <definedName name="check" localSheetId="6" hidden="1">{"'Model'!$A$1:$N$53"}</definedName>
    <definedName name="check" hidden="1">{"'Model'!$A$1:$N$53"}</definedName>
    <definedName name="chilled" localSheetId="6" hidden="1">{"'Eng (page2)'!$A$1:$D$52"}</definedName>
    <definedName name="chilled" hidden="1">{"'Eng (page2)'!$A$1:$D$52"}</definedName>
    <definedName name="CJE" hidden="1">#REF!</definedName>
    <definedName name="Code" localSheetId="6" hidden="1">#REF!</definedName>
    <definedName name="Code" hidden="1">#REF!</definedName>
    <definedName name="collection" localSheetId="6" hidden="1">{"'Changes Log'!$A$1:$F$25"}</definedName>
    <definedName name="collection" hidden="1">{"'Changes Log'!$A$1:$F$25"}</definedName>
    <definedName name="Compare3" localSheetId="6" hidden="1">{"'Changes Log'!$A$1:$F$25"}</definedName>
    <definedName name="Compare3" hidden="1">{"'Changes Log'!$A$1:$F$25"}</definedName>
    <definedName name="Con" localSheetId="6" hidden="1">{"'Eng (page2)'!$A$1:$D$52"}</definedName>
    <definedName name="Con" hidden="1">{"'Eng (page2)'!$A$1:$D$52"}</definedName>
    <definedName name="CPPC2001" localSheetId="6" hidden="1">{"'Model'!$A$1:$N$53"}</definedName>
    <definedName name="CPPC2001" hidden="1">{"'Model'!$A$1:$N$53"}</definedName>
    <definedName name="csdcd" localSheetId="6" hidden="1">{"'Model'!$A$1:$N$53"}</definedName>
    <definedName name="csdcd" hidden="1">{"'Model'!$A$1:$N$53"}</definedName>
    <definedName name="cut" localSheetId="6" hidden="1">{"'Eng (page2)'!$A$1:$D$52"}</definedName>
    <definedName name="cut" hidden="1">{"'Eng (page2)'!$A$1:$D$52"}</definedName>
    <definedName name="cvcxvsvad" localSheetId="6" hidden="1">{"'Model'!$A$1:$N$53"}</definedName>
    <definedName name="cvcxvsvad" hidden="1">{"'Model'!$A$1:$N$53"}</definedName>
    <definedName name="cxzs" localSheetId="6" hidden="1">{"'Eng (page2)'!$A$1:$D$52"}</definedName>
    <definedName name="cxzs" hidden="1">{"'Eng (page2)'!$A$1:$D$52"}</definedName>
    <definedName name="d" hidden="1">#REF!</definedName>
    <definedName name="daa" localSheetId="6" hidden="1">{"'Model'!$A$1:$N$53"}</definedName>
    <definedName name="daa" hidden="1">{"'Model'!$A$1:$N$53"}</definedName>
    <definedName name="dad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SD" localSheetId="6" hidden="1">{"'Changes Log'!$A$1:$F$25"}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cds" localSheetId="6" hidden="1">{"'Model'!$A$1:$N$53"}</definedName>
    <definedName name="dcds" hidden="1">{"'Model'!$A$1:$N$53"}</definedName>
    <definedName name="dddddd" localSheetId="6" hidden="1">{"Book Income",#N/A,FALSE,"B&amp;T";"Taxable Income",#N/A,FALSE,"B&amp;T"}</definedName>
    <definedName name="dddddd" hidden="1">{"Book Income",#N/A,FALSE,"B&amp;T";"Taxable Income",#N/A,FALSE,"B&amp;T"}</definedName>
    <definedName name="dddddddddddddddddddddddd" localSheetId="6" hidden="1">{"'Eng (page2)'!$A$1:$D$52"}</definedName>
    <definedName name="dddddddddddddddddddddddd" hidden="1">{"'Eng (page2)'!$A$1:$D$52"}</definedName>
    <definedName name="ddddddddddddddddddddddddddddddddddddd" localSheetId="6" hidden="1">{"'Changes Log'!$A$1:$F$25"}</definedName>
    <definedName name="ddddddddddddddddddddddddddddddddddddd" hidden="1">{"'Changes Log'!$A$1:$F$25"}</definedName>
    <definedName name="d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localSheetId="6" hidden="1">{"'Sell_Office'!$C$5:$D$6"}</definedName>
    <definedName name="deferincome" hidden="1">{"'Sell_Office'!$C$5:$D$6"}</definedName>
    <definedName name="derg" localSheetId="6" hidden="1">#REF!</definedName>
    <definedName name="derg" hidden="1">#REF!</definedName>
    <definedName name="df" hidden="1">#REF!</definedName>
    <definedName name="dfep" localSheetId="6" hidden="1">{"'Eng (page2)'!$A$1:$D$52"}</definedName>
    <definedName name="dfep" hidden="1">{"'Eng (page2)'!$A$1:$D$52"}</definedName>
    <definedName name="dfew" localSheetId="6" hidden="1">{"'Eng (page2)'!$A$1:$D$52"}</definedName>
    <definedName name="dfew" hidden="1">{"'Eng (page2)'!$A$1:$D$52"}</definedName>
    <definedName name="DFKLJSDFL" localSheetId="6" hidden="1">{"'Changes Log'!$A$1:$F$25"}</definedName>
    <definedName name="DFKLJSDFL" hidden="1">{"'Changes Log'!$A$1:$F$25"}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localSheetId="6" hidden="1">{"'Changes Log'!$A$1:$F$25"}</definedName>
    <definedName name="dfsdfsf" hidden="1">{"'Changes Log'!$A$1:$F$25"}</definedName>
    <definedName name="dfsxc" localSheetId="6" hidden="1">{"'Changes Log'!$A$1:$F$25"}</definedName>
    <definedName name="dfsxc" hidden="1">{"'Changes Log'!$A$1:$F$25"}</definedName>
    <definedName name="dfszz" localSheetId="6" hidden="1">{"'Changes Log'!$A$1:$F$25"}</definedName>
    <definedName name="dfszz" hidden="1">{"'Changes Log'!$A$1:$F$25"}</definedName>
    <definedName name="DFW" localSheetId="6" hidden="1">{"'Eng (page2)'!$A$1:$D$52"}</definedName>
    <definedName name="DFW" hidden="1">{"'Eng (page2)'!$A$1:$D$52"}</definedName>
    <definedName name="DFWE" localSheetId="6" hidden="1">{"'Eng (page2)'!$A$1:$D$52"}</definedName>
    <definedName name="DFWE" hidden="1">{"'Eng (page2)'!$A$1:$D$52"}</definedName>
    <definedName name="dgsvs" localSheetId="6" hidden="1">{"'Model'!$A$1:$N$53"}</definedName>
    <definedName name="dgsvs" hidden="1">{"'Model'!$A$1:$N$53"}</definedName>
    <definedName name="d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scount" localSheetId="6" hidden="1">#REF!</definedName>
    <definedName name="Discount" hidden="1">#REF!</definedName>
    <definedName name="display_area_2" localSheetId="6" hidden="1">#REF!</definedName>
    <definedName name="display_area_2" hidden="1">#REF!</definedName>
    <definedName name="dooe" localSheetId="6" hidden="1">{"'Eng (page2)'!$A$1:$D$52"}</definedName>
    <definedName name="dooe" hidden="1">{"'Eng (page2)'!$A$1:$D$52"}</definedName>
    <definedName name="dr" hidden="1">#REF!</definedName>
    <definedName name="DRFE4" localSheetId="6" hidden="1">{"'Eng (page2)'!$A$1:$D$52"}</definedName>
    <definedName name="DRFE4" hidden="1">{"'Eng (page2)'!$A$1:$D$52"}</definedName>
    <definedName name="ds" localSheetId="6" hidden="1">{"'Model'!$A$1:$N$53"}</definedName>
    <definedName name="ds" hidden="1">{"'Model'!$A$1:$N$53"}</definedName>
    <definedName name="dsad" localSheetId="6" hidden="1">{"'Model'!$A$1:$N$53"}</definedName>
    <definedName name="dsad" hidden="1">{"'Model'!$A$1:$N$53"}</definedName>
    <definedName name="dsas" localSheetId="6" hidden="1">{"'Changes Log'!$A$1:$F$25"}</definedName>
    <definedName name="dsas" hidden="1">{"'Changes Log'!$A$1:$F$25"}</definedName>
    <definedName name="dscds" localSheetId="6" hidden="1">{"'Model'!$A$1:$N$53"}</definedName>
    <definedName name="dscds" hidden="1">{"'Model'!$A$1:$N$53"}</definedName>
    <definedName name="DSE" localSheetId="6" hidden="1">{"'Eng (page2)'!$A$1:$D$52"}</definedName>
    <definedName name="DSE" hidden="1">{"'Eng (page2)'!$A$1:$D$52"}</definedName>
    <definedName name="dsfcDS" localSheetId="6" hidden="1">{"'Model'!$A$1:$N$53"}</definedName>
    <definedName name="dsfcDS" hidden="1">{"'Model'!$A$1:$N$53"}</definedName>
    <definedName name="DWA" localSheetId="6" hidden="1">{"'Eng (page2)'!$A$1:$D$52"}</definedName>
    <definedName name="DWA" hidden="1">{"'Eng (page2)'!$A$1:$D$52"}</definedName>
    <definedName name="e" hidden="1">#REF!</definedName>
    <definedName name="e3eelephant" localSheetId="6" hidden="1">{"'Model'!$A$1:$N$53"}</definedName>
    <definedName name="e3eelephant" hidden="1">{"'Model'!$A$1:$N$53"}</definedName>
    <definedName name="e4e3" localSheetId="6" hidden="1">{"'Eng (page2)'!$A$1:$D$52"}</definedName>
    <definedName name="e4e3" hidden="1">{"'Eng (page2)'!$A$1:$D$52"}</definedName>
    <definedName name="ed" localSheetId="6" hidden="1">{"'Eng (page2)'!$A$1:$D$52"}</definedName>
    <definedName name="ed" hidden="1">{"'Eng (page2)'!$A$1:$D$52"}</definedName>
    <definedName name="ee" localSheetId="6" hidden="1">{"'Eng (page2)'!$A$1:$D$52"}</definedName>
    <definedName name="ee" hidden="1">{"'Eng (page2)'!$A$1:$D$52"}</definedName>
    <definedName name="eeafecs" localSheetId="6" hidden="1">{"'Eng (page2)'!$A$1:$D$52"}</definedName>
    <definedName name="eeafecs" hidden="1">{"'Eng (page2)'!$A$1:$D$52"}</definedName>
    <definedName name="eee" localSheetId="6" hidden="1">{"revsale",#N/A,FALSE,"REV-ยุพดี"}</definedName>
    <definedName name="eee" hidden="1">{"revsale",#N/A,FALSE,"REV-ยุพดี"}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localSheetId="6" hidden="1">{"'Eng (page2)'!$A$1:$D$52"}</definedName>
    <definedName name="eews" hidden="1">{"'Eng (page2)'!$A$1:$D$52"}</definedName>
    <definedName name="erer" localSheetId="6" hidden="1">{"'Eng (page2)'!$A$1:$D$52"}</definedName>
    <definedName name="erer" hidden="1">{"'Eng (page2)'!$A$1:$D$52"}</definedName>
    <definedName name="ererer" localSheetId="6" hidden="1">{"'Changes Log'!$A$1:$F$25"}</definedName>
    <definedName name="ererer" hidden="1">{"'Changes Log'!$A$1:$F$25"}</definedName>
    <definedName name="ERGT" localSheetId="6" hidden="1">{"'Eng (page2)'!$A$1:$D$52"}</definedName>
    <definedName name="ERGT" hidden="1">{"'Eng (page2)'!$A$1:$D$52"}</definedName>
    <definedName name="erjp" localSheetId="6" hidden="1">{"'Eng (page2)'!$A$1:$D$52"}</definedName>
    <definedName name="erjp" hidden="1">{"'Eng (page2)'!$A$1:$D$52"}</definedName>
    <definedName name="erqw" localSheetId="6" hidden="1">{"'Eng (page2)'!$A$1:$D$52"}</definedName>
    <definedName name="erqw" hidden="1">{"'Eng (page2)'!$A$1:$D$52"}</definedName>
    <definedName name="ert" hidden="1">#REF!</definedName>
    <definedName name="ertyu" localSheetId="6" hidden="1">{"'Eng (page2)'!$A$1:$D$52"}</definedName>
    <definedName name="ertyu" hidden="1">{"'Eng (page2)'!$A$1:$D$52"}</definedName>
    <definedName name="ERW" localSheetId="6" hidden="1">{"'Eng (page2)'!$A$1:$D$52"}</definedName>
    <definedName name="ERW" hidden="1">{"'Eng (page2)'!$A$1:$D$52"}</definedName>
    <definedName name="erwq" localSheetId="6" hidden="1">{"'Eng (page2)'!$A$1:$D$52"}</definedName>
    <definedName name="erwq" hidden="1">{"'Eng (page2)'!$A$1:$D$52"}</definedName>
    <definedName name="es" hidden="1">#REF!</definedName>
    <definedName name="esf" localSheetId="6" hidden="1">{"'Changes Log'!$A$1:$F$25"}</definedName>
    <definedName name="esf" hidden="1">{"'Changes Log'!$A$1:$F$25"}</definedName>
    <definedName name="etw" localSheetId="6" hidden="1">{"'Eng (page2)'!$A$1:$D$52"}</definedName>
    <definedName name="etw" hidden="1">{"'Eng (page2)'!$A$1:$D$52"}</definedName>
    <definedName name="EV__LASTREFTIME__" hidden="1">38924.6922106482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6" hidden="1">{"'Eng (page2)'!$A$1:$D$52"}</definedName>
    <definedName name="EW" hidden="1">{"'Eng (page2)'!$A$1:$D$52"}</definedName>
    <definedName name="ewee" localSheetId="6" hidden="1">{"'Eng (page2)'!$A$1:$D$52"}</definedName>
    <definedName name="ewee" hidden="1">{"'Eng (page2)'!$A$1:$D$52"}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6" hidden="1">{"'Eng (page2)'!$A$1:$D$52"}</definedName>
    <definedName name="ewr" hidden="1">{"'Eng (page2)'!$A$1:$D$52"}</definedName>
    <definedName name="ewrq" localSheetId="6" hidden="1">{"'Eng (page2)'!$A$1:$D$52"}</definedName>
    <definedName name="ewrq" hidden="1">{"'Eng (page2)'!$A$1:$D$52"}</definedName>
    <definedName name="EWSD" localSheetId="6" hidden="1">{"'Eng (page2)'!$A$1:$D$52"}</definedName>
    <definedName name="EWSD" hidden="1">{"'Eng (page2)'!$A$1:$D$52"}</definedName>
    <definedName name="ewtare" localSheetId="6" hidden="1">{"'Model'!$A$1:$N$53"}</definedName>
    <definedName name="ewtare" hidden="1">{"'Model'!$A$1:$N$53"}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6" hidden="1">{"hilight1",#N/A,FALSE,"HILIGHT1"}</definedName>
    <definedName name="ex" hidden="1">{"hilight1",#N/A,FALSE,"HILIGHT1"}</definedName>
    <definedName name="ExactAddinReports" hidden="1">1</definedName>
    <definedName name="exc" localSheetId="6" hidden="1">{"'Eng (page2)'!$A$1:$D$52"}</definedName>
    <definedName name="exc" hidden="1">{"'Eng (page2)'!$A$1:$D$52"}</definedName>
    <definedName name="FAT" localSheetId="6" hidden="1">{"'Eng (page2)'!$A$1:$D$52"}</definedName>
    <definedName name="FAT" hidden="1">{"'Eng (page2)'!$A$1:$D$52"}</definedName>
    <definedName name="fbf" localSheetId="6" hidden="1">{"'Model'!$A$1:$N$53"}</definedName>
    <definedName name="fbf" hidden="1">{"'Model'!$A$1:$N$53"}</definedName>
    <definedName name="FCode" hidden="1">#REF!</definedName>
    <definedName name="FCT" localSheetId="6" hidden="1">{"'Eng (page2)'!$A$1:$D$52"}</definedName>
    <definedName name="FCT" hidden="1">{"'Eng (page2)'!$A$1:$D$52"}</definedName>
    <definedName name="fdfdfdfdfdfgfgffg" localSheetId="6" hidden="1">{"'Sell_Office'!$C$5:$D$6"}</definedName>
    <definedName name="fdfdfdfdfdfgfgffg" hidden="1">{"'Sell_Office'!$C$5:$D$6"}</definedName>
    <definedName name="fdfdfhjdf" hidden="1">#REF!</definedName>
    <definedName name="ffff" localSheetId="6" hidden="1">{"'Eng (page2)'!$A$1:$D$52"}</definedName>
    <definedName name="ffff" hidden="1">{"'Eng (page2)'!$A$1:$D$52"}</definedName>
    <definedName name="FGE\" localSheetId="6" hidden="1">{"'Eng (page2)'!$A$1:$D$52"}</definedName>
    <definedName name="FGE\" hidden="1">{"'Eng (page2)'!$A$1:$D$52"}</definedName>
    <definedName name="fgfgffgfgfg" localSheetId="6" hidden="1">{"'Sell_Office'!$C$5:$D$6"}</definedName>
    <definedName name="fgfgffgfgfg" hidden="1">{"'Sell_Office'!$C$5:$D$6"}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6" hidden="1">{"'Changes Log'!$A$1:$F$25"}</definedName>
    <definedName name="fhgdrf" hidden="1">{"'Changes Log'!$A$1:$F$25"}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ij76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6" hidden="1">{"'Eng (page2)'!$A$1:$D$52"}</definedName>
    <definedName name="fojwp" hidden="1">{"'Eng (page2)'!$A$1:$D$52"}</definedName>
    <definedName name="FWP" localSheetId="6" hidden="1">{"'Eng (page2)'!$A$1:$D$52"}</definedName>
    <definedName name="FWP" hidden="1">{"'Eng (page2)'!$A$1:$D$52"}</definedName>
    <definedName name="gfdsf" localSheetId="6" hidden="1">{"'Changes Log'!$A$1:$F$25"}</definedName>
    <definedName name="gfdsf" hidden="1">{"'Changes Log'!$A$1:$F$25"}</definedName>
    <definedName name="gfg" localSheetId="6" hidden="1">{"'Eng (page2)'!$A$1:$D$52"}</definedName>
    <definedName name="gfg" hidden="1">{"'Eng (page2)'!$A$1:$D$52"}</definedName>
    <definedName name="ggggg" localSheetId="6" hidden="1">{"'Model'!$A$1:$N$53"}</definedName>
    <definedName name="ggggg" hidden="1">{"'Model'!$A$1:$N$53"}</definedName>
    <definedName name="gh" localSheetId="6" hidden="1">{"'Eng (page2)'!$A$1:$D$52"}</definedName>
    <definedName name="gh" hidden="1">{"'Eng (page2)'!$A$1:$D$52"}</definedName>
    <definedName name="ghaa" localSheetId="6" hidden="1">{"'Eng (page2)'!$A$1:$D$52"}</definedName>
    <definedName name="ghaa" hidden="1">{"'Eng (page2)'!$A$1:$D$52"}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localSheetId="6" hidden="1">{"'Eng (page2)'!$A$1:$D$52"}</definedName>
    <definedName name="ghuu" hidden="1">{"'Eng (page2)'!$A$1:$D$52"}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6" hidden="1">{"'Eng (page2)'!$A$1:$D$52"}</definedName>
    <definedName name="gkw" hidden="1">{"'Eng (page2)'!$A$1:$D$52"}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WRT" localSheetId="6" hidden="1">{"'Eng (page2)'!$A$1:$D$52"}</definedName>
    <definedName name="GWRT" hidden="1">{"'Eng (page2)'!$A$1:$D$52"}</definedName>
    <definedName name="he" localSheetId="6" hidden="1">{"'Eng (page2)'!$A$1:$D$52"}</definedName>
    <definedName name="he" hidden="1">{"'Eng (page2)'!$A$1:$D$52"}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HK" localSheetId="6" hidden="1">{"'Eng (page2)'!$A$1:$D$52"}</definedName>
    <definedName name="HHK" hidden="1">{"'Eng (page2)'!$A$1:$D$52"}</definedName>
    <definedName name="HiddenRows" hidden="1">#REF!</definedName>
    <definedName name="HIIU" localSheetId="6" hidden="1">{"'Eng (page2)'!$A$1:$D$52"}</definedName>
    <definedName name="HIIU" hidden="1">{"'Eng (page2)'!$A$1:$D$52"}</definedName>
    <definedName name="hijo" localSheetId="6" hidden="1">{"'Eng (page2)'!$A$1:$D$52"}</definedName>
    <definedName name="hijo" hidden="1">{"'Eng (page2)'!$A$1:$D$52"}</definedName>
    <definedName name="HIO" localSheetId="6" hidden="1">{"'Eng (page2)'!$A$1:$D$52"}</definedName>
    <definedName name="HIO" hidden="1">{"'Eng (page2)'!$A$1:$D$52"}</definedName>
    <definedName name="hitech" hidden="1">#REF!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6" hidden="1">#REF!</definedName>
    <definedName name="hjk" hidden="1">#REF!</definedName>
    <definedName name="HRTW" localSheetId="6" hidden="1">{"'Eng (page2)'!$A$1:$D$52"}</definedName>
    <definedName name="HRTW" hidden="1">{"'Eng (page2)'!$A$1:$D$52"}</definedName>
    <definedName name="ht" localSheetId="6" hidden="1">{"'Changes Log'!$A$1:$F$25"}</definedName>
    <definedName name="ht" hidden="1">{"'Changes Log'!$A$1:$F$25"}</definedName>
    <definedName name="HTML" localSheetId="6" hidden="1">{"'Changes Log'!$A$1:$F$25"}</definedName>
    <definedName name="HTML" hidden="1">{"'Changes Log'!$A$1:$F$25"}</definedName>
    <definedName name="HTML_CodePage" hidden="1">874</definedName>
    <definedName name="HTML_Control" localSheetId="6" hidden="1">{"'Eng (page2)'!$A$1:$D$52"}</definedName>
    <definedName name="HTML_Control" hidden="1">{"'Eng (page2)'!$A$1:$D$52"}</definedName>
    <definedName name="HTML_Control1" localSheetId="6" hidden="1">{"'Eng (page2)'!$A$1:$D$52"}</definedName>
    <definedName name="HTML_Control1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6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6" hidden="1">{"'Eng (page2)'!$A$1:$D$52"}</definedName>
    <definedName name="hw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6" hidden="1">{"'Eng (page2)'!$A$1:$D$52"}</definedName>
    <definedName name="HWET" hidden="1">{"'Eng (page2)'!$A$1:$D$52"}</definedName>
    <definedName name="hy" localSheetId="6" hidden="1">{"'Eng (page2)'!$A$1:$D$52"}</definedName>
    <definedName name="hy" hidden="1">{"'Eng (page2)'!$A$1:$D$52"}</definedName>
    <definedName name="hyhd" localSheetId="6" hidden="1">{"'Eng (page2)'!$A$1:$D$52"}</definedName>
    <definedName name="hyhd" hidden="1">{"'Eng (page2)'!$A$1:$D$52"}</definedName>
    <definedName name="HYKKKOI" localSheetId="6" hidden="1">{"'Changes Log'!$A$1:$F$25"}</definedName>
    <definedName name="HYKKKOI" hidden="1">{"'Changes Log'!$A$1:$F$25"}</definedName>
    <definedName name="HYUJJ" localSheetId="6" hidden="1">{"'Changes Log'!$A$1:$F$25"}</definedName>
    <definedName name="HYUJJ" hidden="1">{"'Changes Log'!$A$1:$F$25"}</definedName>
    <definedName name="ier" localSheetId="6" hidden="1">{"'Eng (page2)'!$A$1:$D$52"}</definedName>
    <definedName name="ier" hidden="1">{"'Eng (page2)'!$A$1:$D$52"}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{"'Model'!$A$1:$N$53"}</definedName>
    <definedName name="iiiiii" hidden="1">{"'Model'!$A$1:$N$53"}</definedName>
    <definedName name="IntroPrintArea" localSheetId="6" hidden="1">#REF!</definedName>
    <definedName name="IntroPrintArea" hidden="1">#REF!</definedName>
    <definedName name="io" localSheetId="6" hidden="1">{"'Eng (page2)'!$A$1:$D$52"}</definedName>
    <definedName name="io" hidden="1">{"'Eng (page2)'!$A$1:$D$52"}</definedName>
    <definedName name="IOP" localSheetId="6" hidden="1">{"'Eng (page2)'!$A$1:$D$52"}</definedName>
    <definedName name="IOP" hidden="1">{"'Eng (page2)'!$A$1:$D$52"}</definedName>
    <definedName name="iopo" localSheetId="6" hidden="1">{"'Model'!$A$1:$N$53"}</definedName>
    <definedName name="iopo" hidden="1">{"'Model'!$A$1:$N$53"}</definedName>
    <definedName name="ISWAS0429" localSheetId="6" hidden="1">{"'Changes Log'!$A$1:$F$25"}</definedName>
    <definedName name="ISWAS0429" hidden="1">{"'Changes Log'!$A$1:$F$25"}</definedName>
    <definedName name="IUE" localSheetId="6" hidden="1">{"'Eng (page2)'!$A$1:$D$52"}</definedName>
    <definedName name="IUE" hidden="1">{"'Eng (page2)'!$A$1:$D$52"}</definedName>
    <definedName name="IUO" localSheetId="6" hidden="1">{"'Eng (page2)'!$A$1:$D$52"}</definedName>
    <definedName name="IUO" hidden="1">{"'Eng (page2)'!$A$1:$D$52"}</definedName>
    <definedName name="iuuiu" localSheetId="6" hidden="1">{"'Changes Log'!$A$1:$F$25"}</definedName>
    <definedName name="iuuiu" hidden="1">{"'Changes Log'!$A$1:$F$25"}</definedName>
    <definedName name="iuy" localSheetId="6" hidden="1">{"'Model'!$A$1:$N$53"}</definedName>
    <definedName name="iuy" hidden="1">{"'Model'!$A$1:$N$53"}</definedName>
    <definedName name="j" localSheetId="6" hidden="1">{"'Eng (page2)'!$A$1:$D$52"}</definedName>
    <definedName name="j" hidden="1">{"'Eng (page2)'!$A$1:$D$52"}</definedName>
    <definedName name="JD" localSheetId="6" hidden="1">{"'Eng (page2)'!$A$1:$D$52"}</definedName>
    <definedName name="JD" hidden="1">{"'Eng (page2)'!$A$1:$D$52"}</definedName>
    <definedName name="jdfpe" localSheetId="6" hidden="1">{"'Eng (page2)'!$A$1:$D$52"}</definedName>
    <definedName name="jdfpe" hidden="1">{"'Eng (page2)'!$A$1:$D$52"}</definedName>
    <definedName name="jerr" localSheetId="6" hidden="1">{"'Eng (page2)'!$A$1:$D$52"}</definedName>
    <definedName name="jerr" hidden="1">{"'Eng (page2)'!$A$1:$D$52"}</definedName>
    <definedName name="jfiee" localSheetId="6" hidden="1">{"'Eng (page2)'!$A$1:$D$52"}</definedName>
    <definedName name="jfiee" hidden="1">{"'Eng (page2)'!$A$1:$D$52"}</definedName>
    <definedName name="jfjeo" localSheetId="6" hidden="1">{"'Eng (page2)'!$A$1:$D$52"}</definedName>
    <definedName name="jfjeo" hidden="1">{"'Eng (page2)'!$A$1:$D$52"}</definedName>
    <definedName name="jfkd" localSheetId="6" hidden="1">{"'Eng (page2)'!$A$1:$D$52"}</definedName>
    <definedName name="jfkd" hidden="1">{"'Eng (page2)'!$A$1:$D$52"}</definedName>
    <definedName name="jfpwe" localSheetId="6" hidden="1">{"'Eng (page2)'!$A$1:$D$52"}</definedName>
    <definedName name="jfpwe" hidden="1">{"'Eng (page2)'!$A$1:$D$52"}</definedName>
    <definedName name="jgj" localSheetId="6" hidden="1">{"'Changes Log'!$A$1:$F$25"}</definedName>
    <definedName name="jgj" hidden="1">{"'Changes Log'!$A$1:$F$25"}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6" hidden="1">{"'Model'!$A$1:$N$53"}</definedName>
    <definedName name="jijiji" hidden="1">{"'Model'!$A$1:$N$53"}</definedName>
    <definedName name="jin" localSheetId="6" hidden="1">{"'Eng (page2)'!$A$1:$D$52"}</definedName>
    <definedName name="jin" hidden="1">{"'Eng (page2)'!$A$1:$D$52"}</definedName>
    <definedName name="JIO" localSheetId="6" hidden="1">{"'Eng (page2)'!$A$1:$D$52"}</definedName>
    <definedName name="JIO" hidden="1">{"'Eng (page2)'!$A$1:$D$52"}</definedName>
    <definedName name="jj" localSheetId="6" hidden="1">{"'Eng (page2)'!$A$1:$D$52"}</definedName>
    <definedName name="jj" hidden="1">{"'Eng (page2)'!$A$1:$D$52"}</definedName>
    <definedName name="jjjj" hidden="1">#REF!</definedName>
    <definedName name="jjjjjjjjjjj" localSheetId="6" hidden="1">{"'Sell_Office'!$C$5:$D$6"}</definedName>
    <definedName name="jjjjjjjjjjj" hidden="1">{"'Sell_Office'!$C$5:$D$6"}</definedName>
    <definedName name="JKL" localSheetId="6" hidden="1">{"'Eng (page2)'!$A$1:$D$52"}</definedName>
    <definedName name="JKL" hidden="1">{"'Eng (page2)'!$A$1:$D$52"}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6" hidden="1">{"'Eng (page2)'!$A$1:$D$52"}</definedName>
    <definedName name="jkmhcd" hidden="1">{"'Eng (page2)'!$A$1:$D$52"}</definedName>
    <definedName name="jner" localSheetId="6" hidden="1">{"'Eng (page2)'!$A$1:$D$52"}</definedName>
    <definedName name="jner" hidden="1">{"'Eng (page2)'!$A$1:$D$52"}</definedName>
    <definedName name="j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6" hidden="1">{"'Eng (page2)'!$A$1:$D$52"}</definedName>
    <definedName name="jo" hidden="1">{"'Eng (page2)'!$A$1:$D$52"}</definedName>
    <definedName name="JOP" localSheetId="6" hidden="1">{"'Eng (page2)'!$A$1:$D$52"}</definedName>
    <definedName name="JOP" hidden="1">{"'Eng (page2)'!$A$1:$D$52"}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6" hidden="1">{"'Eng (page2)'!$A$1:$D$52"}</definedName>
    <definedName name="jper" hidden="1">{"'Eng (page2)'!$A$1:$D$52"}</definedName>
    <definedName name="JPP" localSheetId="6" hidden="1">{"'Eng (page2)'!$A$1:$D$52"}</definedName>
    <definedName name="JPP" hidden="1">{"'Eng (page2)'!$A$1:$D$52"}</definedName>
    <definedName name="jrewp" localSheetId="6" hidden="1">{"'Eng (page2)'!$A$1:$D$52"}</definedName>
    <definedName name="jrewp" hidden="1">{"'Eng (page2)'!$A$1:$D$52"}</definedName>
    <definedName name="jrp" localSheetId="6" hidden="1">{"'Eng (page2)'!$A$1:$D$52"}</definedName>
    <definedName name="jrp" hidden="1">{"'Eng (page2)'!$A$1:$D$52"}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.1" localSheetId="6" hidden="1">{"'Eng (page2)'!$A$1:$D$52"}</definedName>
    <definedName name="k.1" hidden="1">{"'Eng (page2)'!$A$1:$D$52"}</definedName>
    <definedName name="K400_1" hidden="1">#REF!</definedName>
    <definedName name="K400CF" hidden="1">#REF!</definedName>
    <definedName name="kai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6" hidden="1">{"'Eng (page2)'!$A$1:$D$52"}</definedName>
    <definedName name="kas" hidden="1">{"'Eng (page2)'!$A$1:$D$52"}</definedName>
    <definedName name="KBVF" localSheetId="6" hidden="1">{"'Eng (page2)'!$A$1:$D$52"}</definedName>
    <definedName name="KBVF" hidden="1">{"'Eng (page2)'!$A$1:$D$52"}</definedName>
    <definedName name="KCFE" localSheetId="6" hidden="1">{"'Eng (page2)'!$A$1:$D$52"}</definedName>
    <definedName name="KCFE" hidden="1">{"'Eng (page2)'!$A$1:$D$52"}</definedName>
    <definedName name="kddddddd" localSheetId="6" hidden="1">{"income",#N/A,FALSE,"INCOME"}</definedName>
    <definedName name="kddddddd" hidden="1">{"income",#N/A,FALSE,"INCOME"}</definedName>
    <definedName name="kdfkdo" hidden="1">#REF!</definedName>
    <definedName name="ked" localSheetId="6" hidden="1">{"'Model'!$A$1:$N$53"}</definedName>
    <definedName name="ked" hidden="1">{"'Model'!$A$1:$N$53"}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6" hidden="1">{"'Eng (page2)'!$A$1:$D$52"}</definedName>
    <definedName name="kele" hidden="1">{"'Eng (page2)'!$A$1:$D$52"}</definedName>
    <definedName name="KHYJMM" localSheetId="6" hidden="1">{"'Changes Log'!$A$1:$F$25"}</definedName>
    <definedName name="KHYJMM" hidden="1">{"'Changes Log'!$A$1:$F$25"}</definedName>
    <definedName name="kie" localSheetId="6" hidden="1">{"'Eng (page2)'!$A$1:$D$52"}</definedName>
    <definedName name="kie" hidden="1">{"'Eng (page2)'!$A$1:$D$52"}</definedName>
    <definedName name="KIM" localSheetId="6" hidden="1">{"'Changes Log'!$A$1:$F$25"}</definedName>
    <definedName name="KIM" hidden="1">{"'Changes Log'!$A$1:$F$25"}</definedName>
    <definedName name="kimdoohun" localSheetId="6" hidden="1">{"'Changes Log'!$A$1:$F$25"}</definedName>
    <definedName name="kimdoohun" hidden="1">{"'Changes Log'!$A$1:$F$25"}</definedName>
    <definedName name="kimhaiyoung" localSheetId="6" hidden="1">{"'Changes Log'!$A$1:$F$25"}</definedName>
    <definedName name="kimhaiyoung" hidden="1">{"'Changes Log'!$A$1:$F$25"}</definedName>
    <definedName name="kimhaiyoungcollecton" localSheetId="6" hidden="1">{"'Changes Log'!$A$1:$F$25"}</definedName>
    <definedName name="kimhaiyoungcollecton" hidden="1">{"'Changes Log'!$A$1:$F$25"}</definedName>
    <definedName name="kimjooyoung" localSheetId="6" hidden="1">{"'Changes Log'!$A$1:$F$25"}</definedName>
    <definedName name="kimjooyoung" hidden="1">{"'Changes Log'!$A$1:$F$25"}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6" hidden="1">{"'Eng (page2)'!$A$1:$D$52"}</definedName>
    <definedName name="kjyt" hidden="1">{"'Eng (page2)'!$A$1:$D$52"}</definedName>
    <definedName name="kk" hidden="1">#REF!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6" hidden="1">{"'Eng (page2)'!$A$1:$D$52"}</definedName>
    <definedName name="kkk" hidden="1">{"'Eng (page2)'!$A$1:$D$52"}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6" hidden="1">{"'Changes Log'!$A$1:$F$25"}</definedName>
    <definedName name="kkkkkkkkkkkkkkk" hidden="1">{"'Changes Log'!$A$1:$F$25"}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localSheetId="6" hidden="1">{"'Changes Log'!$A$1:$F$25"}</definedName>
    <definedName name="kldkjlkarnnldkfd" hidden="1">{"'Changes Log'!$A$1:$F$25"}</definedName>
    <definedName name="klk" localSheetId="6" hidden="1">{"'Eng (page2)'!$A$1:$D$52"}</definedName>
    <definedName name="klk" hidden="1">{"'Eng (page2)'!$A$1:$D$52"}</definedName>
    <definedName name="KLO" localSheetId="6" hidden="1">{"'Eng (page2)'!$A$1:$D$52"}</definedName>
    <definedName name="KLO" hidden="1">{"'Eng (page2)'!$A$1:$D$52"}</definedName>
    <definedName name="KOEW" localSheetId="6" hidden="1">{"'Eng (page2)'!$A$1:$D$52"}</definedName>
    <definedName name="KOEW" hidden="1">{"'Eng (page2)'!$A$1:$D$52"}</definedName>
    <definedName name="koi" localSheetId="6" hidden="1">{"'Changes Log'!$A$1:$F$25"}</definedName>
    <definedName name="koi" hidden="1">{"'Changes Log'!$A$1:$F$25"}</definedName>
    <definedName name="KOL" localSheetId="6" hidden="1">{"'Eng (page2)'!$A$1:$D$52"}</definedName>
    <definedName name="KOL" hidden="1">{"'Eng (page2)'!$A$1:$D$52"}</definedName>
    <definedName name="kow" localSheetId="6" hidden="1">{"'Eng (page2)'!$A$1:$D$52"}</definedName>
    <definedName name="kow" hidden="1">{"'Eng (page2)'!$A$1:$D$52"}</definedName>
    <definedName name="kp" localSheetId="6" hidden="1">{"'Eng (page2)'!$A$1:$D$52"}</definedName>
    <definedName name="kp" hidden="1">{"'Eng (page2)'!$A$1:$D$52"}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6" hidden="1">{"'Model'!$A$1:$N$53"}</definedName>
    <definedName name="kue" hidden="1">{"'Model'!$A$1:$N$53"}</definedName>
    <definedName name="leasing" localSheetId="6" hidden="1">{"'Eng (page2)'!$A$1:$D$52"}</definedName>
    <definedName name="leasing" hidden="1">{"'Eng (page2)'!$A$1:$D$52"}</definedName>
    <definedName name="ledr" localSheetId="6" hidden="1">{"'Eng (page2)'!$A$1:$D$52"}</definedName>
    <definedName name="ledr" hidden="1">{"'Eng (page2)'!$A$1:$D$52"}</definedName>
    <definedName name="lemg" hidden="1">#REF!</definedName>
    <definedName name="LEVMON" localSheetId="6" hidden="1">{"lev2monbt",#N/A,FALSE,"2_levmonB-T"}</definedName>
    <definedName name="LEVMON" hidden="1">{"lev2monbt",#N/A,FALSE,"2_levmonB-T"}</definedName>
    <definedName name="LEVMON1" localSheetId="6" hidden="1">{"balance",#N/A,FALSE,"BALANCE"}</definedName>
    <definedName name="LEVMON1" hidden="1">{"balance",#N/A,FALSE,"BALANCE"}</definedName>
    <definedName name="LEVMON2" localSheetId="6" hidden="1">{"hilight1",#N/A,FALSE,"HILIGHT1"}</definedName>
    <definedName name="LEVMON2" hidden="1">{"hilight1",#N/A,FALSE,"HILIGHT1"}</definedName>
    <definedName name="LEVMONB" localSheetId="6" hidden="1">{"lev2mon",#N/A,FALSE,"2_levmon"}</definedName>
    <definedName name="LEVMONB" hidden="1">{"lev2mon",#N/A,FALSE,"2_levmon"}</definedName>
    <definedName name="LEVMONBT" localSheetId="6" hidden="1">{"lev1bt",#N/A,FALSE,"1_LEVB-T"}</definedName>
    <definedName name="LEVMONBT" hidden="1">{"lev1bt",#N/A,FALSE,"1_LEVB-T"}</definedName>
    <definedName name="LEVYTD" localSheetId="6" hidden="1">{"PRINT_EST",#N/A,FALSE,"ESTMON"}</definedName>
    <definedName name="LEVYTD" hidden="1">{"PRINT_EST",#N/A,FALSE,"ESTMON"}</definedName>
    <definedName name="lf" hidden="1">#REF!</definedName>
    <definedName name="LFJKSDLKJ" localSheetId="6" hidden="1">{"'Changes Log'!$A$1:$F$25"}</definedName>
    <definedName name="LFJKSDLKJ" hidden="1">{"'Changes Log'!$A$1:$F$25"}</definedName>
    <definedName name="LHFS" localSheetId="6" hidden="1">{"'Changes Log'!$A$1:$F$25"}</definedName>
    <definedName name="LHFS" hidden="1">{"'Changes Log'!$A$1:$F$25"}</definedName>
    <definedName name="lhin" localSheetId="6" hidden="1">{"'Eng (page2)'!$A$1:$D$52"}</definedName>
    <definedName name="lhin" hidden="1">{"'Eng (page2)'!$A$1:$D$52"}</definedName>
    <definedName name="LLK" localSheetId="6" hidden="1">{"'Eng (page2)'!$A$1:$D$52"}</definedName>
    <definedName name="LLK" hidden="1">{"'Eng (page2)'!$A$1:$D$52"}</definedName>
    <definedName name="lll" localSheetId="6" hidden="1">{"sales",#N/A,FALSE,"SALES"}</definedName>
    <definedName name="lll" hidden="1">{"sales",#N/A,FALSE,"SALES"}</definedName>
    <definedName name="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6" hidden="1">{"'Eng (page2)'!$A$1:$D$52"}</definedName>
    <definedName name="LLP" hidden="1">{"'Eng (page2)'!$A$1:$D$52"}</definedName>
    <definedName name="loi" localSheetId="6" hidden="1">{"'Eng (page2)'!$A$1:$D$52"}</definedName>
    <definedName name="loi" hidden="1">{"'Eng (page2)'!$A$1:$D$52"}</definedName>
    <definedName name="LOL" localSheetId="6" hidden="1">{"'Eng (page2)'!$A$1:$D$52"}</definedName>
    <definedName name="LOL" hidden="1">{"'Eng (page2)'!$A$1:$D$52"}</definedName>
    <definedName name="lop" localSheetId="6" hidden="1">{"'Eng (page2)'!$A$1:$D$52"}</definedName>
    <definedName name="lop" hidden="1">{"'Eng (page2)'!$A$1:$D$52"}</definedName>
    <definedName name="LOW" localSheetId="6" hidden="1">{"'Eng (page2)'!$A$1:$D$52"}</definedName>
    <definedName name="LOW" hidden="1">{"'Eng (page2)'!$A$1:$D$52"}</definedName>
    <definedName name="lpppppppppp" localSheetId="6" hidden="1">{"'Sell_Office'!$C$5:$D$6"}</definedName>
    <definedName name="lpppppppppp" hidden="1">{"'Sell_Office'!$C$5:$D$6"}</definedName>
    <definedName name="lSAp" localSheetId="6" hidden="1">{"'Eng (page2)'!$A$1:$D$52"}</definedName>
    <definedName name="lSAp" hidden="1">{"'Eng (page2)'!$A$1:$D$52"}</definedName>
    <definedName name="LV" localSheetId="6" hidden="1">{"'Eng (page2)'!$A$1:$D$52"}</definedName>
    <definedName name="LV" hidden="1">{"'Eng (page2)'!$A$1:$D$52"}</definedName>
    <definedName name="ly" localSheetId="6" hidden="1">{"'Eng (page2)'!$A$1:$D$52"}</definedName>
    <definedName name="ly" hidden="1">{"'Eng (page2)'!$A$1:$D$52"}</definedName>
    <definedName name="MCOP" localSheetId="6" hidden="1">{"'Eng (page2)'!$A$1:$D$52"}</definedName>
    <definedName name="MCOP" hidden="1">{"'Eng (page2)'!$A$1:$D$52"}</definedName>
    <definedName name="MFPW" localSheetId="6" hidden="1">{"'Eng (page2)'!$A$1:$D$52"}</definedName>
    <definedName name="MFPW" hidden="1">{"'Eng (page2)'!$A$1:$D$52"}</definedName>
    <definedName name="MKO" localSheetId="6" hidden="1">{"'Eng (page2)'!$A$1:$D$52"}</definedName>
    <definedName name="MKO" hidden="1">{"'Eng (page2)'!$A$1:$D$52"}</definedName>
    <definedName name="mm" hidden="1">#REF!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6" hidden="1">{"'Eng (page2)'!$A$1:$D$52"}</definedName>
    <definedName name="MOL" hidden="1">{"'Eng (page2)'!$A$1:$D$52"}</definedName>
    <definedName name="mon" localSheetId="6" hidden="1">{"'Eng (page2)'!$A$1:$D$52"}</definedName>
    <definedName name="mon" hidden="1">{"'Eng (page2)'!$A$1:$D$52"}</definedName>
    <definedName name="monmon" localSheetId="6" hidden="1">{"'Model'!$A$1:$N$53"}</definedName>
    <definedName name="monmon" hidden="1">{"'Model'!$A$1:$N$53"}</definedName>
    <definedName name="mun" localSheetId="6" hidden="1">{"'Model'!$A$1:$N$53"}</definedName>
    <definedName name="mun" hidden="1">{"'Model'!$A$1:$N$53"}</definedName>
    <definedName name="MWEP" localSheetId="6" hidden="1">{"'Eng (page2)'!$A$1:$D$52"}</definedName>
    <definedName name="MWEP" hidden="1">{"'Eng (page2)'!$A$1:$D$52"}</definedName>
    <definedName name="nan" localSheetId="6" hidden="1">{"'Model'!$A$1:$N$53"}</definedName>
    <definedName name="nan" hidden="1">{"'Model'!$A$1:$N$53"}</definedName>
    <definedName name="NATURE" localSheetId="6" hidden="1">{"'Eng (page2)'!$A$1:$D$52"}</definedName>
    <definedName name="NATURE" hidden="1">{"'Eng (page2)'!$A$1:$D$52"}</definedName>
    <definedName name="NAWA" localSheetId="6" hidden="1">{"'Model'!$A$1:$N$53"}</definedName>
    <definedName name="NAWA" hidden="1">{"'Model'!$A$1:$N$53"}</definedName>
    <definedName name="ne" localSheetId="6" hidden="1">{"'Eng (page2)'!$A$1:$D$52"}</definedName>
    <definedName name="ne" hidden="1">{"'Eng (page2)'!$A$1:$D$52"}</definedName>
    <definedName name="nee" localSheetId="6" hidden="1">{"'Eng (page2)'!$A$1:$D$52"}</definedName>
    <definedName name="nee" hidden="1">{"'Eng (page2)'!$A$1:$D$52"}</definedName>
    <definedName name="neg" localSheetId="6" hidden="1">{"'Eng (page2)'!$A$1:$D$52"}</definedName>
    <definedName name="neg" hidden="1">{"'Eng (page2)'!$A$1:$D$52"}</definedName>
    <definedName name="ngc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localSheetId="6" hidden="1">{"'Eng (page2)'!$A$1:$D$52"}</definedName>
    <definedName name="nm" hidden="1">{"'Eng (page2)'!$A$1:$D$52"}</definedName>
    <definedName name="nn" localSheetId="6" hidden="1">{"'Model'!$A$1:$N$53"}</definedName>
    <definedName name="nn" hidden="1">{"'Model'!$A$1:$N$53"}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localSheetId="6" hidden="1">{"'Model'!$A$1:$N$53"}</definedName>
    <definedName name="note2" hidden="1">{"'Model'!$A$1:$N$53"}</definedName>
    <definedName name="NotUse" localSheetId="6" hidden="1">{"'ตัวอย่าง'!$A$1:$O$21"}</definedName>
    <definedName name="NotUse" hidden="1">{"'ตัวอย่าง'!$A$1:$O$21"}</definedName>
    <definedName name="NRV_253" localSheetId="6" hidden="1">{"'Model'!$A$1:$N$53"}</definedName>
    <definedName name="NRV_253" hidden="1">{"'Model'!$A$1:$N$53"}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eoeoeoeo" localSheetId="6" hidden="1">{"'Model'!$A$1:$N$53"}</definedName>
    <definedName name="oeoeoeoeo" hidden="1">{"'Model'!$A$1:$N$53"}</definedName>
    <definedName name="oer" localSheetId="6" hidden="1">{"'Eng (page2)'!$A$1:$D$52"}</definedName>
    <definedName name="oer" hidden="1">{"'Eng (page2)'!$A$1:$D$52"}</definedName>
    <definedName name="OIE" localSheetId="6" hidden="1">{"'Eng (page2)'!$A$1:$D$52"}</definedName>
    <definedName name="OIE" hidden="1">{"'Eng (page2)'!$A$1:$D$52"}</definedName>
    <definedName name="OIKM" localSheetId="6" hidden="1">{"'Eng (page2)'!$A$1:$D$52"}</definedName>
    <definedName name="OIKM" hidden="1">{"'Eng (page2)'!$A$1:$D$52"}</definedName>
    <definedName name="ok" localSheetId="6" hidden="1">{"Book Income",#N/A,FALSE,"B&amp;T";"Taxable Income",#N/A,FALSE,"B&amp;T"}</definedName>
    <definedName name="ok" hidden="1">{"Book Income",#N/A,FALSE,"B&amp;T";"Taxable Income",#N/A,FALSE,"B&amp;T"}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6" hidden="1">{"'Eng (page2)'!$A$1:$D$52"}</definedName>
    <definedName name="oku" hidden="1">{"'Eng (page2)'!$A$1:$D$52"}</definedName>
    <definedName name="OL" localSheetId="6" hidden="1">{"'Eng (page2)'!$A$1:$D$52"}</definedName>
    <definedName name="OL" hidden="1">{"'Eng (page2)'!$A$1:$D$52"}</definedName>
    <definedName name="olj" localSheetId="6" hidden="1">{"'Eng (page2)'!$A$1:$D$52"}</definedName>
    <definedName name="olj" hidden="1">{"'Eng (page2)'!$A$1:$D$52"}</definedName>
    <definedName name="OLK" localSheetId="6" hidden="1">{"'Eng (page2)'!$A$1:$D$52"}</definedName>
    <definedName name="OLK" hidden="1">{"'Eng (page2)'!$A$1:$D$52"}</definedName>
    <definedName name="oll" localSheetId="6" hidden="1">{"'Eng (page2)'!$A$1:$D$52"}</definedName>
    <definedName name="oll" hidden="1">{"'Eng (page2)'!$A$1:$D$52"}</definedName>
    <definedName name="olop" localSheetId="6" hidden="1">{"'Eng (page2)'!$A$1:$D$52"}</definedName>
    <definedName name="olop" hidden="1">{"'Eng (page2)'!$A$1:$D$52"}</definedName>
    <definedName name="olrlk\" localSheetId="6" hidden="1">{"'Eng (page2)'!$A$1:$D$52"}</definedName>
    <definedName name="olrlk\" hidden="1">{"'Eng (page2)'!$A$1:$D$52"}</definedName>
    <definedName name="Omn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localSheetId="6" hidden="1">{"'Eng (page2)'!$A$1:$D$52"}</definedName>
    <definedName name="one" hidden="1">{"'Eng (page2)'!$A$1:$D$52"}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6" hidden="1">{"'Sell_Office'!$C$5:$D$6"}</definedName>
    <definedName name="oooooooooo" hidden="1">{"'Sell_Office'!$C$5:$D$6"}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6" hidden="1">{"'Eng (page2)'!$A$1:$D$52"}</definedName>
    <definedName name="opgw" hidden="1">{"'Eng (page2)'!$A$1:$D$52"}</definedName>
    <definedName name="OPLL" localSheetId="6" hidden="1">{"'Eng (page2)'!$A$1:$D$52"}</definedName>
    <definedName name="OPLL" hidden="1">{"'Eng (page2)'!$A$1:$D$52"}</definedName>
    <definedName name="OrderTable" localSheetId="6" hidden="1">#REF!</definedName>
    <definedName name="OrderTable" hidden="1">#REF!</definedName>
    <definedName name="ouyty" localSheetId="6" hidden="1">{"'Changes Log'!$A$1:$F$25"}</definedName>
    <definedName name="ouyty" hidden="1">{"'Changes Log'!$A$1:$F$25"}</definedName>
    <definedName name="PAS" localSheetId="6" hidden="1">{"'Eng (page2)'!$A$1:$D$52"}</definedName>
    <definedName name="PAS" hidden="1">{"'Eng (page2)'!$A$1:$D$52"}</definedName>
    <definedName name="PEA" localSheetId="6" hidden="1">{"hilight2",#N/A,FALSE,"HILIGHT2"}</definedName>
    <definedName name="PEA" hidden="1">{"hilight2",#N/A,FALSE,"HILIGHT2"}</definedName>
    <definedName name="Performance_branch" localSheetId="6" hidden="1">{"'Changes Log'!$A$1:$F$25"}</definedName>
    <definedName name="Performance_branch" hidden="1">{"'Changes Log'!$A$1:$F$25"}</definedName>
    <definedName name="pfwe" localSheetId="6" hidden="1">{"'Eng (page2)'!$A$1:$D$52"}</definedName>
    <definedName name="pfwe" hidden="1">{"'Eng (page2)'!$A$1:$D$52"}</definedName>
    <definedName name="pkpkpk" localSheetId="6" hidden="1">{"'Model'!$A$1:$N$53"}</definedName>
    <definedName name="pkpkpk" hidden="1">{"'Model'!$A$1:$N$53"}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6" hidden="1">{"'Eng (page2)'!$A$1:$D$52"}</definedName>
    <definedName name="ple" hidden="1">{"'Eng (page2)'!$A$1:$D$52"}</definedName>
    <definedName name="plo" localSheetId="6" hidden="1">{"'Eng (page2)'!$A$1:$D$52"}</definedName>
    <definedName name="plo" hidden="1">{"'Eng (page2)'!$A$1:$D$52"}</definedName>
    <definedName name="PLP" localSheetId="6" hidden="1">{"'Eng (page2)'!$A$1:$D$52"}</definedName>
    <definedName name="PLP" hidden="1">{"'Eng (page2)'!$A$1:$D$52"}</definedName>
    <definedName name="PO0" localSheetId="6" hidden="1">{"'Eng (page2)'!$A$1:$D$52"}</definedName>
    <definedName name="PO0" hidden="1">{"'Eng (page2)'!$A$1:$D$52"}</definedName>
    <definedName name="poe" hidden="1">#REF!</definedName>
    <definedName name="poer" localSheetId="6" hidden="1">{"'Eng (page2)'!$A$1:$D$52"}</definedName>
    <definedName name="poer" hidden="1">{"'Eng (page2)'!$A$1:$D$52"}</definedName>
    <definedName name="pom" hidden="1">#REF!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6" hidden="1">{"'Model'!$A$1:$N$53"}</definedName>
    <definedName name="poopoopoo" hidden="1">{"'Model'!$A$1:$N$53"}</definedName>
    <definedName name="pop" hidden="1">#REF!</definedName>
    <definedName name="popp" localSheetId="6" hidden="1">{"'Changes Log'!$A$1:$F$25"}</definedName>
    <definedName name="popp" hidden="1">{"'Changes Log'!$A$1:$F$25"}</definedName>
    <definedName name="PP" localSheetId="6" hidden="1">{"'Model'!$A$1:$N$53"}</definedName>
    <definedName name="PP" hidden="1">{"'Model'!$A$1:$N$53"}</definedName>
    <definedName name="ppp" localSheetId="6" hidden="1">{"'Eng (page2)'!$A$1:$D$52"}</definedName>
    <definedName name="ppp" hidden="1">{"'Eng (page2)'!$A$1:$D$52"}</definedName>
    <definedName name="pppp" localSheetId="6" hidden="1">{"'Changes Log'!$A$1:$F$25"}</definedName>
    <definedName name="pppp" hidden="1">{"'Changes Log'!$A$1:$F$25"}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6" hidden="1">{"'Model'!$A$1:$N$53"}</definedName>
    <definedName name="ppppppppppppp" hidden="1">{"'Model'!$A$1:$N$53"}</definedName>
    <definedName name="pppppppppppppp" localSheetId="6" hidden="1">{"'Sell_Office'!$C$5:$D$6"}</definedName>
    <definedName name="pppppppppppppp" hidden="1">{"'Sell_Office'!$C$5:$D$6"}</definedName>
    <definedName name="ppsppspp" hidden="1">#REF!</definedName>
    <definedName name="Predic_12" localSheetId="6" hidden="1">{"'Eng (page2)'!$A$1:$D$52"}</definedName>
    <definedName name="Predic_12" hidden="1">{"'Eng (page2)'!$A$1:$D$52"}</definedName>
    <definedName name="_xlnm.Print_Area" localSheetId="4">'BS 8-9'!$A$1:$K$73</definedName>
    <definedName name="_xlnm.Print_Area" localSheetId="13">'CF 13-14'!$A$1:$J$115</definedName>
    <definedName name="_xlnm.Print_Area" localSheetId="12">'CF-16-17'!$A$1:$J$110</definedName>
    <definedName name="_xlnm.Print_Area" localSheetId="0">'Check CF'!$A$1:$K$72</definedName>
    <definedName name="_xlnm.Print_Area" localSheetId="6">'PL 10-11 '!$A$1:$J$91</definedName>
    <definedName name="_xlnm.Print_Area" localSheetId="5">'PL 5-6'!$A$1:$J$97</definedName>
    <definedName name="_xlnm.Print_Area" localSheetId="7">'PL 7-8'!$A$1:$J$95</definedName>
    <definedName name="_xlnm.Print_Area" localSheetId="8">'SH Conso 12'!$A$1:$AH$36</definedName>
    <definedName name="_xlnm.Print_Area" localSheetId="9">'SH Conso 13'!$A$1:$AL$45</definedName>
    <definedName name="_xlnm.Print_Area" localSheetId="11">'SH Separate 15'!$A$1:$P$27</definedName>
    <definedName name="PRJE1" localSheetId="6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localSheetId="6" hidden="1">{"'Eng (page2)'!$A$1:$D$52"}</definedName>
    <definedName name="PSD" hidden="1">{"'Eng (page2)'!$A$1:$D$52"}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6" hidden="1">{"'Sell_Office'!$C$5:$D$6"}</definedName>
    <definedName name="pu" hidden="1">{"'Sell_Office'!$C$5:$D$6"}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6" hidden="1">{"'Eng (page2)'!$A$1:$D$52"}</definedName>
    <definedName name="QER" hidden="1">{"'Eng (page2)'!$A$1:$D$52"}</definedName>
    <definedName name="qq" localSheetId="6" hidden="1">{"'Eng (page2)'!$A$1:$D$52"}</definedName>
    <definedName name="qq" hidden="1">{"'Eng (page2)'!$A$1:$D$52"}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6" hidden="1">{"'Eng (page2)'!$A$1:$D$52"}</definedName>
    <definedName name="qqqq" hidden="1">{"'Eng (page2)'!$A$1:$D$52"}</definedName>
    <definedName name="qqqqqqqq" localSheetId="6" hidden="1">{"'Model'!$A$1:$N$53"}</definedName>
    <definedName name="qqqqqqqq" hidden="1">{"'Model'!$A$1:$N$53"}</definedName>
    <definedName name="QQW" localSheetId="6" hidden="1">{"'Eng (page2)'!$A$1:$D$52"}</definedName>
    <definedName name="QQW" hidden="1">{"'Eng (page2)'!$A$1:$D$52"}</definedName>
    <definedName name="qw" localSheetId="6" hidden="1">#REF!</definedName>
    <definedName name="qw" hidden="1">#REF!</definedName>
    <definedName name="QYI" localSheetId="6" hidden="1">{"'Eng (page2)'!$A$1:$D$52"}</definedName>
    <definedName name="QYI" hidden="1">{"'Eng (page2)'!$A$1:$D$52"}</definedName>
    <definedName name="RCArea" hidden="1">#REF!</definedName>
    <definedName name="RD" localSheetId="6" hidden="1">{"'Model'!$A$1:$N$53"}</definedName>
    <definedName name="RD" hidden="1">{"'Model'!$A$1:$N$53"}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6" hidden="1">{"'Changes Log'!$A$1:$F$25"}</definedName>
    <definedName name="REFERRW" hidden="1">{"'Changes Log'!$A$1:$F$25"}</definedName>
    <definedName name="regqer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6" hidden="1">{"'Eng (page2)'!$A$1:$D$52"}</definedName>
    <definedName name="RER" hidden="1">{"'Eng (page2)'!$A$1:$D$52"}</definedName>
    <definedName name="rew" localSheetId="6" hidden="1">{"'Model'!$A$1:$N$53"}</definedName>
    <definedName name="rew" hidden="1">{"'Model'!$A$1:$N$53"}</definedName>
    <definedName name="rewfre" localSheetId="6" hidden="1">{"'Model'!$A$1:$N$53"}</definedName>
    <definedName name="rewfre" hidden="1">{"'Model'!$A$1:$N$53"}</definedName>
    <definedName name="rfefdf" hidden="1">#REF!</definedName>
    <definedName name="RIST" localSheetId="6" hidden="1">{"'Eng (page2)'!$A$1:$D$52"}</definedName>
    <definedName name="RIST" hidden="1">{"'Eng (page2)'!$A$1:$D$52"}</definedName>
    <definedName name="RJO" localSheetId="6" hidden="1">{"'Eng (page2)'!$A$1:$D$52"}</definedName>
    <definedName name="RJO" hidden="1">{"'Eng (page2)'!$A$1:$D$52"}</definedName>
    <definedName name="rlagusalsWkd" localSheetId="6" hidden="1">{"'Changes Log'!$A$1:$F$25"}</definedName>
    <definedName name="rlagusalsWkd" hidden="1">{"'Changes Log'!$A$1:$F$25"}</definedName>
    <definedName name="R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A_TCCLR" hidden="1">#REF!</definedName>
    <definedName name="rqr" localSheetId="6" hidden="1">{"'Eng (page2)'!$A$1:$D$52"}</definedName>
    <definedName name="rqr" hidden="1">{"'Eng (page2)'!$A$1:$D$52"}</definedName>
    <definedName name="RRE" localSheetId="6" hidden="1">{"'Eng (page2)'!$A$1:$D$52"}</definedName>
    <definedName name="RRE" hidden="1">{"'Eng (page2)'!$A$1:$D$52"}</definedName>
    <definedName name="rrr" localSheetId="6" hidden="1">{"'Changes Log'!$A$1:$F$25"}</definedName>
    <definedName name="rrr" hidden="1">{"'Changes Log'!$A$1:$F$25"}</definedName>
    <definedName name="rrrr" localSheetId="6" hidden="1">{"'Eng (page2)'!$A$1:$D$52"}</definedName>
    <definedName name="rrrr" hidden="1">{"'Eng (page2)'!$A$1:$D$52"}</definedName>
    <definedName name="rt" localSheetId="6" hidden="1">{"'Eng (page2)'!$A$1:$D$52"}</definedName>
    <definedName name="rt" hidden="1">{"'Eng (page2)'!$A$1:$D$52"}</definedName>
    <definedName name="rtrtr" localSheetId="6" hidden="1">{"'Changes Log'!$A$1:$F$25"}</definedName>
    <definedName name="rtrtr" hidden="1">{"'Changes Log'!$A$1:$F$25"}</definedName>
    <definedName name="rty" hidden="1">#REF!</definedName>
    <definedName name="rutrut" localSheetId="6" hidden="1">{"'Model'!$A$1:$N$53"}</definedName>
    <definedName name="rutrut" hidden="1">{"'Model'!$A$1:$N$53"}</definedName>
    <definedName name="sA" localSheetId="6" hidden="1">{"'Eng (page2)'!$A$1:$D$52"}</definedName>
    <definedName name="sA" hidden="1">{"'Eng (page2)'!$A$1:$D$52"}</definedName>
    <definedName name="SAB" localSheetId="6" hidden="1">{"'Eng (page2)'!$A$1:$D$52"}</definedName>
    <definedName name="SAB" hidden="1">{"'Eng (page2)'!$A$1:$D$52"}</definedName>
    <definedName name="sad" hidden="1">#REF!</definedName>
    <definedName name="safsd" localSheetId="6" hidden="1">{"'Model'!$A$1:$N$53"}</definedName>
    <definedName name="safsd" hidden="1">{"'Model'!$A$1:$N$53"}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localSheetId="6" hidden="1">{"'Eng (page2)'!$A$1:$D$52"}</definedName>
    <definedName name="saq" hidden="1">{"'Eng (page2)'!$A$1:$D$52"}</definedName>
    <definedName name="SAS" localSheetId="6" hidden="1">{"'Eng (page2)'!$A$1:$D$52"}</definedName>
    <definedName name="SAS" hidden="1">{"'Eng (page2)'!$A$1:$D$52"}</definedName>
    <definedName name="SC" localSheetId="6" hidden="1">{"'Eng (page2)'!$A$1:$D$52"}</definedName>
    <definedName name="SC" hidden="1">{"'Eng (page2)'!$A$1:$D$52"}</definedName>
    <definedName name="scs" localSheetId="6" hidden="1">{"'Eng (page2)'!$A$1:$D$52"}</definedName>
    <definedName name="scs" hidden="1">{"'Eng (page2)'!$A$1:$D$52"}</definedName>
    <definedName name="scxwcevebt4" localSheetId="6" hidden="1">{"'31'!$A$1:$F$41","'31'!$A$1:$F$6","'31'!$A$1:$F$7"}</definedName>
    <definedName name="scxwcevebt4" hidden="1">{"'31'!$A$1:$F$41","'31'!$A$1:$F$6","'31'!$A$1:$F$7"}</definedName>
    <definedName name="sdf" localSheetId="6" hidden="1">{"'Sell_Office'!$C$5:$D$6"}</definedName>
    <definedName name="sdf" hidden="1">{"'Sell_Office'!$C$5:$D$6"}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sdfsdf" localSheetId="6" hidden="1">{"'Changes Log'!$A$1:$F$25"}</definedName>
    <definedName name="sdfsdfsdf" hidden="1">{"'Changes Log'!$A$1:$F$25"}</definedName>
    <definedName name="sd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6" hidden="1">{"'Eng (page2)'!$A$1:$D$52"}</definedName>
    <definedName name="sdr" hidden="1">{"'Eng (page2)'!$A$1:$D$52"}</definedName>
    <definedName name="sdsdf" hidden="1">#REF!</definedName>
    <definedName name="sehw" localSheetId="6" hidden="1">{"'Eng (page2)'!$A$1:$D$52"}</definedName>
    <definedName name="sehw" hidden="1">{"'Eng (page2)'!$A$1:$D$52"}</definedName>
    <definedName name="sell" localSheetId="6" hidden="1">{"'Eng (page2)'!$A$1:$D$52"}</definedName>
    <definedName name="sell" hidden="1">{"'Eng (page2)'!$A$1:$D$52"}</definedName>
    <definedName name="sf" localSheetId="6" hidden="1">{"'Sell_Office'!$C$5:$D$6"}</definedName>
    <definedName name="sf" hidden="1">{"'Sell_Office'!$C$5:$D$6"}</definedName>
    <definedName name="sfgrds" hidden="1">#REF!</definedName>
    <definedName name="sheet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6" hidden="1">{"'Changes Log'!$A$1:$F$25"}</definedName>
    <definedName name="SHEET10" hidden="1">{"'Changes Log'!$A$1:$F$25"}</definedName>
    <definedName name="sheet11" hidden="1">#REF!</definedName>
    <definedName name="SHEET12" localSheetId="6" hidden="1">{"'Changes Log'!$A$1:$F$25"}</definedName>
    <definedName name="SHEET12" hidden="1">{"'Changes Log'!$A$1:$F$25"}</definedName>
    <definedName name="SHEET2" localSheetId="6" hidden="1">{"'Changes Log'!$A$1:$F$25"}</definedName>
    <definedName name="SHEET2" hidden="1">{"'Changes Log'!$A$1:$F$25"}</definedName>
    <definedName name="SHEET20" localSheetId="6" hidden="1">{"'Changes Log'!$A$1:$F$25"}</definedName>
    <definedName name="SHEET20" hidden="1">{"'Changes Log'!$A$1:$F$25"}</definedName>
    <definedName name="SHEET3" localSheetId="6" hidden="1">{"'Changes Log'!$A$1:$F$25"}</definedName>
    <definedName name="SHEET3" hidden="1">{"'Changes Log'!$A$1:$F$25"}</definedName>
    <definedName name="SHEET4" localSheetId="6" hidden="1">{"'Changes Log'!$A$1:$F$25"}</definedName>
    <definedName name="SHEET4" hidden="1">{"'Changes Log'!$A$1:$F$25"}</definedName>
    <definedName name="SHEET5" localSheetId="6" hidden="1">{"'Changes Log'!$A$1:$F$25"}</definedName>
    <definedName name="SHEET5" hidden="1">{"'Changes Log'!$A$1:$F$25"}</definedName>
    <definedName name="SHEET9" localSheetId="6" hidden="1">{"'Changes Log'!$A$1:$F$25"}</definedName>
    <definedName name="SHEET9" hidden="1">{"'Changes Log'!$A$1:$F$25"}</definedName>
    <definedName name="SHEETS22" localSheetId="6" hidden="1">{"'Changes Log'!$A$1:$F$25"}</definedName>
    <definedName name="SHEETS22" hidden="1">{"'Changes Log'!$A$1:$F$25"}</definedName>
    <definedName name="sheh" localSheetId="6" hidden="1">{"'Eng (page2)'!$A$1:$D$52"}</definedName>
    <definedName name="sheh" hidden="1">{"'Eng (page2)'!$A$1:$D$52"}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6" hidden="1">{"'Eng (page2)'!$A$1:$D$52"}</definedName>
    <definedName name="software" hidden="1">{"'Eng (page2)'!$A$1:$D$52"}</definedName>
    <definedName name="Sort" localSheetId="6" hidden="1">#REF!</definedName>
    <definedName name="Sort" hidden="1">#REF!</definedName>
    <definedName name="SpecialPrice" hidden="1">#REF!</definedName>
    <definedName name="srd" localSheetId="6" hidden="1">{"'Eng (page2)'!$A$1:$D$52"}</definedName>
    <definedName name="srd" hidden="1">{"'Eng (page2)'!$A$1:$D$52"}</definedName>
    <definedName name="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6" hidden="1">{"'Eng (page2)'!$A$1:$D$52"}</definedName>
    <definedName name="SSAB" hidden="1">{"'Eng (page2)'!$A$1:$D$52"}</definedName>
    <definedName name="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6" hidden="1">{"'Eng (page2)'!$A$1:$D$52"}</definedName>
    <definedName name="ssssssssssssssss" hidden="1">{"'Eng (page2)'!$A$1:$D$52"}</definedName>
    <definedName name="stamp" localSheetId="6" hidden="1">{"'Eng (page2)'!$A$1:$D$52"}</definedName>
    <definedName name="stamp" hidden="1">{"'Eng (page2)'!$A$1:$D$52"}</definedName>
    <definedName name="STEW" localSheetId="6" hidden="1">{"'Eng (page2)'!$A$1:$D$52"}</definedName>
    <definedName name="STEW" hidden="1">{"'Eng (page2)'!$A$1:$D$52"}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6" hidden="1">{"'Eng (page2)'!$A$1:$D$52"}</definedName>
    <definedName name="SXX" hidden="1">{"'Eng (page2)'!$A$1:$D$52"}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6" hidden="1">{"'Sell_Office'!$C$5:$D$6"}</definedName>
    <definedName name="TB_group" hidden="1">{"'Sell_Office'!$C$5:$D$6"}</definedName>
    <definedName name="TB_print" localSheetId="6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localSheetId="6" hidden="1">{"'Eng (page2)'!$A$1:$D$52"}</definedName>
    <definedName name="te" hidden="1">{"'Eng (page2)'!$A$1:$D$52"}</definedName>
    <definedName name="Tea" localSheetId="6" hidden="1">{"'Sell_Office'!$C$5:$D$6"}</definedName>
    <definedName name="Tea" hidden="1">{"'Sell_Office'!$C$5:$D$6"}</definedName>
    <definedName name="test" localSheetId="6" hidden="1">{"'Model'!$A$1:$N$53"}</definedName>
    <definedName name="test" hidden="1">{"'Model'!$A$1:$N$53"}</definedName>
    <definedName name="test1" hidden="1">#REF!</definedName>
    <definedName name="tew" localSheetId="6" hidden="1">{"'Eng (page2)'!$A$1:$D$52"}</definedName>
    <definedName name="tew" hidden="1">{"'Eng (page2)'!$A$1:$D$52"}</definedName>
    <definedName name="TextRefCopyRangeCount" hidden="1">21</definedName>
    <definedName name="tgkj" localSheetId="6" hidden="1">{"'Eng (page2)'!$A$1:$D$52"}</definedName>
    <definedName name="tgkj" hidden="1">{"'Eng (page2)'!$A$1:$D$52"}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" localSheetId="6" hidden="1">{"'Eng (page2)'!$A$1:$D$52"}</definedName>
    <definedName name="TR" hidden="1">{"'Eng (page2)'!$A$1:$D$52"}</definedName>
    <definedName name="tre" localSheetId="6" hidden="1">{"'Model'!$A$1:$N$53"}</definedName>
    <definedName name="tre" hidden="1">{"'Model'!$A$1:$N$53"}</definedName>
    <definedName name="tre4r564t" localSheetId="6" hidden="1">{"'Eng (page2)'!$A$1:$D$52"}</definedName>
    <definedName name="tre4r564t" hidden="1">{"'Eng (page2)'!$A$1:$D$52"}</definedName>
    <definedName name="treetree" localSheetId="6" hidden="1">{"'Model'!$A$1:$N$53"}</definedName>
    <definedName name="treetree" hidden="1">{"'Model'!$A$1:$N$53"}</definedName>
    <definedName name="trerey" localSheetId="6" hidden="1">{"'Changes Log'!$A$1:$F$25"}</definedName>
    <definedName name="trerey" hidden="1">{"'Changes Log'!$A$1:$F$25"}</definedName>
    <definedName name="trtere" localSheetId="6" hidden="1">{"'Changes Log'!$A$1:$F$25"}</definedName>
    <definedName name="trtere" hidden="1">{"'Changes Log'!$A$1:$F$25"}</definedName>
    <definedName name="trtrt" localSheetId="6" hidden="1">{"'Changes Log'!$A$1:$F$25"}</definedName>
    <definedName name="trtrt" hidden="1">{"'Changes Log'!$A$1:$F$25"}</definedName>
    <definedName name="tun" localSheetId="6" hidden="1">{"'Model'!$A$1:$N$53"}</definedName>
    <definedName name="tun" hidden="1">{"'Model'!$A$1:$N$53"}</definedName>
    <definedName name="TWE" localSheetId="6" hidden="1">{"'Eng (page2)'!$A$1:$D$52"}</definedName>
    <definedName name="TWE" hidden="1">{"'Eng (page2)'!$A$1:$D$52"}</definedName>
    <definedName name="tyty" localSheetId="6" hidden="1">{"'Changes Log'!$A$1:$F$25"}</definedName>
    <definedName name="tyty" hidden="1">{"'Changes Log'!$A$1:$F$25"}</definedName>
    <definedName name="ujj" localSheetId="6" hidden="1">{"'Eng (page2)'!$A$1:$D$52"}</definedName>
    <definedName name="ujj" hidden="1">{"'Eng (page2)'!$A$1:$D$52"}</definedName>
    <definedName name="UKL" localSheetId="6" hidden="1">{"'Eng (page2)'!$A$1:$D$52"}</definedName>
    <definedName name="UKL" hidden="1">{"'Eng (page2)'!$A$1:$D$52"}</definedName>
    <definedName name="unew" localSheetId="6" hidden="1">{"'Model'!$A$1:$N$53"}</definedName>
    <definedName name="unew" hidden="1">{"'Model'!$A$1:$N$53"}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6" hidden="1">{"'Eng (page2)'!$A$1:$D$52"}</definedName>
    <definedName name="UOO" hidden="1">{"'Eng (page2)'!$A$1:$D$52"}</definedName>
    <definedName name="Uor" localSheetId="6" hidden="1">{"'Eng (page2)'!$A$1:$D$52"}</definedName>
    <definedName name="Uor" hidden="1">{"'Eng (page2)'!$A$1:$D$52"}</definedName>
    <definedName name="uu" localSheetId="6" hidden="1">{"'Eng (page2)'!$A$1:$D$52"}</definedName>
    <definedName name="uu" hidden="1">{"'Eng (page2)'!$A$1:$D$52"}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6" hidden="1">{"'Changes Log'!$A$1:$F$25"}</definedName>
    <definedName name="uyuu" hidden="1">{"'Changes Log'!$A$1:$F$25"}</definedName>
    <definedName name="uyuy" localSheetId="6" hidden="1">{"'Changes Log'!$A$1:$F$25"}</definedName>
    <definedName name="uyuy" hidden="1">{"'Changes Log'!$A$1:$F$25"}</definedName>
    <definedName name="V" localSheetId="6" hidden="1">{"'Eng (page2)'!$A$1:$D$52"}</definedName>
    <definedName name="V" hidden="1">{"'Eng (page2)'!$A$1:$D$52"}</definedName>
    <definedName name="vare" localSheetId="6" hidden="1">#REF!</definedName>
    <definedName name="vare" hidden="1">#REF!</definedName>
    <definedName name="vbn" localSheetId="6" hidden="1">{"'Changes Log'!$A$1:$F$25"}</definedName>
    <definedName name="vbn" hidden="1">{"'Changes Log'!$A$1:$F$25"}</definedName>
    <definedName name="vcx" localSheetId="6" hidden="1">{"'Model'!$A$1:$N$53"}</definedName>
    <definedName name="vcx" hidden="1">{"'Model'!$A$1:$N$53"}</definedName>
    <definedName name="VDF" localSheetId="6" hidden="1">{"'Eng (page2)'!$A$1:$D$52"}</definedName>
    <definedName name="VDF" hidden="1">{"'Eng (page2)'!$A$1:$D$52"}</definedName>
    <definedName name="veevee" localSheetId="6" hidden="1">{"'Model'!$A$1:$N$53"}</definedName>
    <definedName name="veevee" hidden="1">{"'Model'!$A$1:$N$53"}</definedName>
    <definedName name="VTM_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v" localSheetId="6" hidden="1">{"'Model'!$A$1:$N$53"}</definedName>
    <definedName name="vv" hidden="1">{"'Model'!$A$1:$N$53"}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6" hidden="1">{"'Sell_Office'!$C$5:$D$6"}</definedName>
    <definedName name="vvvv" hidden="1">{"'Sell_Office'!$C$5:$D$6"}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6" hidden="1">{"'Eng (page2)'!$A$1:$D$52"}</definedName>
    <definedName name="vxvx" hidden="1">{"'Eng (page2)'!$A$1:$D$52"}</definedName>
    <definedName name="w" hidden="1">#REF!</definedName>
    <definedName name="walkthrough" localSheetId="6" hidden="1">{"'Eng (page2)'!$A$1:$D$52"}</definedName>
    <definedName name="walkthrough" hidden="1">{"'Eng (page2)'!$A$1:$D$52"}</definedName>
    <definedName name="wanna" localSheetId="6" hidden="1">{"'Model'!$A$1:$N$53"}</definedName>
    <definedName name="wanna" hidden="1">{"'Model'!$A$1:$N$53"}</definedName>
    <definedName name="WDEWFCD" hidden="1">#REF!</definedName>
    <definedName name="WE" localSheetId="6" hidden="1">{"'Model'!$A$1:$N$53"}</definedName>
    <definedName name="WE" hidden="1">{"'Model'!$A$1:$N$53"}</definedName>
    <definedName name="WED" localSheetId="6" hidden="1">{"'Eng (page2)'!$A$1:$D$52"}</definedName>
    <definedName name="WED" hidden="1">{"'Eng (page2)'!$A$1:$D$52"}</definedName>
    <definedName name="weee" localSheetId="6" hidden="1">{"'Eng (page2)'!$A$1:$D$52"}</definedName>
    <definedName name="weee" hidden="1">{"'Eng (page2)'!$A$1:$D$52"}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6" hidden="1">{"'Model'!$A$1:$N$53"}</definedName>
    <definedName name="weewee" hidden="1">{"'Model'!$A$1:$N$53"}</definedName>
    <definedName name="we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6" hidden="1">{"'Changes Log'!$A$1:$F$25"}</definedName>
    <definedName name="werr" hidden="1">{"'Changes Log'!$A$1:$F$25"}</definedName>
    <definedName name="werwer" localSheetId="6" hidden="1">{"'Model'!$A$1:$N$53"}</definedName>
    <definedName name="werwer" hidden="1">{"'Model'!$A$1:$N$53"}</definedName>
    <definedName name="wewewertrhgjgxd" localSheetId="6" hidden="1">{"'Eng (page2)'!$A$1:$D$52"}</definedName>
    <definedName name="wewewertrhgjgxd" hidden="1">{"'Eng (page2)'!$A$1:$D$52"}</definedName>
    <definedName name="wqwrr" localSheetId="6" hidden="1">{"'Eng (page2)'!$A$1:$D$52"}</definedName>
    <definedName name="wqwrr" hidden="1">{"'Eng (page2)'!$A$1:$D$52"}</definedName>
    <definedName name="wr" localSheetId="6" hidden="1">{"'Eng (page2)'!$A$1:$D$52"}</definedName>
    <definedName name="wr" hidden="1">{"'Eng (page2)'!$A$1:$D$52"}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6" hidden="1">{"lev1bt",#N/A,FALSE,"1_LEVB-T"}</definedName>
    <definedName name="wrn.1_levbt." hidden="1">{"lev1bt",#N/A,FALSE,"1_LEVB-T"}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6" hidden="1">{"lev2tytbt",#N/A,FALSE,"2_LEVYTDB-T"}</definedName>
    <definedName name="wrn.2_levytdbt." hidden="1">{"lev2tytbt",#N/A,FALSE,"2_LEVYTDB-T"}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6" hidden="1">{"balance",#N/A,FALSE,"BALANCE"}</definedName>
    <definedName name="wrn.BALANCE." hidden="1">{"balance",#N/A,FALSE,"BALANCE"}</definedName>
    <definedName name="wrn.cashflow." localSheetId="6" hidden="1">{"cashflow",#N/A,FALSE,"CASHFLOW "}</definedName>
    <definedName name="wrn.cashflow." hidden="1">{"cashflow",#N/A,FALSE,"CASHFLOW 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6" hidden="1">{"hilight3",#N/A,FALSE,"HILIGHT3"}</definedName>
    <definedName name="wrn.hilight3." hidden="1">{"hilight3",#N/A,FALSE,"HILIGHT3"}</definedName>
    <definedName name="wrn.income." localSheetId="6" hidden="1">{"income",#N/A,FALSE,"INCOME"}</definedName>
    <definedName name="wrn.income." hidden="1">{"income",#N/A,FALSE,"INCOME"}</definedName>
    <definedName name="wrn.index." localSheetId="6" hidden="1">{"index",#N/A,FALSE,"INDEX"}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_EST." localSheetId="6" hidden="1">{"PRINT_EST",#N/A,FALSE,"ESTMON"}</definedName>
    <definedName name="wrn.REPORT_EST." hidden="1">{"PRINT_EST",#N/A,FALSE,"ESTMON"}</definedName>
    <definedName name="wrn.report_summary." localSheetId="6" hidden="1">{"summary",#N/A,FALSE,"SUMMARY"}</definedName>
    <definedName name="wrn.report_summary." hidden="1">{"summary",#N/A,FALSE,"SUMMARY"}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6" hidden="1">{"revable",#N/A,FALSE,"REVABLE"}</definedName>
    <definedName name="wrn.revable." hidden="1">{"revable",#N/A,FALSE,"REVABLE"}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6" hidden="1">{"sales",#N/A,FALSE,"SALES"}</definedName>
    <definedName name="wrn.sales._.report." hidden="1">{"sales",#N/A,FALSE,"SALES"}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localSheetId="6" hidden="1">{"'Eng (page2)'!$A$1:$D$52"}</definedName>
    <definedName name="ww" hidden="1">{"'Eng (page2)'!$A$1:$D$52"}</definedName>
    <definedName name="WWE" localSheetId="6" hidden="1">{"'Eng (page2)'!$A$1:$D$52"}</definedName>
    <definedName name="WWE" hidden="1">{"'Eng (page2)'!$A$1:$D$52"}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d" localSheetId="6" hidden="1">{"'Changes Log'!$A$1:$F$25"}</definedName>
    <definedName name="xd" hidden="1">{"'Changes Log'!$A$1:$F$25"}</definedName>
    <definedName name="xgdx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#REF!</definedName>
    <definedName name="XRefCopy2" localSheetId="6" hidden="1">#REF!</definedName>
    <definedName name="XRefCopy2" hidden="1">#REF!</definedName>
    <definedName name="XRefCopyRangeCount" hidden="1">1</definedName>
    <definedName name="xxcvcxfv" localSheetId="6" hidden="1">{"'Changes Log'!$A$1:$F$25"}</definedName>
    <definedName name="xxcvcxfv" hidden="1">{"'Changes Log'!$A$1:$F$25"}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6" hidden="1">{"'Eng (page2)'!$A$1:$D$52"}</definedName>
    <definedName name="xxxx" hidden="1">{"'Eng (page2)'!$A$1:$D$52"}</definedName>
    <definedName name="YEgfgsg" hidden="1">#REF!</definedName>
    <definedName name="yenn" hidden="1">#REF!</definedName>
    <definedName name="yf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6" hidden="1">{"'Eng (page2)'!$A$1:$D$52"}</definedName>
    <definedName name="yhn" hidden="1">{"'Eng (page2)'!$A$1:$D$52"}</definedName>
    <definedName name="YHS" localSheetId="6" hidden="1">{"'Changes Log'!$A$1:$F$25"}</definedName>
    <definedName name="YHS" hidden="1">{"'Changes Log'!$A$1:$F$25"}</definedName>
    <definedName name="yinyin" localSheetId="6" hidden="1">{"'Model'!$A$1:$N$53"}</definedName>
    <definedName name="yinyin" hidden="1">{"'Model'!$A$1:$N$53"}</definedName>
    <definedName name="YRE" localSheetId="6" hidden="1">{"'Eng (page2)'!$A$1:$D$52"}</definedName>
    <definedName name="YRE" hidden="1">{"'Eng (page2)'!$A$1:$D$52"}</definedName>
    <definedName name="ytry" localSheetId="6" hidden="1">{"'Eng (page2)'!$A$1:$D$52"}</definedName>
    <definedName name="ytry" hidden="1">{"'Eng (page2)'!$A$1:$D$52"}</definedName>
    <definedName name="YTU" localSheetId="6" hidden="1">{"'Eng (page2)'!$A$1:$D$52"}</definedName>
    <definedName name="YTU" hidden="1">{"'Eng (page2)'!$A$1:$D$52"}</definedName>
    <definedName name="ytyty" localSheetId="6" hidden="1">{"'Changes Log'!$A$1:$F$25"}</definedName>
    <definedName name="ytyty" hidden="1">{"'Changes Log'!$A$1:$F$25"}</definedName>
    <definedName name="ytytyt" localSheetId="6" hidden="1">{"'Changes Log'!$A$1:$F$25"}</definedName>
    <definedName name="ytytyt" hidden="1">{"'Changes Log'!$A$1:$F$25"}</definedName>
    <definedName name="yuyuy" localSheetId="6" hidden="1">{"'Changes Log'!$A$1:$F$25"}</definedName>
    <definedName name="yuyuy" hidden="1">{"'Changes Log'!$A$1:$F$25"}</definedName>
    <definedName name="ywer" localSheetId="6" hidden="1">{"'Eng (page2)'!$A$1:$D$52"}</definedName>
    <definedName name="ywer" hidden="1">{"'Eng (page2)'!$A$1:$D$52"}</definedName>
    <definedName name="YWRW" localSheetId="6" hidden="1">{"'Eng (page2)'!$A$1:$D$52"}</definedName>
    <definedName name="YWRW" hidden="1">{"'Eng (page2)'!$A$1:$D$52"}</definedName>
    <definedName name="yyttr" localSheetId="6" hidden="1">{"'Changes Log'!$A$1:$F$25"}</definedName>
    <definedName name="yyttr" hidden="1">{"'Changes Log'!$A$1:$F$25"}</definedName>
    <definedName name="YYY" hidden="1">#REF!</definedName>
    <definedName name="yyyy" localSheetId="6" hidden="1">{"'Changes Log'!$A$1:$F$25"}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localSheetId="6" hidden="1">{"'Model'!$A$1:$N$53"}</definedName>
    <definedName name="ZC" hidden="1">{"'Model'!$A$1:$N$53"}</definedName>
    <definedName name="ZC_1" localSheetId="6" hidden="1">{"'Model'!$A$1:$N$53"}</definedName>
    <definedName name="ZC_1" hidden="1">{"'Model'!$A$1:$N$53"}</definedName>
    <definedName name="ZD" localSheetId="6" hidden="1">{"'Eng (page2)'!$A$1:$D$52"}</definedName>
    <definedName name="ZD" hidden="1">{"'Eng (page2)'!$A$1:$D$52"}</definedName>
    <definedName name="ZD1copy" localSheetId="6" hidden="1">{"'Eng (page2)'!$A$1:$D$52"}</definedName>
    <definedName name="ZD1copy" hidden="1">{"'Eng (page2)'!$A$1:$D$52"}</definedName>
    <definedName name="ZDA" localSheetId="6" hidden="1">{"'Changes Log'!$A$1:$F$25"}</definedName>
    <definedName name="ZDA" hidden="1">{"'Changes Log'!$A$1:$F$25"}</definedName>
    <definedName name="ze" localSheetId="6" hidden="1">{"'Model'!$A$1:$N$53"}</definedName>
    <definedName name="ze" hidden="1">{"'Model'!$A$1:$N$53"}</definedName>
    <definedName name="zxc" localSheetId="6" hidden="1">{"'Eng (page2)'!$A$1:$D$52"}</definedName>
    <definedName name="zxc" hidden="1">{"'Eng (page2)'!$A$1:$D$52"}</definedName>
    <definedName name="zxcv" localSheetId="6" hidden="1">{"'Eng (page2)'!$A$1:$D$52"}</definedName>
    <definedName name="zxcv" hidden="1">{"'Eng (page2)'!$A$1:$D$52"}</definedName>
    <definedName name="zz" localSheetId="6" hidden="1">{"'Eng (page2)'!$A$1:$D$52"}</definedName>
    <definedName name="zz" hidden="1">{"'Eng (page2)'!$A$1:$D$52"}</definedName>
    <definedName name="เด" localSheetId="6" hidden="1">{"'Model'!$A$1:$N$53"}</definedName>
    <definedName name="เด" hidden="1">{"'Model'!$A$1:$N$53"}</definedName>
    <definedName name="แดดเก" localSheetId="6" hidden="1">{"'Model'!$A$1:$N$53"}</definedName>
    <definedName name="แดดเก" hidden="1">{"'Model'!$A$1:$N$53"}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6" hidden="1">{"'Model'!$A$1:$N$53"}</definedName>
    <definedName name="ก" hidden="1">{"'Model'!$A$1:$N$53"}</definedName>
    <definedName name="กก" localSheetId="6" hidden="1">{"'Model'!$A$1:$N$53"}</definedName>
    <definedName name="กก" hidden="1">{"'Model'!$A$1:$N$53"}</definedName>
    <definedName name="กกก" hidden="1">#REF!</definedName>
    <definedName name="ขขขขข" localSheetId="6" hidden="1">{"'Sell_Office'!$C$5:$D$6"}</definedName>
    <definedName name="ขขขขข" hidden="1">{"'Sell_Office'!$C$5:$D$6"}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" localSheetId="6" hidden="1">{"'Model'!$A$1:$N$53"}</definedName>
    <definedName name="ดด" hidden="1">{"'Model'!$A$1:$N$53"}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ยยยย" localSheetId="6" hidden="1">#REF!</definedName>
    <definedName name="นยยยย" hidden="1">#REF!</definedName>
    <definedName name="นำนคร" localSheetId="6" hidden="1">{"'Model'!$A$1:$N$53"}</definedName>
    <definedName name="นำนคร" hidden="1">{"'Model'!$A$1:$N$53"}</definedName>
    <definedName name="นำนครสฎ." localSheetId="6" hidden="1">{"'Model'!$A$1:$N$53"}</definedName>
    <definedName name="นำนครสฎ." hidden="1">{"'Model'!$A$1:$N$53"}</definedName>
    <definedName name="นำสุราษฎร์ธานี" localSheetId="6" hidden="1">{"'Model'!$A$1:$N$53"}</definedName>
    <definedName name="นำสุราษฎร์ธานี" hidden="1">{"'Model'!$A$1:$N$53"}</definedName>
    <definedName name="ปป.สิ้นปี" localSheetId="6" hidden="1">#REF!</definedName>
    <definedName name="ปป.สิ้นปี" hidden="1">#REF!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localSheetId="6" hidden="1">#REF!</definedName>
    <definedName name="ฟดได" hidden="1">#REF!</definedName>
    <definedName name="ยกไป" localSheetId="6" hidden="1">#REF!</definedName>
    <definedName name="ยกไป" hidden="1">#REF!</definedName>
    <definedName name="ร" localSheetId="6" hidden="1">{"'Model'!$A$1:$N$53"}</definedName>
    <definedName name="ร" hidden="1">{"'Model'!$A$1:$N$53"}</definedName>
    <definedName name="ลดหนี้ย้ายคลัง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บทร" localSheetId="6" hidden="1">{"'Model'!$A$1:$N$53"}</definedName>
    <definedName name="สบทร" hidden="1">{"'Model'!$A$1:$N$53"}</definedName>
    <definedName name="สรคค" hidden="1">#REF!</definedName>
    <definedName name="ส่วนลดจ่าย" localSheetId="6" hidden="1">{"'Eng (page2)'!$A$1:$D$52"}</definedName>
    <definedName name="ส่วนลดจ่าย" hidden="1">{"'Eng (page2)'!$A$1:$D$52"}</definedName>
    <definedName name="ห" hidden="1">#REF!</definedName>
    <definedName name="หห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ะไหล่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6" hidden="1">{"'Model'!$A$1:$N$53"}</definedName>
    <definedName name="าาา" hidden="1">{"'Model'!$A$1:$N$53"}</definedName>
    <definedName name="าาาา" localSheetId="6" hidden="1">{"'Model'!$A$1:$N$53"}</definedName>
    <definedName name="าาาา" hidden="1">{"'Model'!$A$1:$N$53"}</definedName>
    <definedName name="ๆ" localSheetId="6" hidden="1">{"income",#N/A,FALSE,"INCOME"}</definedName>
    <definedName name="ๆ" hidden="1">{"income",#N/A,FALSE,"INCOME"}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9" i="47" l="1"/>
  <c r="X15" i="47"/>
  <c r="X35" i="47" s="1"/>
  <c r="N41" i="47"/>
  <c r="N37" i="47"/>
  <c r="L28" i="46"/>
  <c r="AB22" i="46"/>
  <c r="AB29" i="46"/>
  <c r="AB32" i="46"/>
  <c r="X45" i="47" l="1"/>
  <c r="H74" i="53" l="1"/>
  <c r="H51" i="53"/>
  <c r="F27" i="49"/>
  <c r="H76" i="45"/>
  <c r="H22" i="49" s="1"/>
  <c r="F23" i="51" l="1"/>
  <c r="J13" i="49" l="1"/>
  <c r="Z15" i="47"/>
  <c r="T33" i="47"/>
  <c r="T29" i="47"/>
  <c r="T24" i="47"/>
  <c r="T19" i="47"/>
  <c r="R29" i="47"/>
  <c r="R24" i="47"/>
  <c r="R19" i="47"/>
  <c r="P29" i="47"/>
  <c r="P24" i="47"/>
  <c r="P19" i="47"/>
  <c r="N29" i="47"/>
  <c r="N24" i="47"/>
  <c r="N19" i="47"/>
  <c r="D35" i="47"/>
  <c r="V16" i="46"/>
  <c r="AB16" i="46" s="1"/>
  <c r="J121" i="53"/>
  <c r="H121" i="53"/>
  <c r="F121" i="53"/>
  <c r="D121" i="53"/>
  <c r="J90" i="53"/>
  <c r="H90" i="53"/>
  <c r="F90" i="53"/>
  <c r="D90" i="53"/>
  <c r="J81" i="53"/>
  <c r="H81" i="53"/>
  <c r="F81" i="53"/>
  <c r="D81" i="53"/>
  <c r="J37" i="53"/>
  <c r="J54" i="53" s="1"/>
  <c r="J58" i="53" s="1"/>
  <c r="H37" i="53"/>
  <c r="H54" i="53" s="1"/>
  <c r="H58" i="53" s="1"/>
  <c r="F37" i="53"/>
  <c r="F54" i="53" s="1"/>
  <c r="F58" i="53" s="1"/>
  <c r="D37" i="53"/>
  <c r="D54" i="53" s="1"/>
  <c r="D58" i="53" s="1"/>
  <c r="N31" i="47" l="1"/>
  <c r="T31" i="47"/>
  <c r="P31" i="47"/>
  <c r="R31" i="47"/>
  <c r="F93" i="53"/>
  <c r="F95" i="53" s="1"/>
  <c r="F97" i="53" s="1"/>
  <c r="F124" i="53" s="1"/>
  <c r="H93" i="53"/>
  <c r="H95" i="53" s="1"/>
  <c r="H97" i="53" s="1"/>
  <c r="H124" i="53" s="1"/>
  <c r="D93" i="53"/>
  <c r="D95" i="53" s="1"/>
  <c r="D97" i="53" s="1"/>
  <c r="D124" i="53" s="1"/>
  <c r="J93" i="53"/>
  <c r="J95" i="53" s="1"/>
  <c r="J97" i="53" s="1"/>
  <c r="J124" i="53" s="1"/>
  <c r="L23" i="51"/>
  <c r="H23" i="51"/>
  <c r="N23" i="51" s="1"/>
  <c r="J21" i="51"/>
  <c r="J25" i="51" s="1"/>
  <c r="F21" i="51"/>
  <c r="F25" i="51" s="1"/>
  <c r="D21" i="51"/>
  <c r="B21" i="51"/>
  <c r="L20" i="51"/>
  <c r="L19" i="51"/>
  <c r="J16" i="51"/>
  <c r="H16" i="51"/>
  <c r="F16" i="51"/>
  <c r="D16" i="51"/>
  <c r="B16" i="51"/>
  <c r="L15" i="51"/>
  <c r="L16" i="51" s="1"/>
  <c r="L11" i="51"/>
  <c r="N11" i="51" s="1"/>
  <c r="B25" i="51" l="1"/>
  <c r="D25" i="51"/>
  <c r="L21" i="51"/>
  <c r="L25" i="51"/>
  <c r="N15" i="51"/>
  <c r="N16" i="51" s="1"/>
  <c r="AF42" i="47" l="1"/>
  <c r="AH42" i="47" s="1"/>
  <c r="AF41" i="47"/>
  <c r="AH41" i="47" l="1"/>
  <c r="H66" i="45" l="1"/>
  <c r="J22" i="49" s="1"/>
  <c r="H28" i="45"/>
  <c r="H24" i="45"/>
  <c r="H15" i="45"/>
  <c r="H29" i="45" l="1"/>
  <c r="H40" i="45" s="1"/>
  <c r="H42" i="45" s="1"/>
  <c r="H82" i="45" s="1"/>
  <c r="N21" i="49" l="1"/>
  <c r="H21" i="49"/>
  <c r="M23" i="40"/>
  <c r="V23" i="46"/>
  <c r="V25" i="46" s="1"/>
  <c r="L23" i="49" l="1"/>
  <c r="L27" i="49" s="1"/>
  <c r="B23" i="49"/>
  <c r="B27" i="49" s="1"/>
  <c r="F23" i="49"/>
  <c r="D23" i="49"/>
  <c r="D27" i="49" s="1"/>
  <c r="N13" i="49"/>
  <c r="P13" i="49" s="1"/>
  <c r="AF43" i="47"/>
  <c r="AH43" i="47" s="1"/>
  <c r="AL43" i="47" s="1"/>
  <c r="AJ39" i="47"/>
  <c r="AD39" i="47"/>
  <c r="T39" i="47"/>
  <c r="R39" i="47"/>
  <c r="P39" i="47"/>
  <c r="N39" i="47"/>
  <c r="F39" i="47"/>
  <c r="AF38" i="47"/>
  <c r="AB39" i="47"/>
  <c r="Z39" i="47"/>
  <c r="V39" i="47"/>
  <c r="H39" i="47"/>
  <c r="AJ35" i="47"/>
  <c r="AD35" i="47"/>
  <c r="V35" i="47"/>
  <c r="R35" i="47"/>
  <c r="P35" i="47"/>
  <c r="N35" i="47"/>
  <c r="L35" i="47"/>
  <c r="J35" i="47"/>
  <c r="H35" i="47"/>
  <c r="AB35" i="47"/>
  <c r="T35" i="47"/>
  <c r="L29" i="47"/>
  <c r="J29" i="47"/>
  <c r="H29" i="47"/>
  <c r="F29" i="47"/>
  <c r="D29" i="47"/>
  <c r="L24" i="47"/>
  <c r="J24" i="47"/>
  <c r="H24" i="47"/>
  <c r="F24" i="47"/>
  <c r="D24" i="47"/>
  <c r="AF23" i="47"/>
  <c r="AH23" i="47" s="1"/>
  <c r="AL23" i="47" s="1"/>
  <c r="AF22" i="47"/>
  <c r="L19" i="47"/>
  <c r="J19" i="47"/>
  <c r="H19" i="47"/>
  <c r="F19" i="47"/>
  <c r="D19" i="47"/>
  <c r="AF18" i="47"/>
  <c r="AH18" i="47" s="1"/>
  <c r="Z35" i="47"/>
  <c r="AB34" i="46"/>
  <c r="AD34" i="46" s="1"/>
  <c r="AH34" i="46" s="1"/>
  <c r="V33" i="46"/>
  <c r="AB33" i="46" s="1"/>
  <c r="AF30" i="46"/>
  <c r="Z30" i="46"/>
  <c r="X30" i="46"/>
  <c r="T30" i="46"/>
  <c r="R30" i="46"/>
  <c r="P30" i="46"/>
  <c r="N30" i="46"/>
  <c r="J30" i="46"/>
  <c r="H30" i="46"/>
  <c r="F30" i="46"/>
  <c r="D30" i="46"/>
  <c r="AD29" i="46"/>
  <c r="AH29" i="46" s="1"/>
  <c r="V28" i="46"/>
  <c r="Z23" i="46"/>
  <c r="Z25" i="46" s="1"/>
  <c r="X23" i="46"/>
  <c r="X25" i="46" s="1"/>
  <c r="T23" i="46"/>
  <c r="T25" i="46" s="1"/>
  <c r="R23" i="46"/>
  <c r="R25" i="46" s="1"/>
  <c r="P23" i="46"/>
  <c r="P25" i="46" s="1"/>
  <c r="N23" i="46"/>
  <c r="N25" i="46" s="1"/>
  <c r="L23" i="46"/>
  <c r="L25" i="46" s="1"/>
  <c r="J23" i="46"/>
  <c r="J25" i="46" s="1"/>
  <c r="H23" i="46"/>
  <c r="H25" i="46" s="1"/>
  <c r="F23" i="46"/>
  <c r="F25" i="46" s="1"/>
  <c r="D23" i="46"/>
  <c r="D25" i="46" s="1"/>
  <c r="AD22" i="46"/>
  <c r="AB23" i="46"/>
  <c r="AF18" i="46"/>
  <c r="Z18" i="46"/>
  <c r="X18" i="46"/>
  <c r="T18" i="46"/>
  <c r="R18" i="46"/>
  <c r="P18" i="46"/>
  <c r="N18" i="46"/>
  <c r="L18" i="46"/>
  <c r="J18" i="46"/>
  <c r="H18" i="46"/>
  <c r="F18" i="46"/>
  <c r="D18" i="46"/>
  <c r="AD16" i="46"/>
  <c r="AH16" i="46" s="1"/>
  <c r="AB15" i="46"/>
  <c r="V18" i="46"/>
  <c r="R36" i="46" l="1"/>
  <c r="T36" i="46"/>
  <c r="AB25" i="46"/>
  <c r="D36" i="46"/>
  <c r="X36" i="46"/>
  <c r="F36" i="46"/>
  <c r="Z36" i="46"/>
  <c r="H36" i="46"/>
  <c r="J36" i="46"/>
  <c r="V30" i="46"/>
  <c r="V36" i="46" s="1"/>
  <c r="AB28" i="46"/>
  <c r="AD28" i="46" s="1"/>
  <c r="AH28" i="46" s="1"/>
  <c r="AH30" i="46" s="1"/>
  <c r="N36" i="46"/>
  <c r="P36" i="46"/>
  <c r="AF24" i="47"/>
  <c r="D31" i="47"/>
  <c r="AF33" i="47"/>
  <c r="AH33" i="47" s="1"/>
  <c r="AB45" i="47"/>
  <c r="R45" i="47"/>
  <c r="AJ45" i="47"/>
  <c r="Z45" i="47"/>
  <c r="N45" i="47"/>
  <c r="P45" i="47"/>
  <c r="T45" i="47"/>
  <c r="AF22" i="46"/>
  <c r="AF23" i="46" s="1"/>
  <c r="AB18" i="46"/>
  <c r="V45" i="47"/>
  <c r="L31" i="47"/>
  <c r="F45" i="47"/>
  <c r="D39" i="47"/>
  <c r="F31" i="47"/>
  <c r="J39" i="47"/>
  <c r="H31" i="47"/>
  <c r="H45" i="47" s="1"/>
  <c r="L39" i="47"/>
  <c r="J31" i="47"/>
  <c r="AD45" i="47"/>
  <c r="AF29" i="47"/>
  <c r="AH38" i="47"/>
  <c r="AL38" i="47" s="1"/>
  <c r="L30" i="46"/>
  <c r="L36" i="46" s="1"/>
  <c r="AL18" i="47"/>
  <c r="AL19" i="47" s="1"/>
  <c r="AH19" i="47"/>
  <c r="AH29" i="47"/>
  <c r="AL29" i="47" s="1"/>
  <c r="AD23" i="46"/>
  <c r="AD25" i="46" s="1"/>
  <c r="AH22" i="47"/>
  <c r="AF15" i="47"/>
  <c r="AH15" i="47" s="1"/>
  <c r="AL15" i="47" s="1"/>
  <c r="AF37" i="47"/>
  <c r="AF39" i="47" s="1"/>
  <c r="AD15" i="46"/>
  <c r="AF19" i="47"/>
  <c r="D45" i="47" l="1"/>
  <c r="AB30" i="46"/>
  <c r="AB36" i="46"/>
  <c r="AD30" i="46"/>
  <c r="J45" i="47"/>
  <c r="AF25" i="46"/>
  <c r="AF36" i="46"/>
  <c r="L45" i="47"/>
  <c r="AH22" i="46"/>
  <c r="AH23" i="46" s="1"/>
  <c r="AH25" i="46" s="1"/>
  <c r="AF31" i="47"/>
  <c r="AF35" i="47"/>
  <c r="AD18" i="46"/>
  <c r="AD36" i="46" s="1"/>
  <c r="AH15" i="46"/>
  <c r="AH18" i="46" s="1"/>
  <c r="AH35" i="47"/>
  <c r="AL33" i="47"/>
  <c r="AL35" i="47" s="1"/>
  <c r="AH24" i="47"/>
  <c r="AH31" i="47" s="1"/>
  <c r="AL22" i="47"/>
  <c r="AL24" i="47" s="1"/>
  <c r="AL31" i="47" s="1"/>
  <c r="AH37" i="47"/>
  <c r="AH36" i="46" l="1"/>
  <c r="AF45" i="47"/>
  <c r="AH39" i="47"/>
  <c r="AH45" i="47" s="1"/>
  <c r="AL37" i="47"/>
  <c r="AL39" i="47" s="1"/>
  <c r="AL45" i="47" s="1"/>
  <c r="F91" i="45" l="1"/>
  <c r="D91" i="45"/>
  <c r="F89" i="45"/>
  <c r="D89" i="45"/>
  <c r="F84" i="45"/>
  <c r="D84" i="45"/>
  <c r="J76" i="45"/>
  <c r="F76" i="45"/>
  <c r="D76" i="45"/>
  <c r="J66" i="45"/>
  <c r="F66" i="45"/>
  <c r="D66" i="45"/>
  <c r="J28" i="45"/>
  <c r="F28" i="45"/>
  <c r="D28" i="45"/>
  <c r="J24" i="45"/>
  <c r="F24" i="45"/>
  <c r="D24" i="45"/>
  <c r="J15" i="45"/>
  <c r="F15" i="45"/>
  <c r="D15" i="45"/>
  <c r="J114" i="15"/>
  <c r="J85" i="15"/>
  <c r="J77" i="15"/>
  <c r="J12" i="15"/>
  <c r="J10" i="15"/>
  <c r="F114" i="15"/>
  <c r="F85" i="15"/>
  <c r="F77" i="15"/>
  <c r="F12" i="15"/>
  <c r="F10" i="15"/>
  <c r="F36" i="15" s="1"/>
  <c r="F51" i="15" s="1"/>
  <c r="F55" i="15" s="1"/>
  <c r="J78" i="45" l="1"/>
  <c r="N20" i="51" s="1"/>
  <c r="J29" i="45"/>
  <c r="N22" i="49"/>
  <c r="J23" i="49"/>
  <c r="J27" i="49" s="1"/>
  <c r="F29" i="45"/>
  <c r="F40" i="45" s="1"/>
  <c r="F42" i="45" s="1"/>
  <c r="D78" i="45"/>
  <c r="F78" i="45"/>
  <c r="H78" i="45"/>
  <c r="D29" i="45"/>
  <c r="D40" i="45" s="1"/>
  <c r="D42" i="45" s="1"/>
  <c r="J36" i="15"/>
  <c r="J51" i="15" s="1"/>
  <c r="J55" i="15" s="1"/>
  <c r="J88" i="15" s="1"/>
  <c r="J90" i="15" s="1"/>
  <c r="J92" i="15" s="1"/>
  <c r="F88" i="15"/>
  <c r="F90" i="15" s="1"/>
  <c r="F92" i="15" s="1"/>
  <c r="J40" i="45" l="1"/>
  <c r="J42" i="45" s="1"/>
  <c r="P22" i="49"/>
  <c r="N23" i="49"/>
  <c r="N27" i="49" s="1"/>
  <c r="H23" i="49"/>
  <c r="D79" i="45"/>
  <c r="P21" i="49"/>
  <c r="H79" i="45"/>
  <c r="H87" i="45" s="1"/>
  <c r="F79" i="45"/>
  <c r="I68" i="40" l="1"/>
  <c r="N29" i="49" s="1"/>
  <c r="J82" i="45"/>
  <c r="J79" i="45"/>
  <c r="J87" i="45" s="1"/>
  <c r="J89" i="45" s="1"/>
  <c r="H19" i="51"/>
  <c r="N19" i="51" s="1"/>
  <c r="N21" i="51" s="1"/>
  <c r="N25" i="51" s="1"/>
  <c r="H27" i="49"/>
  <c r="H89" i="45"/>
  <c r="P23" i="49"/>
  <c r="P27" i="49" s="1"/>
  <c r="J84" i="45"/>
  <c r="J91" i="45"/>
  <c r="H91" i="45"/>
  <c r="H84" i="45"/>
  <c r="J79" i="29"/>
  <c r="J81" i="29" s="1"/>
  <c r="J71" i="29"/>
  <c r="J48" i="29"/>
  <c r="J36" i="29"/>
  <c r="J14" i="29"/>
  <c r="J29" i="29" s="1"/>
  <c r="J49" i="29" s="1"/>
  <c r="J51" i="29" s="1"/>
  <c r="J12" i="29"/>
  <c r="F94" i="29"/>
  <c r="F92" i="29"/>
  <c r="F87" i="29"/>
  <c r="F79" i="29"/>
  <c r="F81" i="29" s="1"/>
  <c r="F71" i="29"/>
  <c r="F36" i="29"/>
  <c r="F48" i="29" s="1"/>
  <c r="F12" i="29"/>
  <c r="F14" i="29" s="1"/>
  <c r="F29" i="29" s="1"/>
  <c r="F49" i="29" s="1"/>
  <c r="F51" i="29" s="1"/>
  <c r="F82" i="29" s="1"/>
  <c r="J83" i="4"/>
  <c r="J81" i="4"/>
  <c r="J73" i="4"/>
  <c r="J50" i="4"/>
  <c r="J35" i="4"/>
  <c r="J14" i="4"/>
  <c r="J28" i="4" s="1"/>
  <c r="J51" i="4" s="1"/>
  <c r="J53" i="4" s="1"/>
  <c r="J12" i="4"/>
  <c r="F96" i="4"/>
  <c r="F94" i="4"/>
  <c r="F89" i="4"/>
  <c r="F81" i="4"/>
  <c r="F83" i="4" s="1"/>
  <c r="F73" i="4"/>
  <c r="F35" i="4"/>
  <c r="F50" i="4" s="1"/>
  <c r="F12" i="4"/>
  <c r="F14" i="4" s="1"/>
  <c r="F28" i="4" s="1"/>
  <c r="M70" i="40"/>
  <c r="L70" i="40"/>
  <c r="K69" i="40"/>
  <c r="K71" i="40" s="1"/>
  <c r="M71" i="40" s="1"/>
  <c r="G69" i="40"/>
  <c r="G71" i="40" s="1"/>
  <c r="L71" i="40" s="1"/>
  <c r="E69" i="40"/>
  <c r="E71" i="40" s="1"/>
  <c r="C69" i="40"/>
  <c r="C71" i="40" s="1"/>
  <c r="M68" i="40"/>
  <c r="L68" i="40"/>
  <c r="M67" i="40"/>
  <c r="L67" i="40"/>
  <c r="M66" i="40"/>
  <c r="L66" i="40"/>
  <c r="M65" i="40"/>
  <c r="L65" i="40"/>
  <c r="M62" i="40"/>
  <c r="L62" i="40"/>
  <c r="M61" i="40"/>
  <c r="L61" i="40"/>
  <c r="M59" i="40"/>
  <c r="L59" i="40"/>
  <c r="K54" i="40"/>
  <c r="I54" i="40"/>
  <c r="G54" i="40"/>
  <c r="E54" i="40"/>
  <c r="C54" i="40"/>
  <c r="M53" i="40"/>
  <c r="L53" i="40"/>
  <c r="M52" i="40"/>
  <c r="L52" i="40"/>
  <c r="M51" i="40"/>
  <c r="L51" i="40"/>
  <c r="M49" i="40"/>
  <c r="L49" i="40"/>
  <c r="M48" i="40"/>
  <c r="L48" i="40"/>
  <c r="M47" i="40"/>
  <c r="L47" i="40"/>
  <c r="M44" i="40"/>
  <c r="L44" i="40"/>
  <c r="M43" i="40"/>
  <c r="L43" i="40"/>
  <c r="M42" i="40"/>
  <c r="L42" i="40"/>
  <c r="K31" i="40"/>
  <c r="M31" i="40" s="1"/>
  <c r="I31" i="40"/>
  <c r="G31" i="40"/>
  <c r="L31" i="40" s="1"/>
  <c r="E31" i="40"/>
  <c r="M30" i="40"/>
  <c r="L30" i="40"/>
  <c r="M29" i="40"/>
  <c r="L29" i="40"/>
  <c r="M28" i="40"/>
  <c r="L28" i="40"/>
  <c r="M27" i="40"/>
  <c r="L27" i="40"/>
  <c r="M26" i="40"/>
  <c r="L26" i="40"/>
  <c r="M25" i="40"/>
  <c r="L25" i="40"/>
  <c r="M24" i="40"/>
  <c r="L24" i="40"/>
  <c r="M22" i="40"/>
  <c r="L22" i="40"/>
  <c r="M21" i="40"/>
  <c r="L21" i="40"/>
  <c r="M20" i="40"/>
  <c r="L20" i="40"/>
  <c r="M19" i="40"/>
  <c r="L19" i="40"/>
  <c r="M18" i="40"/>
  <c r="L18" i="40"/>
  <c r="M17" i="40"/>
  <c r="L17" i="40"/>
  <c r="M16" i="40"/>
  <c r="L16" i="40"/>
  <c r="M15" i="40"/>
  <c r="L15" i="40"/>
  <c r="M14" i="40"/>
  <c r="L14" i="40"/>
  <c r="M13" i="40"/>
  <c r="L13" i="40"/>
  <c r="C31" i="40"/>
  <c r="M10" i="40"/>
  <c r="L10" i="40"/>
  <c r="M9" i="40"/>
  <c r="L9" i="40"/>
  <c r="I67" i="47" l="1"/>
  <c r="H67" i="51"/>
  <c r="I67" i="49"/>
  <c r="I67" i="53"/>
  <c r="I67" i="40"/>
  <c r="H29" i="49" s="1"/>
  <c r="I68" i="46"/>
  <c r="I67" i="45"/>
  <c r="H21" i="51"/>
  <c r="H25" i="51" s="1"/>
  <c r="K73" i="40"/>
  <c r="M73" i="40" s="1"/>
  <c r="M69" i="40"/>
  <c r="E73" i="40"/>
  <c r="E77" i="40" s="1"/>
  <c r="G73" i="40"/>
  <c r="G77" i="40" s="1"/>
  <c r="J82" i="29"/>
  <c r="J90" i="29" s="1"/>
  <c r="J92" i="29" s="1"/>
  <c r="J97" i="29" s="1"/>
  <c r="J85" i="29"/>
  <c r="F98" i="29"/>
  <c r="F97" i="29"/>
  <c r="J87" i="4"/>
  <c r="J84" i="4"/>
  <c r="J92" i="4" s="1"/>
  <c r="J94" i="4" s="1"/>
  <c r="J99" i="4" s="1"/>
  <c r="F51" i="4"/>
  <c r="F53" i="4" s="1"/>
  <c r="C73" i="40"/>
  <c r="C77" i="40" s="1"/>
  <c r="K77" i="40"/>
  <c r="L69" i="40"/>
  <c r="C70" i="39"/>
  <c r="C69" i="39"/>
  <c r="C68" i="39"/>
  <c r="C67" i="39"/>
  <c r="C66" i="39"/>
  <c r="C65" i="39"/>
  <c r="C64" i="39"/>
  <c r="C61" i="39"/>
  <c r="C60" i="39"/>
  <c r="C58" i="39"/>
  <c r="H72" i="39"/>
  <c r="H70" i="39"/>
  <c r="H69" i="39"/>
  <c r="H68" i="39"/>
  <c r="H67" i="39"/>
  <c r="H66" i="39"/>
  <c r="H65" i="39"/>
  <c r="H64" i="39"/>
  <c r="H61" i="39"/>
  <c r="H60" i="39"/>
  <c r="H58" i="39"/>
  <c r="C53" i="39"/>
  <c r="C52" i="39"/>
  <c r="C51" i="39"/>
  <c r="C50" i="39"/>
  <c r="C49" i="39"/>
  <c r="C48" i="39"/>
  <c r="C47" i="39"/>
  <c r="C46" i="39"/>
  <c r="C45" i="39"/>
  <c r="C44" i="39"/>
  <c r="C43" i="39"/>
  <c r="H53" i="39"/>
  <c r="H52" i="39"/>
  <c r="H51" i="39"/>
  <c r="H50" i="39"/>
  <c r="H49" i="39"/>
  <c r="H48" i="39"/>
  <c r="H47" i="39"/>
  <c r="H46" i="39"/>
  <c r="H45" i="39"/>
  <c r="H44" i="39"/>
  <c r="H43" i="39"/>
  <c r="H31" i="39"/>
  <c r="H30" i="39"/>
  <c r="H29" i="39"/>
  <c r="H28" i="39"/>
  <c r="H27" i="39"/>
  <c r="H26" i="39"/>
  <c r="H25" i="39"/>
  <c r="H24" i="39"/>
  <c r="H23" i="39"/>
  <c r="H22" i="39"/>
  <c r="H21" i="39"/>
  <c r="H20" i="39"/>
  <c r="H19" i="39"/>
  <c r="H18" i="39"/>
  <c r="H17" i="39"/>
  <c r="H16" i="39"/>
  <c r="H15" i="39"/>
  <c r="H14" i="39"/>
  <c r="H13" i="39"/>
  <c r="H12" i="39"/>
  <c r="H11" i="39"/>
  <c r="H10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H9" i="39"/>
  <c r="C9" i="39"/>
  <c r="N69" i="39"/>
  <c r="K68" i="39"/>
  <c r="K70" i="39" s="1"/>
  <c r="I68" i="39"/>
  <c r="F68" i="39"/>
  <c r="F70" i="39" s="1"/>
  <c r="D68" i="39"/>
  <c r="D70" i="39" s="1"/>
  <c r="N65" i="39"/>
  <c r="K53" i="39"/>
  <c r="I53" i="39"/>
  <c r="F53" i="39"/>
  <c r="D53" i="39"/>
  <c r="N51" i="39"/>
  <c r="N47" i="39"/>
  <c r="N46" i="39"/>
  <c r="N45" i="39"/>
  <c r="N43" i="39"/>
  <c r="K31" i="39"/>
  <c r="I31" i="39"/>
  <c r="F31" i="39"/>
  <c r="D31" i="39"/>
  <c r="C31" i="39" s="1"/>
  <c r="N25" i="39"/>
  <c r="N24" i="39"/>
  <c r="N22" i="39"/>
  <c r="N20" i="39"/>
  <c r="N19" i="39"/>
  <c r="N17" i="39"/>
  <c r="N16" i="39"/>
  <c r="N15" i="39"/>
  <c r="N14" i="39"/>
  <c r="N13" i="39"/>
  <c r="N12" i="39"/>
  <c r="N11" i="39"/>
  <c r="N10" i="39"/>
  <c r="E108" i="36"/>
  <c r="H107" i="36"/>
  <c r="H105" i="36"/>
  <c r="C104" i="36"/>
  <c r="H104" i="36" s="1"/>
  <c r="H92" i="36"/>
  <c r="H90" i="36"/>
  <c r="C90" i="36"/>
  <c r="H88" i="36"/>
  <c r="E84" i="36"/>
  <c r="C84" i="36"/>
  <c r="H82" i="36"/>
  <c r="H81" i="36"/>
  <c r="H80" i="36"/>
  <c r="E73" i="36"/>
  <c r="C73" i="36"/>
  <c r="H72" i="36"/>
  <c r="H71" i="36"/>
  <c r="H70" i="36"/>
  <c r="H69" i="36"/>
  <c r="H68" i="36"/>
  <c r="H67" i="36"/>
  <c r="H66" i="36"/>
  <c r="H65" i="36"/>
  <c r="H63" i="36"/>
  <c r="H62" i="36"/>
  <c r="H58" i="36"/>
  <c r="H57" i="36"/>
  <c r="H56" i="36"/>
  <c r="H54" i="36"/>
  <c r="H52" i="36"/>
  <c r="H51" i="36"/>
  <c r="H50" i="36"/>
  <c r="H49" i="36"/>
  <c r="H48" i="36"/>
  <c r="H47" i="36"/>
  <c r="H46" i="36"/>
  <c r="H45" i="36"/>
  <c r="H44" i="36"/>
  <c r="H43" i="36"/>
  <c r="H42" i="36"/>
  <c r="E40" i="36"/>
  <c r="E55" i="36" s="1"/>
  <c r="E59" i="36" s="1"/>
  <c r="E87" i="36" s="1"/>
  <c r="E89" i="36" s="1"/>
  <c r="E91" i="36" s="1"/>
  <c r="C40" i="36"/>
  <c r="C55" i="36" s="1"/>
  <c r="C59" i="36" s="1"/>
  <c r="C87" i="36" s="1"/>
  <c r="C89" i="36" s="1"/>
  <c r="C91" i="36" s="1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4" i="36"/>
  <c r="I69" i="40" l="1"/>
  <c r="L73" i="40"/>
  <c r="J94" i="29"/>
  <c r="J87" i="29"/>
  <c r="J98" i="29" s="1"/>
  <c r="J96" i="4"/>
  <c r="J89" i="4"/>
  <c r="F84" i="4"/>
  <c r="F99" i="4" s="1"/>
  <c r="L73" i="36"/>
  <c r="G73" i="36"/>
  <c r="H73" i="36" s="1"/>
  <c r="G108" i="36"/>
  <c r="D72" i="39"/>
  <c r="D74" i="39" s="1"/>
  <c r="F72" i="39"/>
  <c r="F74" i="39" s="1"/>
  <c r="K72" i="39"/>
  <c r="K74" i="39" s="1"/>
  <c r="I70" i="39"/>
  <c r="C93" i="36"/>
  <c r="J94" i="36"/>
  <c r="J92" i="36"/>
  <c r="E93" i="36"/>
  <c r="H11" i="36"/>
  <c r="H79" i="36"/>
  <c r="H106" i="36"/>
  <c r="H108" i="36" s="1"/>
  <c r="H64" i="36"/>
  <c r="C108" i="36"/>
  <c r="I71" i="40" l="1"/>
  <c r="I73" i="40" s="1"/>
  <c r="I77" i="40" s="1"/>
  <c r="I72" i="39"/>
  <c r="P29" i="49" l="1"/>
  <c r="I74" i="39"/>
  <c r="B46" i="38" l="1"/>
  <c r="N39" i="38"/>
  <c r="H39" i="38"/>
  <c r="F39" i="38"/>
  <c r="G38" i="38"/>
  <c r="I38" i="38" s="1"/>
  <c r="J38" i="38" s="1"/>
  <c r="M38" i="38" s="1"/>
  <c r="O38" i="38" s="1"/>
  <c r="P38" i="38" s="1"/>
  <c r="G36" i="38"/>
  <c r="I36" i="38" s="1"/>
  <c r="J36" i="38" s="1"/>
  <c r="M36" i="38" s="1"/>
  <c r="O36" i="38" s="1"/>
  <c r="P36" i="38" s="1"/>
  <c r="G35" i="38"/>
  <c r="I35" i="38" s="1"/>
  <c r="J35" i="38" s="1"/>
  <c r="M35" i="38" s="1"/>
  <c r="O35" i="38" s="1"/>
  <c r="P35" i="38" s="1"/>
  <c r="E39" i="38"/>
  <c r="J33" i="38"/>
  <c r="M33" i="38" s="1"/>
  <c r="I33" i="38"/>
  <c r="G33" i="38"/>
  <c r="O29" i="38"/>
  <c r="S24" i="38"/>
  <c r="M24" i="38"/>
  <c r="S23" i="38"/>
  <c r="M23" i="38"/>
  <c r="S22" i="38"/>
  <c r="M22" i="38"/>
  <c r="O22" i="38" s="1"/>
  <c r="G22" i="38"/>
  <c r="I22" i="38" s="1"/>
  <c r="D26" i="38"/>
  <c r="M16" i="38"/>
  <c r="D10" i="38"/>
  <c r="G10" i="38" s="1"/>
  <c r="M10" i="38" s="1"/>
  <c r="M8" i="38"/>
  <c r="A5" i="38"/>
  <c r="J3" i="38"/>
  <c r="N39" i="37"/>
  <c r="M48" i="39"/>
  <c r="N48" i="39" s="1"/>
  <c r="M49" i="39"/>
  <c r="N49" i="39" s="1"/>
  <c r="M29" i="39"/>
  <c r="N29" i="39" s="1"/>
  <c r="I17" i="37"/>
  <c r="J17" i="37" s="1"/>
  <c r="G10" i="37"/>
  <c r="D10" i="37"/>
  <c r="N26" i="37" l="1"/>
  <c r="I33" i="37"/>
  <c r="I40" i="37"/>
  <c r="M64" i="39"/>
  <c r="N64" i="39" s="1"/>
  <c r="M50" i="39"/>
  <c r="N50" i="39" s="1"/>
  <c r="M21" i="39"/>
  <c r="N21" i="39" s="1"/>
  <c r="M61" i="39"/>
  <c r="N61" i="39" s="1"/>
  <c r="M60" i="39"/>
  <c r="M58" i="39"/>
  <c r="N58" i="39" s="1"/>
  <c r="I47" i="37"/>
  <c r="M44" i="39"/>
  <c r="M52" i="39"/>
  <c r="N52" i="39" s="1"/>
  <c r="M66" i="39"/>
  <c r="N66" i="39" s="1"/>
  <c r="M67" i="39"/>
  <c r="N67" i="39" s="1"/>
  <c r="O15" i="38"/>
  <c r="I39" i="37"/>
  <c r="G26" i="37"/>
  <c r="I26" i="37" s="1"/>
  <c r="J26" i="37" s="1"/>
  <c r="N46" i="37"/>
  <c r="I58" i="37"/>
  <c r="G29" i="38"/>
  <c r="I29" i="38" s="1"/>
  <c r="F29" i="37"/>
  <c r="G19" i="37"/>
  <c r="I37" i="37"/>
  <c r="O23" i="38"/>
  <c r="G18" i="37"/>
  <c r="I18" i="37" s="1"/>
  <c r="J18" i="37" s="1"/>
  <c r="G12" i="38"/>
  <c r="N15" i="37"/>
  <c r="N23" i="37"/>
  <c r="G27" i="37"/>
  <c r="I27" i="37" s="1"/>
  <c r="J27" i="37" s="1"/>
  <c r="N38" i="37"/>
  <c r="I46" i="37"/>
  <c r="N22" i="37"/>
  <c r="O24" i="38"/>
  <c r="G20" i="37"/>
  <c r="S12" i="38"/>
  <c r="N25" i="37"/>
  <c r="E18" i="38"/>
  <c r="G16" i="38"/>
  <c r="I16" i="38" s="1"/>
  <c r="I23" i="37"/>
  <c r="J23" i="37" s="1"/>
  <c r="S13" i="38"/>
  <c r="S20" i="38"/>
  <c r="N34" i="37"/>
  <c r="G13" i="38"/>
  <c r="E26" i="38"/>
  <c r="G24" i="38"/>
  <c r="I24" i="38" s="1"/>
  <c r="N17" i="37"/>
  <c r="I36" i="37"/>
  <c r="S21" i="38"/>
  <c r="G23" i="38"/>
  <c r="I23" i="38" s="1"/>
  <c r="S29" i="38"/>
  <c r="I16" i="37"/>
  <c r="J16" i="37" s="1"/>
  <c r="E42" i="37"/>
  <c r="E68" i="37" s="1"/>
  <c r="N40" i="37"/>
  <c r="O16" i="38"/>
  <c r="G20" i="38"/>
  <c r="N14" i="37"/>
  <c r="F42" i="37"/>
  <c r="F68" i="37" s="1"/>
  <c r="O13" i="38"/>
  <c r="G15" i="38"/>
  <c r="I15" i="38" s="1"/>
  <c r="S15" i="38"/>
  <c r="H26" i="38"/>
  <c r="G21" i="38"/>
  <c r="N18" i="37"/>
  <c r="G42" i="37"/>
  <c r="I35" i="37"/>
  <c r="J35" i="37" s="1"/>
  <c r="N37" i="37"/>
  <c r="I52" i="37"/>
  <c r="I61" i="37"/>
  <c r="H18" i="38"/>
  <c r="F18" i="38"/>
  <c r="H42" i="37"/>
  <c r="H68" i="37" s="1"/>
  <c r="M18" i="38"/>
  <c r="M26" i="38"/>
  <c r="G22" i="37"/>
  <c r="M28" i="39" s="1"/>
  <c r="N28" i="39" s="1"/>
  <c r="N35" i="37"/>
  <c r="S16" i="38"/>
  <c r="N26" i="38"/>
  <c r="D29" i="37"/>
  <c r="N16" i="37"/>
  <c r="N20" i="37"/>
  <c r="N36" i="37"/>
  <c r="I49" i="37"/>
  <c r="I57" i="37"/>
  <c r="N18" i="38"/>
  <c r="O20" i="38"/>
  <c r="E29" i="37"/>
  <c r="H29" i="37"/>
  <c r="G21" i="37"/>
  <c r="M27" i="39" s="1"/>
  <c r="N27" i="39" s="1"/>
  <c r="G25" i="37"/>
  <c r="N27" i="37"/>
  <c r="N33" i="37"/>
  <c r="I38" i="37"/>
  <c r="I56" i="37"/>
  <c r="D18" i="38"/>
  <c r="D28" i="38" s="1"/>
  <c r="D30" i="38" s="1"/>
  <c r="O12" i="38"/>
  <c r="G14" i="38"/>
  <c r="S14" i="38"/>
  <c r="O21" i="38"/>
  <c r="G39" i="38"/>
  <c r="I39" i="38" s="1"/>
  <c r="J39" i="38" s="1"/>
  <c r="O33" i="38"/>
  <c r="P33" i="38" s="1"/>
  <c r="M39" i="38"/>
  <c r="O39" i="38" s="1"/>
  <c r="P39" i="38" s="1"/>
  <c r="D42" i="37"/>
  <c r="D68" i="37" s="1"/>
  <c r="O14" i="38"/>
  <c r="G15" i="37"/>
  <c r="M18" i="39" s="1"/>
  <c r="N18" i="39" s="1"/>
  <c r="G14" i="37"/>
  <c r="N19" i="37"/>
  <c r="F26" i="38"/>
  <c r="F28" i="38" s="1"/>
  <c r="F30" i="38" s="1"/>
  <c r="F41" i="38" s="1"/>
  <c r="D39" i="38"/>
  <c r="N21" i="37"/>
  <c r="I20" i="38" l="1"/>
  <c r="G26" i="38"/>
  <c r="J26" i="38" s="1"/>
  <c r="N44" i="39"/>
  <c r="N53" i="39" s="1"/>
  <c r="M53" i="39"/>
  <c r="I19" i="37"/>
  <c r="J19" i="37" s="1"/>
  <c r="M23" i="39"/>
  <c r="N23" i="39" s="1"/>
  <c r="I12" i="38"/>
  <c r="M30" i="39"/>
  <c r="N30" i="39" s="1"/>
  <c r="I20" i="37"/>
  <c r="J20" i="37" s="1"/>
  <c r="M26" i="39"/>
  <c r="N26" i="39" s="1"/>
  <c r="M68" i="39"/>
  <c r="N60" i="39"/>
  <c r="F71" i="37"/>
  <c r="M9" i="39"/>
  <c r="O26" i="38"/>
  <c r="J42" i="37"/>
  <c r="J68" i="37" s="1"/>
  <c r="H71" i="37"/>
  <c r="P18" i="38"/>
  <c r="G18" i="38"/>
  <c r="G28" i="38" s="1"/>
  <c r="I42" i="37"/>
  <c r="I68" i="37" s="1"/>
  <c r="P26" i="38"/>
  <c r="O18" i="38"/>
  <c r="E28" i="38"/>
  <c r="E30" i="38" s="1"/>
  <c r="E41" i="38" s="1"/>
  <c r="G68" i="37"/>
  <c r="D71" i="37"/>
  <c r="I13" i="38"/>
  <c r="D41" i="38"/>
  <c r="N28" i="38"/>
  <c r="N30" i="38" s="1"/>
  <c r="N41" i="38" s="1"/>
  <c r="M28" i="38"/>
  <c r="I15" i="37"/>
  <c r="J15" i="37" s="1"/>
  <c r="E71" i="37"/>
  <c r="I25" i="37"/>
  <c r="J25" i="37" s="1"/>
  <c r="H28" i="38"/>
  <c r="H30" i="38" s="1"/>
  <c r="H41" i="38" s="1"/>
  <c r="I22" i="37"/>
  <c r="J22" i="37" s="1"/>
  <c r="I21" i="38"/>
  <c r="I26" i="38" s="1"/>
  <c r="I14" i="38"/>
  <c r="I21" i="37"/>
  <c r="J21" i="37" s="1"/>
  <c r="G29" i="37"/>
  <c r="G71" i="37" s="1"/>
  <c r="I14" i="37"/>
  <c r="I18" i="38" l="1"/>
  <c r="J18" i="38"/>
  <c r="M31" i="39"/>
  <c r="N9" i="39"/>
  <c r="N31" i="39" s="1"/>
  <c r="P28" i="38"/>
  <c r="P30" i="38" s="1"/>
  <c r="M70" i="39"/>
  <c r="N70" i="39" s="1"/>
  <c r="N68" i="39"/>
  <c r="M72" i="39"/>
  <c r="M30" i="38"/>
  <c r="O30" i="38" s="1"/>
  <c r="O28" i="38"/>
  <c r="I28" i="38"/>
  <c r="G30" i="38"/>
  <c r="J28" i="38"/>
  <c r="J30" i="38" s="1"/>
  <c r="I29" i="37"/>
  <c r="J29" i="37" s="1"/>
  <c r="J14" i="37"/>
  <c r="M41" i="38" l="1"/>
  <c r="O41" i="38" s="1"/>
  <c r="P41" i="38" s="1"/>
  <c r="M74" i="39"/>
  <c r="N72" i="39"/>
  <c r="G41" i="38"/>
  <c r="I41" i="38" s="1"/>
  <c r="J41" i="38" s="1"/>
  <c r="I30" i="38"/>
  <c r="H77" i="15" l="1"/>
  <c r="D89" i="4"/>
  <c r="D96" i="4"/>
  <c r="D92" i="29"/>
  <c r="H85" i="15"/>
  <c r="D77" i="15"/>
  <c r="H106" i="15"/>
  <c r="H63" i="15"/>
  <c r="H62" i="15"/>
  <c r="D94" i="29"/>
  <c r="D87" i="29"/>
  <c r="H79" i="29"/>
  <c r="D79" i="29"/>
  <c r="H71" i="29"/>
  <c r="D71" i="29"/>
  <c r="H36" i="29"/>
  <c r="D36" i="29"/>
  <c r="D48" i="29" s="1"/>
  <c r="H12" i="29"/>
  <c r="D12" i="29"/>
  <c r="D14" i="29" s="1"/>
  <c r="D29" i="29" s="1"/>
  <c r="H81" i="4"/>
  <c r="H73" i="4"/>
  <c r="H114" i="15"/>
  <c r="D114" i="15"/>
  <c r="D94" i="4"/>
  <c r="D35" i="4"/>
  <c r="D50" i="4"/>
  <c r="D85" i="15"/>
  <c r="H35" i="4"/>
  <c r="H12" i="4"/>
  <c r="D12" i="4"/>
  <c r="D14" i="4" s="1"/>
  <c r="D28" i="4" s="1"/>
  <c r="D81" i="4"/>
  <c r="D73" i="4"/>
  <c r="H48" i="29"/>
  <c r="D81" i="29" l="1"/>
  <c r="D83" i="4"/>
  <c r="H83" i="4"/>
  <c r="H14" i="4"/>
  <c r="H50" i="4"/>
  <c r="D49" i="29"/>
  <c r="D51" i="29" s="1"/>
  <c r="D98" i="29" s="1"/>
  <c r="H14" i="29"/>
  <c r="H81" i="29"/>
  <c r="D51" i="4"/>
  <c r="D53" i="4" s="1"/>
  <c r="D82" i="29" l="1"/>
  <c r="D97" i="29" s="1"/>
  <c r="D84" i="4"/>
  <c r="D99" i="4" s="1"/>
  <c r="H28" i="4"/>
  <c r="D36" i="15"/>
  <c r="D51" i="15" s="1"/>
  <c r="D55" i="15" s="1"/>
  <c r="D88" i="15" s="1"/>
  <c r="D90" i="15" s="1"/>
  <c r="D92" i="15" s="1"/>
  <c r="H29" i="29"/>
  <c r="H51" i="4" l="1"/>
  <c r="H49" i="29"/>
  <c r="H53" i="4" l="1"/>
  <c r="H51" i="29"/>
  <c r="H84" i="4" l="1"/>
  <c r="H82" i="29"/>
  <c r="H85" i="29"/>
  <c r="H94" i="29" s="1"/>
  <c r="H87" i="29" l="1"/>
  <c r="H98" i="29" s="1"/>
  <c r="H90" i="29"/>
  <c r="H92" i="29" s="1"/>
  <c r="H36" i="15"/>
  <c r="H89" i="4"/>
  <c r="H96" i="4"/>
  <c r="H51" i="15" l="1"/>
  <c r="H94" i="4"/>
  <c r="H97" i="29"/>
  <c r="H55" i="15" l="1"/>
  <c r="H99" i="4"/>
  <c r="H88" i="15" l="1"/>
  <c r="H90" i="15" l="1"/>
  <c r="H92" i="15" l="1"/>
  <c r="L84" i="36" l="1"/>
  <c r="L40" i="36"/>
  <c r="L55" i="36" l="1"/>
  <c r="L59" i="36" s="1"/>
  <c r="L87" i="36" s="1"/>
  <c r="L89" i="36" s="1"/>
  <c r="L91" i="36" s="1"/>
  <c r="L93" i="36" s="1"/>
  <c r="H83" i="36"/>
  <c r="G84" i="36"/>
  <c r="H84" i="36" s="1"/>
  <c r="H15" i="36"/>
  <c r="G40" i="36"/>
  <c r="H53" i="36" l="1"/>
  <c r="H40" i="36"/>
  <c r="G55" i="36"/>
  <c r="G59" i="36" l="1"/>
  <c r="H55" i="36"/>
  <c r="G87" i="36" l="1"/>
  <c r="H59" i="36"/>
  <c r="H87" i="36" l="1"/>
  <c r="G89" i="36"/>
  <c r="G91" i="36" l="1"/>
  <c r="H89" i="36"/>
  <c r="H91" i="36" l="1"/>
  <c r="G93" i="36"/>
  <c r="H93" i="36" l="1"/>
  <c r="G95" i="36"/>
  <c r="H95" i="36" s="1"/>
  <c r="M9" i="38" l="1"/>
  <c r="G9" i="38"/>
  <c r="G9" i="37"/>
  <c r="H9" i="37"/>
  <c r="H9" i="38"/>
  <c r="N9" i="38"/>
</calcChain>
</file>

<file path=xl/sharedStrings.xml><?xml version="1.0" encoding="utf-8"?>
<sst xmlns="http://schemas.openxmlformats.org/spreadsheetml/2006/main" count="1492" uniqueCount="655">
  <si>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</si>
  <si>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</si>
  <si>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</si>
  <si>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</si>
  <si>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</si>
  <si>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</si>
  <si>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</si>
  <si>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</si>
  <si>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</si>
  <si>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</si>
  <si>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</si>
  <si>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</si>
  <si>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</si>
  <si>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</si>
  <si>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</si>
  <si>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</si>
  <si>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</si>
  <si>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</si>
  <si>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</si>
  <si>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</si>
  <si>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</si>
  <si>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</si>
  <si>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</si>
  <si>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</si>
  <si>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</si>
  <si>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</si>
  <si>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</si>
  <si>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</si>
  <si>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</si>
  <si>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</si>
  <si>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</si>
  <si>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</si>
  <si>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</si>
  <si>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</si>
  <si>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</si>
  <si>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</si>
  <si>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</si>
  <si>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</si>
  <si>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</si>
  <si>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</si>
  <si>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</si>
  <si>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</si>
  <si>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</si>
  <si>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</si>
  <si>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</si>
  <si>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</si>
  <si>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</si>
  <si>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</si>
  <si>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</si>
  <si>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</si>
  <si>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</si>
  <si>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</si>
  <si>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</si>
  <si>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</si>
  <si>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</si>
  <si>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</si>
  <si>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</si>
  <si>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</si>
  <si>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</si>
  <si>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</si>
  <si>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</si>
  <si>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</si>
  <si>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</si>
  <si>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</si>
  <si>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</si>
  <si>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</si>
  <si>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</si>
  <si>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</si>
  <si>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</si>
  <si>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</si>
  <si>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</si>
  <si>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</si>
  <si>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</si>
  <si>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</si>
  <si>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</si>
  <si>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</si>
  <si>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</si>
  <si>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</si>
  <si>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</si>
  <si>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</si>
  <si>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</si>
  <si>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</si>
  <si>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</si>
  <si>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</si>
  <si>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</si>
  <si>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</si>
  <si>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</si>
  <si>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</si>
  <si>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</si>
  <si>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</si>
  <si>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</si>
  <si>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</si>
  <si>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</si>
  <si>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</si>
  <si>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</si>
  <si>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</si>
  <si>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</si>
  <si>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</si>
  <si>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</si>
  <si>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</si>
  <si>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</si>
  <si>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</si>
  <si>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</si>
  <si>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</si>
  <si>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</si>
  <si>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รวมกำไร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</si>
  <si>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</si>
  <si>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</si>
  <si>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</si>
  <si>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</si>
  <si>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</si>
  <si>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</si>
  <si>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</si>
  <si>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</si>
  <si>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</si>
  <si>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</si>
  <si>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</si>
  <si>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</si>
  <si>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</si>
  <si>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</si>
  <si>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</si>
  <si>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</si>
  <si>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</si>
  <si>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</si>
  <si>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</si>
  <si>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</si>
  <si>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</si>
  <si>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</si>
  <si>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</si>
  <si>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</si>
  <si>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</si>
  <si>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</si>
  <si>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</si>
  <si>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</si>
  <si>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</si>
  <si>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</si>
  <si>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</si>
  <si>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</si>
  <si>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</si>
  <si>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</si>
  <si>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</si>
  <si>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เจ้าหนี้ค่าหุ้น</t>
  </si>
  <si>
    <t>เจ้าหนี้ค่าซื้อสินทรัพย์ไม่มีตัวตน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</si>
  <si>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</si>
  <si>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</si>
  <si>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</si>
  <si>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</si>
  <si>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</si>
  <si>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</si>
  <si>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</si>
  <si>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</si>
  <si>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</si>
  <si>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</si>
  <si>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</si>
  <si>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</si>
  <si>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</si>
  <si>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</si>
  <si>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</si>
  <si>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</si>
  <si>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</si>
  <si>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</si>
  <si>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</si>
  <si>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</si>
  <si>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</si>
  <si>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</si>
  <si>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</si>
  <si>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</si>
  <si>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</si>
  <si>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</si>
  <si>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</si>
  <si>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</si>
  <si>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</si>
  <si>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</si>
  <si>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</si>
  <si>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</si>
  <si>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</si>
  <si>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</si>
  <si>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</si>
  <si>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</si>
  <si>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</si>
  <si>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</si>
  <si>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</si>
  <si>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</si>
  <si>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</si>
  <si>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</si>
  <si>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</si>
  <si>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</si>
  <si>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</si>
  <si>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</si>
  <si>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</si>
  <si>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</si>
  <si>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</si>
  <si>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</si>
  <si>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สำหรับงวดสามเดือนสิ้นสุดวันที่</t>
  </si>
  <si>
    <t>ภาษีเงินได้นิติบุคคลค้างจ่าย</t>
  </si>
  <si>
    <t>ผลขาดทุนสำหรับการป้องกันความเสี่ยง</t>
  </si>
  <si>
    <t xml:space="preserve">    (หุ้นสามัญจำนวน 1,203,356,530 หุ้น มูลค่า 10 บาทต่อหุ้น)</t>
  </si>
  <si>
    <t>กลับรายการขาดทุนจากการด้อยค่าเงินลงทุน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</si>
  <si>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</si>
  <si>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</si>
  <si>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</si>
  <si>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</si>
  <si>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</si>
  <si>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</si>
  <si>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</si>
  <si>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</si>
  <si>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</si>
  <si>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หนี้สินสุทธิของอดีตบริษัทย่อยจากการสิ้นสุดการเป็นบริษัทย่อย</t>
  </si>
  <si>
    <t>กลับรายการค่าเผื่อจากการด้อยค่า ที่ดิน อาคารและอุปกรณ์</t>
  </si>
  <si>
    <t>เงินสดและรายการเทียบเท่าเงินสดเพิ่มขึ้น (ลดลง) สุทธิ</t>
  </si>
  <si>
    <t>ภาษีเงินได้</t>
  </si>
  <si>
    <t>สำรองประกันภัยสำหรับสัญญาประกันภัยระยะยาว</t>
  </si>
  <si>
    <t>กำไรจากการขายเงินลงทุนในบริษัทย่อย</t>
  </si>
  <si>
    <t>ขาดทุนจากการขายเงินลงทุนในบริษัทย่อย</t>
  </si>
  <si>
    <t>(กำไร) ขาดทุนจากการขายเงินลงทุนในบริษัทย่อย</t>
  </si>
  <si>
    <t>กลับรายการขาดทุนจากการปรับมูลค่าของสินค้าคงเหลือและทรัพย์สินรอการขาย</t>
  </si>
  <si>
    <t>ภาษีเงินได้ของรายการที่อาจถูกจัดประเภทใหม่ไว้ในกำไรหรือขาดทุนในภายหลัง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</si>
  <si>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</si>
  <si>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ผลกำไร</t>
  </si>
  <si>
    <t>(ขาดทุน)</t>
  </si>
  <si>
    <t>เงินสดสุทธิได้มาจาก (ใช้ไปใน) กิจกรรมลงทุน</t>
  </si>
  <si>
    <t xml:space="preserve">   และทรัพย์สินรอการขาย</t>
  </si>
  <si>
    <t>เงินสดสุทธิได้มาจาก (ใช้ไปใน) กิจกรรมดำเนินงาน</t>
  </si>
  <si>
    <t>9</t>
  </si>
  <si>
    <t>ผลกำไร (ขาดทุน) จากการวัดมูลค่าเงินลงทุนที่วัดมูลค่ายุติธรรม</t>
  </si>
  <si>
    <t xml:space="preserve">กำไร (ขาดทุน) เบ็ดเสร็จอื่น </t>
  </si>
  <si>
    <t>ทุนที่ออกและ</t>
  </si>
  <si>
    <t>กระแสเงินสดสุทธิได้มาจาก (ใช้ไปใน) กิจกรรมดำเนินงาน</t>
  </si>
  <si>
    <t>2, 3</t>
  </si>
  <si>
    <t>4</t>
  </si>
  <si>
    <t>2</t>
  </si>
  <si>
    <t>8</t>
  </si>
  <si>
    <t>2, 8</t>
  </si>
  <si>
    <t>เงินลงทุนในการร่วมค้า</t>
  </si>
  <si>
    <t>ปรับรายการที่กระทบกำไรเป็นเงินสดรับ (จ่าย)</t>
  </si>
  <si>
    <t>สำรองประกันภัยสำหรับสัญญาประกันภัยระยะยาวเพิ่มขึ้น (ลดลง) จากงวดก่อน</t>
  </si>
  <si>
    <t>ผลขาดทุนจากเงินลงทุนในตราสารทุนที่กำหนดให้วัดมูลค่าด้วย</t>
  </si>
  <si>
    <t>ผลกำไรจากการวัดมูลค่าใหม่ของผลประโยชน์พนักงานที่กำหนดไว้</t>
  </si>
  <si>
    <t>ผลขาดทุนจากการตีราคาสินทรัพย์ใหม่</t>
  </si>
  <si>
    <t>10</t>
  </si>
  <si>
    <t>ขาดทุนจากอัตราแลกเปลี่ยนที่ยังไม่เกิดขึ้น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</si>
  <si>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</si>
  <si>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</si>
  <si>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</si>
  <si>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</si>
  <si>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</si>
  <si>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</si>
  <si>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30 มิถุนายน</t>
  </si>
  <si>
    <t>สำหรับงวดหกเดือนสิ้นสุดวันที่</t>
  </si>
  <si>
    <t>เงินสดรับจากการขายสินทรัพย์ไม่มีตัวตน</t>
  </si>
  <si>
    <t>ณ วันที่ 30 มิถุนายน</t>
  </si>
  <si>
    <t>กำไร (ขาดทุน) ก่อนภาษีเงินได้</t>
  </si>
  <si>
    <t>กำไร (ขาดทุน) สำหรับงวด</t>
  </si>
  <si>
    <t>ภาษีเงินได้ (รายได้)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</si>
  <si>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</si>
  <si>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</si>
  <si>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30 มิถุนายน</t>
  </si>
  <si>
    <t>ผลขาดทุนจากการวัดมูลค่าเงินลงทุนที่วัดมูลค่ายุติธรรม</t>
  </si>
  <si>
    <t>ผลขาดทุนจากการป้องกันความเสี่ยงกระแสเงินสด</t>
  </si>
  <si>
    <t>ผลขาดทุนจากต้นทุนการป้องกันความเสี่ยงรอตัดบัญชี</t>
  </si>
  <si>
    <t>ผลขาดทุนสะสมจากการจัดประเภทใหม่ของการป้องกันความเสี่ยงกระแสเงินสด</t>
  </si>
  <si>
    <t>สำรองประกันภัยสำหรับสัญญาประกันภัยระยะยาวเพิ่มขึ้นจากงวดก่อน</t>
  </si>
  <si>
    <t>เงินสดจ่ายเพื่อซื้อเงินลงทุนในบริษัทย่อย</t>
  </si>
  <si>
    <t>สำรองค่าสินไหมทดแทน</t>
  </si>
  <si>
    <t xml:space="preserve">กลับรายการสำรองเบี้ยประกันภัยที่ยังไม่ถือเป็นรายได้ </t>
  </si>
  <si>
    <t>ขาดทุนจากการปรับมูลค่าของสินค้าคงเหลือและทรัพย์สินรอการขาย</t>
  </si>
  <si>
    <t>งบฐานะการเงิน</t>
  </si>
  <si>
    <t>5, 11, 12, 39</t>
  </si>
  <si>
    <t xml:space="preserve">    (หุ้นสามัญจำนวน 752,097,832 หุ้น มูลค่า 10 บาทต่อหุ้น)</t>
  </si>
  <si>
    <t>ยอดคงเหลือ ณ วันที่ 1 มกราคม 2567</t>
  </si>
  <si>
    <t>(ไม่ได้ตรวจสอบ)</t>
  </si>
  <si>
    <t>5, 14, 15</t>
  </si>
  <si>
    <t>2, 6, 14</t>
  </si>
  <si>
    <t>7, 14</t>
  </si>
  <si>
    <t>2, 11</t>
  </si>
  <si>
    <t>12</t>
  </si>
  <si>
    <t>2, 10</t>
  </si>
  <si>
    <t>11</t>
  </si>
  <si>
    <t xml:space="preserve">Diff 2 พัน พี่กิ๊ฟ ไม่ปัดขึ้น </t>
  </si>
  <si>
    <t>Separate</t>
  </si>
  <si>
    <t>ผลกำไร (ขาดทุน) จากต้นทุนการป้องกันความเสี่ยงรอตัดบัญชี</t>
  </si>
  <si>
    <t>บริษัท เครือไทย โฮลดิ้งส์ จำกัด (มหาชน) และบริษัทย่อย</t>
  </si>
  <si>
    <t>งบกระแสเงินสด</t>
  </si>
  <si>
    <t>Per client</t>
  </si>
  <si>
    <t>Per audit</t>
  </si>
  <si>
    <t>Diff</t>
  </si>
  <si>
    <t>Remark</t>
  </si>
  <si>
    <t>Check</t>
  </si>
  <si>
    <t>WP Reference</t>
  </si>
  <si>
    <t>Per Baht</t>
  </si>
  <si>
    <t>สำหรับปี</t>
  </si>
  <si>
    <t xml:space="preserve">สิ้นสุดวันที่ </t>
  </si>
  <si>
    <t>31 มิถุนายน</t>
  </si>
  <si>
    <t>INDEX</t>
  </si>
  <si>
    <t>PL8</t>
  </si>
  <si>
    <t>Done</t>
  </si>
  <si>
    <t xml:space="preserve">Reconcile CF </t>
  </si>
  <si>
    <t>PL7</t>
  </si>
  <si>
    <t>ค่าใช้จ่าย (รายได้) ภาษีเงินได้</t>
  </si>
  <si>
    <t>Need to be agreed with PL</t>
  </si>
  <si>
    <t>PL6</t>
  </si>
  <si>
    <t>A5-A7</t>
  </si>
  <si>
    <t>(กลับรายการ) ขาดทุนจากการด้อยค่าเงินลงทุน</t>
  </si>
  <si>
    <t>ขาดทุนจากการด้อยค่าสินไหมเรียกคืน</t>
  </si>
  <si>
    <t>L4</t>
  </si>
  <si>
    <t>PL EBO ที่บันทึกในปี ส่วนที่เหลือ ไป knoc กันใน other asset and lia</t>
  </si>
  <si>
    <t>กลับรายการส่วนเกินมูลค่าหุ้นสามัญจากการขายเงินลงทุน</t>
  </si>
  <si>
    <t>สำรองหนี้สินจากสัญญาประกันภัย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</si>
  <si>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</si>
  <si>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</si>
  <si>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(กำไร) ขาดทุนจากอัตราแลกเปลี่ยนที่ยังไม่เกิดขึ้น</t>
  </si>
  <si>
    <t>A4</t>
  </si>
  <si>
    <t>(กำไร) ขาดทุนจากการปรับมูลค่ายุติธรรมตราสารอนุพันธ์</t>
  </si>
  <si>
    <t>หนี้สูญและหนี้สงสัยจะสูญ</t>
  </si>
  <si>
    <t>(กลับรายการ) ขาดทุนจากการปรับมูลค่าของสินค้าคงเหลือ</t>
  </si>
  <si>
    <t>(กำไร) ขาดทุนจากการจำหน่ายเงินลงทุนในหลักทรัพย์</t>
  </si>
  <si>
    <t>(กลับรายการ) ค่าเผื่อจากการด้อยค่า ที่ดิน อาคารและอุปกรณ์</t>
  </si>
  <si>
    <t>PL1</t>
  </si>
  <si>
    <t>เอาไปรวมกับเงินสดจ่ายซื้อ สิทธิการใช้</t>
  </si>
  <si>
    <t>A9</t>
  </si>
  <si>
    <t xml:space="preserve">Detail CF </t>
  </si>
  <si>
    <t>L5</t>
  </si>
  <si>
    <t>A8</t>
  </si>
  <si>
    <t>ภาษีเงินได้จ่ายออก</t>
  </si>
  <si>
    <t>Only WHT paid</t>
  </si>
  <si>
    <t>เงินสดจ่ายเพื่อซื้อบริษัทย่อยสุทธิจากเงินสดที่ได้มา</t>
  </si>
  <si>
    <t>เงินสดรับจากการขายเงินลงทุนในบริษัทย่อย</t>
  </si>
  <si>
    <t>เงินสดจ่ายจากการลงทุนในบริษัทย่อย</t>
  </si>
  <si>
    <t>A3</t>
  </si>
  <si>
    <t>PL4</t>
  </si>
  <si>
    <t>PL5</t>
  </si>
  <si>
    <t>C14</t>
  </si>
  <si>
    <t>C15</t>
  </si>
  <si>
    <t>C16</t>
  </si>
  <si>
    <t>C17</t>
  </si>
  <si>
    <t>C18</t>
  </si>
  <si>
    <t xml:space="preserve">เงินสดและรายการเทียบเท่าเงินสด ณ วันที่ 30 ธันวาคม </t>
  </si>
  <si>
    <t>kpmg</t>
  </si>
  <si>
    <t>Statement of Financial Position</t>
  </si>
  <si>
    <t>Team member</t>
  </si>
  <si>
    <t>Position</t>
  </si>
  <si>
    <t>Client</t>
  </si>
  <si>
    <t>Period ended</t>
  </si>
  <si>
    <t>Cat</t>
  </si>
  <si>
    <t>A2</t>
  </si>
  <si>
    <t xml:space="preserve">Thai Group Holdings Public Company Limited </t>
  </si>
  <si>
    <t>Pear</t>
  </si>
  <si>
    <t>S1</t>
  </si>
  <si>
    <t>Prepared by</t>
  </si>
  <si>
    <t>Plume</t>
  </si>
  <si>
    <t>S2</t>
  </si>
  <si>
    <t>Chatsaran H.</t>
  </si>
  <si>
    <t>BS</t>
  </si>
  <si>
    <t>Pae</t>
  </si>
  <si>
    <t>AM2</t>
  </si>
  <si>
    <t>Amount in Thai Baht</t>
  </si>
  <si>
    <t>Check lead and TB master</t>
  </si>
  <si>
    <t>Assignment</t>
  </si>
  <si>
    <t>Description</t>
  </si>
  <si>
    <t>Ref WP</t>
  </si>
  <si>
    <t>Per Client</t>
  </si>
  <si>
    <t>AJE/RJE</t>
  </si>
  <si>
    <t>Per audited</t>
  </si>
  <si>
    <t>Movement</t>
  </si>
  <si>
    <t>Ref CF</t>
  </si>
  <si>
    <t>Qualterly</t>
  </si>
  <si>
    <t>as at</t>
  </si>
  <si>
    <t>Nick</t>
  </si>
  <si>
    <t>Review</t>
  </si>
  <si>
    <t>Dr</t>
  </si>
  <si>
    <t>Cr</t>
  </si>
  <si>
    <t>Amount</t>
  </si>
  <si>
    <t>%</t>
  </si>
  <si>
    <t>Per TB Master</t>
  </si>
  <si>
    <t>Name</t>
  </si>
  <si>
    <t>Requirement</t>
  </si>
  <si>
    <t>TB</t>
  </si>
  <si>
    <t>PY</t>
  </si>
  <si>
    <t>Asset</t>
  </si>
  <si>
    <t xml:space="preserve"> </t>
  </si>
  <si>
    <t>Cash and cash equivalents</t>
  </si>
  <si>
    <t>O300</t>
  </si>
  <si>
    <t>A1</t>
  </si>
  <si>
    <t xml:space="preserve">Final Tic only </t>
  </si>
  <si>
    <t>Financial asset - equity securities</t>
  </si>
  <si>
    <t>J300</t>
  </si>
  <si>
    <t>WP support</t>
  </si>
  <si>
    <t>Derivative assets</t>
  </si>
  <si>
    <t>M400</t>
  </si>
  <si>
    <t>N/A</t>
  </si>
  <si>
    <t>Loans</t>
  </si>
  <si>
    <t>I300</t>
  </si>
  <si>
    <t>WP loan RPT and NFS 2 movement loan</t>
  </si>
  <si>
    <t>Investments in associate and joint venture</t>
  </si>
  <si>
    <t>J301</t>
  </si>
  <si>
    <t>WP J300 investment and test impairment</t>
  </si>
  <si>
    <t>Investments in subsidiaries</t>
  </si>
  <si>
    <t>J302</t>
  </si>
  <si>
    <t>Property, plant and equipment</t>
  </si>
  <si>
    <t>G300</t>
  </si>
  <si>
    <t>A5</t>
  </si>
  <si>
    <t>WP support NFS PPE and CF</t>
  </si>
  <si>
    <t>Right of use assets</t>
  </si>
  <si>
    <t>M500</t>
  </si>
  <si>
    <t>A6</t>
  </si>
  <si>
    <t>WP ROU and support CF</t>
  </si>
  <si>
    <t>Intangible</t>
  </si>
  <si>
    <t>H300</t>
  </si>
  <si>
    <t>A7</t>
  </si>
  <si>
    <t>Deferred tax assets</t>
  </si>
  <si>
    <t>T400</t>
  </si>
  <si>
    <t>WP Tax</t>
  </si>
  <si>
    <t>Other assets</t>
  </si>
  <si>
    <t>- Trade accounts receivable</t>
  </si>
  <si>
    <t>L300</t>
  </si>
  <si>
    <t>- Other receivable</t>
  </si>
  <si>
    <t>M300</t>
  </si>
  <si>
    <t>- Other non-current assets</t>
  </si>
  <si>
    <t>N300</t>
  </si>
  <si>
    <t>Total assets</t>
  </si>
  <si>
    <t>Liabilities and equity</t>
  </si>
  <si>
    <t>Liabilities</t>
  </si>
  <si>
    <t>Borrowings</t>
  </si>
  <si>
    <t>Q300</t>
  </si>
  <si>
    <t>L1</t>
  </si>
  <si>
    <t>WP loan from / Borrowing</t>
  </si>
  <si>
    <t>Loans from Related Parties</t>
  </si>
  <si>
    <t>Q400</t>
  </si>
  <si>
    <t>L2</t>
  </si>
  <si>
    <t>Derivative liabilities</t>
  </si>
  <si>
    <t>Lease liabilities</t>
  </si>
  <si>
    <t>M600</t>
  </si>
  <si>
    <t>L3</t>
  </si>
  <si>
    <t>WP ROU NFS 10 and support CF</t>
  </si>
  <si>
    <t>Current tax payable</t>
  </si>
  <si>
    <t>T300</t>
  </si>
  <si>
    <t>Provisions for employee benefit</t>
  </si>
  <si>
    <t>S300</t>
  </si>
  <si>
    <t>Pae review</t>
  </si>
  <si>
    <t>Deferred tax liabilities</t>
  </si>
  <si>
    <t>Tax</t>
  </si>
  <si>
    <t>Other liabilities</t>
  </si>
  <si>
    <t>X300</t>
  </si>
  <si>
    <t>L6</t>
  </si>
  <si>
    <t>Total liabilities</t>
  </si>
  <si>
    <t>Equity</t>
  </si>
  <si>
    <t>Share capital</t>
  </si>
  <si>
    <t xml:space="preserve">     Authorised share capital</t>
  </si>
  <si>
    <t>P300</t>
  </si>
  <si>
    <t>E1</t>
  </si>
  <si>
    <t xml:space="preserve">     Issued and paid up share capital</t>
  </si>
  <si>
    <t>E2</t>
  </si>
  <si>
    <t>Diff total PL Q2 2024</t>
  </si>
  <si>
    <t>Share Premium</t>
  </si>
  <si>
    <t>E3</t>
  </si>
  <si>
    <t>Retained earnings</t>
  </si>
  <si>
    <t xml:space="preserve">     Appropriated to legal reserve</t>
  </si>
  <si>
    <t>E4</t>
  </si>
  <si>
    <t>Unappropriate</t>
  </si>
  <si>
    <t xml:space="preserve">     Actuarial Gain/Loss - Bought forward</t>
  </si>
  <si>
    <t xml:space="preserve">     Deferred tax OCI - Bought forward</t>
  </si>
  <si>
    <t xml:space="preserve">     Unappropriated - Bought forward</t>
  </si>
  <si>
    <t xml:space="preserve">     Unappropriated - Dividend Payment</t>
  </si>
  <si>
    <t xml:space="preserve">     Profit (loss) for the period</t>
  </si>
  <si>
    <t>PL</t>
  </si>
  <si>
    <t>Other Components of equity</t>
  </si>
  <si>
    <t>Surplus from business combinations under common control</t>
  </si>
  <si>
    <t xml:space="preserve">     OCI-Hedge accounting reserve</t>
  </si>
  <si>
    <t xml:space="preserve">     OCI-Cost of hedging</t>
  </si>
  <si>
    <t>Total equity</t>
  </si>
  <si>
    <t>Total liabilities and equity</t>
  </si>
  <si>
    <t>Chk.</t>
  </si>
  <si>
    <t>Tickmark :</t>
  </si>
  <si>
    <t>: Trial balance as at 30 June 2024</t>
  </si>
  <si>
    <t xml:space="preserve">: Agreed with prior year financial statements (YE 2023) </t>
  </si>
  <si>
    <t>Q2 2024 6 Month</t>
  </si>
  <si>
    <t>Q2 2024 3 month</t>
  </si>
  <si>
    <t>ZC200</t>
  </si>
  <si>
    <t>Test in WP loan</t>
  </si>
  <si>
    <t>ZC300</t>
  </si>
  <si>
    <t>PL2</t>
  </si>
  <si>
    <t>Follow manament fee contract</t>
  </si>
  <si>
    <t>ZC400</t>
  </si>
  <si>
    <t>PL3</t>
  </si>
  <si>
    <t>ZF301</t>
  </si>
  <si>
    <t>ZF300</t>
  </si>
  <si>
    <t>Total revenue</t>
  </si>
  <si>
    <t>ZD300</t>
  </si>
  <si>
    <t>ZE300</t>
  </si>
  <si>
    <t>Impairment loss on investment in subsidiary</t>
  </si>
  <si>
    <t>ZF303</t>
  </si>
  <si>
    <t>Expected Credit Loss (ECL)</t>
  </si>
  <si>
    <t>ZF304</t>
  </si>
  <si>
    <t>Total expense</t>
  </si>
  <si>
    <t>Profit (loss) before income tax expense</t>
  </si>
  <si>
    <t>ZT300</t>
  </si>
  <si>
    <t>Net Profit (loss)</t>
  </si>
  <si>
    <t>Other comprehensive income :</t>
  </si>
  <si>
    <t>Loss on cash flow hedge</t>
  </si>
  <si>
    <t xml:space="preserve">Income tax ralateing to items that will be reclassified </t>
  </si>
  <si>
    <t xml:space="preserve">     subsequently to profit or loss</t>
  </si>
  <si>
    <t>Gains (loss) on remeasurement of defined benefit plans</t>
  </si>
  <si>
    <t xml:space="preserve">Income tax ralateing to items that will not be reclassified </t>
  </si>
  <si>
    <t xml:space="preserve">Other comprehensive income (expenses) for the period </t>
  </si>
  <si>
    <t>Total comprehensive income (expenses) for the period</t>
  </si>
  <si>
    <t xml:space="preserve">: Agreed with prior year financial statements (Q2 2023) </t>
  </si>
  <si>
    <t>For PL 3 Month</t>
  </si>
  <si>
    <t>ปัด 1 บาท</t>
  </si>
  <si>
    <t>บวก 2 บาท</t>
  </si>
  <si>
    <t>ผลขาดทุนด้านเครดิตที่คาดว่าจะเกิดขึ้น</t>
  </si>
  <si>
    <t xml:space="preserve">กลับรายการหนี้สูญและหนี้สงสัยจะสูญ </t>
  </si>
  <si>
    <t xml:space="preserve">   ที่เคยรับรู้ไว้ในกำไรขาดทุนเบ็ดเสร็จอื่น</t>
  </si>
  <si>
    <t xml:space="preserve">   ผ่านกำไรขาดทุนเบ็ดเสร็จอื่น</t>
  </si>
  <si>
    <t xml:space="preserve">   เข้าไปไว้ในกำไรหรือขาดทุนในภายหลัง</t>
  </si>
  <si>
    <t>ขาดทุนจากการปรับมูลค่ายุติธรรมตราสารอนุพันธ์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</si>
  <si>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</si>
  <si>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</si>
  <si>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1 มกราคม</t>
  </si>
  <si>
    <t>(ปรับปรุงใหม่)</t>
  </si>
  <si>
    <t>Conso thoudsand baht</t>
  </si>
  <si>
    <t>สินทรัพย์จากสัญญาประกันภัย</t>
  </si>
  <si>
    <t>4, 11</t>
  </si>
  <si>
    <t>สินทรัพย์จากสัญญาประกันภัยต่อ</t>
  </si>
  <si>
    <t>ลูกหนี้ตามสัญญาเช่าซื้อและสัญญาเช่าเงินทุน</t>
  </si>
  <si>
    <t>หนี้สินจากสัญญาประกันภัยต่อ</t>
  </si>
  <si>
    <t>หนี้สินจากสัญญาลงทุน</t>
  </si>
  <si>
    <t>หนี้สินทางการเงิน</t>
  </si>
  <si>
    <t>หนี้สินตามสัญญาเช่า</t>
  </si>
  <si>
    <t>สำรอง</t>
  </si>
  <si>
    <t>รายได้/ค่าใช้จ่ายทางการเงิน</t>
  </si>
  <si>
    <t>ยอดคงเหลือ ณ วันที่ 31 ธันวาคม 2566 - ตามที่รายงานในปีก่อน</t>
  </si>
  <si>
    <t>ผลกระทบจากการเปลี่ยนแปลงนโยบายการบัญชี</t>
  </si>
  <si>
    <t>กำไรขาดทุนเบ็ดเสร็จสำหรับงวด</t>
  </si>
  <si>
    <t xml:space="preserve">     กำไรขาดทุนเบ็ดเสร็จอื่น</t>
  </si>
  <si>
    <t>7, 18</t>
  </si>
  <si>
    <t>ของผู้ที่ถูกซื้อ</t>
  </si>
  <si>
    <t>ที่ถือครอง</t>
  </si>
  <si>
    <t>ก่อนการรวมธุรกิจ</t>
  </si>
  <si>
    <t>ยอดคงเหลือ ณ วันที่ 31 ธันวาคม 2567 - ตามที่รายงานในปีก่อน</t>
  </si>
  <si>
    <t>5, 18, 19</t>
  </si>
  <si>
    <t>4, 6, 18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</si>
  <si>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</si>
  <si>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</si>
  <si>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</si>
  <si>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</si>
  <si>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 xml:space="preserve">    รวมการเปลี่ยนแปลงส่วนได้เสียในบริษัทย่อย</t>
  </si>
  <si>
    <t>ยอดคงเหลือ ณ วันที่ 1 มกราคม 2568</t>
  </si>
  <si>
    <t>13</t>
  </si>
  <si>
    <t>15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</si>
  <si>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</si>
  <si>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</si>
  <si>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</si>
  <si>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 xml:space="preserve">  ที่เคยรับรู้ไว้ในกำไรขาดทุนเบ็ดเสร็จอื่น</t>
  </si>
  <si>
    <t>รายได้จากการลงทุนสุทธิ</t>
  </si>
  <si>
    <t>ค่าใช้จ่ายทางการเงินจากสัญญาประกันภัยที่ออก</t>
  </si>
  <si>
    <t>การเปลี่ยนแปลงในหนี้สินจากสัญญาลงทุน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</si>
  <si>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</si>
  <si>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</si>
  <si>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รายได้จากสัญญาเช่าซื้อและสัญญาเช่าเงินทุน</t>
  </si>
  <si>
    <t>ค่าใช้จ่ายในการดำเนินงานอื่น</t>
  </si>
  <si>
    <t>ค่าใช้จ่ายภาษีเงินได้ (รายได้)</t>
  </si>
  <si>
    <t xml:space="preserve">กำไรขาดทุนเบ็ดเสร็จอื่น </t>
  </si>
  <si>
    <t>ผลกำไร (ขาดทุน) จากการตีราคาสินทรัพย์ใหม่</t>
  </si>
  <si>
    <t>5, 17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</si>
  <si>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</si>
  <si>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ขาดทุนจาก</t>
  </si>
  <si>
    <t>การป้องกันความเสี่ยง</t>
  </si>
  <si>
    <t>จากกระแสเงินสด</t>
  </si>
  <si>
    <t>ประมาณการหนี้สินผลประโยชน์พนักงาน (กลับรายการ)</t>
  </si>
  <si>
    <t>ขาดทุน (กำไร) จากอัตราแลกเปลี่ยนที่ยังไม่เกิดขึ้น</t>
  </si>
  <si>
    <t>ผลขาดทุน (กำไร) สำหรับการป้องกันความเสี่ยง</t>
  </si>
  <si>
    <t>ค่าความนิยม</t>
  </si>
  <si>
    <t>ภาษีเงินได้จ่าย</t>
  </si>
  <si>
    <t>เงินสดจ่ายชำระหนี้สินทางการเงิน</t>
  </si>
  <si>
    <t>รายได้ (ค่าใช้จ่าย) สุทธิจากสัญญาประกันภัยต่อที่ถือไว้</t>
  </si>
  <si>
    <t>จากสัญญาประกันภัย/</t>
  </si>
  <si>
    <t>สัญญาประกันภัยต่อ</t>
  </si>
  <si>
    <t>สินทรัพย์ที่ถือไว้เพื่อขาย</t>
  </si>
  <si>
    <t>5, 25</t>
  </si>
  <si>
    <t xml:space="preserve">เงินสดรับจากผลประโยชน์ของพนักงานจากบริษัทที่เกี่ยวข้องกัน </t>
  </si>
  <si>
    <t>กำไร (ขาดทุน) จากการปรับมูลค่ายุติธรรมตราสารอนุพันธ์</t>
  </si>
  <si>
    <t>Investment income</t>
  </si>
  <si>
    <t>Advisory fee income</t>
  </si>
  <si>
    <t>Other income</t>
  </si>
  <si>
    <t>Loss (gain) on foreign exchange</t>
  </si>
  <si>
    <t>Gain (loss) on sell of investment in subsidiary</t>
  </si>
  <si>
    <t>Operating expenses</t>
  </si>
  <si>
    <t>Finance costs</t>
  </si>
  <si>
    <t>Tax income (expense)</t>
  </si>
  <si>
    <t>โอนสินทรัพย์ระหว่างติดตั้งไปเป็นสินทรัพย์ไม่มีตัวตน</t>
  </si>
  <si>
    <t>ผลกำไรจากการวัดมูลค่าเงินลงทุนที่วัดมูลค่ายุติธรรม</t>
  </si>
  <si>
    <t>ผลกำไร (ขาดทุน) จากการป้องกันความเสี่ยงกระแสเงินสด</t>
  </si>
  <si>
    <t>การได้มาของสิทธิการใช้สินทรัพย์ภายใต้สัญญาเช่า</t>
  </si>
  <si>
    <t>สำหรับปีสิ้นสุดวันที่</t>
  </si>
  <si>
    <t>สำหรับปีสิ้นสุดวันที่ 31 2567</t>
  </si>
  <si>
    <t>ยอดคงเหลือ ณ วันที่ 31 ธันวาคม 2567 - ปรับปรุงใหม่</t>
  </si>
  <si>
    <t>สำหรับปีสิ้นสุดวันที่ 31 ธันวาคม 2568</t>
  </si>
  <si>
    <t>ยอดคงเหลือ ณ วันที่ 31 ธันวาคม 2568</t>
  </si>
  <si>
    <t>งบการเปลี่ยนแปลงส่วนของผู้ถือหุ้น</t>
  </si>
  <si>
    <t>รวมองค์ประกอบอื่น</t>
  </si>
  <si>
    <t>ของส่วนของ</t>
  </si>
  <si>
    <t>สำหรับปีสิ้นสุดวันที่ 31 ธันวาคม 2567</t>
  </si>
  <si>
    <t xml:space="preserve">     กำไรสำหรับปี</t>
  </si>
  <si>
    <t>ยอดคงเหลือ ณ วันที่ 31 ธันวาคม 2567</t>
  </si>
  <si>
    <t>ณ วันที่ 31 ธันวาคม</t>
  </si>
  <si>
    <t xml:space="preserve"> -  </t>
  </si>
  <si>
    <t>6, 9</t>
  </si>
  <si>
    <t>5, 7</t>
  </si>
  <si>
    <t>5, 8</t>
  </si>
  <si>
    <t>5, 9, 10, 37, 39</t>
  </si>
  <si>
    <t>5, 9, 11, 37</t>
  </si>
  <si>
    <t>9, 12, 37</t>
  </si>
  <si>
    <t>5, 9, 14</t>
  </si>
  <si>
    <t>16</t>
  </si>
  <si>
    <t>5, 9, 20</t>
  </si>
  <si>
    <t>5, 21</t>
  </si>
  <si>
    <t>5, 22</t>
  </si>
  <si>
    <t>24</t>
  </si>
  <si>
    <t>5, 21, 26</t>
  </si>
  <si>
    <t>5, 27, 28</t>
  </si>
  <si>
    <t>5, 27, 29</t>
  </si>
  <si>
    <t>27, 30</t>
  </si>
  <si>
    <t>27, 34</t>
  </si>
  <si>
    <t>21, 27</t>
  </si>
  <si>
    <t>5, 31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</si>
  <si>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</si>
  <si>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</si>
  <si>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 xml:space="preserve">งบกระแสเงินสด </t>
  </si>
  <si>
    <t xml:space="preserve">                   -  </t>
  </si>
  <si>
    <t>รายได้จากเงินลงทุนค้างรับ</t>
  </si>
  <si>
    <t>ขาดทุนจากเครื่องมือป้องกันความเสี่ยงในการป้องกัน</t>
  </si>
  <si>
    <t xml:space="preserve">  ความเสี่ยงเงินลงทุนในตราสารทุน</t>
  </si>
  <si>
    <t>ขาดทุนจากเงินลงทุนในตราสารทุนที่กำหนดให้วัดมูลค่าด้วย</t>
  </si>
  <si>
    <t>รายได้ (ค่าใช้จ่าย) ทางการเงินจากสัญญาประกันภัยต่อที่ถือไว้</t>
  </si>
  <si>
    <t>กำไร (ขาดทุน) จากอัตราแลกเปลี่ยน</t>
  </si>
  <si>
    <t>กำไร (ขาดทุน) จากการเปลี่ยนแปลงมูลค่ายุติธรรมของเครื่องมือทางการเงิน</t>
  </si>
  <si>
    <t>เครื่องมือป้องกัน</t>
  </si>
  <si>
    <t>ความเสี่ยงในการ</t>
  </si>
  <si>
    <t>ป้องกันความเสี่ยง</t>
  </si>
  <si>
    <t>โอนที่ดินและอาคารไปเป็นสินทรัพย์ที่ถือไว้เพื่อขาย</t>
  </si>
  <si>
    <t>กำไรสำหรับงวด</t>
  </si>
  <si>
    <t>กำไรเบ็ดเสร็จรวมสำหรับงวด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</si>
  <si>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</si>
  <si>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กำไรเบ็ดเสร็จสำหรับปี</t>
  </si>
  <si>
    <t xml:space="preserve">     กำไรเบ็ดเสร็จอื่น</t>
  </si>
  <si>
    <t>รวมกำไรเบ็ดเสร็จสำหรับปี</t>
  </si>
  <si>
    <t>ผลกำไร (ขาดทุน) จากการวัดมูลค่าใหม่ของผลประโยชน์พนักงานที่กำหนดไว้</t>
  </si>
  <si>
    <t>ขาดทุน (กำไร) จากการเปลี่ยนแปลงมูลค่ายุติธรรมของเครื่องมือทางการเงิน</t>
  </si>
  <si>
    <t>เงินให้กู้ยืมและดอกเบี้ยค้างรับ</t>
  </si>
  <si>
    <t>กำไรก่อนภาษีเงินได้</t>
  </si>
  <si>
    <t>5, 19</t>
  </si>
  <si>
    <t xml:space="preserve">ยอดคงเหลือที่ปรับปรุงแล้ว ณ วันที่ 1 มกราคม 2567 - </t>
  </si>
  <si>
    <t>ปรับปรุงใหม่</t>
  </si>
  <si>
    <t xml:space="preserve">ยอดคงเหลือที่ปรับปรุงแล้ว ณ วันที่ 1 มกราคม 2568 - </t>
  </si>
  <si>
    <t>5, 20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</si>
</sst>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#,##0\ ;\(#,##0\)"/>
    <numFmt numFmtId="168" formatCode="#,##0;\(#,##0\)"/>
    <numFmt numFmtId="169" formatCode="_(* #,##0_);_(* \(#,##0\);_(* &quot;-&quot;??_);_(@_)"/>
    <numFmt numFmtId="170" formatCode="[$-107041E]d\ mmmm\ yyyy;@"/>
    <numFmt numFmtId="171" formatCode="#,##0.00_ ;[Red]\-#,##0.00\ "/>
    <numFmt numFmtId="172" formatCode="#,##0.00_ ;[Red]\-#,##0.00;\-"/>
    <numFmt numFmtId="173" formatCode="\t#\ ?/?"/>
    <numFmt numFmtId="174" formatCode="General_)"/>
    <numFmt numFmtId="175" formatCode="0.000"/>
    <numFmt numFmtId="176" formatCode="_(&quot;฿&quot;* \t#,##0_);_(&quot;฿&quot;* \(\t#,##0\);_(&quot;฿&quot;* &quot;-&quot;_);_(@_)"/>
    <numFmt numFmtId="177" formatCode="[$MYR]\ #,##0.00;\-[$MYR]\ #,##0.00"/>
    <numFmt numFmtId="178" formatCode="[$GBP]\ #,##0.00;\-[$GBP]\ #,##0.00"/>
    <numFmt numFmtId="179" formatCode="\t#\ ??/??"/>
    <numFmt numFmtId="180" formatCode="0.00_)"/>
    <numFmt numFmtId="181" formatCode="#,##0.000"/>
    <numFmt numFmtId="182" formatCode="0.000000"/>
    <numFmt numFmtId="183" formatCode="d\ \ด\ด\ด\ด\ &quot;พ.ศ.&quot;\ \b\b\b\b"/>
    <numFmt numFmtId="184" formatCode="\ว\ \ด\ด\ด\ด\ &quot;ค.ศ.&quot;\ \ค\ค\ค\ค"/>
    <numFmt numFmtId="185" formatCode="_(* #,##0.000_);_(* \(#,##0.000\);_(* &quot;-&quot;??_);_(@_)"/>
    <numFmt numFmtId="186" formatCode="[Blue]#,##0,\ \ \ ;[Red]\(#,##0,\)\ \ ;\-\-\ \ \ "/>
    <numFmt numFmtId="187" formatCode="#,##0,\ \ \ ;\(#,##0,\)\ \ ;\-\-\ \ \ "/>
    <numFmt numFmtId="188" formatCode="_ * #,##0_)_W_ ;_ * \(#,##0\)_W_ ;_ * &quot;-&quot;_)_W_ ;_ @_ "/>
    <numFmt numFmtId="189" formatCode="_ * #,##0.00_)_W_ ;_ * \(#,##0.00\)_W_ ;_ * &quot;-&quot;??_)_W_ ;_ @_ "/>
    <numFmt numFmtId="190" formatCode="&quot;\&quot;#,##0.00;[Red]&quot;\&quot;\-#,##0.00"/>
    <numFmt numFmtId="191" formatCode="&quot;\&quot;#,##0;[Red]&quot;\&quot;\-#,##0"/>
    <numFmt numFmtId="192" formatCode="_ * #,##0_)&quot;W&quot;_ ;_ * \(#,##0\)&quot;W&quot;_ ;_ * &quot;-&quot;_)&quot;W&quot;_ ;_ @_ "/>
    <numFmt numFmtId="193" formatCode="_ * #,##0.00_)&quot;W&quot;_ ;_ * \(#,##0.00\)&quot;W&quot;_ ;_ * &quot;-&quot;??_)&quot;W&quot;_ ;_ @_ "/>
    <numFmt numFmtId="194" formatCode="#,##0;[Red]&quot;-&quot;#,##0"/>
    <numFmt numFmtId="195" formatCode="#,##0.00;[Red]&quot;-&quot;#,##0.00"/>
    <numFmt numFmtId="196" formatCode="&quot;fl&quot;#,##0_);\(&quot;fl&quot;#,##0\)"/>
    <numFmt numFmtId="197" formatCode="&quot;fl&quot;#,##0_);[Red]\(&quot;fl&quot;#,##0\)"/>
    <numFmt numFmtId="198" formatCode="_(* #,##0.0_);_(* \(#,##0.00\);_(* &quot;-&quot;??_);_(@_)"/>
    <numFmt numFmtId="199" formatCode="&quot;fl&quot;#,##0.00_);\(&quot;fl&quot;#,##0.00\)"/>
    <numFmt numFmtId="200" formatCode="0.00000"/>
    <numFmt numFmtId="201" formatCode="#,##0,,_);\(#,##0,,\)"/>
    <numFmt numFmtId="202" formatCode="0.0"/>
    <numFmt numFmtId="203" formatCode="&quot;$&quot;#,##0\ ;\(&quot;$&quot;#,##0\)"/>
    <numFmt numFmtId="204" formatCode="0.0%;\(0.0%\)"/>
    <numFmt numFmtId="205" formatCode="0.0_);[Red]\(0.0\)"/>
    <numFmt numFmtId="206" formatCode="#,##0,,,_);\(#,##0,,,\)"/>
    <numFmt numFmtId="207" formatCode="_ * #,##0_ ;_ * \-#,##0_ ;_ * &quot;-&quot;_ ;_ @_ "/>
    <numFmt numFmtId="208" formatCode="_ * #,##0.00_ ;_ * \-#,##0.00_ ;_ * &quot;-&quot;??_ ;_ @_ "/>
    <numFmt numFmtId="209" formatCode="_-* #,##0\ _F_-;\-* #,##0\ _F_-;_-* &quot;-&quot;\ _F_-;_-@_-"/>
    <numFmt numFmtId="210" formatCode="_-* #,##0.00\ _F_-;\-* #,##0.00\ _F_-;_-* &quot;-&quot;??\ _F_-;_-@_-"/>
    <numFmt numFmtId="211" formatCode="_-* #,##0\ &quot;F&quot;_-;\-* #,##0\ &quot;F&quot;_-;_-* &quot;-&quot;\ &quot;F&quot;_-;_-@_-"/>
    <numFmt numFmtId="212" formatCode="_-* #,##0.00\ &quot;F&quot;_-;\-* #,##0.00\ &quot;F&quot;_-;_-* &quot;-&quot;??\ &quot;F&quot;_-;_-@_-"/>
    <numFmt numFmtId="213" formatCode="0.0%"/>
    <numFmt numFmtId="214" formatCode="#,##0.000_);[Red]\(#,##0.000\)"/>
    <numFmt numFmtId="215" formatCode="&quot;$&quot;#,##0;[Red]\-&quot;$&quot;#,##0"/>
    <numFmt numFmtId="216" formatCode="\60\4\7\:"/>
    <numFmt numFmtId="217" formatCode="mm/dd/yy"/>
    <numFmt numFmtId="218" formatCode="&quot;fl&quot;#,##0.00_);[Red]\(&quot;fl&quot;#,##0.00\)"/>
    <numFmt numFmtId="219" formatCode="_(&quot;fl&quot;* #,##0_);_(&quot;fl&quot;* \(#,##0\);_(&quot;fl&quot;* &quot;-&quot;_);_(@_)"/>
    <numFmt numFmtId="220" formatCode="dd\-mmm\-yy_)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  <numFmt numFmtId="225" formatCode="_-* #,##0_-;\-* #,##0_-;_-* &quot;-&quot;??_-;_-@_-"/>
    <numFmt numFmtId="226" formatCode="[$-409]d\-mmm\-yy;@"/>
  </numFmts>
  <fonts count="243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10"/>
      <color indexed="8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b/>
      <i/>
      <sz val="10"/>
      <color theme="0"/>
      <name val="Arial Narrow"/>
      <family val="2"/>
    </font>
    <font>
      <sz val="16"/>
      <color theme="1"/>
      <name val="KPMG Logo"/>
    </font>
    <font>
      <i/>
      <sz val="10"/>
      <color theme="1"/>
      <name val="Arial Narrow"/>
      <family val="2"/>
    </font>
    <font>
      <b/>
      <u/>
      <sz val="10"/>
      <color theme="1"/>
      <name val="Arial Narrow"/>
      <family val="2"/>
    </font>
    <font>
      <b/>
      <i/>
      <u/>
      <sz val="10"/>
      <color theme="1"/>
      <name val="Arial Narrow"/>
      <family val="2"/>
    </font>
    <font>
      <u/>
      <sz val="10"/>
      <color theme="1"/>
      <name val="Arial Narrow"/>
      <family val="2"/>
    </font>
    <font>
      <b/>
      <u/>
      <sz val="10"/>
      <color rgb="FF0070C0"/>
      <name val="Arial Narrow"/>
      <family val="2"/>
    </font>
    <font>
      <b/>
      <i/>
      <sz val="10"/>
      <color rgb="FFFF0000"/>
      <name val="Arial Narrow"/>
      <family val="2"/>
    </font>
    <font>
      <b/>
      <i/>
      <sz val="10"/>
      <color rgb="FF00B050"/>
      <name val="Arial Narrow"/>
      <family val="2"/>
    </font>
    <font>
      <u/>
      <sz val="10"/>
      <color theme="10"/>
      <name val="Arial Narrow"/>
      <family val="2"/>
    </font>
    <font>
      <u/>
      <sz val="10"/>
      <color rgb="FF0070C0"/>
      <name val="Arial Narrow"/>
      <family val="2"/>
    </font>
    <font>
      <b/>
      <sz val="10"/>
      <color rgb="FF00B050"/>
      <name val="Arial Narrow"/>
      <family val="2"/>
    </font>
    <font>
      <b/>
      <sz val="10"/>
      <color rgb="FF0070C0"/>
      <name val="Arial Narrow"/>
      <family val="2"/>
    </font>
    <font>
      <sz val="10"/>
      <color rgb="FF0070C0"/>
      <name val="Arial Narrow"/>
      <family val="2"/>
    </font>
    <font>
      <sz val="15"/>
      <color rgb="FFFF0000"/>
      <name val="Wingdings"/>
      <charset val="2"/>
    </font>
    <font>
      <b/>
      <sz val="15"/>
      <color rgb="FF000000"/>
      <name val="Angsana New"/>
      <family val="1"/>
    </font>
    <font>
      <b/>
      <i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00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19544">
    <xf numFmtId="0" fontId="0" fillId="0" borderId="0"/>
    <xf numFmtId="3" fontId="21" fillId="0" borderId="2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" fontId="22" fillId="0" borderId="0" applyFont="0" applyFill="0" applyBorder="0" applyAlignment="0" applyProtection="0"/>
    <xf numFmtId="0" fontId="21" fillId="0" borderId="0"/>
    <xf numFmtId="9" fontId="30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7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1" fillId="56" borderId="0"/>
    <xf numFmtId="0" fontId="61" fillId="56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1" fillId="56" borderId="0"/>
    <xf numFmtId="0" fontId="61" fillId="56" borderId="0"/>
    <xf numFmtId="0" fontId="61" fillId="56" borderId="0"/>
    <xf numFmtId="0" fontId="61" fillId="56" borderId="0"/>
    <xf numFmtId="0" fontId="61" fillId="56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2" fillId="57" borderId="0"/>
    <xf numFmtId="0" fontId="62" fillId="57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2" fillId="57" borderId="0"/>
    <xf numFmtId="0" fontId="62" fillId="57" borderId="0"/>
    <xf numFmtId="0" fontId="62" fillId="57" borderId="0"/>
    <xf numFmtId="0" fontId="62" fillId="57" borderId="0"/>
    <xf numFmtId="0" fontId="62" fillId="57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3" fillId="58" borderId="0"/>
    <xf numFmtId="0" fontId="63" fillId="58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3" fillId="58" borderId="0"/>
    <xf numFmtId="0" fontId="63" fillId="58" borderId="0"/>
    <xf numFmtId="0" fontId="63" fillId="58" borderId="0"/>
    <xf numFmtId="0" fontId="63" fillId="58" borderId="0"/>
    <xf numFmtId="0" fontId="63" fillId="58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4" fillId="0" borderId="0"/>
    <xf numFmtId="0" fontId="64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5" fillId="0" borderId="0"/>
    <xf numFmtId="0" fontId="65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4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0" fontId="60" fillId="54" borderId="25">
      <alignment vertical="center"/>
    </xf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172" fontId="42" fillId="60" borderId="27"/>
    <xf numFmtId="172" fontId="42" fillId="60" borderId="27"/>
    <xf numFmtId="172" fontId="42" fillId="60" borderId="27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4" fontId="42" fillId="60" borderId="0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171" fontId="67" fillId="59" borderId="26"/>
    <xf numFmtId="0" fontId="67" fillId="0" borderId="11"/>
    <xf numFmtId="0" fontId="67" fillId="0" borderId="11"/>
    <xf numFmtId="0" fontId="67" fillId="0" borderId="11"/>
    <xf numFmtId="0" fontId="67" fillId="0" borderId="11"/>
    <xf numFmtId="0" fontId="68" fillId="61" borderId="0"/>
    <xf numFmtId="0" fontId="68" fillId="61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8" fillId="61" borderId="0"/>
    <xf numFmtId="0" fontId="68" fillId="61" borderId="0"/>
    <xf numFmtId="0" fontId="68" fillId="61" borderId="0"/>
    <xf numFmtId="0" fontId="68" fillId="61" borderId="0"/>
    <xf numFmtId="0" fontId="68" fillId="61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42" fillId="55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42" fillId="55" borderId="0"/>
    <xf numFmtId="0" fontId="42" fillId="55" borderId="0"/>
    <xf numFmtId="0" fontId="42" fillId="55" borderId="0"/>
    <xf numFmtId="0" fontId="42" fillId="55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1" fillId="56" borderId="0"/>
    <xf numFmtId="0" fontId="61" fillId="56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1" fillId="56" borderId="0"/>
    <xf numFmtId="0" fontId="61" fillId="56" borderId="0"/>
    <xf numFmtId="0" fontId="61" fillId="56" borderId="0"/>
    <xf numFmtId="0" fontId="61" fillId="56" borderId="0"/>
    <xf numFmtId="0" fontId="61" fillId="56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2" fillId="57" borderId="0"/>
    <xf numFmtId="0" fontId="62" fillId="57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2" fillId="57" borderId="0"/>
    <xf numFmtId="0" fontId="62" fillId="57" borderId="0"/>
    <xf numFmtId="0" fontId="62" fillId="57" borderId="0"/>
    <xf numFmtId="0" fontId="62" fillId="57" borderId="0"/>
    <xf numFmtId="0" fontId="62" fillId="57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3" fillId="58" borderId="0"/>
    <xf numFmtId="0" fontId="63" fillId="58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3" fillId="58" borderId="0"/>
    <xf numFmtId="0" fontId="63" fillId="58" borderId="0"/>
    <xf numFmtId="0" fontId="63" fillId="58" borderId="0"/>
    <xf numFmtId="0" fontId="63" fillId="58" borderId="0"/>
    <xf numFmtId="0" fontId="63" fillId="58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4" fillId="0" borderId="0"/>
    <xf numFmtId="0" fontId="64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5" fillId="0" borderId="0"/>
    <xf numFmtId="0" fontId="65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67" fillId="62" borderId="28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92" fillId="23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92" fillId="24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92" fillId="25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2" fillId="26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92" fillId="27" borderId="0" applyNumberFormat="0" applyBorder="0" applyAlignment="0" applyProtection="0"/>
    <xf numFmtId="0" fontId="37" fillId="6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92" fillId="28" borderId="0" applyNumberFormat="0" applyBorder="0" applyAlignment="0" applyProtection="0"/>
    <xf numFmtId="0" fontId="37" fillId="19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92" fillId="29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92" fillId="30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92" fillId="31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2" fillId="32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92" fillId="3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92" fillId="34" borderId="0" applyNumberFormat="0" applyBorder="0" applyAlignment="0" applyProtection="0"/>
    <xf numFmtId="0" fontId="37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93" fillId="35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93" fillId="3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93" fillId="3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3" fillId="38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93" fillId="39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93" fillId="40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43" fillId="66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93" fillId="41" borderId="0" applyNumberFormat="0" applyBorder="0" applyAlignment="0" applyProtection="0"/>
    <xf numFmtId="0" fontId="37" fillId="67" borderId="0" applyNumberFormat="0" applyBorder="0" applyAlignment="0" applyProtection="0"/>
    <xf numFmtId="0" fontId="37" fillId="67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43" fillId="69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93" fillId="42" borderId="0" applyNumberFormat="0" applyBorder="0" applyAlignment="0" applyProtection="0"/>
    <xf numFmtId="0" fontId="37" fillId="70" borderId="0" applyNumberFormat="0" applyBorder="0" applyAlignment="0" applyProtection="0"/>
    <xf numFmtId="0" fontId="37" fillId="70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43" fillId="72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93" fillId="43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7" fillId="72" borderId="0" applyNumberFormat="0" applyBorder="0" applyAlignment="0" applyProtection="0"/>
    <xf numFmtId="0" fontId="37" fillId="72" borderId="0" applyNumberFormat="0" applyBorder="0" applyAlignment="0" applyProtection="0"/>
    <xf numFmtId="0" fontId="43" fillId="7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3" fillId="4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93" fillId="45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43" fillId="7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93" fillId="4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94" fillId="47" borderId="0" applyNumberFormat="0" applyBorder="0" applyAlignment="0" applyProtection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4" fontId="71" fillId="0" borderId="0" applyFill="0" applyBorder="0" applyAlignment="0"/>
    <xf numFmtId="175" fontId="71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2" fillId="0" borderId="0" applyFill="0" applyBorder="0" applyAlignment="0"/>
    <xf numFmtId="0" fontId="73" fillId="0" borderId="0" applyFill="0" applyBorder="0" applyAlignment="0"/>
    <xf numFmtId="0" fontId="73" fillId="0" borderId="0" applyFill="0" applyBorder="0" applyAlignment="0"/>
    <xf numFmtId="0" fontId="73" fillId="0" borderId="0" applyFill="0" applyBorder="0" applyAlignment="0"/>
    <xf numFmtId="0" fontId="74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70" fillId="0" borderId="0" applyFill="0" applyBorder="0" applyAlignment="0"/>
    <xf numFmtId="174" fontId="71" fillId="0" borderId="0" applyFill="0" applyBorder="0" applyAlignment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5" fillId="48" borderId="15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6" fillId="20" borderId="3" applyNumberFormat="0" applyAlignment="0" applyProtection="0"/>
    <xf numFmtId="0" fontId="46" fillId="20" borderId="3" applyNumberFormat="0" applyAlignment="0" applyProtection="0"/>
    <xf numFmtId="0" fontId="96" fillId="49" borderId="16" applyNumberFormat="0" applyAlignment="0" applyProtection="0"/>
    <xf numFmtId="43" fontId="33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69" fillId="0" borderId="0" applyFont="0" applyFill="0" applyBorder="0" applyAlignment="0" applyProtection="0"/>
    <xf numFmtId="17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1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4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38" fontId="75" fillId="0" borderId="0"/>
    <xf numFmtId="14" fontId="76" fillId="0" borderId="0" applyFill="0" applyBorder="0" applyAlignment="0"/>
    <xf numFmtId="179" fontId="69" fillId="0" borderId="29">
      <alignment vertical="center"/>
    </xf>
    <xf numFmtId="179" fontId="69" fillId="0" borderId="29">
      <alignment vertical="center"/>
    </xf>
    <xf numFmtId="179" fontId="69" fillId="0" borderId="29">
      <alignment vertical="center"/>
    </xf>
    <xf numFmtId="179" fontId="70" fillId="0" borderId="29">
      <alignment vertical="center"/>
    </xf>
    <xf numFmtId="0" fontId="57" fillId="75" borderId="0" applyNumberFormat="0" applyBorder="0" applyAlignment="0" applyProtection="0"/>
    <xf numFmtId="0" fontId="57" fillId="76" borderId="0" applyNumberFormat="0" applyBorder="0" applyAlignment="0" applyProtection="0"/>
    <xf numFmtId="0" fontId="57" fillId="77" borderId="0" applyNumberFormat="0" applyBorder="0" applyAlignment="0" applyProtection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4" fontId="71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70" fillId="0" borderId="0" applyFill="0" applyBorder="0" applyAlignment="0"/>
    <xf numFmtId="174" fontId="71" fillId="0" borderId="0" applyFill="0" applyBorder="0" applyAlignment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98" fillId="50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0" fontId="59" fillId="0" borderId="30" applyNumberFormat="0" applyAlignment="0" applyProtection="0">
      <alignment horizontal="left" vertical="center"/>
    </xf>
    <xf numFmtId="0" fontId="59" fillId="0" borderId="30" applyNumberFormat="0" applyAlignment="0" applyProtection="0">
      <alignment horizontal="left" vertical="center"/>
    </xf>
    <xf numFmtId="0" fontId="59" fillId="0" borderId="30" applyNumberFormat="0" applyAlignment="0" applyProtection="0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99" fillId="0" borderId="17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100" fillId="0" borderId="18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101" fillId="0" borderId="19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103" fillId="51" borderId="15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0" fontId="52" fillId="19" borderId="1" applyNumberFormat="0" applyAlignment="0" applyProtection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4" fontId="71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70" fillId="0" borderId="0" applyFill="0" applyBorder="0" applyAlignment="0"/>
    <xf numFmtId="174" fontId="71" fillId="0" borderId="0" applyFill="0" applyBorder="0" applyAlignment="0"/>
    <xf numFmtId="0" fontId="53" fillId="0" borderId="7" applyNumberFormat="0" applyFill="0" applyAlignment="0" applyProtection="0"/>
    <xf numFmtId="0" fontId="53" fillId="0" borderId="7" applyNumberFormat="0" applyFill="0" applyAlignment="0" applyProtection="0"/>
    <xf numFmtId="0" fontId="104" fillId="0" borderId="20" applyNumberFormat="0" applyFill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105" fillId="52" borderId="0" applyNumberFormat="0" applyBorder="0" applyAlignment="0" applyProtection="0"/>
    <xf numFmtId="0" fontId="42" fillId="0" borderId="0"/>
    <xf numFmtId="180" fontId="78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21" fillId="0" borderId="0"/>
    <xf numFmtId="0" fontId="21" fillId="0" borderId="0"/>
    <xf numFmtId="0" fontId="34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39" fillId="0" borderId="0"/>
    <xf numFmtId="0" fontId="106" fillId="0" borderId="0"/>
    <xf numFmtId="0" fontId="21" fillId="0" borderId="0"/>
    <xf numFmtId="0" fontId="42" fillId="0" borderId="0"/>
    <xf numFmtId="0" fontId="39" fillId="0" borderId="0"/>
    <xf numFmtId="0" fontId="1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7" fillId="0" borderId="0"/>
    <xf numFmtId="0" fontId="17" fillId="0" borderId="0"/>
    <xf numFmtId="0" fontId="42" fillId="0" borderId="0"/>
    <xf numFmtId="0" fontId="42" fillId="0" borderId="0"/>
    <xf numFmtId="0" fontId="107" fillId="0" borderId="0"/>
    <xf numFmtId="0" fontId="34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17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9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17" fillId="0" borderId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91" fillId="53" borderId="21" applyNumberFormat="0" applyFont="0" applyAlignment="0" applyProtection="0"/>
    <xf numFmtId="0" fontId="91" fillId="53" borderId="21" applyNumberFormat="0" applyFont="0" applyAlignment="0" applyProtection="0"/>
    <xf numFmtId="0" fontId="91" fillId="53" borderId="21" applyNumberFormat="0" applyFont="0" applyAlignment="0" applyProtection="0"/>
    <xf numFmtId="0" fontId="91" fillId="53" borderId="21" applyNumberFormat="0" applyFont="0" applyAlignment="0" applyProtection="0"/>
    <xf numFmtId="0" fontId="91" fillId="53" borderId="21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42" fillId="22" borderId="8" applyNumberFormat="0" applyFon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108" fillId="48" borderId="22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55" fillId="19" borderId="9" applyNumberFormat="0" applyAlignment="0" applyProtection="0"/>
    <xf numFmtId="0" fontId="80" fillId="78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4" fontId="71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69" fillId="0" borderId="0" applyFill="0" applyBorder="0" applyAlignment="0"/>
    <xf numFmtId="173" fontId="70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69" fillId="0" borderId="0" applyFill="0" applyBorder="0" applyAlignment="0"/>
    <xf numFmtId="176" fontId="70" fillId="0" borderId="0" applyFill="0" applyBorder="0" applyAlignment="0"/>
    <xf numFmtId="174" fontId="71" fillId="0" borderId="0" applyFill="0" applyBorder="0" applyAlignment="0"/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1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2" fillId="21" borderId="31" applyNumberFormat="0" applyProtection="0">
      <alignment vertical="center"/>
    </xf>
    <xf numFmtId="4" fontId="81" fillId="21" borderId="31" applyNumberFormat="0" applyProtection="0">
      <alignment horizontal="left" vertical="center" indent="1"/>
    </xf>
    <xf numFmtId="4" fontId="81" fillId="21" borderId="31" applyNumberFormat="0" applyProtection="0">
      <alignment horizontal="left" vertical="center" indent="1"/>
    </xf>
    <xf numFmtId="4" fontId="81" fillId="21" borderId="31" applyNumberFormat="0" applyProtection="0">
      <alignment horizontal="left" vertical="center" indent="1"/>
    </xf>
    <xf numFmtId="4" fontId="81" fillId="21" borderId="31" applyNumberFormat="0" applyProtection="0">
      <alignment horizontal="left" vertical="center" indent="1"/>
    </xf>
    <xf numFmtId="4" fontId="81" fillId="21" borderId="31" applyNumberFormat="0" applyProtection="0">
      <alignment horizontal="left" vertical="center" indent="1"/>
    </xf>
    <xf numFmtId="0" fontId="81" fillId="21" borderId="31" applyNumberFormat="0" applyProtection="0">
      <alignment horizontal="left" vertical="top" indent="1"/>
    </xf>
    <xf numFmtId="0" fontId="81" fillId="21" borderId="31" applyNumberFormat="0" applyProtection="0">
      <alignment horizontal="left" vertical="top" indent="1"/>
    </xf>
    <xf numFmtId="0" fontId="81" fillId="21" borderId="31" applyNumberFormat="0" applyProtection="0">
      <alignment horizontal="left" vertical="top" indent="1"/>
    </xf>
    <xf numFmtId="0" fontId="81" fillId="21" borderId="31" applyNumberFormat="0" applyProtection="0">
      <alignment horizontal="left" vertical="top" indent="1"/>
    </xf>
    <xf numFmtId="0" fontId="81" fillId="21" borderId="31" applyNumberFormat="0" applyProtection="0">
      <alignment horizontal="left" vertical="top" indent="1"/>
    </xf>
    <xf numFmtId="4" fontId="81" fillId="79" borderId="0" applyNumberFormat="0" applyProtection="0">
      <alignment horizontal="left" vertical="center" indent="1"/>
    </xf>
    <xf numFmtId="4" fontId="76" fillId="3" borderId="31" applyNumberFormat="0" applyProtection="0">
      <alignment horizontal="right" vertical="center"/>
    </xf>
    <xf numFmtId="4" fontId="76" fillId="3" borderId="31" applyNumberFormat="0" applyProtection="0">
      <alignment horizontal="right" vertical="center"/>
    </xf>
    <xf numFmtId="4" fontId="76" fillId="3" borderId="31" applyNumberFormat="0" applyProtection="0">
      <alignment horizontal="right" vertical="center"/>
    </xf>
    <xf numFmtId="4" fontId="76" fillId="3" borderId="31" applyNumberFormat="0" applyProtection="0">
      <alignment horizontal="right" vertical="center"/>
    </xf>
    <xf numFmtId="4" fontId="76" fillId="3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8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6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0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4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8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17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80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76" fillId="9" borderId="31" applyNumberFormat="0" applyProtection="0">
      <alignment horizontal="right" vertical="center"/>
    </xf>
    <xf numFmtId="4" fontId="81" fillId="81" borderId="32" applyNumberFormat="0" applyProtection="0">
      <alignment horizontal="left" vertical="center" indent="1"/>
    </xf>
    <xf numFmtId="4" fontId="81" fillId="81" borderId="32" applyNumberFormat="0" applyProtection="0">
      <alignment horizontal="left" vertical="center" indent="1"/>
    </xf>
    <xf numFmtId="4" fontId="81" fillId="81" borderId="32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83" fillId="83" borderId="0" applyNumberFormat="0" applyProtection="0">
      <alignment horizontal="left" vertical="center" indent="1"/>
    </xf>
    <xf numFmtId="4" fontId="76" fillId="79" borderId="31" applyNumberFormat="0" applyProtection="0">
      <alignment horizontal="right" vertical="center"/>
    </xf>
    <xf numFmtId="4" fontId="76" fillId="79" borderId="31" applyNumberFormat="0" applyProtection="0">
      <alignment horizontal="right" vertical="center"/>
    </xf>
    <xf numFmtId="4" fontId="76" fillId="79" borderId="31" applyNumberFormat="0" applyProtection="0">
      <alignment horizontal="right" vertical="center"/>
    </xf>
    <xf numFmtId="4" fontId="76" fillId="79" borderId="31" applyNumberFormat="0" applyProtection="0">
      <alignment horizontal="right" vertical="center"/>
    </xf>
    <xf numFmtId="4" fontId="76" fillId="79" borderId="31" applyNumberFormat="0" applyProtection="0">
      <alignment horizontal="right" vertical="center"/>
    </xf>
    <xf numFmtId="4" fontId="76" fillId="82" borderId="0" applyNumberFormat="0" applyProtection="0">
      <alignment horizontal="left" vertical="center" indent="1"/>
    </xf>
    <xf numFmtId="4" fontId="76" fillId="79" borderId="0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center" indent="1"/>
    </xf>
    <xf numFmtId="0" fontId="42" fillId="83" borderId="31" applyNumberFormat="0" applyProtection="0">
      <alignment horizontal="left" vertical="top" indent="1"/>
    </xf>
    <xf numFmtId="0" fontId="42" fillId="83" borderId="31" applyNumberFormat="0" applyProtection="0">
      <alignment horizontal="left" vertical="top" indent="1"/>
    </xf>
    <xf numFmtId="0" fontId="42" fillId="83" borderId="31" applyNumberFormat="0" applyProtection="0">
      <alignment horizontal="left" vertical="top" indent="1"/>
    </xf>
    <xf numFmtId="0" fontId="42" fillId="83" borderId="31" applyNumberFormat="0" applyProtection="0">
      <alignment horizontal="left" vertical="top" indent="1"/>
    </xf>
    <xf numFmtId="0" fontId="42" fillId="83" borderId="31" applyNumberFormat="0" applyProtection="0">
      <alignment horizontal="left" vertical="top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center" indent="1"/>
    </xf>
    <xf numFmtId="0" fontId="42" fillId="79" borderId="31" applyNumberFormat="0" applyProtection="0">
      <alignment horizontal="left" vertical="top" indent="1"/>
    </xf>
    <xf numFmtId="0" fontId="42" fillId="79" borderId="31" applyNumberFormat="0" applyProtection="0">
      <alignment horizontal="left" vertical="top" indent="1"/>
    </xf>
    <xf numFmtId="0" fontId="42" fillId="79" borderId="31" applyNumberFormat="0" applyProtection="0">
      <alignment horizontal="left" vertical="top" indent="1"/>
    </xf>
    <xf numFmtId="0" fontId="42" fillId="79" borderId="31" applyNumberFormat="0" applyProtection="0">
      <alignment horizontal="left" vertical="top" indent="1"/>
    </xf>
    <xf numFmtId="0" fontId="42" fillId="79" borderId="31" applyNumberFormat="0" applyProtection="0">
      <alignment horizontal="left" vertical="top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center" indent="1"/>
    </xf>
    <xf numFmtId="0" fontId="42" fillId="7" borderId="31" applyNumberFormat="0" applyProtection="0">
      <alignment horizontal="left" vertical="top" indent="1"/>
    </xf>
    <xf numFmtId="0" fontId="42" fillId="7" borderId="31" applyNumberFormat="0" applyProtection="0">
      <alignment horizontal="left" vertical="top" indent="1"/>
    </xf>
    <xf numFmtId="0" fontId="42" fillId="7" borderId="31" applyNumberFormat="0" applyProtection="0">
      <alignment horizontal="left" vertical="top" indent="1"/>
    </xf>
    <xf numFmtId="0" fontId="42" fillId="7" borderId="31" applyNumberFormat="0" applyProtection="0">
      <alignment horizontal="left" vertical="top" indent="1"/>
    </xf>
    <xf numFmtId="0" fontId="42" fillId="7" borderId="31" applyNumberFormat="0" applyProtection="0">
      <alignment horizontal="left" vertical="top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center" indent="1"/>
    </xf>
    <xf numFmtId="0" fontId="42" fillId="82" borderId="31" applyNumberFormat="0" applyProtection="0">
      <alignment horizontal="left" vertical="top" indent="1"/>
    </xf>
    <xf numFmtId="0" fontId="42" fillId="82" borderId="31" applyNumberFormat="0" applyProtection="0">
      <alignment horizontal="left" vertical="top" indent="1"/>
    </xf>
    <xf numFmtId="0" fontId="42" fillId="82" borderId="31" applyNumberFormat="0" applyProtection="0">
      <alignment horizontal="left" vertical="top" indent="1"/>
    </xf>
    <xf numFmtId="0" fontId="42" fillId="82" borderId="31" applyNumberFormat="0" applyProtection="0">
      <alignment horizontal="left" vertical="top" indent="1"/>
    </xf>
    <xf numFmtId="0" fontId="42" fillId="82" borderId="31" applyNumberFormat="0" applyProtection="0">
      <alignment horizontal="left" vertical="top" indent="1"/>
    </xf>
    <xf numFmtId="0" fontId="42" fillId="63" borderId="2" applyNumberFormat="0">
      <protection locked="0"/>
    </xf>
    <xf numFmtId="0" fontId="42" fillId="63" borderId="2" applyNumberFormat="0">
      <protection locked="0"/>
    </xf>
    <xf numFmtId="0" fontId="42" fillId="63" borderId="2" applyNumberFormat="0">
      <protection locked="0"/>
    </xf>
    <xf numFmtId="0" fontId="42" fillId="63" borderId="2" applyNumberFormat="0">
      <protection locked="0"/>
    </xf>
    <xf numFmtId="4" fontId="76" fillId="22" borderId="31" applyNumberFormat="0" applyProtection="0">
      <alignment vertical="center"/>
    </xf>
    <xf numFmtId="4" fontId="76" fillId="22" borderId="31" applyNumberFormat="0" applyProtection="0">
      <alignment vertical="center"/>
    </xf>
    <xf numFmtId="4" fontId="76" fillId="22" borderId="31" applyNumberFormat="0" applyProtection="0">
      <alignment vertical="center"/>
    </xf>
    <xf numFmtId="4" fontId="76" fillId="22" borderId="31" applyNumberFormat="0" applyProtection="0">
      <alignment vertical="center"/>
    </xf>
    <xf numFmtId="4" fontId="76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84" fillId="22" borderId="31" applyNumberFormat="0" applyProtection="0">
      <alignment vertical="center"/>
    </xf>
    <xf numFmtId="4" fontId="76" fillId="22" borderId="31" applyNumberFormat="0" applyProtection="0">
      <alignment horizontal="left" vertical="center" indent="1"/>
    </xf>
    <xf numFmtId="4" fontId="76" fillId="22" borderId="31" applyNumberFormat="0" applyProtection="0">
      <alignment horizontal="left" vertical="center" indent="1"/>
    </xf>
    <xf numFmtId="4" fontId="76" fillId="22" borderId="31" applyNumberFormat="0" applyProtection="0">
      <alignment horizontal="left" vertical="center" indent="1"/>
    </xf>
    <xf numFmtId="4" fontId="76" fillId="22" borderId="31" applyNumberFormat="0" applyProtection="0">
      <alignment horizontal="left" vertical="center" indent="1"/>
    </xf>
    <xf numFmtId="4" fontId="76" fillId="22" borderId="31" applyNumberFormat="0" applyProtection="0">
      <alignment horizontal="left" vertical="center" indent="1"/>
    </xf>
    <xf numFmtId="0" fontId="76" fillId="22" borderId="31" applyNumberFormat="0" applyProtection="0">
      <alignment horizontal="left" vertical="top" indent="1"/>
    </xf>
    <xf numFmtId="0" fontId="76" fillId="22" borderId="31" applyNumberFormat="0" applyProtection="0">
      <alignment horizontal="left" vertical="top" indent="1"/>
    </xf>
    <xf numFmtId="0" fontId="76" fillId="22" borderId="31" applyNumberFormat="0" applyProtection="0">
      <alignment horizontal="left" vertical="top" indent="1"/>
    </xf>
    <xf numFmtId="0" fontId="76" fillId="22" borderId="31" applyNumberFormat="0" applyProtection="0">
      <alignment horizontal="left" vertical="top" indent="1"/>
    </xf>
    <xf numFmtId="0" fontId="76" fillId="22" borderId="31" applyNumberFormat="0" applyProtection="0">
      <alignment horizontal="left" vertical="top" indent="1"/>
    </xf>
    <xf numFmtId="4" fontId="76" fillId="82" borderId="31" applyNumberFormat="0" applyProtection="0">
      <alignment horizontal="right" vertical="center"/>
    </xf>
    <xf numFmtId="4" fontId="76" fillId="82" borderId="31" applyNumberFormat="0" applyProtection="0">
      <alignment horizontal="right" vertical="center"/>
    </xf>
    <xf numFmtId="4" fontId="76" fillId="82" borderId="31" applyNumberFormat="0" applyProtection="0">
      <alignment horizontal="right" vertical="center"/>
    </xf>
    <xf numFmtId="4" fontId="76" fillId="82" borderId="31" applyNumberFormat="0" applyProtection="0">
      <alignment horizontal="right" vertical="center"/>
    </xf>
    <xf numFmtId="4" fontId="76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84" fillId="82" borderId="31" applyNumberFormat="0" applyProtection="0">
      <alignment horizontal="right" vertical="center"/>
    </xf>
    <xf numFmtId="4" fontId="76" fillId="79" borderId="31" applyNumberFormat="0" applyProtection="0">
      <alignment horizontal="left" vertical="center" indent="1"/>
    </xf>
    <xf numFmtId="4" fontId="76" fillId="79" borderId="31" applyNumberFormat="0" applyProtection="0">
      <alignment horizontal="left" vertical="center" indent="1"/>
    </xf>
    <xf numFmtId="4" fontId="76" fillId="79" borderId="31" applyNumberFormat="0" applyProtection="0">
      <alignment horizontal="left" vertical="center" indent="1"/>
    </xf>
    <xf numFmtId="4" fontId="76" fillId="79" borderId="31" applyNumberFormat="0" applyProtection="0">
      <alignment horizontal="left" vertical="center" indent="1"/>
    </xf>
    <xf numFmtId="4" fontId="76" fillId="79" borderId="31" applyNumberFormat="0" applyProtection="0">
      <alignment horizontal="left" vertical="center" indent="1"/>
    </xf>
    <xf numFmtId="0" fontId="76" fillId="79" borderId="31" applyNumberFormat="0" applyProtection="0">
      <alignment horizontal="left" vertical="top" indent="1"/>
    </xf>
    <xf numFmtId="0" fontId="76" fillId="79" borderId="31" applyNumberFormat="0" applyProtection="0">
      <alignment horizontal="left" vertical="top" indent="1"/>
    </xf>
    <xf numFmtId="0" fontId="76" fillId="79" borderId="31" applyNumberFormat="0" applyProtection="0">
      <alignment horizontal="left" vertical="top" indent="1"/>
    </xf>
    <xf numFmtId="0" fontId="76" fillId="79" borderId="31" applyNumberFormat="0" applyProtection="0">
      <alignment horizontal="left" vertical="top" indent="1"/>
    </xf>
    <xf numFmtId="0" fontId="76" fillId="79" borderId="31" applyNumberFormat="0" applyProtection="0">
      <alignment horizontal="left" vertical="top" indent="1"/>
    </xf>
    <xf numFmtId="4" fontId="85" fillId="84" borderId="0" applyNumberFormat="0" applyProtection="0">
      <alignment horizontal="left" vertical="center" indent="1"/>
    </xf>
    <xf numFmtId="4" fontId="86" fillId="82" borderId="31" applyNumberFormat="0" applyProtection="0">
      <alignment horizontal="right" vertical="center"/>
    </xf>
    <xf numFmtId="4" fontId="86" fillId="82" borderId="31" applyNumberFormat="0" applyProtection="0">
      <alignment horizontal="right" vertical="center"/>
    </xf>
    <xf numFmtId="4" fontId="86" fillId="82" borderId="31" applyNumberFormat="0" applyProtection="0">
      <alignment horizontal="right" vertical="center"/>
    </xf>
    <xf numFmtId="4" fontId="86" fillId="82" borderId="31" applyNumberFormat="0" applyProtection="0">
      <alignment horizontal="right" vertical="center"/>
    </xf>
    <xf numFmtId="4" fontId="86" fillId="82" borderId="31" applyNumberFormat="0" applyProtection="0">
      <alignment horizontal="right" vertical="center"/>
    </xf>
    <xf numFmtId="0" fontId="87" fillId="0" borderId="0" applyNumberFormat="0" applyFill="0" applyBorder="0" applyAlignment="0" applyProtection="0"/>
    <xf numFmtId="0" fontId="79" fillId="0" borderId="0"/>
    <xf numFmtId="182" fontId="42" fillId="0" borderId="0">
      <alignment horizontal="left" wrapText="1"/>
    </xf>
    <xf numFmtId="182" fontId="42" fillId="0" borderId="0">
      <alignment horizontal="left" wrapText="1"/>
    </xf>
    <xf numFmtId="182" fontId="42" fillId="0" borderId="0">
      <alignment horizontal="left" wrapText="1"/>
    </xf>
    <xf numFmtId="182" fontId="42" fillId="0" borderId="0">
      <alignment horizontal="left" wrapText="1"/>
    </xf>
    <xf numFmtId="0" fontId="76" fillId="0" borderId="0" applyNumberFormat="0" applyBorder="0" applyAlignment="0"/>
    <xf numFmtId="0" fontId="76" fillId="0" borderId="0" applyNumberFormat="0" applyBorder="0" applyAlignment="0"/>
    <xf numFmtId="49" fontId="76" fillId="0" borderId="0" applyFill="0" applyBorder="0" applyAlignment="0"/>
    <xf numFmtId="183" fontId="69" fillId="0" borderId="0" applyFill="0" applyBorder="0" applyAlignment="0"/>
    <xf numFmtId="183" fontId="69" fillId="0" borderId="0" applyFill="0" applyBorder="0" applyAlignment="0"/>
    <xf numFmtId="183" fontId="69" fillId="0" borderId="0" applyFill="0" applyBorder="0" applyAlignment="0"/>
    <xf numFmtId="183" fontId="70" fillId="0" borderId="0" applyFill="0" applyBorder="0" applyAlignment="0"/>
    <xf numFmtId="184" fontId="69" fillId="0" borderId="0" applyFill="0" applyBorder="0" applyAlignment="0"/>
    <xf numFmtId="184" fontId="69" fillId="0" borderId="0" applyFill="0" applyBorder="0" applyAlignment="0"/>
    <xf numFmtId="184" fontId="69" fillId="0" borderId="0" applyFill="0" applyBorder="0" applyAlignment="0"/>
    <xf numFmtId="184" fontId="70" fillId="0" borderId="0" applyFill="0" applyBorder="0" applyAlignment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110" fillId="0" borderId="23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70" fontId="17" fillId="0" borderId="0"/>
    <xf numFmtId="0" fontId="90" fillId="0" borderId="0"/>
    <xf numFmtId="0" fontId="1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166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4" fontId="86" fillId="82" borderId="42" applyNumberFormat="0" applyProtection="0">
      <alignment horizontal="right" vertical="center"/>
    </xf>
    <xf numFmtId="4" fontId="86" fillId="82" borderId="42" applyNumberFormat="0" applyProtection="0">
      <alignment horizontal="right" vertical="center"/>
    </xf>
    <xf numFmtId="4" fontId="86" fillId="82" borderId="42" applyNumberFormat="0" applyProtection="0">
      <alignment horizontal="right" vertical="center"/>
    </xf>
    <xf numFmtId="4" fontId="86" fillId="82" borderId="42" applyNumberFormat="0" applyProtection="0">
      <alignment horizontal="right" vertical="center"/>
    </xf>
    <xf numFmtId="4" fontId="86" fillId="82" borderId="42" applyNumberFormat="0" applyProtection="0">
      <alignment horizontal="right" vertical="center"/>
    </xf>
    <xf numFmtId="0" fontId="76" fillId="79" borderId="42" applyNumberFormat="0" applyProtection="0">
      <alignment horizontal="left" vertical="top" indent="1"/>
    </xf>
    <xf numFmtId="0" fontId="76" fillId="79" borderId="42" applyNumberFormat="0" applyProtection="0">
      <alignment horizontal="left" vertical="top" indent="1"/>
    </xf>
    <xf numFmtId="0" fontId="76" fillId="79" borderId="42" applyNumberFormat="0" applyProtection="0">
      <alignment horizontal="left" vertical="top" indent="1"/>
    </xf>
    <xf numFmtId="0" fontId="76" fillId="79" borderId="42" applyNumberFormat="0" applyProtection="0">
      <alignment horizontal="left" vertical="top" indent="1"/>
    </xf>
    <xf numFmtId="0" fontId="76" fillId="79" borderId="42" applyNumberFormat="0" applyProtection="0">
      <alignment horizontal="left" vertical="top" indent="1"/>
    </xf>
    <xf numFmtId="4" fontId="76" fillId="79" borderId="42" applyNumberFormat="0" applyProtection="0">
      <alignment horizontal="left" vertical="center" indent="1"/>
    </xf>
    <xf numFmtId="4" fontId="76" fillId="79" borderId="42" applyNumberFormat="0" applyProtection="0">
      <alignment horizontal="left" vertical="center" indent="1"/>
    </xf>
    <xf numFmtId="4" fontId="76" fillId="79" borderId="42" applyNumberFormat="0" applyProtection="0">
      <alignment horizontal="left" vertical="center" indent="1"/>
    </xf>
    <xf numFmtId="4" fontId="76" fillId="79" borderId="42" applyNumberFormat="0" applyProtection="0">
      <alignment horizontal="left" vertical="center" indent="1"/>
    </xf>
    <xf numFmtId="4" fontId="76" fillId="79" borderId="42" applyNumberFormat="0" applyProtection="0">
      <alignment horizontal="left" vertical="center" indent="1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84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4" fontId="76" fillId="82" borderId="42" applyNumberFormat="0" applyProtection="0">
      <alignment horizontal="right" vertical="center"/>
    </xf>
    <xf numFmtId="0" fontId="76" fillId="22" borderId="42" applyNumberFormat="0" applyProtection="0">
      <alignment horizontal="left" vertical="top" indent="1"/>
    </xf>
    <xf numFmtId="0" fontId="76" fillId="22" borderId="42" applyNumberFormat="0" applyProtection="0">
      <alignment horizontal="left" vertical="top" indent="1"/>
    </xf>
    <xf numFmtId="0" fontId="76" fillId="22" borderId="42" applyNumberFormat="0" applyProtection="0">
      <alignment horizontal="left" vertical="top" indent="1"/>
    </xf>
    <xf numFmtId="0" fontId="76" fillId="22" borderId="42" applyNumberFormat="0" applyProtection="0">
      <alignment horizontal="left" vertical="top" indent="1"/>
    </xf>
    <xf numFmtId="0" fontId="76" fillId="22" borderId="42" applyNumberFormat="0" applyProtection="0">
      <alignment horizontal="left" vertical="top" indent="1"/>
    </xf>
    <xf numFmtId="4" fontId="76" fillId="22" borderId="42" applyNumberFormat="0" applyProtection="0">
      <alignment horizontal="left" vertical="center" indent="1"/>
    </xf>
    <xf numFmtId="4" fontId="76" fillId="22" borderId="42" applyNumberFormat="0" applyProtection="0">
      <alignment horizontal="left" vertical="center" indent="1"/>
    </xf>
    <xf numFmtId="4" fontId="76" fillId="22" borderId="42" applyNumberFormat="0" applyProtection="0">
      <alignment horizontal="left" vertical="center" indent="1"/>
    </xf>
    <xf numFmtId="4" fontId="76" fillId="22" borderId="42" applyNumberFormat="0" applyProtection="0">
      <alignment horizontal="left" vertical="center" indent="1"/>
    </xf>
    <xf numFmtId="4" fontId="76" fillId="22" borderId="42" applyNumberFormat="0" applyProtection="0">
      <alignment horizontal="left" vertical="center" indent="1"/>
    </xf>
    <xf numFmtId="4" fontId="84" fillId="22" borderId="42" applyNumberFormat="0" applyProtection="0">
      <alignment vertical="center"/>
    </xf>
    <xf numFmtId="4" fontId="84" fillId="22" borderId="42" applyNumberFormat="0" applyProtection="0">
      <alignment vertical="center"/>
    </xf>
    <xf numFmtId="4" fontId="84" fillId="22" borderId="42" applyNumberFormat="0" applyProtection="0">
      <alignment vertical="center"/>
    </xf>
    <xf numFmtId="4" fontId="84" fillId="22" borderId="42" applyNumberFormat="0" applyProtection="0">
      <alignment vertical="center"/>
    </xf>
    <xf numFmtId="4" fontId="84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4" fontId="76" fillId="22" borderId="42" applyNumberFormat="0" applyProtection="0">
      <alignment vertical="center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top" indent="1"/>
    </xf>
    <xf numFmtId="0" fontId="42" fillId="82" borderId="42" applyNumberFormat="0" applyProtection="0">
      <alignment horizontal="left" vertical="center" indent="1"/>
    </xf>
    <xf numFmtId="0" fontId="42" fillId="82" borderId="42" applyNumberFormat="0" applyProtection="0">
      <alignment horizontal="left" vertical="center" indent="1"/>
    </xf>
    <xf numFmtId="0" fontId="42" fillId="82" borderId="42" applyNumberFormat="0" applyProtection="0">
      <alignment horizontal="left" vertical="center" indent="1"/>
    </xf>
    <xf numFmtId="0" fontId="42" fillId="82" borderId="42" applyNumberFormat="0" applyProtection="0">
      <alignment horizontal="left" vertical="center" indent="1"/>
    </xf>
    <xf numFmtId="0" fontId="42" fillId="82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top" indent="1"/>
    </xf>
    <xf numFmtId="0" fontId="42" fillId="7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center" indent="1"/>
    </xf>
    <xf numFmtId="0" fontId="42" fillId="7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top" indent="1"/>
    </xf>
    <xf numFmtId="0" fontId="42" fillId="79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center" indent="1"/>
    </xf>
    <xf numFmtId="0" fontId="42" fillId="79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top" indent="1"/>
    </xf>
    <xf numFmtId="0" fontId="42" fillId="83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center" indent="1"/>
    </xf>
    <xf numFmtId="0" fontId="42" fillId="83" borderId="42" applyNumberFormat="0" applyProtection="0">
      <alignment horizontal="left" vertical="center" indent="1"/>
    </xf>
    <xf numFmtId="4" fontId="76" fillId="79" borderId="42" applyNumberFormat="0" applyProtection="0">
      <alignment horizontal="right" vertical="center"/>
    </xf>
    <xf numFmtId="4" fontId="76" fillId="79" borderId="42" applyNumberFormat="0" applyProtection="0">
      <alignment horizontal="right" vertical="center"/>
    </xf>
    <xf numFmtId="4" fontId="76" fillId="79" borderId="42" applyNumberFormat="0" applyProtection="0">
      <alignment horizontal="right" vertical="center"/>
    </xf>
    <xf numFmtId="4" fontId="76" fillId="79" borderId="42" applyNumberFormat="0" applyProtection="0">
      <alignment horizontal="right" vertical="center"/>
    </xf>
    <xf numFmtId="4" fontId="76" fillId="7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9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80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7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8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4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0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16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8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4" fontId="76" fillId="3" borderId="42" applyNumberFormat="0" applyProtection="0">
      <alignment horizontal="right" vertical="center"/>
    </xf>
    <xf numFmtId="0" fontId="81" fillId="21" borderId="42" applyNumberFormat="0" applyProtection="0">
      <alignment horizontal="left" vertical="top" indent="1"/>
    </xf>
    <xf numFmtId="0" fontId="81" fillId="21" borderId="42" applyNumberFormat="0" applyProtection="0">
      <alignment horizontal="left" vertical="top" indent="1"/>
    </xf>
    <xf numFmtId="0" fontId="81" fillId="21" borderId="42" applyNumberFormat="0" applyProtection="0">
      <alignment horizontal="left" vertical="top" indent="1"/>
    </xf>
    <xf numFmtId="0" fontId="81" fillId="21" borderId="42" applyNumberFormat="0" applyProtection="0">
      <alignment horizontal="left" vertical="top" indent="1"/>
    </xf>
    <xf numFmtId="0" fontId="81" fillId="21" borderId="42" applyNumberFormat="0" applyProtection="0">
      <alignment horizontal="left" vertical="top" indent="1"/>
    </xf>
    <xf numFmtId="4" fontId="81" fillId="21" borderId="42" applyNumberFormat="0" applyProtection="0">
      <alignment horizontal="left" vertical="center" indent="1"/>
    </xf>
    <xf numFmtId="4" fontId="81" fillId="21" borderId="42" applyNumberFormat="0" applyProtection="0">
      <alignment horizontal="left" vertical="center" indent="1"/>
    </xf>
    <xf numFmtId="4" fontId="81" fillId="21" borderId="42" applyNumberFormat="0" applyProtection="0">
      <alignment horizontal="left" vertical="center" indent="1"/>
    </xf>
    <xf numFmtId="4" fontId="81" fillId="21" borderId="42" applyNumberFormat="0" applyProtection="0">
      <alignment horizontal="left" vertical="center" indent="1"/>
    </xf>
    <xf numFmtId="4" fontId="81" fillId="21" borderId="42" applyNumberFormat="0" applyProtection="0">
      <alignment horizontal="left" vertical="center" indent="1"/>
    </xf>
    <xf numFmtId="4" fontId="82" fillId="21" borderId="42" applyNumberFormat="0" applyProtection="0">
      <alignment vertical="center"/>
    </xf>
    <xf numFmtId="4" fontId="82" fillId="21" borderId="42" applyNumberFormat="0" applyProtection="0">
      <alignment vertical="center"/>
    </xf>
    <xf numFmtId="4" fontId="82" fillId="21" borderId="42" applyNumberFormat="0" applyProtection="0">
      <alignment vertical="center"/>
    </xf>
    <xf numFmtId="4" fontId="82" fillId="21" borderId="42" applyNumberFormat="0" applyProtection="0">
      <alignment vertical="center"/>
    </xf>
    <xf numFmtId="4" fontId="82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4" fontId="81" fillId="21" borderId="42" applyNumberFormat="0" applyProtection="0">
      <alignment vertical="center"/>
    </xf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55" fillId="19" borderId="37" applyNumberForma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2" fillId="19" borderId="35" applyNumberFormat="0" applyAlignment="0" applyProtection="0"/>
    <xf numFmtId="0" fontId="59" fillId="0" borderId="33">
      <alignment horizontal="left" vertical="center"/>
    </xf>
    <xf numFmtId="0" fontId="59" fillId="0" borderId="33">
      <alignment horizontal="left" vertical="center"/>
    </xf>
    <xf numFmtId="0" fontId="59" fillId="0" borderId="33">
      <alignment horizontal="left" vertical="center"/>
    </xf>
    <xf numFmtId="0" fontId="59" fillId="0" borderId="33">
      <alignment horizontal="left" vertical="center"/>
    </xf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45" fillId="19" borderId="35" applyNumberFormat="0" applyAlignment="0" applyProtection="0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62" borderId="41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0" fontId="67" fillId="0" borderId="33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171" fontId="67" fillId="59" borderId="40"/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60" fillId="54" borderId="39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0" fillId="0" borderId="0" applyFont="0" applyFill="0" applyBorder="0" applyAlignment="0" applyProtection="0"/>
    <xf numFmtId="3" fontId="121" fillId="0" borderId="2"/>
    <xf numFmtId="0" fontId="42" fillId="0" borderId="0"/>
    <xf numFmtId="0" fontId="122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6" fillId="0" borderId="0"/>
    <xf numFmtId="0" fontId="12" fillId="0" borderId="0"/>
    <xf numFmtId="0" fontId="12" fillId="0" borderId="0"/>
    <xf numFmtId="166" fontId="1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24" fillId="0" borderId="0"/>
    <xf numFmtId="166" fontId="12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/>
    <xf numFmtId="0" fontId="42" fillId="0" borderId="0"/>
    <xf numFmtId="186" fontId="42" fillId="0" borderId="47" applyFill="0" applyBorder="0"/>
    <xf numFmtId="187" fontId="42" fillId="0" borderId="44" applyFill="0" applyBorder="0"/>
    <xf numFmtId="0" fontId="4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42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0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2" fillId="0" borderId="0"/>
    <xf numFmtId="0" fontId="130" fillId="0" borderId="0"/>
    <xf numFmtId="0" fontId="130" fillId="0" borderId="0"/>
    <xf numFmtId="0" fontId="42" fillId="0" borderId="0"/>
    <xf numFmtId="0" fontId="42" fillId="0" borderId="0"/>
    <xf numFmtId="0" fontId="129" fillId="0" borderId="0"/>
    <xf numFmtId="0" fontId="131" fillId="0" borderId="0"/>
    <xf numFmtId="0" fontId="129" fillId="0" borderId="0"/>
    <xf numFmtId="0" fontId="131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2" fillId="0" borderId="0"/>
    <xf numFmtId="0" fontId="129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42" fillId="0" borderId="0"/>
    <xf numFmtId="174" fontId="132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31" fillId="0" borderId="0"/>
    <xf numFmtId="0" fontId="131" fillId="0" borderId="0"/>
    <xf numFmtId="0" fontId="131" fillId="0" borderId="0"/>
    <xf numFmtId="0" fontId="129" fillId="0" borderId="0"/>
    <xf numFmtId="0" fontId="42" fillId="0" borderId="0"/>
    <xf numFmtId="0" fontId="129" fillId="0" borderId="0"/>
    <xf numFmtId="0" fontId="131" fillId="0" borderId="0"/>
    <xf numFmtId="0" fontId="131" fillId="0" borderId="0"/>
    <xf numFmtId="0" fontId="42" fillId="0" borderId="0"/>
    <xf numFmtId="0" fontId="129" fillId="0" borderId="0"/>
    <xf numFmtId="0" fontId="42" fillId="0" borderId="0"/>
    <xf numFmtId="0" fontId="131" fillId="0" borderId="0"/>
    <xf numFmtId="0" fontId="131" fillId="0" borderId="0"/>
    <xf numFmtId="0" fontId="131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131" fillId="0" borderId="0"/>
    <xf numFmtId="0" fontId="131" fillId="0" borderId="0"/>
    <xf numFmtId="0" fontId="129" fillId="0" borderId="0"/>
    <xf numFmtId="0" fontId="129" fillId="0" borderId="0"/>
    <xf numFmtId="0" fontId="131" fillId="0" borderId="0"/>
    <xf numFmtId="0" fontId="129" fillId="0" borderId="0"/>
    <xf numFmtId="0" fontId="129" fillId="0" borderId="0"/>
    <xf numFmtId="0" fontId="129" fillId="0" borderId="0"/>
    <xf numFmtId="0" fontId="131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 applyNumberFormat="0"/>
    <xf numFmtId="188" fontId="134" fillId="0" borderId="0" applyFont="0" applyFill="0" applyBorder="0" applyAlignment="0" applyProtection="0"/>
    <xf numFmtId="189" fontId="134" fillId="0" borderId="0" applyFont="0" applyFill="0" applyBorder="0" applyAlignment="0" applyProtection="0"/>
    <xf numFmtId="190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4" fillId="0" borderId="0" applyFont="0" applyFill="0" applyBorder="0" applyAlignment="0" applyProtection="0"/>
    <xf numFmtId="193" fontId="134" fillId="0" borderId="0" applyFont="0" applyFill="0" applyBorder="0" applyAlignment="0" applyProtection="0"/>
    <xf numFmtId="0" fontId="136" fillId="0" borderId="0">
      <alignment horizontal="center" wrapText="1"/>
      <protection locked="0"/>
    </xf>
    <xf numFmtId="194" fontId="135" fillId="0" borderId="0" applyFont="0" applyFill="0" applyBorder="0" applyAlignment="0" applyProtection="0"/>
    <xf numFmtId="195" fontId="135" fillId="0" borderId="0" applyFont="0" applyFill="0" applyBorder="0" applyAlignment="0" applyProtection="0"/>
    <xf numFmtId="0" fontId="137" fillId="85" borderId="0" applyNumberFormat="0" applyFont="0"/>
    <xf numFmtId="0" fontId="138" fillId="0" borderId="0" applyNumberFormat="0" applyFill="0" applyBorder="0" applyAlignment="0" applyProtection="0"/>
    <xf numFmtId="5" fontId="139" fillId="0" borderId="48" applyAlignment="0" applyProtection="0"/>
    <xf numFmtId="0" fontId="134" fillId="0" borderId="0"/>
    <xf numFmtId="0" fontId="135" fillId="0" borderId="0"/>
    <xf numFmtId="0" fontId="121" fillId="0" borderId="0" applyFill="0" applyBorder="0" applyAlignment="0"/>
    <xf numFmtId="196" fontId="71" fillId="0" borderId="0" applyFill="0" applyBorder="0" applyAlignment="0"/>
    <xf numFmtId="197" fontId="71" fillId="0" borderId="0" applyFill="0" applyBorder="0" applyAlignment="0"/>
    <xf numFmtId="198" fontId="71" fillId="0" borderId="0" applyFill="0" applyBorder="0" applyAlignment="0"/>
    <xf numFmtId="199" fontId="71" fillId="0" borderId="0" applyFill="0" applyBorder="0" applyAlignment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0" fillId="0" borderId="0" applyNumberFormat="0" applyFill="0" applyBorder="0" applyAlignment="0" applyProtection="0">
      <alignment vertical="top"/>
      <protection locked="0"/>
    </xf>
    <xf numFmtId="198" fontId="71" fillId="0" borderId="0" applyFont="0" applyFill="0" applyBorder="0" applyAlignment="0" applyProtection="0"/>
    <xf numFmtId="200" fontId="42" fillId="0" borderId="0" applyFont="0" applyFill="0" applyBorder="0" applyAlignment="0" applyProtection="0">
      <alignment horizontal="right"/>
    </xf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141" fillId="0" borderId="0" applyFont="0" applyFill="0" applyBorder="0" applyAlignment="0" applyProtection="0"/>
    <xf numFmtId="0" fontId="42" fillId="0" borderId="2" applyNumberFormat="0" applyFont="0" applyFill="0" applyAlignment="0" applyProtection="0">
      <alignment horizontal="center"/>
    </xf>
    <xf numFmtId="0" fontId="42" fillId="0" borderId="0"/>
    <xf numFmtId="0" fontId="42" fillId="0" borderId="0"/>
    <xf numFmtId="0" fontId="42" fillId="0" borderId="0"/>
    <xf numFmtId="0" fontId="127" fillId="0" borderId="0">
      <alignment horizontal="left" indent="3"/>
    </xf>
    <xf numFmtId="0" fontId="127" fillId="0" borderId="0">
      <alignment horizontal="left" indent="5"/>
    </xf>
    <xf numFmtId="0" fontId="142" fillId="0" borderId="0" applyNumberFormat="0" applyAlignment="0">
      <alignment horizontal="left"/>
    </xf>
    <xf numFmtId="201" fontId="42" fillId="0" borderId="0" applyFont="0" applyFill="0" applyBorder="0" applyAlignment="0" applyProtection="0">
      <alignment horizontal="right"/>
    </xf>
    <xf numFmtId="202" fontId="42" fillId="0" borderId="0" applyFont="0" applyFill="0" applyBorder="0" applyAlignment="0" applyProtection="0">
      <alignment horizontal="right"/>
    </xf>
    <xf numFmtId="203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04" fontId="42" fillId="0" borderId="0" applyFont="0" applyFill="0" applyBorder="0" applyAlignment="0" applyProtection="0"/>
    <xf numFmtId="38" fontId="121" fillId="0" borderId="29">
      <alignment vertical="center"/>
    </xf>
    <xf numFmtId="9" fontId="42" fillId="0" borderId="0"/>
    <xf numFmtId="0" fontId="42" fillId="0" borderId="0"/>
    <xf numFmtId="205" fontId="42" fillId="0" borderId="49" applyNumberFormat="0" applyFont="0" applyFill="0" applyAlignment="0" applyProtection="0"/>
    <xf numFmtId="198" fontId="71" fillId="0" borderId="0" applyFill="0" applyBorder="0" applyAlignment="0"/>
    <xf numFmtId="198" fontId="71" fillId="0" borderId="0" applyFill="0" applyBorder="0" applyAlignment="0"/>
    <xf numFmtId="199" fontId="71" fillId="0" borderId="0" applyFill="0" applyBorder="0" applyAlignment="0"/>
    <xf numFmtId="0" fontId="143" fillId="0" borderId="0" applyNumberFormat="0" applyAlignment="0">
      <alignment horizontal="left"/>
    </xf>
    <xf numFmtId="2" fontId="141" fillId="0" borderId="0" applyFont="0" applyFill="0" applyBorder="0" applyAlignment="0" applyProtection="0"/>
    <xf numFmtId="0" fontId="144" fillId="0" borderId="0"/>
    <xf numFmtId="0" fontId="42" fillId="0" borderId="50"/>
    <xf numFmtId="0" fontId="145" fillId="0" borderId="0" applyFill="0" applyBorder="0" applyProtection="0">
      <alignment horizontal="left"/>
    </xf>
    <xf numFmtId="17" fontId="42" fillId="0" borderId="0">
      <alignment horizontal="left"/>
    </xf>
    <xf numFmtId="0" fontId="42" fillId="0" borderId="0"/>
    <xf numFmtId="0" fontId="42" fillId="0" borderId="0"/>
    <xf numFmtId="206" fontId="42" fillId="0" borderId="0" applyFont="0" applyFill="0" applyBorder="0" applyAlignment="0" applyProtection="0">
      <alignment horizontal="right"/>
    </xf>
    <xf numFmtId="0" fontId="146" fillId="0" borderId="0" applyProtection="0">
      <alignment horizontal="right"/>
    </xf>
    <xf numFmtId="0" fontId="147" fillId="0" borderId="0"/>
    <xf numFmtId="0" fontId="127" fillId="0" borderId="0"/>
    <xf numFmtId="0" fontId="65" fillId="0" borderId="0"/>
    <xf numFmtId="0" fontId="148" fillId="0" borderId="0"/>
    <xf numFmtId="0" fontId="148" fillId="0" borderId="0"/>
    <xf numFmtId="0" fontId="149" fillId="0" borderId="43">
      <alignment horizontal="center"/>
    </xf>
    <xf numFmtId="0" fontId="149" fillId="0" borderId="0">
      <alignment horizontal="center"/>
    </xf>
    <xf numFmtId="0" fontId="127" fillId="0" borderId="0">
      <alignment horizontal="center"/>
    </xf>
    <xf numFmtId="221" fontId="163" fillId="0" borderId="0" applyNumberFormat="0" applyFill="0" applyBorder="0" applyAlignment="0" applyProtection="0">
      <alignment vertical="top"/>
      <protection locked="0"/>
    </xf>
    <xf numFmtId="0" fontId="42" fillId="0" borderId="0"/>
    <xf numFmtId="198" fontId="71" fillId="0" borderId="0" applyFill="0" applyBorder="0" applyAlignment="0"/>
    <xf numFmtId="198" fontId="71" fillId="0" borderId="0" applyFill="0" applyBorder="0" applyAlignment="0"/>
    <xf numFmtId="199" fontId="71" fillId="0" borderId="0" applyFill="0" applyBorder="0" applyAlignment="0"/>
    <xf numFmtId="20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21" fillId="0" borderId="0" applyNumberFormat="0">
      <alignment horizontal="left"/>
    </xf>
    <xf numFmtId="213" fontId="42" fillId="0" borderId="0" applyFont="0" applyFill="0" applyBorder="0" applyAlignment="0" applyProtection="0">
      <alignment horizontal="right"/>
    </xf>
    <xf numFmtId="214" fontId="1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37" fillId="0" borderId="0"/>
    <xf numFmtId="0" fontId="42" fillId="0" borderId="0">
      <alignment horizontal="justify" wrapText="1"/>
    </xf>
    <xf numFmtId="0" fontId="64" fillId="0" borderId="0"/>
    <xf numFmtId="0" fontId="64" fillId="0" borderId="0"/>
    <xf numFmtId="1" fontId="152" fillId="0" borderId="0" applyProtection="0">
      <alignment horizontal="right" vertical="center"/>
    </xf>
    <xf numFmtId="215" fontId="42" fillId="0" borderId="51" applyFill="0" applyBorder="0"/>
    <xf numFmtId="14" fontId="136" fillId="0" borderId="0">
      <alignment horizontal="center" wrapText="1"/>
      <protection locked="0"/>
    </xf>
    <xf numFmtId="197" fontId="71" fillId="0" borderId="0" applyFont="0" applyFill="0" applyBorder="0" applyAlignment="0" applyProtection="0"/>
    <xf numFmtId="216" fontId="71" fillId="0" borderId="0" applyFont="0" applyFill="0" applyBorder="0" applyAlignment="0" applyProtection="0"/>
    <xf numFmtId="198" fontId="71" fillId="0" borderId="0" applyFill="0" applyBorder="0" applyAlignment="0"/>
    <xf numFmtId="198" fontId="71" fillId="0" borderId="0" applyFill="0" applyBorder="0" applyAlignment="0"/>
    <xf numFmtId="199" fontId="71" fillId="0" borderId="0" applyFill="0" applyBorder="0" applyAlignment="0"/>
    <xf numFmtId="0" fontId="42" fillId="0" borderId="0"/>
    <xf numFmtId="0" fontId="42" fillId="0" borderId="0"/>
    <xf numFmtId="0" fontId="66" fillId="0" borderId="0"/>
    <xf numFmtId="0" fontId="121" fillId="0" borderId="0" applyNumberFormat="0" applyFont="0" applyFill="0" applyBorder="0" applyAlignment="0" applyProtection="0">
      <alignment horizontal="left"/>
    </xf>
    <xf numFmtId="15" fontId="121" fillId="0" borderId="0" applyFont="0" applyFill="0" applyBorder="0" applyAlignment="0" applyProtection="0"/>
    <xf numFmtId="4" fontId="121" fillId="0" borderId="0" applyFont="0" applyFill="0" applyBorder="0" applyAlignment="0" applyProtection="0"/>
    <xf numFmtId="0" fontId="139" fillId="0" borderId="43">
      <alignment horizontal="center"/>
    </xf>
    <xf numFmtId="3" fontId="121" fillId="0" borderId="0" applyFont="0" applyFill="0" applyBorder="0" applyAlignment="0" applyProtection="0"/>
    <xf numFmtId="0" fontId="121" fillId="86" borderId="0" applyNumberFormat="0" applyFont="0" applyBorder="0" applyAlignment="0" applyProtection="0"/>
    <xf numFmtId="0" fontId="42" fillId="0" borderId="0"/>
    <xf numFmtId="0" fontId="153" fillId="87" borderId="0" applyNumberFormat="0" applyFont="0" applyBorder="0" applyAlignment="0">
      <alignment horizontal="center"/>
    </xf>
    <xf numFmtId="0" fontId="66" fillId="0" borderId="0"/>
    <xf numFmtId="217" fontId="132" fillId="0" borderId="0" applyNumberFormat="0" applyFill="0" applyBorder="0" applyAlignment="0" applyProtection="0">
      <alignment horizontal="left"/>
    </xf>
    <xf numFmtId="0" fontId="42" fillId="0" borderId="0"/>
    <xf numFmtId="0" fontId="42" fillId="60" borderId="52"/>
    <xf numFmtId="0" fontId="153" fillId="1" borderId="11" applyNumberFormat="0" applyFont="0" applyAlignment="0">
      <alignment horizontal="center"/>
    </xf>
    <xf numFmtId="0" fontId="42" fillId="0" borderId="0"/>
    <xf numFmtId="0" fontId="42" fillId="0" borderId="50"/>
    <xf numFmtId="0" fontId="154" fillId="0" borderId="0" applyNumberFormat="0" applyFill="0" applyBorder="0" applyAlignment="0">
      <alignment horizontal="center"/>
    </xf>
    <xf numFmtId="0" fontId="42" fillId="0" borderId="0"/>
    <xf numFmtId="0" fontId="42" fillId="0" borderId="0">
      <alignment vertical="top"/>
    </xf>
    <xf numFmtId="0" fontId="42" fillId="0" borderId="53"/>
    <xf numFmtId="40" fontId="155" fillId="0" borderId="0" applyBorder="0">
      <alignment horizontal="right"/>
    </xf>
    <xf numFmtId="0" fontId="156" fillId="0" borderId="0" applyBorder="0" applyProtection="0">
      <alignment vertical="center"/>
    </xf>
    <xf numFmtId="205" fontId="42" fillId="0" borderId="13" applyBorder="0" applyProtection="0">
      <alignment horizontal="right" vertical="center"/>
    </xf>
    <xf numFmtId="0" fontId="157" fillId="88" borderId="0" applyBorder="0" applyProtection="0">
      <alignment horizontal="centerContinuous" vertical="center"/>
    </xf>
    <xf numFmtId="0" fontId="157" fillId="62" borderId="13" applyBorder="0" applyProtection="0">
      <alignment horizontal="centerContinuous" vertical="center"/>
    </xf>
    <xf numFmtId="0" fontId="158" fillId="0" borderId="0" applyFill="0" applyBorder="0" applyProtection="0">
      <alignment horizontal="left"/>
    </xf>
    <xf numFmtId="0" fontId="145" fillId="0" borderId="46" applyFill="0" applyBorder="0" applyProtection="0">
      <alignment horizontal="left" vertical="top"/>
    </xf>
    <xf numFmtId="0" fontId="42" fillId="0" borderId="0"/>
    <xf numFmtId="218" fontId="71" fillId="0" borderId="0" applyFill="0" applyBorder="0" applyAlignment="0"/>
    <xf numFmtId="219" fontId="71" fillId="0" borderId="0" applyFill="0" applyBorder="0" applyAlignment="0"/>
    <xf numFmtId="220" fontId="159" fillId="0" borderId="0" applyNumberFormat="0">
      <alignment horizontal="right"/>
    </xf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>
      <alignment horizontal="center" textRotation="90"/>
    </xf>
    <xf numFmtId="43" fontId="21" fillId="0" borderId="0" applyFont="0" applyFill="0" applyBorder="0" applyAlignment="0" applyProtection="0"/>
    <xf numFmtId="0" fontId="160" fillId="0" borderId="0"/>
    <xf numFmtId="0" fontId="42" fillId="0" borderId="0" applyFont="0" applyFill="0" applyBorder="0" applyAlignment="0" applyProtection="0"/>
    <xf numFmtId="207" fontId="161" fillId="0" borderId="0" applyFont="0" applyFill="0" applyBorder="0" applyAlignment="0" applyProtection="0"/>
    <xf numFmtId="208" fontId="161" fillId="0" borderId="0" applyFont="0" applyFill="0" applyBorder="0" applyAlignment="0" applyProtection="0"/>
    <xf numFmtId="0" fontId="42" fillId="0" borderId="0"/>
    <xf numFmtId="0" fontId="162" fillId="0" borderId="0"/>
    <xf numFmtId="164" fontId="16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2" fillId="0" borderId="0"/>
    <xf numFmtId="174" fontId="132" fillId="0" borderId="0"/>
    <xf numFmtId="0" fontId="131" fillId="0" borderId="0"/>
    <xf numFmtId="174" fontId="13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64" fillId="0" borderId="0"/>
    <xf numFmtId="0" fontId="165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2" fillId="2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3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4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2" fillId="5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89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90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7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9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2" fillId="5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1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3" fillId="90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1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7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7" fillId="9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7" fillId="12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7" fillId="14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6" fillId="90" borderId="0" applyNumberFormat="0" applyBorder="0" applyAlignment="0" applyProtection="0"/>
    <xf numFmtId="0" fontId="167" fillId="11" borderId="0" applyNumberFormat="0" applyBorder="0" applyAlignment="0" applyProtection="0"/>
    <xf numFmtId="0" fontId="167" fillId="8" borderId="0" applyNumberFormat="0" applyBorder="0" applyAlignment="0" applyProtection="0"/>
    <xf numFmtId="0" fontId="167" fillId="9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14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5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7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7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17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7" fillId="12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8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7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3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7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9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68" fillId="3" borderId="0" applyNumberFormat="0" applyBorder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1" fillId="1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0" fillId="89" borderId="35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3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0" fontId="172" fillId="20" borderId="3" applyNumberFormat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222" fontId="74" fillId="0" borderId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3" fontId="14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220" fontId="74" fillId="0" borderId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213" fontId="74" fillId="0" borderId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2" fontId="141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78" fillId="0" borderId="54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0" fillId="0" borderId="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3" fillId="0" borderId="6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55" applyNumberFormat="0" applyFill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5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4" fillId="90" borderId="35" applyNumberFormat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7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6" fillId="0" borderId="7" applyNumberFormat="0" applyFill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9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0" fontId="188" fillId="21" borderId="0" applyNumberFormat="0" applyBorder="0" applyAlignment="0" applyProtection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0" fillId="0" borderId="0"/>
    <xf numFmtId="37" fontId="191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224" fontId="74" fillId="0" borderId="0"/>
    <xf numFmtId="0" fontId="21" fillId="0" borderId="0"/>
    <xf numFmtId="0" fontId="1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3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40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33" fillId="22" borderId="36" applyNumberFormat="0" applyFon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3" fillId="1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0" fontId="192" fillId="89" borderId="37" applyNumberFormat="0" applyAlignment="0" applyProtection="0"/>
    <xf numFmtId="40" fontId="194" fillId="78" borderId="0">
      <alignment horizontal="right"/>
    </xf>
    <xf numFmtId="0" fontId="195" fillId="78" borderId="0">
      <alignment horizontal="right"/>
    </xf>
    <xf numFmtId="0" fontId="196" fillId="78" borderId="45"/>
    <xf numFmtId="0" fontId="196" fillId="0" borderId="0" applyBorder="0">
      <alignment horizontal="centerContinuous"/>
    </xf>
    <xf numFmtId="0" fontId="197" fillId="0" borderId="0" applyBorder="0">
      <alignment horizontal="centerContinuous"/>
    </xf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198" fillId="0" borderId="44" applyNumberFormat="0" applyFill="0" applyAlignment="0" applyProtection="0">
      <alignment horizontal="center" vertic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141" fillId="0" borderId="57" applyNumberFormat="0" applyFon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1" fillId="0" borderId="56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3" fillId="20" borderId="3" applyNumberFormat="0" applyAlignment="0" applyProtection="0"/>
    <xf numFmtId="0" fontId="187" fillId="0" borderId="7" applyNumberFormat="0" applyFill="0" applyAlignment="0" applyProtection="0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74" fillId="0" borderId="45"/>
    <xf numFmtId="0" fontId="204" fillId="0" borderId="45"/>
    <xf numFmtId="0" fontId="169" fillId="3" borderId="0" applyNumberFormat="0" applyBorder="0" applyAlignment="0" applyProtection="0"/>
    <xf numFmtId="0" fontId="193" fillId="19" borderId="37" applyNumberFormat="0" applyAlignment="0" applyProtection="0"/>
    <xf numFmtId="0" fontId="171" fillId="19" borderId="35" applyNumberFormat="0" applyAlignment="0" applyProtection="0"/>
    <xf numFmtId="0" fontId="203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77" fillId="4" borderId="0" applyNumberFormat="0" applyBorder="0" applyAlignment="0" applyProtection="0"/>
    <xf numFmtId="0" fontId="185" fillId="90" borderId="35" applyNumberFormat="0" applyAlignment="0" applyProtection="0"/>
    <xf numFmtId="0" fontId="189" fillId="21" borderId="0" applyNumberFormat="0" applyBorder="0" applyAlignment="0" applyProtection="0"/>
    <xf numFmtId="0" fontId="205" fillId="0" borderId="38" applyNumberFormat="0" applyFill="0" applyAlignment="0" applyProtection="0"/>
    <xf numFmtId="0" fontId="167" fillId="15" borderId="0" applyNumberFormat="0" applyBorder="0" applyAlignment="0" applyProtection="0"/>
    <xf numFmtId="0" fontId="167" fillId="16" borderId="0" applyNumberFormat="0" applyBorder="0" applyAlignment="0" applyProtection="0"/>
    <xf numFmtId="0" fontId="167" fillId="17" borderId="0" applyNumberFormat="0" applyBorder="0" applyAlignment="0" applyProtection="0"/>
    <xf numFmtId="0" fontId="167" fillId="12" borderId="0" applyNumberFormat="0" applyBorder="0" applyAlignment="0" applyProtection="0"/>
    <xf numFmtId="0" fontId="167" fillId="13" borderId="0" applyNumberFormat="0" applyBorder="0" applyAlignment="0" applyProtection="0"/>
    <xf numFmtId="0" fontId="167" fillId="18" borderId="0" applyNumberFormat="0" applyBorder="0" applyAlignment="0" applyProtection="0"/>
    <xf numFmtId="0" fontId="42" fillId="22" borderId="36" applyNumberFormat="0" applyFont="0" applyAlignment="0" applyProtection="0"/>
    <xf numFmtId="0" fontId="206" fillId="0" borderId="4" applyNumberFormat="0" applyFill="0" applyAlignment="0" applyProtection="0"/>
    <xf numFmtId="0" fontId="207" fillId="0" borderId="5" applyNumberFormat="0" applyFill="0" applyAlignment="0" applyProtection="0"/>
    <xf numFmtId="0" fontId="183" fillId="0" borderId="6" applyNumberFormat="0" applyFill="0" applyAlignment="0" applyProtection="0"/>
    <xf numFmtId="0" fontId="183" fillId="0" borderId="0" applyNumberFormat="0" applyFill="0" applyBorder="0" applyAlignment="0" applyProtection="0"/>
    <xf numFmtId="0" fontId="6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38" fontId="66" fillId="55" borderId="0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10" fontId="66" fillId="60" borderId="2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1" fillId="0" borderId="0"/>
    <xf numFmtId="0" fontId="21" fillId="0" borderId="0"/>
    <xf numFmtId="0" fontId="21" fillId="0" borderId="0"/>
    <xf numFmtId="0" fontId="2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1" fontId="42" fillId="0" borderId="44" applyNumberFormat="0" applyFill="0" applyAlignment="0" applyProtection="0">
      <alignment horizontal="center" vertical="center"/>
    </xf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42" fillId="22" borderId="36" applyNumberFormat="0" applyFon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21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09" fillId="0" borderId="0"/>
    <xf numFmtId="43" fontId="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49" fillId="0" borderId="58">
      <alignment horizontal="center"/>
    </xf>
    <xf numFmtId="0" fontId="139" fillId="0" borderId="58">
      <alignment horizontal="center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1" fillId="0" borderId="0"/>
    <xf numFmtId="0" fontId="21" fillId="0" borderId="0"/>
    <xf numFmtId="9" fontId="3" fillId="0" borderId="0" applyFont="0" applyFill="0" applyBorder="0" applyAlignment="0" applyProtection="0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59" fillId="0" borderId="11">
      <alignment horizontal="left" vertical="center"/>
    </xf>
    <xf numFmtId="0" fontId="67" fillId="0" borderId="11"/>
    <xf numFmtId="0" fontId="67" fillId="0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2" fillId="0" borderId="0"/>
    <xf numFmtId="0" fontId="67" fillId="0" borderId="11"/>
    <xf numFmtId="0" fontId="67" fillId="0" borderId="11"/>
    <xf numFmtId="0" fontId="14" fillId="0" borderId="0"/>
    <xf numFmtId="0" fontId="2" fillId="0" borderId="0"/>
    <xf numFmtId="0" fontId="14" fillId="0" borderId="0"/>
    <xf numFmtId="0" fontId="67" fillId="0" borderId="11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59" fillId="0" borderId="11">
      <alignment horizontal="left" vertical="center"/>
    </xf>
    <xf numFmtId="0" fontId="67" fillId="0" borderId="11"/>
    <xf numFmtId="0" fontId="67" fillId="0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11"/>
    <xf numFmtId="0" fontId="14" fillId="0" borderId="0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0" fontId="67" fillId="0" borderId="11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11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11">
      <alignment horizontal="left" vertical="center"/>
    </xf>
    <xf numFmtId="0" fontId="67" fillId="0" borderId="11"/>
    <xf numFmtId="0" fontId="67" fillId="0" borderId="11"/>
    <xf numFmtId="0" fontId="59" fillId="0" borderId="11">
      <alignment horizontal="left" vertical="center"/>
    </xf>
    <xf numFmtId="0" fontId="67" fillId="0" borderId="11"/>
    <xf numFmtId="0" fontId="67" fillId="0" borderId="11"/>
    <xf numFmtId="0" fontId="67" fillId="0" borderId="11"/>
    <xf numFmtId="0" fontId="14" fillId="0" borderId="0"/>
    <xf numFmtId="0" fontId="67" fillId="0" borderId="11"/>
    <xf numFmtId="0" fontId="14" fillId="0" borderId="0"/>
    <xf numFmtId="0" fontId="67" fillId="0" borderId="11"/>
    <xf numFmtId="0" fontId="67" fillId="0" borderId="11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</cellStyleXfs>
  <cellXfs count="744">
    <xf numFmtId="0" fontId="0" fillId="0" borderId="0" xfId="0"/>
    <xf numFmtId="4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3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6" applyFont="1" applyAlignment="1">
      <alignment vertical="center"/>
    </xf>
    <xf numFmtId="0" fontId="27" fillId="0" borderId="0" xfId="0" applyFont="1"/>
    <xf numFmtId="0" fontId="0" fillId="0" borderId="0" xfId="0" applyAlignment="1">
      <alignment vertical="center"/>
    </xf>
    <xf numFmtId="0" fontId="29" fillId="0" borderId="0" xfId="0" applyFont="1" applyAlignment="1">
      <alignment horizontal="left" vertical="center"/>
    </xf>
    <xf numFmtId="0" fontId="16" fillId="0" borderId="0" xfId="0" applyFont="1"/>
    <xf numFmtId="0" fontId="35" fillId="0" borderId="0" xfId="0" applyFont="1"/>
    <xf numFmtId="0" fontId="20" fillId="0" borderId="0" xfId="0" applyFont="1"/>
    <xf numFmtId="0" fontId="18" fillId="0" borderId="0" xfId="0" applyFont="1"/>
    <xf numFmtId="0" fontId="36" fillId="0" borderId="0" xfId="0" applyFont="1"/>
    <xf numFmtId="0" fontId="0" fillId="0" borderId="0" xfId="0" applyAlignment="1">
      <alignment horizontal="left"/>
    </xf>
    <xf numFmtId="168" fontId="31" fillId="0" borderId="0" xfId="0" applyNumberFormat="1" applyFont="1"/>
    <xf numFmtId="0" fontId="18" fillId="0" borderId="0" xfId="0" quotePrefix="1" applyFont="1" applyAlignment="1">
      <alignment horizontal="left"/>
    </xf>
    <xf numFmtId="169" fontId="24" fillId="0" borderId="13" xfId="8" applyNumberFormat="1" applyFont="1" applyFill="1" applyBorder="1" applyAlignment="1"/>
    <xf numFmtId="169" fontId="18" fillId="0" borderId="11" xfId="2" applyNumberFormat="1" applyFont="1" applyFill="1" applyBorder="1" applyAlignment="1">
      <alignment horizontal="right"/>
    </xf>
    <xf numFmtId="0" fontId="19" fillId="0" borderId="0" xfId="0" applyFont="1"/>
    <xf numFmtId="169" fontId="18" fillId="0" borderId="0" xfId="2" applyNumberFormat="1" applyFont="1" applyFill="1" applyBorder="1"/>
    <xf numFmtId="0" fontId="17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18" fillId="0" borderId="0" xfId="6" applyFont="1" applyAlignment="1">
      <alignment horizontal="left" vertical="center"/>
    </xf>
    <xf numFmtId="169" fontId="19" fillId="0" borderId="0" xfId="2" applyNumberFormat="1" applyFont="1" applyFill="1" applyAlignment="1">
      <alignment horizontal="center"/>
    </xf>
    <xf numFmtId="0" fontId="17" fillId="0" borderId="0" xfId="0" applyFont="1" applyAlignment="1">
      <alignment horizontal="left" indent="1"/>
    </xf>
    <xf numFmtId="0" fontId="17" fillId="0" borderId="0" xfId="3363" applyAlignment="1">
      <alignment horizontal="left" indent="1"/>
    </xf>
    <xf numFmtId="169" fontId="18" fillId="0" borderId="14" xfId="2" applyNumberFormat="1" applyFont="1" applyFill="1" applyBorder="1" applyAlignment="1">
      <alignment horizontal="right"/>
    </xf>
    <xf numFmtId="0" fontId="18" fillId="0" borderId="0" xfId="3363" applyFont="1" applyAlignment="1">
      <alignment horizontal="left"/>
    </xf>
    <xf numFmtId="0" fontId="17" fillId="0" borderId="0" xfId="3364" applyAlignment="1">
      <alignment horizontal="left" indent="1"/>
    </xf>
    <xf numFmtId="0" fontId="18" fillId="0" borderId="0" xfId="3039" applyFont="1" applyAlignment="1">
      <alignment vertical="center"/>
    </xf>
    <xf numFmtId="169" fontId="14" fillId="0" borderId="0" xfId="2" applyNumberFormat="1" applyFont="1" applyFill="1" applyAlignment="1">
      <alignment vertical="center"/>
    </xf>
    <xf numFmtId="0" fontId="14" fillId="0" borderId="0" xfId="0" applyFont="1" applyAlignment="1">
      <alignment horizontal="left"/>
    </xf>
    <xf numFmtId="169" fontId="14" fillId="0" borderId="0" xfId="2" applyNumberFormat="1" applyFont="1" applyFill="1" applyBorder="1"/>
    <xf numFmtId="0" fontId="14" fillId="0" borderId="0" xfId="0" applyFont="1" applyAlignment="1">
      <alignment vertical="center"/>
    </xf>
    <xf numFmtId="0" fontId="14" fillId="0" borderId="0" xfId="0" applyFont="1"/>
    <xf numFmtId="49" fontId="14" fillId="0" borderId="0" xfId="0" applyNumberFormat="1" applyFont="1" applyAlignment="1">
      <alignment horizontal="left" vertical="center"/>
    </xf>
    <xf numFmtId="49" fontId="0" fillId="0" borderId="0" xfId="0" applyNumberFormat="1"/>
    <xf numFmtId="169" fontId="24" fillId="0" borderId="0" xfId="2" applyNumberFormat="1" applyFont="1" applyFill="1" applyAlignment="1"/>
    <xf numFmtId="169" fontId="25" fillId="0" borderId="0" xfId="2" applyNumberFormat="1" applyFont="1" applyFill="1" applyBorder="1" applyAlignment="1"/>
    <xf numFmtId="0" fontId="0" fillId="0" borderId="0" xfId="0" applyAlignment="1">
      <alignment horizontal="center"/>
    </xf>
    <xf numFmtId="169" fontId="14" fillId="0" borderId="0" xfId="2" applyNumberFormat="1" applyFont="1" applyFill="1" applyBorder="1" applyAlignment="1">
      <alignment horizontal="right"/>
    </xf>
    <xf numFmtId="37" fontId="19" fillId="0" borderId="0" xfId="0" applyNumberFormat="1" applyFont="1" applyAlignment="1">
      <alignment horizontal="center"/>
    </xf>
    <xf numFmtId="169" fontId="14" fillId="0" borderId="0" xfId="2" applyNumberFormat="1" applyFont="1" applyFill="1" applyBorder="1" applyAlignment="1">
      <alignment vertical="center"/>
    </xf>
    <xf numFmtId="169" fontId="14" fillId="0" borderId="0" xfId="2" applyNumberFormat="1" applyFont="1" applyFill="1" applyBorder="1" applyAlignment="1"/>
    <xf numFmtId="169" fontId="18" fillId="0" borderId="0" xfId="2" applyNumberFormat="1" applyFont="1" applyFill="1" applyBorder="1" applyAlignment="1"/>
    <xf numFmtId="169" fontId="14" fillId="0" borderId="0" xfId="2" applyNumberFormat="1" applyFont="1" applyFill="1"/>
    <xf numFmtId="169" fontId="14" fillId="0" borderId="0" xfId="2" applyNumberFormat="1" applyFont="1" applyFill="1" applyAlignment="1">
      <alignment horizontal="right"/>
    </xf>
    <xf numFmtId="169" fontId="40" fillId="0" borderId="0" xfId="2" applyNumberFormat="1" applyFont="1" applyFill="1" applyAlignment="1"/>
    <xf numFmtId="169" fontId="38" fillId="0" borderId="0" xfId="2" applyNumberFormat="1" applyFont="1" applyFill="1" applyAlignment="1"/>
    <xf numFmtId="169" fontId="38" fillId="0" borderId="0" xfId="2" applyNumberFormat="1" applyFont="1" applyFill="1" applyBorder="1" applyAlignment="1"/>
    <xf numFmtId="37" fontId="14" fillId="0" borderId="0" xfId="0" applyNumberFormat="1" applyFont="1" applyAlignment="1">
      <alignment horizontal="right"/>
    </xf>
    <xf numFmtId="43" fontId="14" fillId="0" borderId="0" xfId="2" applyFont="1" applyFill="1"/>
    <xf numFmtId="0" fontId="14" fillId="0" borderId="0" xfId="3363" applyFont="1" applyAlignment="1">
      <alignment horizontal="left" indent="1"/>
    </xf>
    <xf numFmtId="0" fontId="14" fillId="0" borderId="0" xfId="3364" applyFont="1" applyAlignment="1">
      <alignment horizontal="left" indent="1"/>
    </xf>
    <xf numFmtId="169" fontId="14" fillId="0" borderId="34" xfId="2" applyNumberFormat="1" applyFont="1" applyFill="1" applyBorder="1" applyAlignment="1">
      <alignment horizontal="right"/>
    </xf>
    <xf numFmtId="169" fontId="14" fillId="0" borderId="0" xfId="2672" applyNumberFormat="1" applyFont="1" applyFill="1" applyAlignment="1"/>
    <xf numFmtId="169" fontId="25" fillId="0" borderId="14" xfId="2" applyNumberFormat="1" applyFont="1" applyFill="1" applyBorder="1" applyAlignment="1"/>
    <xf numFmtId="169" fontId="18" fillId="0" borderId="13" xfId="2" applyNumberFormat="1" applyFont="1" applyFill="1" applyBorder="1" applyAlignment="1">
      <alignment horizontal="right"/>
    </xf>
    <xf numFmtId="169" fontId="18" fillId="0" borderId="33" xfId="2" applyNumberFormat="1" applyFont="1" applyFill="1" applyBorder="1" applyAlignment="1">
      <alignment horizontal="right"/>
    </xf>
    <xf numFmtId="169" fontId="18" fillId="0" borderId="12" xfId="2" applyNumberFormat="1" applyFont="1" applyFill="1" applyBorder="1" applyAlignment="1">
      <alignment horizontal="right"/>
    </xf>
    <xf numFmtId="37" fontId="14" fillId="0" borderId="0" xfId="0" applyNumberFormat="1" applyFont="1"/>
    <xf numFmtId="37" fontId="14" fillId="0" borderId="0" xfId="2" applyNumberFormat="1" applyFont="1" applyFill="1" applyBorder="1" applyAlignment="1">
      <alignment horizontal="right"/>
    </xf>
    <xf numFmtId="167" fontId="18" fillId="0" borderId="0" xfId="3039" applyNumberFormat="1" applyFont="1" applyAlignment="1">
      <alignment horizontal="center"/>
    </xf>
    <xf numFmtId="169" fontId="14" fillId="0" borderId="0" xfId="2672" applyNumberFormat="1" applyFont="1" applyFill="1" applyBorder="1" applyAlignment="1"/>
    <xf numFmtId="167" fontId="14" fillId="0" borderId="0" xfId="3039" applyNumberFormat="1" applyFont="1" applyAlignment="1">
      <alignment horizontal="center"/>
    </xf>
    <xf numFmtId="169" fontId="18" fillId="0" borderId="14" xfId="2" applyNumberFormat="1" applyFont="1" applyFill="1" applyBorder="1" applyAlignment="1"/>
    <xf numFmtId="0" fontId="18" fillId="0" borderId="0" xfId="6" applyFont="1" applyAlignment="1">
      <alignment horizontal="left"/>
    </xf>
    <xf numFmtId="185" fontId="14" fillId="0" borderId="0" xfId="0" applyNumberFormat="1" applyFont="1"/>
    <xf numFmtId="169" fontId="14" fillId="0" borderId="13" xfId="2" applyNumberFormat="1" applyFont="1" applyFill="1" applyBorder="1"/>
    <xf numFmtId="169" fontId="14" fillId="0" borderId="33" xfId="2" applyNumberFormat="1" applyFont="1" applyFill="1" applyBorder="1"/>
    <xf numFmtId="169" fontId="18" fillId="0" borderId="33" xfId="2" applyNumberFormat="1" applyFont="1" applyFill="1" applyBorder="1"/>
    <xf numFmtId="169" fontId="18" fillId="0" borderId="0" xfId="2" applyNumberFormat="1" applyFont="1" applyFill="1" applyBorder="1" applyAlignment="1">
      <alignment horizontal="right"/>
    </xf>
    <xf numFmtId="169" fontId="14" fillId="0" borderId="0" xfId="2" applyNumberFormat="1" applyFont="1" applyFill="1" applyAlignment="1"/>
    <xf numFmtId="169" fontId="40" fillId="0" borderId="0" xfId="2" applyNumberFormat="1" applyFont="1" applyFill="1" applyBorder="1" applyAlignment="1"/>
    <xf numFmtId="169" fontId="18" fillId="0" borderId="0" xfId="6" applyNumberFormat="1" applyFont="1" applyAlignment="1">
      <alignment horizontal="left"/>
    </xf>
    <xf numFmtId="43" fontId="18" fillId="0" borderId="12" xfId="3" applyFont="1" applyFill="1" applyBorder="1" applyAlignment="1">
      <alignment horizontal="right"/>
    </xf>
    <xf numFmtId="169" fontId="14" fillId="0" borderId="0" xfId="2" applyNumberFormat="1" applyFill="1" applyAlignment="1">
      <alignment horizontal="right" vertical="top"/>
    </xf>
    <xf numFmtId="169" fontId="0" fillId="0" borderId="0" xfId="2" applyNumberFormat="1" applyFont="1" applyFill="1"/>
    <xf numFmtId="0" fontId="41" fillId="0" borderId="0" xfId="3518" applyFont="1" applyAlignment="1">
      <alignment horizontal="left"/>
    </xf>
    <xf numFmtId="169" fontId="41" fillId="0" borderId="0" xfId="2" applyNumberFormat="1" applyFont="1" applyFill="1"/>
    <xf numFmtId="169" fontId="40" fillId="0" borderId="0" xfId="2" applyNumberFormat="1" applyFont="1" applyFill="1"/>
    <xf numFmtId="169" fontId="113" fillId="0" borderId="0" xfId="2" applyNumberFormat="1" applyFont="1" applyFill="1" applyBorder="1" applyAlignment="1"/>
    <xf numFmtId="169" fontId="113" fillId="0" borderId="0" xfId="2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9" fontId="14" fillId="0" borderId="0" xfId="2" applyNumberFormat="1" applyFill="1"/>
    <xf numFmtId="169" fontId="18" fillId="0" borderId="0" xfId="2" applyNumberFormat="1" applyFont="1" applyFill="1"/>
    <xf numFmtId="169" fontId="14" fillId="0" borderId="0" xfId="2" applyNumberFormat="1" applyFill="1" applyAlignment="1">
      <alignment vertical="center"/>
    </xf>
    <xf numFmtId="169" fontId="41" fillId="0" borderId="0" xfId="2672" applyNumberFormat="1" applyFont="1" applyFill="1" applyAlignment="1">
      <alignment horizontal="center"/>
    </xf>
    <xf numFmtId="0" fontId="38" fillId="0" borderId="0" xfId="3518" applyFont="1" applyAlignment="1">
      <alignment horizontal="center"/>
    </xf>
    <xf numFmtId="169" fontId="40" fillId="0" borderId="0" xfId="2672" applyNumberFormat="1" applyFont="1" applyFill="1"/>
    <xf numFmtId="169" fontId="40" fillId="0" borderId="0" xfId="2672" applyNumberFormat="1" applyFont="1" applyFill="1" applyAlignment="1">
      <alignment horizontal="center"/>
    </xf>
    <xf numFmtId="43" fontId="31" fillId="0" borderId="0" xfId="2" applyFont="1" applyFill="1"/>
    <xf numFmtId="43" fontId="31" fillId="0" borderId="0" xfId="2" applyFont="1" applyFill="1" applyBorder="1"/>
    <xf numFmtId="169" fontId="31" fillId="0" borderId="0" xfId="2672" applyNumberFormat="1" applyFont="1" applyFill="1"/>
    <xf numFmtId="169" fontId="14" fillId="0" borderId="0" xfId="2" applyNumberFormat="1" applyFill="1" applyAlignment="1">
      <alignment horizontal="right"/>
    </xf>
    <xf numFmtId="169" fontId="18" fillId="0" borderId="34" xfId="2" applyNumberFormat="1" applyFont="1" applyFill="1" applyBorder="1" applyAlignment="1">
      <alignment horizontal="right"/>
    </xf>
    <xf numFmtId="169" fontId="18" fillId="0" borderId="0" xfId="2" applyNumberFormat="1" applyFont="1" applyFill="1" applyAlignment="1">
      <alignment horizontal="right"/>
    </xf>
    <xf numFmtId="0" fontId="14" fillId="0" borderId="0" xfId="3518" applyAlignment="1">
      <alignment horizontal="center"/>
    </xf>
    <xf numFmtId="169" fontId="24" fillId="0" borderId="0" xfId="2" quotePrefix="1" applyNumberFormat="1" applyFont="1" applyFill="1"/>
    <xf numFmtId="0" fontId="14" fillId="0" borderId="0" xfId="1" applyNumberFormat="1" applyFont="1" applyBorder="1" applyAlignment="1">
      <alignment horizontal="left"/>
    </xf>
    <xf numFmtId="169" fontId="14" fillId="0" borderId="0" xfId="0" applyNumberFormat="1" applyFont="1"/>
    <xf numFmtId="169" fontId="40" fillId="0" borderId="0" xfId="2" applyNumberFormat="1" applyFont="1" applyFill="1" applyAlignment="1">
      <alignment shrinkToFit="1"/>
    </xf>
    <xf numFmtId="169" fontId="41" fillId="0" borderId="0" xfId="2" applyNumberFormat="1" applyFont="1" applyFill="1" applyAlignment="1">
      <alignment shrinkToFit="1"/>
    </xf>
    <xf numFmtId="169" fontId="41" fillId="0" borderId="0" xfId="2" applyNumberFormat="1" applyFont="1" applyFill="1" applyBorder="1" applyAlignment="1">
      <alignment shrinkToFit="1"/>
    </xf>
    <xf numFmtId="169" fontId="40" fillId="0" borderId="0" xfId="2" applyNumberFormat="1" applyFont="1" applyFill="1" applyBorder="1" applyAlignment="1">
      <alignment shrinkToFit="1"/>
    </xf>
    <xf numFmtId="169" fontId="40" fillId="0" borderId="13" xfId="2" applyNumberFormat="1" applyFont="1" applyFill="1" applyBorder="1" applyAlignment="1">
      <alignment shrinkToFit="1"/>
    </xf>
    <xf numFmtId="169" fontId="41" fillId="0" borderId="12" xfId="2" applyNumberFormat="1" applyFont="1" applyFill="1" applyBorder="1" applyAlignment="1">
      <alignment shrinkToFit="1"/>
    </xf>
    <xf numFmtId="169" fontId="116" fillId="0" borderId="0" xfId="2" applyNumberFormat="1" applyFont="1" applyFill="1" applyAlignment="1">
      <alignment horizontal="right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20" fillId="0" borderId="0" xfId="3472" applyFont="1" applyAlignment="1">
      <alignment vertical="center"/>
    </xf>
    <xf numFmtId="49" fontId="20" fillId="0" borderId="0" xfId="0" applyNumberFormat="1" applyFont="1" applyAlignment="1">
      <alignment horizontal="left" vertical="center"/>
    </xf>
    <xf numFmtId="169" fontId="24" fillId="0" borderId="0" xfId="2" quotePrefix="1" applyNumberFormat="1" applyFont="1" applyFill="1" applyAlignment="1">
      <alignment vertical="center"/>
    </xf>
    <xf numFmtId="169" fontId="14" fillId="0" borderId="0" xfId="2" quotePrefix="1" applyNumberFormat="1" applyFill="1" applyAlignment="1">
      <alignment vertical="center"/>
    </xf>
    <xf numFmtId="169" fontId="20" fillId="0" borderId="0" xfId="2" applyNumberFormat="1" applyFont="1" applyFill="1" applyAlignment="1">
      <alignment horizontal="left" vertical="center"/>
    </xf>
    <xf numFmtId="169" fontId="14" fillId="0" borderId="0" xfId="2" quotePrefix="1" applyNumberFormat="1" applyFill="1"/>
    <xf numFmtId="169" fontId="20" fillId="0" borderId="0" xfId="2" applyNumberFormat="1" applyFont="1" applyFill="1" applyAlignment="1">
      <alignment horizontal="left"/>
    </xf>
    <xf numFmtId="0" fontId="19" fillId="0" borderId="0" xfId="3365" applyFont="1"/>
    <xf numFmtId="0" fontId="20" fillId="0" borderId="0" xfId="1" applyNumberFormat="1" applyFont="1" applyBorder="1"/>
    <xf numFmtId="0" fontId="18" fillId="0" borderId="0" xfId="1" applyNumberFormat="1" applyFont="1" applyBorder="1"/>
    <xf numFmtId="169" fontId="14" fillId="0" borderId="34" xfId="2" applyNumberFormat="1" applyFill="1" applyBorder="1" applyAlignment="1">
      <alignment horizontal="right"/>
    </xf>
    <xf numFmtId="0" fontId="19" fillId="0" borderId="0" xfId="3472" applyFont="1" applyAlignment="1">
      <alignment vertical="center"/>
    </xf>
    <xf numFmtId="0" fontId="0" fillId="0" borderId="0" xfId="1" applyNumberFormat="1" applyFont="1" applyBorder="1"/>
    <xf numFmtId="0" fontId="19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69" fontId="14" fillId="0" borderId="0" xfId="2" applyNumberFormat="1" applyFill="1" applyAlignment="1">
      <alignment horizontal="left"/>
    </xf>
    <xf numFmtId="0" fontId="18" fillId="0" borderId="0" xfId="1" applyNumberFormat="1" applyFont="1" applyBorder="1" applyAlignment="1">
      <alignment horizontal="left"/>
    </xf>
    <xf numFmtId="169" fontId="18" fillId="0" borderId="0" xfId="2" applyNumberFormat="1" applyFont="1" applyFill="1" applyAlignment="1">
      <alignment horizontal="left"/>
    </xf>
    <xf numFmtId="0" fontId="14" fillId="0" borderId="0" xfId="1" applyNumberFormat="1" applyFont="1" applyBorder="1"/>
    <xf numFmtId="0" fontId="20" fillId="0" borderId="0" xfId="1" applyNumberFormat="1" applyFont="1" applyBorder="1" applyAlignment="1">
      <alignment horizontal="center"/>
    </xf>
    <xf numFmtId="169" fontId="18" fillId="0" borderId="11" xfId="2" applyNumberFormat="1" applyFont="1" applyFill="1" applyBorder="1" applyAlignment="1">
      <alignment horizontal="right" vertical="center"/>
    </xf>
    <xf numFmtId="169" fontId="18" fillId="0" borderId="0" xfId="2" applyNumberFormat="1" applyFont="1" applyFill="1" applyAlignment="1">
      <alignment horizontal="right" vertical="center"/>
    </xf>
    <xf numFmtId="169" fontId="18" fillId="0" borderId="0" xfId="2" applyNumberFormat="1" applyFont="1" applyFill="1" applyAlignment="1">
      <alignment horizontal="right" vertical="top"/>
    </xf>
    <xf numFmtId="169" fontId="14" fillId="0" borderId="0" xfId="2" applyNumberFormat="1" applyFill="1" applyAlignment="1">
      <alignment horizontal="right" vertical="top" wrapText="1"/>
    </xf>
    <xf numFmtId="169" fontId="18" fillId="0" borderId="14" xfId="2" applyNumberFormat="1" applyFont="1" applyFill="1" applyBorder="1" applyAlignment="1">
      <alignment horizontal="right" vertical="top"/>
    </xf>
    <xf numFmtId="43" fontId="19" fillId="0" borderId="0" xfId="2" applyFont="1" applyFill="1" applyAlignment="1">
      <alignment horizontal="center"/>
    </xf>
    <xf numFmtId="0" fontId="14" fillId="0" borderId="0" xfId="3472" applyAlignment="1">
      <alignment vertical="center"/>
    </xf>
    <xf numFmtId="0" fontId="14" fillId="0" borderId="0" xfId="3365"/>
    <xf numFmtId="169" fontId="14" fillId="0" borderId="13" xfId="2" applyNumberFormat="1" applyFill="1" applyBorder="1" applyAlignment="1">
      <alignment horizontal="right" vertical="top"/>
    </xf>
    <xf numFmtId="0" fontId="18" fillId="0" borderId="0" xfId="3518" applyFont="1" applyAlignment="1">
      <alignment horizontal="left"/>
    </xf>
    <xf numFmtId="49" fontId="19" fillId="0" borderId="0" xfId="5794" applyNumberFormat="1" applyFont="1" applyAlignment="1">
      <alignment horizontal="center"/>
    </xf>
    <xf numFmtId="167" fontId="14" fillId="0" borderId="0" xfId="0" applyNumberFormat="1" applyFont="1" applyAlignment="1">
      <alignment horizontal="right"/>
    </xf>
    <xf numFmtId="49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right"/>
    </xf>
    <xf numFmtId="43" fontId="117" fillId="0" borderId="0" xfId="2" applyFont="1" applyFill="1" applyBorder="1" applyAlignment="1"/>
    <xf numFmtId="167" fontId="113" fillId="0" borderId="0" xfId="0" applyNumberFormat="1" applyFont="1" applyAlignment="1">
      <alignment horizontal="right"/>
    </xf>
    <xf numFmtId="0" fontId="18" fillId="0" borderId="0" xfId="0" applyFont="1" applyAlignment="1">
      <alignment horizontal="left" vertical="center"/>
    </xf>
    <xf numFmtId="49" fontId="115" fillId="0" borderId="0" xfId="0" applyNumberFormat="1" applyFont="1" applyAlignment="1">
      <alignment horizontal="center" vertical="center"/>
    </xf>
    <xf numFmtId="0" fontId="114" fillId="0" borderId="0" xfId="0" applyFont="1" applyAlignment="1">
      <alignment vertical="center"/>
    </xf>
    <xf numFmtId="169" fontId="41" fillId="0" borderId="13" xfId="2" applyNumberFormat="1" applyFont="1" applyFill="1" applyBorder="1" applyAlignment="1">
      <alignment shrinkToFit="1"/>
    </xf>
    <xf numFmtId="169" fontId="14" fillId="0" borderId="0" xfId="2" applyNumberFormat="1" applyFont="1" applyFill="1" applyAlignment="1">
      <alignment horizontal="left"/>
    </xf>
    <xf numFmtId="169" fontId="14" fillId="0" borderId="0" xfId="2" applyNumberFormat="1" applyFont="1" applyFill="1" applyBorder="1" applyAlignment="1">
      <alignment horizontal="left"/>
    </xf>
    <xf numFmtId="3" fontId="14" fillId="0" borderId="0" xfId="0" applyNumberFormat="1" applyFont="1"/>
    <xf numFmtId="169" fontId="18" fillId="0" borderId="14" xfId="0" applyNumberFormat="1" applyFont="1" applyBorder="1"/>
    <xf numFmtId="169" fontId="18" fillId="0" borderId="0" xfId="0" applyNumberFormat="1" applyFont="1"/>
    <xf numFmtId="0" fontId="16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49" fontId="14" fillId="0" borderId="0" xfId="5794" applyNumberFormat="1" applyAlignment="1">
      <alignment vertical="center"/>
    </xf>
    <xf numFmtId="49" fontId="19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49" fontId="14" fillId="0" borderId="0" xfId="5794" applyNumberForma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169" fontId="26" fillId="0" borderId="0" xfId="2" applyNumberFormat="1" applyFont="1" applyFill="1" applyAlignment="1">
      <alignment horizontal="center" vertical="center"/>
    </xf>
    <xf numFmtId="0" fontId="14" fillId="0" borderId="0" xfId="0" applyFont="1" applyAlignment="1">
      <alignment horizontal="left" vertical="center"/>
    </xf>
    <xf numFmtId="169" fontId="24" fillId="0" borderId="0" xfId="2" applyNumberFormat="1" applyFont="1" applyFill="1" applyAlignment="1">
      <alignment horizontal="center" vertical="center"/>
    </xf>
    <xf numFmtId="169" fontId="14" fillId="0" borderId="0" xfId="2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69" fontId="18" fillId="0" borderId="0" xfId="2" applyNumberFormat="1" applyFont="1" applyFill="1" applyBorder="1" applyAlignment="1">
      <alignment vertical="center"/>
    </xf>
    <xf numFmtId="169" fontId="25" fillId="0" borderId="11" xfId="2" applyNumberFormat="1" applyFont="1" applyFill="1" applyBorder="1"/>
    <xf numFmtId="169" fontId="25" fillId="0" borderId="0" xfId="2" applyNumberFormat="1" applyFont="1" applyFill="1" applyBorder="1"/>
    <xf numFmtId="169" fontId="118" fillId="0" borderId="0" xfId="2" applyNumberFormat="1" applyFont="1" applyFill="1" applyAlignment="1">
      <alignment vertical="center"/>
    </xf>
    <xf numFmtId="169" fontId="24" fillId="0" borderId="0" xfId="2" applyNumberFormat="1" applyFont="1" applyFill="1" applyBorder="1" applyAlignment="1">
      <alignment vertical="center"/>
    </xf>
    <xf numFmtId="169" fontId="24" fillId="0" borderId="0" xfId="2" applyNumberFormat="1" applyFont="1" applyFill="1" applyAlignment="1">
      <alignment vertical="center"/>
    </xf>
    <xf numFmtId="41" fontId="14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9" fontId="24" fillId="0" borderId="12" xfId="2" applyNumberFormat="1" applyFont="1" applyFill="1" applyBorder="1"/>
    <xf numFmtId="169" fontId="24" fillId="0" borderId="0" xfId="2" applyNumberFormat="1" applyFont="1" applyFill="1" applyBorder="1"/>
    <xf numFmtId="169" fontId="24" fillId="0" borderId="0" xfId="2" applyNumberFormat="1" applyFont="1" applyFill="1"/>
    <xf numFmtId="43" fontId="24" fillId="0" borderId="0" xfId="2" applyFont="1" applyFill="1" applyAlignment="1">
      <alignment vertical="center"/>
    </xf>
    <xf numFmtId="43" fontId="24" fillId="0" borderId="0" xfId="2" applyFont="1" applyFill="1" applyBorder="1" applyAlignment="1">
      <alignment vertical="center"/>
    </xf>
    <xf numFmtId="169" fontId="25" fillId="0" borderId="48" xfId="2" applyNumberFormat="1" applyFont="1" applyFill="1" applyBorder="1"/>
    <xf numFmtId="0" fontId="18" fillId="0" borderId="0" xfId="0" applyFont="1" applyAlignment="1">
      <alignment vertical="center"/>
    </xf>
    <xf numFmtId="169" fontId="25" fillId="0" borderId="11" xfId="2" applyNumberFormat="1" applyFont="1" applyFill="1" applyBorder="1" applyAlignment="1">
      <alignment vertical="center"/>
    </xf>
    <xf numFmtId="41" fontId="18" fillId="0" borderId="0" xfId="0" applyNumberFormat="1" applyFont="1" applyAlignment="1">
      <alignment vertical="center"/>
    </xf>
    <xf numFmtId="169" fontId="25" fillId="0" borderId="0" xfId="2" applyNumberFormat="1" applyFont="1" applyFill="1" applyBorder="1" applyAlignment="1">
      <alignment vertical="center"/>
    </xf>
    <xf numFmtId="169" fontId="25" fillId="0" borderId="12" xfId="2" applyNumberFormat="1" applyFont="1" applyFill="1" applyBorder="1" applyAlignment="1">
      <alignment vertical="center"/>
    </xf>
    <xf numFmtId="169" fontId="18" fillId="0" borderId="0" xfId="6" applyNumberFormat="1" applyFont="1" applyAlignment="1">
      <alignment horizontal="left" vertical="center"/>
    </xf>
    <xf numFmtId="169" fontId="14" fillId="0" borderId="0" xfId="2" applyNumberFormat="1" applyFont="1"/>
    <xf numFmtId="225" fontId="213" fillId="0" borderId="0" xfId="5798" applyNumberFormat="1" applyFont="1" applyFill="1"/>
    <xf numFmtId="0" fontId="212" fillId="0" borderId="0" xfId="14773" applyFont="1"/>
    <xf numFmtId="0" fontId="215" fillId="0" borderId="0" xfId="5798" applyNumberFormat="1" applyFont="1" applyFill="1" applyAlignment="1">
      <alignment horizontal="center"/>
    </xf>
    <xf numFmtId="0" fontId="216" fillId="0" borderId="0" xfId="14773" applyFont="1" applyAlignment="1">
      <alignment horizontal="center"/>
    </xf>
    <xf numFmtId="225" fontId="217" fillId="0" borderId="0" xfId="5798" applyNumberFormat="1" applyFont="1" applyFill="1" applyAlignment="1"/>
    <xf numFmtId="0" fontId="218" fillId="0" borderId="0" xfId="3472" applyFont="1" applyAlignment="1">
      <alignment vertical="center"/>
    </xf>
    <xf numFmtId="169" fontId="219" fillId="0" borderId="0" xfId="5799" quotePrefix="1" applyNumberFormat="1" applyFont="1" applyFill="1" applyAlignment="1">
      <alignment vertical="center"/>
    </xf>
    <xf numFmtId="169" fontId="215" fillId="0" borderId="0" xfId="5799" quotePrefix="1" applyNumberFormat="1" applyFont="1" applyFill="1" applyAlignment="1">
      <alignment vertical="center"/>
    </xf>
    <xf numFmtId="225" fontId="219" fillId="0" borderId="0" xfId="5798" quotePrefix="1" applyNumberFormat="1" applyFont="1" applyFill="1" applyAlignment="1">
      <alignment vertical="center"/>
    </xf>
    <xf numFmtId="0" fontId="215" fillId="0" borderId="0" xfId="3472" applyFont="1" applyAlignment="1">
      <alignment vertical="center"/>
    </xf>
    <xf numFmtId="169" fontId="219" fillId="0" borderId="0" xfId="5799" quotePrefix="1" applyNumberFormat="1" applyFont="1" applyFill="1"/>
    <xf numFmtId="169" fontId="215" fillId="0" borderId="0" xfId="5799" quotePrefix="1" applyNumberFormat="1" applyFont="1" applyFill="1"/>
    <xf numFmtId="225" fontId="219" fillId="0" borderId="0" xfId="5798" quotePrefix="1" applyNumberFormat="1" applyFont="1" applyFill="1"/>
    <xf numFmtId="0" fontId="217" fillId="0" borderId="0" xfId="3365" applyFont="1"/>
    <xf numFmtId="169" fontId="215" fillId="0" borderId="0" xfId="5799" applyNumberFormat="1" applyFont="1" applyFill="1"/>
    <xf numFmtId="0" fontId="215" fillId="0" borderId="0" xfId="3365" applyFont="1"/>
    <xf numFmtId="169" fontId="219" fillId="0" borderId="0" xfId="5799" quotePrefix="1" applyNumberFormat="1" applyFont="1" applyFill="1" applyBorder="1"/>
    <xf numFmtId="169" fontId="221" fillId="0" borderId="0" xfId="5799" quotePrefix="1" applyNumberFormat="1" applyFont="1" applyFill="1"/>
    <xf numFmtId="0" fontId="215" fillId="96" borderId="0" xfId="3365" applyFont="1" applyFill="1"/>
    <xf numFmtId="169" fontId="215" fillId="0" borderId="34" xfId="5799" applyNumberFormat="1" applyFont="1" applyFill="1" applyBorder="1" applyAlignment="1">
      <alignment horizontal="right"/>
    </xf>
    <xf numFmtId="169" fontId="215" fillId="0" borderId="0" xfId="5799" applyNumberFormat="1" applyFont="1" applyFill="1" applyBorder="1" applyAlignment="1">
      <alignment horizontal="right"/>
    </xf>
    <xf numFmtId="0" fontId="217" fillId="0" borderId="0" xfId="3472" applyFont="1" applyAlignment="1">
      <alignment vertical="center"/>
    </xf>
    <xf numFmtId="169" fontId="215" fillId="0" borderId="0" xfId="5799" applyNumberFormat="1" applyFont="1" applyFill="1" applyAlignment="1">
      <alignment horizontal="right"/>
    </xf>
    <xf numFmtId="225" fontId="215" fillId="0" borderId="0" xfId="5798" applyNumberFormat="1" applyFont="1" applyFill="1" applyAlignment="1">
      <alignment horizontal="right"/>
    </xf>
    <xf numFmtId="225" fontId="215" fillId="0" borderId="0" xfId="5798" applyNumberFormat="1" applyFont="1" applyFill="1" applyBorder="1" applyAlignment="1">
      <alignment horizontal="right"/>
    </xf>
    <xf numFmtId="0" fontId="215" fillId="0" borderId="0" xfId="5800" applyNumberFormat="1" applyFont="1" applyBorder="1" applyAlignment="1">
      <alignment horizontal="left"/>
    </xf>
    <xf numFmtId="0" fontId="214" fillId="97" borderId="0" xfId="5800" applyNumberFormat="1" applyFont="1" applyFill="1" applyBorder="1" applyAlignment="1">
      <alignment horizontal="left"/>
    </xf>
    <xf numFmtId="169" fontId="214" fillId="97" borderId="11" xfId="5799" applyNumberFormat="1" applyFont="1" applyFill="1" applyBorder="1" applyAlignment="1">
      <alignment horizontal="right"/>
    </xf>
    <xf numFmtId="169" fontId="214" fillId="97" borderId="0" xfId="5799" applyNumberFormat="1" applyFont="1" applyFill="1" applyAlignment="1">
      <alignment horizontal="right"/>
    </xf>
    <xf numFmtId="225" fontId="214" fillId="97" borderId="0" xfId="5798" applyNumberFormat="1" applyFont="1" applyFill="1" applyBorder="1" applyAlignment="1">
      <alignment horizontal="right"/>
    </xf>
    <xf numFmtId="0" fontId="215" fillId="0" borderId="0" xfId="5800" applyNumberFormat="1" applyFont="1" applyBorder="1"/>
    <xf numFmtId="225" fontId="212" fillId="0" borderId="0" xfId="5798" applyNumberFormat="1" applyFont="1" applyFill="1"/>
    <xf numFmtId="169" fontId="215" fillId="0" borderId="0" xfId="5799" applyNumberFormat="1" applyFont="1" applyFill="1" applyAlignment="1"/>
    <xf numFmtId="225" fontId="215" fillId="0" borderId="0" xfId="5798" applyNumberFormat="1" applyFont="1" applyFill="1" applyAlignment="1"/>
    <xf numFmtId="169" fontId="215" fillId="0" borderId="0" xfId="5799" applyNumberFormat="1" applyFont="1" applyFill="1" applyBorder="1" applyAlignment="1"/>
    <xf numFmtId="225" fontId="215" fillId="0" borderId="0" xfId="5798" applyNumberFormat="1" applyFont="1" applyFill="1"/>
    <xf numFmtId="225" fontId="215" fillId="0" borderId="0" xfId="5798" applyNumberFormat="1" applyFont="1" applyFill="1" applyBorder="1" applyAlignment="1">
      <alignment horizontal="left"/>
    </xf>
    <xf numFmtId="0" fontId="215" fillId="96" borderId="0" xfId="3472" applyFont="1" applyFill="1" applyAlignment="1">
      <alignment vertical="center"/>
    </xf>
    <xf numFmtId="0" fontId="213" fillId="0" borderId="0" xfId="5800" applyNumberFormat="1" applyFont="1" applyBorder="1" applyAlignment="1">
      <alignment horizontal="left"/>
    </xf>
    <xf numFmtId="169" fontId="213" fillId="0" borderId="0" xfId="5799" applyNumberFormat="1" applyFont="1" applyFill="1" applyAlignment="1">
      <alignment horizontal="right" vertical="center"/>
    </xf>
    <xf numFmtId="225" fontId="213" fillId="0" borderId="0" xfId="5798" applyNumberFormat="1" applyFont="1" applyFill="1" applyAlignment="1">
      <alignment horizontal="right" vertical="center"/>
    </xf>
    <xf numFmtId="169" fontId="215" fillId="0" borderId="0" xfId="5799" applyNumberFormat="1" applyFont="1" applyFill="1" applyBorder="1" applyAlignment="1">
      <alignment horizontal="right" vertical="top"/>
    </xf>
    <xf numFmtId="169" fontId="215" fillId="0" borderId="0" xfId="5799" applyNumberFormat="1" applyFont="1" applyFill="1" applyAlignment="1">
      <alignment horizontal="right" vertical="top"/>
    </xf>
    <xf numFmtId="169" fontId="215" fillId="0" borderId="13" xfId="5799" applyNumberFormat="1" applyFont="1" applyFill="1" applyBorder="1" applyAlignment="1">
      <alignment horizontal="right" vertical="top"/>
    </xf>
    <xf numFmtId="169" fontId="213" fillId="0" borderId="0" xfId="5799" applyNumberFormat="1" applyFont="1" applyFill="1" applyAlignment="1">
      <alignment horizontal="right" vertical="top"/>
    </xf>
    <xf numFmtId="169" fontId="213" fillId="0" borderId="0" xfId="5799" applyNumberFormat="1" applyFont="1" applyFill="1"/>
    <xf numFmtId="169" fontId="215" fillId="0" borderId="0" xfId="5799" applyNumberFormat="1" applyFont="1" applyFill="1" applyAlignment="1">
      <alignment horizontal="right" vertical="top" wrapText="1"/>
    </xf>
    <xf numFmtId="169" fontId="213" fillId="0" borderId="14" xfId="5799" applyNumberFormat="1" applyFont="1" applyFill="1" applyBorder="1" applyAlignment="1">
      <alignment horizontal="right" vertical="top"/>
    </xf>
    <xf numFmtId="169" fontId="213" fillId="0" borderId="0" xfId="5799" applyNumberFormat="1" applyFont="1" applyFill="1" applyBorder="1" applyAlignment="1">
      <alignment horizontal="right" vertical="top"/>
    </xf>
    <xf numFmtId="225" fontId="217" fillId="0" borderId="0" xfId="5798" applyNumberFormat="1" applyFont="1" applyFill="1" applyAlignment="1">
      <alignment horizontal="center"/>
    </xf>
    <xf numFmtId="166" fontId="212" fillId="0" borderId="0" xfId="5798" applyFont="1" applyFill="1"/>
    <xf numFmtId="169" fontId="214" fillId="97" borderId="0" xfId="5799" applyNumberFormat="1" applyFont="1" applyFill="1"/>
    <xf numFmtId="225" fontId="223" fillId="97" borderId="0" xfId="5798" applyNumberFormat="1" applyFont="1" applyFill="1" applyAlignment="1">
      <alignment horizontal="center"/>
    </xf>
    <xf numFmtId="166" fontId="214" fillId="97" borderId="0" xfId="5798" applyFont="1" applyFill="1"/>
    <xf numFmtId="225" fontId="212" fillId="102" borderId="0" xfId="5798" applyNumberFormat="1" applyFont="1" applyFill="1"/>
    <xf numFmtId="169" fontId="212" fillId="0" borderId="0" xfId="5798" applyNumberFormat="1" applyFont="1" applyFill="1"/>
    <xf numFmtId="0" fontId="224" fillId="0" borderId="58" xfId="5801" applyFont="1" applyBorder="1" applyAlignment="1">
      <alignment vertical="center"/>
    </xf>
    <xf numFmtId="0" fontId="215" fillId="0" borderId="58" xfId="5801" applyFont="1" applyBorder="1" applyAlignment="1">
      <alignment vertical="center"/>
    </xf>
    <xf numFmtId="0" fontId="215" fillId="0" borderId="58" xfId="5801" applyFont="1" applyBorder="1" applyAlignment="1">
      <alignment horizontal="center" vertical="center"/>
    </xf>
    <xf numFmtId="0" fontId="216" fillId="0" borderId="58" xfId="5801" applyFont="1" applyBorder="1" applyAlignment="1">
      <alignment horizontal="right" vertical="center"/>
    </xf>
    <xf numFmtId="0" fontId="216" fillId="0" borderId="0" xfId="14773" applyFont="1" applyAlignment="1">
      <alignment vertical="center"/>
    </xf>
    <xf numFmtId="43" fontId="212" fillId="0" borderId="0" xfId="14774" applyFont="1" applyAlignment="1">
      <alignment vertical="center"/>
    </xf>
    <xf numFmtId="0" fontId="212" fillId="0" borderId="0" xfId="14773" applyFont="1" applyAlignment="1">
      <alignment vertical="center"/>
    </xf>
    <xf numFmtId="0" fontId="214" fillId="102" borderId="2" xfId="14773" applyFont="1" applyFill="1" applyBorder="1" applyAlignment="1">
      <alignment horizontal="center" vertical="center" wrapText="1"/>
    </xf>
    <xf numFmtId="0" fontId="214" fillId="102" borderId="2" xfId="14773" applyFont="1" applyFill="1" applyBorder="1" applyAlignment="1">
      <alignment horizontal="center" vertical="center"/>
    </xf>
    <xf numFmtId="0" fontId="212" fillId="0" borderId="0" xfId="14773" applyFont="1" applyAlignment="1">
      <alignment horizontal="center" vertical="center"/>
    </xf>
    <xf numFmtId="0" fontId="216" fillId="0" borderId="0" xfId="5801" applyFont="1" applyAlignment="1">
      <alignment vertical="center"/>
    </xf>
    <xf numFmtId="0" fontId="215" fillId="0" borderId="0" xfId="5801" applyFont="1" applyAlignment="1">
      <alignment horizontal="center" vertical="center"/>
    </xf>
    <xf numFmtId="0" fontId="215" fillId="0" borderId="0" xfId="5801" applyFont="1" applyAlignment="1">
      <alignment vertical="center"/>
    </xf>
    <xf numFmtId="0" fontId="213" fillId="0" borderId="0" xfId="14775" applyFont="1" applyAlignment="1">
      <alignment horizontal="right" vertical="center"/>
    </xf>
    <xf numFmtId="0" fontId="214" fillId="103" borderId="2" xfId="14773" applyFont="1" applyFill="1" applyBorder="1" applyAlignment="1">
      <alignment horizontal="center" vertical="center"/>
    </xf>
    <xf numFmtId="0" fontId="212" fillId="0" borderId="2" xfId="14773" applyFont="1" applyBorder="1" applyAlignment="1">
      <alignment horizontal="center" vertical="center"/>
    </xf>
    <xf numFmtId="15" fontId="215" fillId="0" borderId="58" xfId="14776" quotePrefix="1" applyNumberFormat="1" applyFont="1" applyBorder="1" applyAlignment="1">
      <alignment horizontal="right" vertical="center"/>
    </xf>
    <xf numFmtId="0" fontId="214" fillId="104" borderId="2" xfId="14773" applyFont="1" applyFill="1" applyBorder="1" applyAlignment="1">
      <alignment horizontal="center" vertical="center"/>
    </xf>
    <xf numFmtId="0" fontId="216" fillId="0" borderId="0" xfId="5801" applyFont="1" applyAlignment="1">
      <alignment horizontal="right" vertical="center"/>
    </xf>
    <xf numFmtId="0" fontId="214" fillId="105" borderId="2" xfId="14773" applyFont="1" applyFill="1" applyBorder="1" applyAlignment="1">
      <alignment horizontal="center" vertical="center"/>
    </xf>
    <xf numFmtId="0" fontId="220" fillId="0" borderId="58" xfId="5801" applyFont="1" applyBorder="1" applyAlignment="1">
      <alignment horizontal="right" vertical="center"/>
    </xf>
    <xf numFmtId="0" fontId="214" fillId="106" borderId="2" xfId="14773" applyFont="1" applyFill="1" applyBorder="1" applyAlignment="1">
      <alignment horizontal="center" vertical="center"/>
    </xf>
    <xf numFmtId="0" fontId="225" fillId="0" borderId="0" xfId="5801" applyFont="1" applyAlignment="1">
      <alignment horizontal="right" vertical="center"/>
    </xf>
    <xf numFmtId="43" fontId="216" fillId="0" borderId="0" xfId="14774" applyFont="1" applyAlignment="1">
      <alignment vertical="center"/>
    </xf>
    <xf numFmtId="43" fontId="216" fillId="0" borderId="0" xfId="14774" applyFont="1" applyFill="1" applyAlignment="1">
      <alignment vertical="center"/>
    </xf>
    <xf numFmtId="0" fontId="214" fillId="102" borderId="60" xfId="14773" applyFont="1" applyFill="1" applyBorder="1"/>
    <xf numFmtId="0" fontId="214" fillId="102" borderId="61" xfId="14773" applyFont="1" applyFill="1" applyBorder="1"/>
    <xf numFmtId="0" fontId="214" fillId="102" borderId="60" xfId="14773" applyFont="1" applyFill="1" applyBorder="1" applyAlignment="1">
      <alignment horizontal="left" vertical="center"/>
    </xf>
    <xf numFmtId="0" fontId="212" fillId="102" borderId="11" xfId="14773" applyFont="1" applyFill="1" applyBorder="1"/>
    <xf numFmtId="0" fontId="212" fillId="102" borderId="61" xfId="14773" applyFont="1" applyFill="1" applyBorder="1"/>
    <xf numFmtId="0" fontId="222" fillId="0" borderId="0" xfId="14773" applyFont="1" applyAlignment="1">
      <alignment vertical="center"/>
    </xf>
    <xf numFmtId="0" fontId="214" fillId="92" borderId="63" xfId="14773" applyFont="1" applyFill="1" applyBorder="1" applyAlignment="1">
      <alignment horizontal="center"/>
    </xf>
    <xf numFmtId="0" fontId="214" fillId="107" borderId="63" xfId="14773" applyFont="1" applyFill="1" applyBorder="1" applyAlignment="1">
      <alignment horizontal="center"/>
    </xf>
    <xf numFmtId="43" fontId="214" fillId="0" borderId="0" xfId="14774" applyFont="1" applyFill="1" applyBorder="1" applyAlignment="1">
      <alignment horizontal="center" vertical="center"/>
    </xf>
    <xf numFmtId="0" fontId="214" fillId="97" borderId="65" xfId="14773" applyFont="1" applyFill="1" applyBorder="1"/>
    <xf numFmtId="0" fontId="222" fillId="107" borderId="65" xfId="14773" applyFont="1" applyFill="1" applyBorder="1" applyAlignment="1">
      <alignment horizontal="center" vertical="center"/>
    </xf>
    <xf numFmtId="0" fontId="214" fillId="107" borderId="65" xfId="14773" applyFont="1" applyFill="1" applyBorder="1" applyAlignment="1">
      <alignment horizontal="center" vertical="center"/>
    </xf>
    <xf numFmtId="0" fontId="214" fillId="92" borderId="44" xfId="14773" applyFont="1" applyFill="1" applyBorder="1" applyAlignment="1">
      <alignment horizontal="center"/>
    </xf>
    <xf numFmtId="0" fontId="214" fillId="107" borderId="44" xfId="14773" applyFont="1" applyFill="1" applyBorder="1" applyAlignment="1">
      <alignment horizontal="center"/>
    </xf>
    <xf numFmtId="0" fontId="212" fillId="97" borderId="44" xfId="14773" applyFont="1" applyFill="1" applyBorder="1"/>
    <xf numFmtId="0" fontId="214" fillId="107" borderId="44" xfId="14773" applyFont="1" applyFill="1" applyBorder="1" applyAlignment="1">
      <alignment horizontal="center" vertical="center"/>
    </xf>
    <xf numFmtId="0" fontId="222" fillId="107" borderId="44" xfId="14773" applyFont="1" applyFill="1" applyBorder="1" applyAlignment="1">
      <alignment horizontal="center" vertical="center"/>
    </xf>
    <xf numFmtId="0" fontId="214" fillId="0" borderId="0" xfId="14773" applyFont="1" applyAlignment="1">
      <alignment horizontal="center" vertical="center"/>
    </xf>
    <xf numFmtId="226" fontId="214" fillId="92" borderId="68" xfId="14773" applyNumberFormat="1" applyFont="1" applyFill="1" applyBorder="1" applyAlignment="1">
      <alignment horizontal="center"/>
    </xf>
    <xf numFmtId="0" fontId="214" fillId="92" borderId="69" xfId="14773" applyFont="1" applyFill="1" applyBorder="1" applyAlignment="1">
      <alignment horizontal="center"/>
    </xf>
    <xf numFmtId="226" fontId="214" fillId="107" borderId="68" xfId="14773" applyNumberFormat="1" applyFont="1" applyFill="1" applyBorder="1" applyAlignment="1">
      <alignment horizontal="center"/>
    </xf>
    <xf numFmtId="0" fontId="214" fillId="93" borderId="69" xfId="14773" applyFont="1" applyFill="1" applyBorder="1" applyAlignment="1">
      <alignment horizontal="center"/>
    </xf>
    <xf numFmtId="0" fontId="214" fillId="97" borderId="71" xfId="14773" applyFont="1" applyFill="1" applyBorder="1" applyAlignment="1">
      <alignment horizontal="center"/>
    </xf>
    <xf numFmtId="0" fontId="214" fillId="107" borderId="71" xfId="14773" applyFont="1" applyFill="1" applyBorder="1" applyAlignment="1">
      <alignment horizontal="center" vertical="center"/>
    </xf>
    <xf numFmtId="0" fontId="212" fillId="0" borderId="72" xfId="14773" applyFont="1" applyBorder="1" applyAlignment="1">
      <alignment vertical="center"/>
    </xf>
    <xf numFmtId="0" fontId="212" fillId="0" borderId="73" xfId="14773" applyFont="1" applyBorder="1" applyAlignment="1">
      <alignment vertical="center"/>
    </xf>
    <xf numFmtId="0" fontId="220" fillId="0" borderId="73" xfId="14773" applyFont="1" applyBorder="1" applyAlignment="1">
      <alignment horizontal="center" vertical="center"/>
    </xf>
    <xf numFmtId="43" fontId="216" fillId="0" borderId="0" xfId="14774" applyFont="1" applyFill="1" applyBorder="1" applyAlignment="1">
      <alignment vertical="center"/>
    </xf>
    <xf numFmtId="0" fontId="226" fillId="0" borderId="74" xfId="14773" applyFont="1" applyBorder="1" applyAlignment="1">
      <alignment horizontal="left" vertical="center"/>
    </xf>
    <xf numFmtId="0" fontId="212" fillId="0" borderId="75" xfId="14773" applyFont="1" applyBorder="1" applyAlignment="1">
      <alignment vertical="center"/>
    </xf>
    <xf numFmtId="0" fontId="220" fillId="0" borderId="75" xfId="14773" applyFont="1" applyBorder="1" applyAlignment="1">
      <alignment horizontal="center" vertical="center"/>
    </xf>
    <xf numFmtId="43" fontId="216" fillId="0" borderId="0" xfId="14774" applyFont="1" applyFill="1" applyBorder="1" applyAlignment="1">
      <alignment horizontal="center" vertical="center"/>
    </xf>
    <xf numFmtId="0" fontId="212" fillId="0" borderId="0" xfId="14773" applyFont="1" applyAlignment="1">
      <alignment horizontal="left" vertical="center"/>
    </xf>
    <xf numFmtId="0" fontId="227" fillId="0" borderId="74" xfId="14773" applyFont="1" applyBorder="1" applyAlignment="1">
      <alignment vertical="center"/>
    </xf>
    <xf numFmtId="0" fontId="228" fillId="0" borderId="75" xfId="14773" applyFont="1" applyBorder="1" applyAlignment="1">
      <alignment vertical="center"/>
    </xf>
    <xf numFmtId="43" fontId="212" fillId="0" borderId="0" xfId="14774" applyFont="1" applyFill="1" applyAlignment="1">
      <alignment vertical="center"/>
    </xf>
    <xf numFmtId="0" fontId="212" fillId="0" borderId="74" xfId="14773" applyFont="1" applyBorder="1" applyAlignment="1">
      <alignment vertical="center"/>
    </xf>
    <xf numFmtId="0" fontId="229" fillId="0" borderId="75" xfId="5802" applyFont="1" applyFill="1" applyBorder="1" applyAlignment="1">
      <alignment horizontal="center" vertical="center"/>
    </xf>
    <xf numFmtId="43" fontId="212" fillId="0" borderId="75" xfId="14773" applyNumberFormat="1" applyFont="1" applyBorder="1" applyAlignment="1">
      <alignment vertical="center"/>
    </xf>
    <xf numFmtId="9" fontId="212" fillId="0" borderId="75" xfId="14777" applyFont="1" applyFill="1" applyBorder="1" applyAlignment="1">
      <alignment vertical="center"/>
    </xf>
    <xf numFmtId="43" fontId="212" fillId="0" borderId="0" xfId="14773" applyNumberFormat="1" applyFont="1" applyAlignment="1">
      <alignment vertical="center"/>
    </xf>
    <xf numFmtId="0" fontId="230" fillId="0" borderId="0" xfId="14773" applyFont="1" applyAlignment="1">
      <alignment horizontal="center" vertical="center"/>
    </xf>
    <xf numFmtId="0" fontId="230" fillId="0" borderId="0" xfId="14773" applyFont="1" applyAlignment="1">
      <alignment horizontal="left" vertical="center"/>
    </xf>
    <xf numFmtId="0" fontId="231" fillId="0" borderId="0" xfId="14773" applyFont="1" applyAlignment="1">
      <alignment horizontal="center" vertical="center"/>
    </xf>
    <xf numFmtId="0" fontId="231" fillId="0" borderId="0" xfId="14773" applyFont="1" applyAlignment="1">
      <alignment horizontal="left" vertical="center"/>
    </xf>
    <xf numFmtId="0" fontId="214" fillId="102" borderId="0" xfId="14773" applyFont="1" applyFill="1" applyAlignment="1">
      <alignment horizontal="center" vertical="center"/>
    </xf>
    <xf numFmtId="0" fontId="212" fillId="108" borderId="0" xfId="14773" applyFont="1" applyFill="1" applyAlignment="1">
      <alignment vertical="center"/>
    </xf>
    <xf numFmtId="0" fontId="212" fillId="108" borderId="76" xfId="14773" applyFont="1" applyFill="1" applyBorder="1" applyAlignment="1">
      <alignment vertical="center"/>
    </xf>
    <xf numFmtId="0" fontId="229" fillId="108" borderId="77" xfId="5802" applyFont="1" applyFill="1" applyBorder="1" applyAlignment="1">
      <alignment horizontal="center" vertical="center"/>
    </xf>
    <xf numFmtId="43" fontId="212" fillId="108" borderId="77" xfId="14773" applyNumberFormat="1" applyFont="1" applyFill="1" applyBorder="1" applyAlignment="1">
      <alignment vertical="center"/>
    </xf>
    <xf numFmtId="43" fontId="212" fillId="108" borderId="75" xfId="14773" applyNumberFormat="1" applyFont="1" applyFill="1" applyBorder="1" applyAlignment="1">
      <alignment vertical="center"/>
    </xf>
    <xf numFmtId="9" fontId="212" fillId="108" borderId="75" xfId="14777" applyFont="1" applyFill="1" applyBorder="1" applyAlignment="1">
      <alignment vertical="center"/>
    </xf>
    <xf numFmtId="43" fontId="216" fillId="108" borderId="0" xfId="14774" applyFont="1" applyFill="1" applyBorder="1" applyAlignment="1">
      <alignment horizontal="center" vertical="center"/>
    </xf>
    <xf numFmtId="43" fontId="212" fillId="108" borderId="0" xfId="14774" applyFont="1" applyFill="1" applyAlignment="1">
      <alignment vertical="center"/>
    </xf>
    <xf numFmtId="0" fontId="230" fillId="108" borderId="0" xfId="14773" applyFont="1" applyFill="1" applyAlignment="1">
      <alignment horizontal="center" vertical="center"/>
    </xf>
    <xf numFmtId="0" fontId="212" fillId="108" borderId="0" xfId="14773" applyFont="1" applyFill="1" applyAlignment="1">
      <alignment horizontal="left" vertical="center"/>
    </xf>
    <xf numFmtId="0" fontId="212" fillId="108" borderId="76" xfId="14773" quotePrefix="1" applyFont="1" applyFill="1" applyBorder="1" applyAlignment="1">
      <alignment vertical="center"/>
    </xf>
    <xf numFmtId="43" fontId="212" fillId="108" borderId="0" xfId="14773" applyNumberFormat="1" applyFont="1" applyFill="1" applyAlignment="1">
      <alignment vertical="center"/>
    </xf>
    <xf numFmtId="0" fontId="212" fillId="108" borderId="0" xfId="14773" applyFont="1" applyFill="1" applyAlignment="1">
      <alignment horizontal="center" vertical="center"/>
    </xf>
    <xf numFmtId="0" fontId="212" fillId="108" borderId="74" xfId="14773" applyFont="1" applyFill="1" applyBorder="1" applyAlignment="1">
      <alignment vertical="center"/>
    </xf>
    <xf numFmtId="0" fontId="232" fillId="0" borderId="75" xfId="5802" applyFont="1" applyFill="1" applyBorder="1" applyAlignment="1">
      <alignment horizontal="center" vertical="center"/>
    </xf>
    <xf numFmtId="0" fontId="216" fillId="0" borderId="78" xfId="14773" applyFont="1" applyBorder="1" applyAlignment="1">
      <alignment vertical="center"/>
    </xf>
    <xf numFmtId="0" fontId="212" fillId="0" borderId="2" xfId="14773" applyFont="1" applyBorder="1" applyAlignment="1">
      <alignment vertical="center"/>
    </xf>
    <xf numFmtId="43" fontId="216" fillId="0" borderId="79" xfId="14773" applyNumberFormat="1" applyFont="1" applyBorder="1" applyAlignment="1">
      <alignment vertical="center"/>
    </xf>
    <xf numFmtId="9" fontId="216" fillId="0" borderId="2" xfId="14777" applyFont="1" applyFill="1" applyBorder="1" applyAlignment="1">
      <alignment vertical="center"/>
    </xf>
    <xf numFmtId="0" fontId="212" fillId="0" borderId="80" xfId="14773" applyFont="1" applyBorder="1" applyAlignment="1">
      <alignment vertical="center"/>
    </xf>
    <xf numFmtId="0" fontId="212" fillId="0" borderId="81" xfId="14773" applyFont="1" applyBorder="1" applyAlignment="1">
      <alignment vertical="center"/>
    </xf>
    <xf numFmtId="0" fontId="226" fillId="0" borderId="80" xfId="14773" applyFont="1" applyBorder="1" applyAlignment="1">
      <alignment vertical="center"/>
    </xf>
    <xf numFmtId="0" fontId="228" fillId="0" borderId="81" xfId="14773" applyFont="1" applyBorder="1" applyAlignment="1">
      <alignment vertical="center"/>
    </xf>
    <xf numFmtId="43" fontId="212" fillId="0" borderId="81" xfId="14773" applyNumberFormat="1" applyFont="1" applyBorder="1" applyAlignment="1">
      <alignment vertical="center"/>
    </xf>
    <xf numFmtId="0" fontId="216" fillId="0" borderId="80" xfId="14773" applyFont="1" applyBorder="1" applyAlignment="1">
      <alignment vertical="center"/>
    </xf>
    <xf numFmtId="0" fontId="229" fillId="0" borderId="77" xfId="5802" applyFont="1" applyFill="1" applyBorder="1" applyAlignment="1">
      <alignment horizontal="center" vertical="center"/>
    </xf>
    <xf numFmtId="0" fontId="212" fillId="0" borderId="76" xfId="14773" applyFont="1" applyBorder="1" applyAlignment="1">
      <alignment vertical="center"/>
    </xf>
    <xf numFmtId="43" fontId="212" fillId="0" borderId="77" xfId="14773" applyNumberFormat="1" applyFont="1" applyBorder="1" applyAlignment="1">
      <alignment vertical="center"/>
    </xf>
    <xf numFmtId="9" fontId="212" fillId="0" borderId="77" xfId="14777" applyFont="1" applyFill="1" applyBorder="1" applyAlignment="1">
      <alignment vertical="center"/>
    </xf>
    <xf numFmtId="0" fontId="232" fillId="0" borderId="77" xfId="5802" applyFont="1" applyFill="1" applyBorder="1" applyAlignment="1">
      <alignment horizontal="center" vertical="center"/>
    </xf>
    <xf numFmtId="43" fontId="216" fillId="0" borderId="2" xfId="14773" applyNumberFormat="1" applyFont="1" applyBorder="1" applyAlignment="1">
      <alignment vertical="center"/>
    </xf>
    <xf numFmtId="0" fontId="212" fillId="0" borderId="66" xfId="14773" applyFont="1" applyBorder="1" applyAlignment="1">
      <alignment vertical="center"/>
    </xf>
    <xf numFmtId="0" fontId="212" fillId="0" borderId="44" xfId="14773" applyFont="1" applyBorder="1" applyAlignment="1">
      <alignment vertical="center"/>
    </xf>
    <xf numFmtId="9" fontId="212" fillId="0" borderId="44" xfId="14777" applyFont="1" applyFill="1" applyBorder="1" applyAlignment="1">
      <alignment vertical="center"/>
    </xf>
    <xf numFmtId="0" fontId="226" fillId="0" borderId="74" xfId="14773" applyFont="1" applyBorder="1" applyAlignment="1">
      <alignment vertical="center"/>
    </xf>
    <xf numFmtId="43" fontId="212" fillId="0" borderId="82" xfId="14773" applyNumberFormat="1" applyFont="1" applyBorder="1" applyAlignment="1">
      <alignment vertical="center"/>
    </xf>
    <xf numFmtId="9" fontId="212" fillId="0" borderId="82" xfId="14777" applyFont="1" applyFill="1" applyBorder="1" applyAlignment="1">
      <alignment vertical="center"/>
    </xf>
    <xf numFmtId="43" fontId="212" fillId="0" borderId="2" xfId="14773" applyNumberFormat="1" applyFont="1" applyBorder="1" applyAlignment="1">
      <alignment vertical="center"/>
    </xf>
    <xf numFmtId="0" fontId="214" fillId="97" borderId="0" xfId="14773" applyFont="1" applyFill="1" applyAlignment="1">
      <alignment vertical="center"/>
    </xf>
    <xf numFmtId="0" fontId="232" fillId="0" borderId="44" xfId="5802" applyFont="1" applyFill="1" applyBorder="1" applyAlignment="1">
      <alignment horizontal="center" vertical="center"/>
    </xf>
    <xf numFmtId="43" fontId="212" fillId="0" borderId="44" xfId="14773" applyNumberFormat="1" applyFont="1" applyBorder="1" applyAlignment="1">
      <alignment vertical="center"/>
    </xf>
    <xf numFmtId="9" fontId="216" fillId="0" borderId="2" xfId="14777" applyFont="1" applyBorder="1" applyAlignment="1">
      <alignment vertical="center"/>
    </xf>
    <xf numFmtId="0" fontId="216" fillId="0" borderId="2" xfId="14773" applyFont="1" applyBorder="1" applyAlignment="1">
      <alignment vertical="center"/>
    </xf>
    <xf numFmtId="9" fontId="216" fillId="0" borderId="79" xfId="14777" applyFont="1" applyBorder="1" applyAlignment="1">
      <alignment vertical="center"/>
    </xf>
    <xf numFmtId="0" fontId="212" fillId="0" borderId="67" xfId="14773" applyFont="1" applyBorder="1" applyAlignment="1">
      <alignment vertical="center"/>
    </xf>
    <xf numFmtId="0" fontId="212" fillId="0" borderId="68" xfId="14773" applyFont="1" applyBorder="1" applyAlignment="1">
      <alignment vertical="center"/>
    </xf>
    <xf numFmtId="9" fontId="212" fillId="0" borderId="68" xfId="14777" applyFont="1" applyBorder="1" applyAlignment="1">
      <alignment vertical="center"/>
    </xf>
    <xf numFmtId="9" fontId="212" fillId="0" borderId="0" xfId="14777" applyFont="1" applyAlignment="1">
      <alignment vertical="center"/>
    </xf>
    <xf numFmtId="0" fontId="225" fillId="0" borderId="0" xfId="14773" applyFont="1" applyAlignment="1">
      <alignment vertical="center"/>
    </xf>
    <xf numFmtId="43" fontId="225" fillId="0" borderId="0" xfId="14773" applyNumberFormat="1" applyFont="1" applyAlignment="1">
      <alignment vertical="center"/>
    </xf>
    <xf numFmtId="0" fontId="216" fillId="0" borderId="0" xfId="14773" applyFont="1" applyAlignment="1">
      <alignment horizontal="center" vertical="center"/>
    </xf>
    <xf numFmtId="0" fontId="220" fillId="0" borderId="0" xfId="14773" applyFont="1" applyAlignment="1">
      <alignment horizontal="center" vertical="center"/>
    </xf>
    <xf numFmtId="0" fontId="224" fillId="0" borderId="43" xfId="5801" applyFont="1" applyBorder="1" applyAlignment="1">
      <alignment vertical="center"/>
    </xf>
    <xf numFmtId="0" fontId="215" fillId="0" borderId="43" xfId="5801" applyFont="1" applyBorder="1" applyAlignment="1">
      <alignment vertical="center"/>
    </xf>
    <xf numFmtId="0" fontId="215" fillId="0" borderId="43" xfId="5801" applyFont="1" applyBorder="1" applyAlignment="1">
      <alignment horizontal="center" vertical="center"/>
    </xf>
    <xf numFmtId="0" fontId="216" fillId="0" borderId="43" xfId="5801" applyFont="1" applyBorder="1" applyAlignment="1">
      <alignment horizontal="right"/>
    </xf>
    <xf numFmtId="15" fontId="215" fillId="0" borderId="43" xfId="14776" quotePrefix="1" applyNumberFormat="1" applyFont="1" applyBorder="1" applyAlignment="1">
      <alignment horizontal="right" vertical="center"/>
    </xf>
    <xf numFmtId="0" fontId="220" fillId="0" borderId="43" xfId="5801" applyFont="1" applyBorder="1" applyAlignment="1">
      <alignment horizontal="right" vertical="center"/>
    </xf>
    <xf numFmtId="0" fontId="215" fillId="0" borderId="0" xfId="5801" applyFont="1"/>
    <xf numFmtId="0" fontId="214" fillId="102" borderId="83" xfId="14773" applyFont="1" applyFill="1" applyBorder="1" applyAlignment="1">
      <alignment horizontal="left"/>
    </xf>
    <xf numFmtId="0" fontId="214" fillId="102" borderId="30" xfId="5801" applyFont="1" applyFill="1" applyBorder="1"/>
    <xf numFmtId="0" fontId="214" fillId="102" borderId="30" xfId="5801" applyFont="1" applyFill="1" applyBorder="1" applyAlignment="1">
      <alignment vertical="center"/>
    </xf>
    <xf numFmtId="0" fontId="214" fillId="102" borderId="30" xfId="14773" applyFont="1" applyFill="1" applyBorder="1"/>
    <xf numFmtId="0" fontId="214" fillId="102" borderId="84" xfId="5801" applyFont="1" applyFill="1" applyBorder="1" applyAlignment="1">
      <alignment horizontal="right" vertical="center"/>
    </xf>
    <xf numFmtId="0" fontId="214" fillId="102" borderId="60" xfId="14773" applyFont="1" applyFill="1" applyBorder="1" applyAlignment="1">
      <alignment horizontal="left"/>
    </xf>
    <xf numFmtId="0" fontId="222" fillId="102" borderId="11" xfId="5801" applyFont="1" applyFill="1" applyBorder="1" applyAlignment="1">
      <alignment vertical="center"/>
    </xf>
    <xf numFmtId="0" fontId="222" fillId="102" borderId="11" xfId="14773" applyFont="1" applyFill="1" applyBorder="1"/>
    <xf numFmtId="0" fontId="214" fillId="102" borderId="61" xfId="5801" applyFont="1" applyFill="1" applyBorder="1" applyAlignment="1">
      <alignment horizontal="right" vertical="center"/>
    </xf>
    <xf numFmtId="0" fontId="214" fillId="109" borderId="44" xfId="14773" applyFont="1" applyFill="1" applyBorder="1" applyAlignment="1">
      <alignment horizontal="center"/>
    </xf>
    <xf numFmtId="226" fontId="214" fillId="109" borderId="71" xfId="14773" applyNumberFormat="1" applyFont="1" applyFill="1" applyBorder="1" applyAlignment="1">
      <alignment horizontal="center"/>
    </xf>
    <xf numFmtId="226" fontId="214" fillId="107" borderId="71" xfId="14773" applyNumberFormat="1" applyFont="1" applyFill="1" applyBorder="1" applyAlignment="1">
      <alignment horizontal="center"/>
    </xf>
    <xf numFmtId="0" fontId="212" fillId="0" borderId="72" xfId="14773" applyFont="1" applyBorder="1"/>
    <xf numFmtId="0" fontId="212" fillId="0" borderId="73" xfId="14773" applyFont="1" applyBorder="1"/>
    <xf numFmtId="0" fontId="220" fillId="0" borderId="73" xfId="14773" applyFont="1" applyBorder="1" applyAlignment="1">
      <alignment horizontal="center"/>
    </xf>
    <xf numFmtId="0" fontId="220" fillId="0" borderId="81" xfId="14773" applyFont="1" applyBorder="1" applyAlignment="1">
      <alignment horizontal="center"/>
    </xf>
    <xf numFmtId="0" fontId="212" fillId="0" borderId="74" xfId="14773" applyFont="1" applyBorder="1"/>
    <xf numFmtId="0" fontId="233" fillId="0" borderId="75" xfId="5802" applyFont="1" applyFill="1" applyBorder="1" applyAlignment="1">
      <alignment horizontal="center"/>
    </xf>
    <xf numFmtId="43" fontId="212" fillId="0" borderId="75" xfId="14773" applyNumberFormat="1" applyFont="1" applyBorder="1"/>
    <xf numFmtId="9" fontId="212" fillId="0" borderId="75" xfId="14777" applyFont="1" applyBorder="1"/>
    <xf numFmtId="43" fontId="234" fillId="0" borderId="0" xfId="14774" applyFont="1" applyFill="1" applyAlignment="1">
      <alignment horizontal="center"/>
    </xf>
    <xf numFmtId="9" fontId="212" fillId="0" borderId="75" xfId="14773" applyNumberFormat="1" applyFont="1" applyBorder="1"/>
    <xf numFmtId="0" fontId="212" fillId="0" borderId="66" xfId="14773" applyFont="1" applyBorder="1"/>
    <xf numFmtId="43" fontId="212" fillId="0" borderId="77" xfId="14773" applyNumberFormat="1" applyFont="1" applyBorder="1"/>
    <xf numFmtId="43" fontId="234" fillId="0" borderId="0" xfId="14774" applyFont="1" applyFill="1" applyBorder="1" applyAlignment="1">
      <alignment horizontal="center"/>
    </xf>
    <xf numFmtId="0" fontId="233" fillId="0" borderId="82" xfId="5802" applyFont="1" applyFill="1" applyBorder="1" applyAlignment="1">
      <alignment horizontal="center"/>
    </xf>
    <xf numFmtId="43" fontId="212" fillId="0" borderId="82" xfId="14773" applyNumberFormat="1" applyFont="1" applyBorder="1"/>
    <xf numFmtId="9" fontId="212" fillId="0" borderId="82" xfId="14777" applyFont="1" applyBorder="1"/>
    <xf numFmtId="43" fontId="234" fillId="0" borderId="0" xfId="14773" applyNumberFormat="1" applyFont="1" applyAlignment="1">
      <alignment horizontal="center"/>
    </xf>
    <xf numFmtId="0" fontId="216" fillId="0" borderId="78" xfId="14773" applyFont="1" applyBorder="1"/>
    <xf numFmtId="0" fontId="235" fillId="0" borderId="2" xfId="14773" applyFont="1" applyBorder="1" applyAlignment="1">
      <alignment horizontal="center"/>
    </xf>
    <xf numFmtId="43" fontId="216" fillId="0" borderId="2" xfId="14773" applyNumberFormat="1" applyFont="1" applyBorder="1"/>
    <xf numFmtId="9" fontId="216" fillId="0" borderId="2" xfId="14777" applyFont="1" applyBorder="1"/>
    <xf numFmtId="0" fontId="212" fillId="0" borderId="80" xfId="14773" applyFont="1" applyBorder="1"/>
    <xf numFmtId="0" fontId="236" fillId="0" borderId="81" xfId="14773" applyFont="1" applyBorder="1" applyAlignment="1">
      <alignment horizontal="center"/>
    </xf>
    <xf numFmtId="0" fontId="212" fillId="0" borderId="81" xfId="14773" applyFont="1" applyBorder="1"/>
    <xf numFmtId="9" fontId="212" fillId="0" borderId="81" xfId="14777" applyFont="1" applyBorder="1"/>
    <xf numFmtId="0" fontId="234" fillId="0" borderId="0" xfId="14773" applyFont="1" applyAlignment="1">
      <alignment horizontal="center"/>
    </xf>
    <xf numFmtId="43" fontId="216" fillId="0" borderId="0" xfId="14773" applyNumberFormat="1" applyFont="1" applyAlignment="1">
      <alignment horizontal="center"/>
    </xf>
    <xf numFmtId="0" fontId="212" fillId="0" borderId="76" xfId="14773" applyFont="1" applyBorder="1"/>
    <xf numFmtId="0" fontId="233" fillId="0" borderId="77" xfId="5802" applyFont="1" applyFill="1" applyBorder="1" applyAlignment="1">
      <alignment horizontal="center"/>
    </xf>
    <xf numFmtId="0" fontId="212" fillId="0" borderId="85" xfId="14773" applyFont="1" applyBorder="1"/>
    <xf numFmtId="0" fontId="216" fillId="0" borderId="74" xfId="14773" applyFont="1" applyBorder="1"/>
    <xf numFmtId="0" fontId="235" fillId="0" borderId="75" xfId="14773" applyFont="1" applyBorder="1" applyAlignment="1">
      <alignment horizontal="center"/>
    </xf>
    <xf numFmtId="43" fontId="216" fillId="0" borderId="75" xfId="14773" applyNumberFormat="1" applyFont="1" applyBorder="1"/>
    <xf numFmtId="9" fontId="216" fillId="0" borderId="75" xfId="14777" applyFont="1" applyBorder="1"/>
    <xf numFmtId="43" fontId="216" fillId="0" borderId="0" xfId="14773" applyNumberFormat="1" applyFont="1"/>
    <xf numFmtId="0" fontId="216" fillId="0" borderId="86" xfId="14773" applyFont="1" applyBorder="1"/>
    <xf numFmtId="0" fontId="216" fillId="0" borderId="87" xfId="14773" applyFont="1" applyBorder="1" applyAlignment="1">
      <alignment horizontal="center"/>
    </xf>
    <xf numFmtId="43" fontId="216" fillId="0" borderId="88" xfId="14773" applyNumberFormat="1" applyFont="1" applyBorder="1"/>
    <xf numFmtId="10" fontId="216" fillId="0" borderId="87" xfId="14777" applyNumberFormat="1" applyFont="1" applyFill="1" applyBorder="1"/>
    <xf numFmtId="10" fontId="216" fillId="0" borderId="87" xfId="14777" applyNumberFormat="1" applyFont="1" applyBorder="1"/>
    <xf numFmtId="9" fontId="216" fillId="0" borderId="88" xfId="14777" applyFont="1" applyBorder="1"/>
    <xf numFmtId="10" fontId="216" fillId="0" borderId="88" xfId="14777" applyNumberFormat="1" applyFont="1" applyFill="1" applyBorder="1"/>
    <xf numFmtId="0" fontId="212" fillId="0" borderId="89" xfId="14773" applyFont="1" applyBorder="1"/>
    <xf numFmtId="0" fontId="212" fillId="0" borderId="75" xfId="14773" applyFont="1" applyBorder="1"/>
    <xf numFmtId="43" fontId="212" fillId="0" borderId="75" xfId="14774" applyFont="1" applyFill="1" applyBorder="1"/>
    <xf numFmtId="43" fontId="212" fillId="0" borderId="75" xfId="14774" applyFont="1" applyBorder="1"/>
    <xf numFmtId="43" fontId="212" fillId="0" borderId="90" xfId="14773" applyNumberFormat="1" applyFont="1" applyBorder="1"/>
    <xf numFmtId="43" fontId="212" fillId="0" borderId="89" xfId="14773" applyNumberFormat="1" applyFont="1" applyBorder="1"/>
    <xf numFmtId="0" fontId="212" fillId="0" borderId="90" xfId="14773" applyFont="1" applyBorder="1"/>
    <xf numFmtId="43" fontId="212" fillId="0" borderId="77" xfId="14774" applyFont="1" applyFill="1" applyBorder="1"/>
    <xf numFmtId="43" fontId="212" fillId="0" borderId="77" xfId="14774" applyFont="1" applyBorder="1"/>
    <xf numFmtId="0" fontId="216" fillId="0" borderId="74" xfId="14773" quotePrefix="1" applyFont="1" applyBorder="1"/>
    <xf numFmtId="0" fontId="212" fillId="0" borderId="74" xfId="14773" quotePrefix="1" applyFont="1" applyBorder="1"/>
    <xf numFmtId="43" fontId="216" fillId="0" borderId="44" xfId="14773" applyNumberFormat="1" applyFont="1" applyBorder="1"/>
    <xf numFmtId="0" fontId="212" fillId="0" borderId="44" xfId="14773" applyFont="1" applyBorder="1"/>
    <xf numFmtId="43" fontId="216" fillId="0" borderId="45" xfId="14773" applyNumberFormat="1" applyFont="1" applyBorder="1"/>
    <xf numFmtId="9" fontId="216" fillId="0" borderId="44" xfId="14777" applyFont="1" applyBorder="1"/>
    <xf numFmtId="43" fontId="216" fillId="0" borderId="79" xfId="14774" applyFont="1" applyBorder="1"/>
    <xf numFmtId="43" fontId="216" fillId="0" borderId="14" xfId="14774" applyFont="1" applyBorder="1"/>
    <xf numFmtId="43" fontId="216" fillId="0" borderId="79" xfId="14773" applyNumberFormat="1" applyFont="1" applyBorder="1"/>
    <xf numFmtId="9" fontId="216" fillId="0" borderId="79" xfId="14777" applyFont="1" applyBorder="1"/>
    <xf numFmtId="0" fontId="216" fillId="0" borderId="90" xfId="14773" applyFont="1" applyBorder="1" applyAlignment="1">
      <alignment horizontal="center"/>
    </xf>
    <xf numFmtId="43" fontId="216" fillId="0" borderId="81" xfId="14773" applyNumberFormat="1" applyFont="1" applyBorder="1"/>
    <xf numFmtId="0" fontId="212" fillId="0" borderId="91" xfId="14773" applyFont="1" applyBorder="1"/>
    <xf numFmtId="0" fontId="212" fillId="0" borderId="92" xfId="14773" applyFont="1" applyBorder="1"/>
    <xf numFmtId="0" fontId="212" fillId="0" borderId="93" xfId="14773" applyFont="1" applyBorder="1"/>
    <xf numFmtId="10" fontId="212" fillId="0" borderId="0" xfId="14777" applyNumberFormat="1" applyFont="1"/>
    <xf numFmtId="0" fontId="220" fillId="0" borderId="0" xfId="14773" applyFont="1" applyAlignment="1">
      <alignment horizontal="center"/>
    </xf>
    <xf numFmtId="43" fontId="212" fillId="0" borderId="0" xfId="14774" applyFont="1"/>
    <xf numFmtId="0" fontId="212" fillId="0" borderId="0" xfId="14773" quotePrefix="1" applyFont="1"/>
    <xf numFmtId="0" fontId="14" fillId="0" borderId="0" xfId="6" applyFont="1" applyAlignment="1">
      <alignment horizontal="left" vertical="center"/>
    </xf>
    <xf numFmtId="169" fontId="14" fillId="0" borderId="0" xfId="6" applyNumberFormat="1" applyFont="1" applyAlignment="1">
      <alignment horizontal="left" vertical="center"/>
    </xf>
    <xf numFmtId="169" fontId="14" fillId="0" borderId="13" xfId="2" applyNumberFormat="1" applyFill="1" applyBorder="1" applyAlignment="1">
      <alignment horizontal="right"/>
    </xf>
    <xf numFmtId="169" fontId="14" fillId="0" borderId="0" xfId="2" quotePrefix="1" applyNumberFormat="1" applyFont="1" applyFill="1"/>
    <xf numFmtId="0" fontId="16" fillId="0" borderId="0" xfId="0" applyFont="1" applyAlignment="1">
      <alignment horizontal="center"/>
    </xf>
    <xf numFmtId="0" fontId="212" fillId="0" borderId="0" xfId="0" applyFont="1" applyAlignment="1">
      <alignment horizontal="center"/>
    </xf>
    <xf numFmtId="0" fontId="213" fillId="0" borderId="0" xfId="0" applyFont="1"/>
    <xf numFmtId="169" fontId="213" fillId="0" borderId="0" xfId="2" applyNumberFormat="1" applyFont="1" applyFill="1"/>
    <xf numFmtId="0" fontId="212" fillId="0" borderId="0" xfId="0" applyFont="1"/>
    <xf numFmtId="0" fontId="213" fillId="0" borderId="0" xfId="0" applyFont="1" applyAlignment="1">
      <alignment vertical="center"/>
    </xf>
    <xf numFmtId="0" fontId="213" fillId="0" borderId="0" xfId="0" applyFont="1" applyAlignment="1">
      <alignment horizontal="left"/>
    </xf>
    <xf numFmtId="0" fontId="213" fillId="0" borderId="0" xfId="0" applyFont="1" applyAlignment="1">
      <alignment horizontal="center"/>
    </xf>
    <xf numFmtId="169" fontId="213" fillId="0" borderId="0" xfId="2" applyNumberFormat="1" applyFont="1" applyAlignment="1">
      <alignment horizontal="center"/>
    </xf>
    <xf numFmtId="0" fontId="214" fillId="91" borderId="0" xfId="0" applyFont="1" applyFill="1" applyAlignment="1">
      <alignment horizontal="left"/>
    </xf>
    <xf numFmtId="0" fontId="213" fillId="91" borderId="0" xfId="0" applyFont="1" applyFill="1" applyAlignment="1">
      <alignment horizontal="left"/>
    </xf>
    <xf numFmtId="169" fontId="213" fillId="91" borderId="0" xfId="2" applyNumberFormat="1" applyFont="1" applyFill="1" applyAlignment="1">
      <alignment horizontal="center"/>
    </xf>
    <xf numFmtId="0" fontId="213" fillId="91" borderId="0" xfId="0" applyFont="1" applyFill="1" applyAlignment="1">
      <alignment horizontal="center"/>
    </xf>
    <xf numFmtId="169" fontId="214" fillId="92" borderId="0" xfId="2" applyNumberFormat="1" applyFont="1" applyFill="1" applyAlignment="1">
      <alignment horizontal="center"/>
    </xf>
    <xf numFmtId="169" fontId="214" fillId="93" borderId="0" xfId="2" applyNumberFormat="1" applyFont="1" applyFill="1" applyAlignment="1">
      <alignment horizontal="center"/>
    </xf>
    <xf numFmtId="169" fontId="214" fillId="94" borderId="0" xfId="2" applyNumberFormat="1" applyFont="1" applyFill="1" applyAlignment="1">
      <alignment horizontal="center"/>
    </xf>
    <xf numFmtId="0" fontId="215" fillId="0" borderId="0" xfId="0" applyFont="1" applyAlignment="1">
      <alignment horizontal="center"/>
    </xf>
    <xf numFmtId="0" fontId="215" fillId="0" borderId="0" xfId="0" applyFont="1"/>
    <xf numFmtId="169" fontId="215" fillId="0" borderId="0" xfId="2" applyNumberFormat="1" applyFont="1" applyAlignment="1">
      <alignment horizontal="center"/>
    </xf>
    <xf numFmtId="16" fontId="215" fillId="0" borderId="0" xfId="0" quotePrefix="1" applyNumberFormat="1" applyFont="1"/>
    <xf numFmtId="16" fontId="215" fillId="0" borderId="0" xfId="0" quotePrefix="1" applyNumberFormat="1" applyFont="1" applyAlignment="1">
      <alignment horizontal="center"/>
    </xf>
    <xf numFmtId="169" fontId="215" fillId="0" borderId="0" xfId="2" quotePrefix="1" applyNumberFormat="1" applyFont="1" applyAlignment="1">
      <alignment horizontal="center"/>
    </xf>
    <xf numFmtId="169" fontId="212" fillId="0" borderId="0" xfId="2" applyNumberFormat="1" applyFont="1" applyFill="1"/>
    <xf numFmtId="169" fontId="215" fillId="0" borderId="0" xfId="2" applyNumberFormat="1" applyFont="1" applyFill="1" applyAlignment="1">
      <alignment horizontal="center"/>
    </xf>
    <xf numFmtId="0" fontId="216" fillId="0" borderId="0" xfId="0" applyFont="1" applyAlignment="1">
      <alignment horizontal="center"/>
    </xf>
    <xf numFmtId="0" fontId="217" fillId="0" borderId="0" xfId="0" applyFont="1"/>
    <xf numFmtId="169" fontId="217" fillId="0" borderId="0" xfId="2" applyNumberFormat="1" applyFont="1" applyFill="1" applyAlignment="1"/>
    <xf numFmtId="169" fontId="219" fillId="0" borderId="0" xfId="2" quotePrefix="1" applyNumberFormat="1" applyFont="1" applyFill="1" applyAlignment="1">
      <alignment vertical="center"/>
    </xf>
    <xf numFmtId="169" fontId="219" fillId="0" borderId="0" xfId="2" quotePrefix="1" applyNumberFormat="1" applyFont="1" applyFill="1"/>
    <xf numFmtId="169" fontId="219" fillId="95" borderId="0" xfId="2" quotePrefix="1" applyNumberFormat="1" applyFont="1" applyFill="1"/>
    <xf numFmtId="43" fontId="212" fillId="0" borderId="0" xfId="0" applyNumberFormat="1" applyFont="1"/>
    <xf numFmtId="49" fontId="215" fillId="0" borderId="0" xfId="0" applyNumberFormat="1" applyFont="1" applyAlignment="1">
      <alignment horizontal="center" vertical="center"/>
    </xf>
    <xf numFmtId="49" fontId="220" fillId="0" borderId="0" xfId="0" applyNumberFormat="1" applyFont="1" applyAlignment="1">
      <alignment horizontal="center" vertical="center"/>
    </xf>
    <xf numFmtId="169" fontId="219" fillId="0" borderId="0" xfId="2" quotePrefix="1" applyNumberFormat="1" applyFont="1" applyFill="1" applyBorder="1"/>
    <xf numFmtId="169" fontId="221" fillId="0" borderId="0" xfId="2" quotePrefix="1" applyNumberFormat="1" applyFont="1" applyFill="1"/>
    <xf numFmtId="0" fontId="215" fillId="0" borderId="0" xfId="0" applyFont="1" applyAlignment="1">
      <alignment horizontal="left"/>
    </xf>
    <xf numFmtId="169" fontId="215" fillId="0" borderId="0" xfId="2" applyNumberFormat="1" applyFont="1" applyFill="1" applyBorder="1" applyAlignment="1">
      <alignment horizontal="right"/>
    </xf>
    <xf numFmtId="169" fontId="215" fillId="0" borderId="0" xfId="2" applyNumberFormat="1" applyFont="1" applyFill="1" applyAlignment="1">
      <alignment horizontal="right"/>
    </xf>
    <xf numFmtId="169" fontId="219" fillId="95" borderId="0" xfId="2" quotePrefix="1" applyNumberFormat="1" applyFont="1" applyFill="1" applyBorder="1"/>
    <xf numFmtId="169" fontId="219" fillId="0" borderId="13" xfId="2" quotePrefix="1" applyNumberFormat="1" applyFont="1" applyFill="1" applyBorder="1"/>
    <xf numFmtId="169" fontId="219" fillId="95" borderId="13" xfId="2" quotePrefix="1" applyNumberFormat="1" applyFont="1" applyFill="1" applyBorder="1"/>
    <xf numFmtId="169" fontId="215" fillId="0" borderId="0" xfId="2" applyNumberFormat="1" applyFont="1" applyFill="1" applyAlignment="1">
      <alignment horizontal="left"/>
    </xf>
    <xf numFmtId="0" fontId="222" fillId="97" borderId="0" xfId="0" applyFont="1" applyFill="1" applyAlignment="1">
      <alignment horizontal="center"/>
    </xf>
    <xf numFmtId="169" fontId="214" fillId="97" borderId="11" xfId="2" applyNumberFormat="1" applyFont="1" applyFill="1" applyBorder="1" applyAlignment="1">
      <alignment horizontal="right"/>
    </xf>
    <xf numFmtId="169" fontId="222" fillId="97" borderId="0" xfId="2" quotePrefix="1" applyNumberFormat="1" applyFont="1" applyFill="1"/>
    <xf numFmtId="169" fontId="214" fillId="97" borderId="0" xfId="2" applyNumberFormat="1" applyFont="1" applyFill="1" applyBorder="1" applyAlignment="1">
      <alignment horizontal="right"/>
    </xf>
    <xf numFmtId="0" fontId="222" fillId="97" borderId="0" xfId="0" applyFont="1" applyFill="1"/>
    <xf numFmtId="0" fontId="211" fillId="97" borderId="0" xfId="0" applyFont="1" applyFill="1"/>
    <xf numFmtId="37" fontId="215" fillId="0" borderId="0" xfId="0" applyNumberFormat="1" applyFont="1" applyAlignment="1">
      <alignment horizontal="right"/>
    </xf>
    <xf numFmtId="49" fontId="218" fillId="0" borderId="0" xfId="0" applyNumberFormat="1" applyFont="1" applyAlignment="1">
      <alignment horizontal="left" vertical="center"/>
    </xf>
    <xf numFmtId="169" fontId="215" fillId="0" borderId="0" xfId="2" applyNumberFormat="1" applyFont="1" applyFill="1" applyAlignment="1"/>
    <xf numFmtId="169" fontId="215" fillId="0" borderId="0" xfId="2" applyNumberFormat="1" applyFont="1" applyFill="1"/>
    <xf numFmtId="169" fontId="215" fillId="0" borderId="0" xfId="2" applyNumberFormat="1" applyFont="1" applyFill="1" applyBorder="1" applyAlignment="1">
      <alignment horizontal="left"/>
    </xf>
    <xf numFmtId="49" fontId="215" fillId="0" borderId="0" xfId="0" applyNumberFormat="1" applyFont="1" applyAlignment="1">
      <alignment horizontal="left" vertical="center"/>
    </xf>
    <xf numFmtId="169" fontId="215" fillId="0" borderId="0" xfId="2" applyNumberFormat="1" applyFont="1" applyFill="1" applyBorder="1" applyAlignment="1"/>
    <xf numFmtId="169" fontId="213" fillId="0" borderId="0" xfId="2" applyNumberFormat="1" applyFont="1" applyFill="1" applyAlignment="1">
      <alignment horizontal="right" vertical="center"/>
    </xf>
    <xf numFmtId="169" fontId="212" fillId="95" borderId="0" xfId="2" applyNumberFormat="1" applyFont="1" applyFill="1" applyBorder="1"/>
    <xf numFmtId="43" fontId="212" fillId="95" borderId="0" xfId="2" applyFont="1" applyFill="1" applyBorder="1"/>
    <xf numFmtId="0" fontId="0" fillId="98" borderId="0" xfId="0" applyFill="1"/>
    <xf numFmtId="169" fontId="215" fillId="0" borderId="0" xfId="2" applyNumberFormat="1" applyFont="1" applyFill="1" applyBorder="1" applyAlignment="1">
      <alignment horizontal="right" vertical="top"/>
    </xf>
    <xf numFmtId="169" fontId="215" fillId="0" borderId="0" xfId="2" applyNumberFormat="1" applyFont="1" applyFill="1" applyAlignment="1">
      <alignment horizontal="right" vertical="top"/>
    </xf>
    <xf numFmtId="0" fontId="212" fillId="99" borderId="0" xfId="0" applyFont="1" applyFill="1"/>
    <xf numFmtId="169" fontId="215" fillId="0" borderId="13" xfId="2" applyNumberFormat="1" applyFont="1" applyFill="1" applyBorder="1" applyAlignment="1">
      <alignment horizontal="right" vertical="top"/>
    </xf>
    <xf numFmtId="169" fontId="219" fillId="100" borderId="0" xfId="2" quotePrefix="1" applyNumberFormat="1" applyFont="1" applyFill="1"/>
    <xf numFmtId="169" fontId="213" fillId="0" borderId="0" xfId="2" applyNumberFormat="1" applyFont="1" applyFill="1" applyAlignment="1">
      <alignment horizontal="right" vertical="top"/>
    </xf>
    <xf numFmtId="169" fontId="219" fillId="100" borderId="0" xfId="2" quotePrefix="1" applyNumberFormat="1" applyFont="1" applyFill="1" applyBorder="1"/>
    <xf numFmtId="169" fontId="213" fillId="0" borderId="14" xfId="2" applyNumberFormat="1" applyFont="1" applyFill="1" applyBorder="1" applyAlignment="1">
      <alignment horizontal="right" vertical="top"/>
    </xf>
    <xf numFmtId="169" fontId="213" fillId="0" borderId="0" xfId="2" applyNumberFormat="1" applyFont="1" applyFill="1" applyBorder="1" applyAlignment="1">
      <alignment horizontal="right" vertical="top"/>
    </xf>
    <xf numFmtId="169" fontId="217" fillId="0" borderId="0" xfId="2" applyNumberFormat="1" applyFont="1" applyFill="1" applyAlignment="1">
      <alignment horizontal="center"/>
    </xf>
    <xf numFmtId="0" fontId="214" fillId="97" borderId="0" xfId="0" applyFont="1" applyFill="1" applyAlignment="1">
      <alignment horizontal="center"/>
    </xf>
    <xf numFmtId="0" fontId="214" fillId="97" borderId="0" xfId="0" applyFont="1" applyFill="1"/>
    <xf numFmtId="169" fontId="214" fillId="97" borderId="0" xfId="2" quotePrefix="1" applyNumberFormat="1" applyFont="1" applyFill="1"/>
    <xf numFmtId="169" fontId="223" fillId="97" borderId="0" xfId="2" applyNumberFormat="1" applyFont="1" applyFill="1" applyAlignment="1">
      <alignment horizontal="center"/>
    </xf>
    <xf numFmtId="0" fontId="210" fillId="97" borderId="0" xfId="0" applyFont="1" applyFill="1"/>
    <xf numFmtId="0" fontId="218" fillId="0" borderId="0" xfId="0" applyFont="1" applyAlignment="1">
      <alignment horizontal="left"/>
    </xf>
    <xf numFmtId="169" fontId="212" fillId="101" borderId="0" xfId="0" applyNumberFormat="1" applyFont="1" applyFill="1"/>
    <xf numFmtId="169" fontId="212" fillId="0" borderId="0" xfId="0" applyNumberFormat="1" applyFont="1"/>
    <xf numFmtId="169" fontId="215" fillId="0" borderId="0" xfId="0" applyNumberFormat="1" applyFont="1"/>
    <xf numFmtId="0" fontId="212" fillId="102" borderId="0" xfId="0" applyFont="1" applyFill="1" applyAlignment="1">
      <alignment horizontal="center"/>
    </xf>
    <xf numFmtId="0" fontId="215" fillId="102" borderId="0" xfId="0" applyFont="1" applyFill="1"/>
    <xf numFmtId="169" fontId="212" fillId="102" borderId="0" xfId="2" applyNumberFormat="1" applyFont="1" applyFill="1"/>
    <xf numFmtId="0" fontId="212" fillId="102" borderId="0" xfId="0" applyFont="1" applyFill="1"/>
    <xf numFmtId="0" fontId="0" fillId="102" borderId="0" xfId="0" applyFill="1"/>
    <xf numFmtId="169" fontId="212" fillId="0" borderId="0" xfId="2" applyNumberFormat="1" applyFont="1"/>
    <xf numFmtId="169" fontId="212" fillId="0" borderId="59" xfId="0" applyNumberFormat="1" applyFont="1" applyBorder="1"/>
    <xf numFmtId="169" fontId="14" fillId="0" borderId="0" xfId="2" applyNumberFormat="1" applyFont="1" applyAlignment="1">
      <alignment horizontal="center" vertical="center"/>
    </xf>
    <xf numFmtId="43" fontId="237" fillId="0" borderId="0" xfId="2" applyFont="1" applyFill="1" applyAlignment="1">
      <alignment horizontal="center"/>
    </xf>
    <xf numFmtId="169" fontId="14" fillId="0" borderId="0" xfId="2" applyNumberFormat="1" applyFont="1" applyFill="1" applyAlignment="1">
      <alignment horizontal="center" vertical="center"/>
    </xf>
    <xf numFmtId="43" fontId="14" fillId="0" borderId="0" xfId="2" applyFont="1" applyFill="1" applyAlignment="1">
      <alignment horizontal="center"/>
    </xf>
    <xf numFmtId="43" fontId="25" fillId="0" borderId="11" xfId="2" applyFont="1" applyFill="1" applyBorder="1"/>
    <xf numFmtId="43" fontId="14" fillId="0" borderId="0" xfId="2" applyFont="1" applyFill="1" applyAlignment="1"/>
    <xf numFmtId="43" fontId="14" fillId="0" borderId="0" xfId="2" applyFont="1" applyFill="1" applyBorder="1" applyAlignment="1"/>
    <xf numFmtId="43" fontId="40" fillId="0" borderId="0" xfId="2" applyFont="1" applyFill="1"/>
    <xf numFmtId="43" fontId="40" fillId="0" borderId="0" xfId="2" applyFont="1" applyFill="1" applyBorder="1"/>
    <xf numFmtId="169" fontId="41" fillId="0" borderId="11" xfId="2" applyNumberFormat="1" applyFont="1" applyFill="1" applyBorder="1" applyAlignment="1">
      <alignment shrinkToFit="1"/>
    </xf>
    <xf numFmtId="169" fontId="40" fillId="0" borderId="11" xfId="2" applyNumberFormat="1" applyFont="1" applyFill="1" applyBorder="1" applyAlignment="1">
      <alignment shrinkToFit="1"/>
    </xf>
    <xf numFmtId="169" fontId="40" fillId="0" borderId="48" xfId="2" applyNumberFormat="1" applyFont="1" applyFill="1" applyBorder="1" applyAlignment="1">
      <alignment shrinkToFit="1"/>
    </xf>
    <xf numFmtId="169" fontId="41" fillId="0" borderId="48" xfId="2" applyNumberFormat="1" applyFont="1" applyFill="1" applyBorder="1" applyAlignment="1">
      <alignment shrinkToFit="1"/>
    </xf>
    <xf numFmtId="169" fontId="40" fillId="0" borderId="0" xfId="2" applyNumberFormat="1" applyFont="1" applyFill="1" applyBorder="1"/>
    <xf numFmtId="169" fontId="41" fillId="0" borderId="0" xfId="5795" applyNumberFormat="1" applyFont="1" applyFill="1" applyBorder="1" applyAlignment="1">
      <alignment shrinkToFit="1"/>
    </xf>
    <xf numFmtId="169" fontId="40" fillId="0" borderId="0" xfId="5795" applyNumberFormat="1" applyFont="1" applyFill="1" applyBorder="1" applyAlignment="1">
      <alignment shrinkToFit="1"/>
    </xf>
    <xf numFmtId="169" fontId="40" fillId="0" borderId="13" xfId="5795" applyNumberFormat="1" applyFont="1" applyFill="1" applyBorder="1"/>
    <xf numFmtId="169" fontId="40" fillId="0" borderId="13" xfId="5795" applyNumberFormat="1" applyFont="1" applyFill="1" applyBorder="1" applyAlignment="1">
      <alignment shrinkToFit="1"/>
    </xf>
    <xf numFmtId="169" fontId="40" fillId="0" borderId="13" xfId="2" applyNumberFormat="1" applyFont="1" applyFill="1" applyBorder="1" applyAlignment="1"/>
    <xf numFmtId="169" fontId="41" fillId="0" borderId="13" xfId="5795" applyNumberFormat="1" applyFont="1" applyFill="1" applyBorder="1"/>
    <xf numFmtId="169" fontId="40" fillId="0" borderId="13" xfId="2" applyNumberFormat="1" applyFont="1" applyFill="1" applyBorder="1" applyAlignment="1">
      <alignment horizontal="center"/>
    </xf>
    <xf numFmtId="169" fontId="18" fillId="0" borderId="48" xfId="2" applyNumberFormat="1" applyFont="1" applyFill="1" applyBorder="1"/>
    <xf numFmtId="169" fontId="18" fillId="0" borderId="48" xfId="2" applyNumberFormat="1" applyFont="1" applyFill="1" applyBorder="1" applyAlignment="1"/>
    <xf numFmtId="169" fontId="209" fillId="0" borderId="0" xfId="2" applyNumberFormat="1" applyFont="1" applyFill="1" applyAlignment="1"/>
    <xf numFmtId="169" fontId="18" fillId="0" borderId="48" xfId="2" applyNumberFormat="1" applyFont="1" applyFill="1" applyBorder="1" applyAlignment="1">
      <alignment horizontal="right"/>
    </xf>
    <xf numFmtId="169" fontId="18" fillId="0" borderId="11" xfId="2" applyNumberFormat="1" applyFont="1" applyFill="1" applyBorder="1"/>
    <xf numFmtId="43" fontId="18" fillId="0" borderId="12" xfId="3475" applyFont="1" applyFill="1" applyBorder="1" applyAlignment="1">
      <alignment horizontal="right"/>
    </xf>
    <xf numFmtId="43" fontId="40" fillId="0" borderId="0" xfId="2" applyFont="1" applyFill="1" applyAlignment="1">
      <alignment shrinkToFit="1"/>
    </xf>
    <xf numFmtId="0" fontId="18" fillId="0" borderId="0" xfId="5794" applyFont="1" applyAlignment="1">
      <alignment horizontal="left"/>
    </xf>
    <xf numFmtId="0" fontId="20" fillId="0" borderId="0" xfId="5794" applyFont="1" applyAlignment="1">
      <alignment horizontal="left"/>
    </xf>
    <xf numFmtId="0" fontId="14" fillId="0" borderId="0" xfId="5794" applyAlignment="1">
      <alignment horizontal="left"/>
    </xf>
    <xf numFmtId="169" fontId="14" fillId="0" borderId="13" xfId="2" applyNumberFormat="1" applyFont="1" applyFill="1" applyBorder="1" applyAlignment="1">
      <alignment horizontal="right"/>
    </xf>
    <xf numFmtId="169" fontId="27" fillId="0" borderId="0" xfId="2" applyNumberFormat="1" applyFont="1" applyFill="1" applyBorder="1" applyAlignment="1">
      <alignment vertical="center"/>
    </xf>
    <xf numFmtId="169" fontId="209" fillId="0" borderId="0" xfId="2" applyNumberFormat="1" applyFont="1" applyFill="1" applyBorder="1" applyAlignment="1">
      <alignment vertical="center"/>
    </xf>
    <xf numFmtId="169" fontId="41" fillId="0" borderId="13" xfId="2" applyNumberFormat="1" applyFont="1" applyFill="1" applyBorder="1"/>
    <xf numFmtId="169" fontId="41" fillId="0" borderId="0" xfId="2" applyNumberFormat="1" applyFont="1" applyFill="1" applyBorder="1"/>
    <xf numFmtId="43" fontId="14" fillId="0" borderId="0" xfId="2" applyFont="1" applyFill="1" applyAlignment="1">
      <alignment horizontal="right"/>
    </xf>
    <xf numFmtId="43" fontId="14" fillId="0" borderId="0" xfId="2" applyFont="1" applyFill="1" applyBorder="1" applyAlignment="1">
      <alignment horizontal="right"/>
    </xf>
    <xf numFmtId="43" fontId="14" fillId="0" borderId="13" xfId="2" applyFont="1" applyFill="1" applyBorder="1" applyAlignment="1">
      <alignment horizontal="right"/>
    </xf>
    <xf numFmtId="169" fontId="14" fillId="0" borderId="0" xfId="7459" applyNumberFormat="1" applyFont="1" applyFill="1" applyBorder="1"/>
    <xf numFmtId="169" fontId="209" fillId="0" borderId="0" xfId="2" applyNumberFormat="1" applyFont="1" applyFill="1" applyBorder="1" applyAlignment="1"/>
    <xf numFmtId="0" fontId="0" fillId="0" borderId="13" xfId="0" applyBorder="1" applyAlignment="1">
      <alignment horizontal="center"/>
    </xf>
    <xf numFmtId="0" fontId="14" fillId="0" borderId="13" xfId="0" applyFont="1" applyBorder="1"/>
    <xf numFmtId="169" fontId="0" fillId="0" borderId="0" xfId="0" applyNumberFormat="1" applyAlignment="1">
      <alignment vertical="center"/>
    </xf>
    <xf numFmtId="169" fontId="27" fillId="0" borderId="0" xfId="0" applyNumberFormat="1" applyFont="1" applyAlignment="1">
      <alignment vertical="center"/>
    </xf>
    <xf numFmtId="0" fontId="41" fillId="0" borderId="0" xfId="3409" applyFont="1"/>
    <xf numFmtId="0" fontId="40" fillId="0" borderId="0" xfId="3518" applyFont="1"/>
    <xf numFmtId="0" fontId="40" fillId="0" borderId="0" xfId="3409" applyFont="1"/>
    <xf numFmtId="0" fontId="41" fillId="0" borderId="0" xfId="0" applyFont="1"/>
    <xf numFmtId="0" fontId="16" fillId="0" borderId="0" xfId="3518" applyFont="1" applyAlignment="1">
      <alignment horizontal="left"/>
    </xf>
    <xf numFmtId="169" fontId="40" fillId="0" borderId="0" xfId="3518" applyNumberFormat="1" applyFont="1"/>
    <xf numFmtId="0" fontId="41" fillId="0" borderId="0" xfId="3518" applyFont="1" applyAlignment="1">
      <alignment horizontal="center"/>
    </xf>
    <xf numFmtId="0" fontId="40" fillId="0" borderId="0" xfId="3518" applyFont="1" applyAlignment="1">
      <alignment horizontal="center"/>
    </xf>
    <xf numFmtId="0" fontId="40" fillId="0" borderId="13" xfId="3518" applyFont="1" applyBorder="1"/>
    <xf numFmtId="0" fontId="38" fillId="0" borderId="0" xfId="3409" applyFont="1" applyAlignment="1">
      <alignment horizontal="center"/>
    </xf>
    <xf numFmtId="0" fontId="40" fillId="0" borderId="0" xfId="3409" applyFont="1" applyAlignment="1">
      <alignment horizontal="left"/>
    </xf>
    <xf numFmtId="0" fontId="41" fillId="0" borderId="0" xfId="3409" applyFont="1" applyAlignment="1">
      <alignment wrapText="1"/>
    </xf>
    <xf numFmtId="0" fontId="119" fillId="0" borderId="0" xfId="3409" applyFont="1" applyAlignment="1">
      <alignment horizontal="left"/>
    </xf>
    <xf numFmtId="0" fontId="40" fillId="0" borderId="0" xfId="3518" applyFont="1" applyAlignment="1">
      <alignment horizontal="left"/>
    </xf>
    <xf numFmtId="49" fontId="38" fillId="0" borderId="0" xfId="0" applyNumberFormat="1" applyFont="1" applyAlignment="1">
      <alignment horizontal="center"/>
    </xf>
    <xf numFmtId="0" fontId="119" fillId="0" borderId="0" xfId="3518" applyFont="1" applyAlignment="1">
      <alignment horizontal="left"/>
    </xf>
    <xf numFmtId="169" fontId="40" fillId="0" borderId="0" xfId="3409" applyNumberFormat="1" applyFont="1"/>
    <xf numFmtId="0" fontId="40" fillId="0" borderId="0" xfId="3409" applyFont="1" applyAlignment="1">
      <alignment shrinkToFit="1"/>
    </xf>
    <xf numFmtId="175" fontId="40" fillId="0" borderId="0" xfId="3409" applyNumberFormat="1" applyFont="1" applyAlignment="1">
      <alignment horizontal="center" shrinkToFit="1"/>
    </xf>
    <xf numFmtId="0" fontId="16" fillId="0" borderId="0" xfId="3409" applyFont="1"/>
    <xf numFmtId="0" fontId="31" fillId="0" borderId="0" xfId="3518" applyFont="1"/>
    <xf numFmtId="0" fontId="14" fillId="0" borderId="0" xfId="3409"/>
    <xf numFmtId="169" fontId="31" fillId="0" borderId="0" xfId="3518" applyNumberFormat="1" applyFont="1"/>
    <xf numFmtId="0" fontId="40" fillId="0" borderId="0" xfId="3409" applyFont="1" applyAlignment="1">
      <alignment horizontal="center"/>
    </xf>
    <xf numFmtId="0" fontId="119" fillId="0" borderId="0" xfId="3409" applyFont="1" applyAlignment="1">
      <alignment wrapText="1"/>
    </xf>
    <xf numFmtId="0" fontId="40" fillId="0" borderId="0" xfId="3409" applyFont="1" applyAlignment="1">
      <alignment wrapText="1"/>
    </xf>
    <xf numFmtId="169" fontId="14" fillId="0" borderId="0" xfId="3409" applyNumberFormat="1"/>
    <xf numFmtId="0" fontId="239" fillId="0" borderId="0" xfId="0" applyFont="1"/>
    <xf numFmtId="0" fontId="240" fillId="0" borderId="0" xfId="0" applyFont="1"/>
    <xf numFmtId="169" fontId="14" fillId="0" borderId="0" xfId="0" applyNumberFormat="1" applyFont="1" applyAlignment="1">
      <alignment horizontal="left"/>
    </xf>
    <xf numFmtId="169" fontId="0" fillId="0" borderId="0" xfId="0" applyNumberFormat="1"/>
    <xf numFmtId="0" fontId="241" fillId="0" borderId="0" xfId="0" applyFont="1"/>
    <xf numFmtId="0" fontId="241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19" fillId="0" borderId="0" xfId="1" applyNumberFormat="1" applyFont="1" applyBorder="1" applyAlignment="1">
      <alignment horizontal="left"/>
    </xf>
    <xf numFmtId="0" fontId="20" fillId="0" borderId="0" xfId="1" applyNumberFormat="1" applyFont="1" applyBorder="1" applyAlignment="1">
      <alignment horizontal="left"/>
    </xf>
    <xf numFmtId="49" fontId="19" fillId="0" borderId="0" xfId="0" applyNumberFormat="1" applyFont="1" applyAlignment="1">
      <alignment horizontal="left" vertical="center"/>
    </xf>
    <xf numFmtId="0" fontId="19" fillId="0" borderId="0" xfId="1" applyNumberFormat="1" applyFont="1" applyBorder="1"/>
    <xf numFmtId="0" fontId="19" fillId="0" borderId="0" xfId="3472" applyFont="1" applyAlignment="1">
      <alignment horizontal="center" vertical="center"/>
    </xf>
    <xf numFmtId="0" fontId="19" fillId="0" borderId="0" xfId="3365" applyFont="1" applyAlignment="1">
      <alignment horizontal="center"/>
    </xf>
    <xf numFmtId="0" fontId="16" fillId="0" borderId="0" xfId="0" applyFont="1" applyProtection="1">
      <protection locked="0"/>
    </xf>
    <xf numFmtId="0" fontId="29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27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3518" applyAlignment="1" applyProtection="1">
      <alignment horizont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169" fontId="18" fillId="0" borderId="0" xfId="2" applyNumberFormat="1" applyFont="1" applyFill="1" applyAlignment="1" applyProtection="1">
      <protection locked="0"/>
    </xf>
    <xf numFmtId="169" fontId="18" fillId="0" borderId="0" xfId="2" applyNumberFormat="1" applyFont="1" applyFill="1" applyBorder="1" applyAlignme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169" fontId="18" fillId="0" borderId="0" xfId="2" applyNumberFormat="1" applyFont="1" applyFill="1" applyProtection="1"/>
    <xf numFmtId="169" fontId="18" fillId="0" borderId="0" xfId="2" applyNumberFormat="1" applyFont="1" applyFill="1" applyBorder="1" applyAlignment="1" applyProtection="1"/>
    <xf numFmtId="169" fontId="18" fillId="0" borderId="0" xfId="2" applyNumberFormat="1" applyFont="1" applyFill="1" applyProtection="1">
      <protection locked="0"/>
    </xf>
    <xf numFmtId="0" fontId="18" fillId="0" borderId="0" xfId="3409" applyFont="1" applyAlignment="1" applyProtection="1">
      <alignment horizontal="left"/>
      <protection locked="0"/>
    </xf>
    <xf numFmtId="0" fontId="20" fillId="0" borderId="0" xfId="3518" applyFont="1" applyAlignment="1" applyProtection="1">
      <alignment horizontal="left"/>
      <protection locked="0"/>
    </xf>
    <xf numFmtId="0" fontId="14" fillId="0" borderId="0" xfId="3518" applyAlignment="1" applyProtection="1">
      <alignment horizontal="left"/>
      <protection locked="0"/>
    </xf>
    <xf numFmtId="169" fontId="14" fillId="0" borderId="0" xfId="2" applyNumberFormat="1" applyFont="1" applyFill="1" applyBorder="1" applyAlignment="1" applyProtection="1">
      <protection locked="0"/>
    </xf>
    <xf numFmtId="169" fontId="14" fillId="0" borderId="0" xfId="2" applyNumberFormat="1" applyFont="1" applyFill="1" applyProtection="1">
      <protection locked="0"/>
    </xf>
    <xf numFmtId="169" fontId="18" fillId="0" borderId="33" xfId="2" applyNumberFormat="1" applyFont="1" applyFill="1" applyBorder="1" applyAlignment="1" applyProtection="1">
      <protection locked="0"/>
    </xf>
    <xf numFmtId="0" fontId="119" fillId="0" borderId="0" xfId="3518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169" fontId="14" fillId="0" borderId="0" xfId="2" applyNumberFormat="1" applyFont="1" applyFill="1" applyBorder="1" applyAlignment="1" applyProtection="1"/>
    <xf numFmtId="169" fontId="14" fillId="0" borderId="0" xfId="2" applyNumberFormat="1" applyFont="1" applyFill="1" applyProtection="1"/>
    <xf numFmtId="169" fontId="18" fillId="0" borderId="33" xfId="2" applyNumberFormat="1" applyFont="1" applyFill="1" applyBorder="1" applyAlignment="1" applyProtection="1"/>
    <xf numFmtId="169" fontId="18" fillId="0" borderId="33" xfId="2" applyNumberFormat="1" applyFont="1" applyFill="1" applyBorder="1" applyProtection="1"/>
    <xf numFmtId="0" fontId="18" fillId="0" borderId="0" xfId="3518" applyFont="1" applyAlignment="1" applyProtection="1">
      <alignment horizontal="left"/>
      <protection locked="0"/>
    </xf>
    <xf numFmtId="0" fontId="40" fillId="0" borderId="0" xfId="3518" applyFont="1" applyAlignment="1" applyProtection="1">
      <alignment horizontal="left"/>
      <protection locked="0"/>
    </xf>
    <xf numFmtId="169" fontId="14" fillId="0" borderId="13" xfId="2" applyNumberFormat="1" applyFont="1" applyFill="1" applyBorder="1" applyProtection="1">
      <protection locked="0"/>
    </xf>
    <xf numFmtId="169" fontId="14" fillId="0" borderId="13" xfId="2" applyNumberFormat="1" applyFont="1" applyFill="1" applyBorder="1" applyProtection="1"/>
    <xf numFmtId="0" fontId="18" fillId="0" borderId="0" xfId="0" applyFont="1" applyAlignment="1" applyProtection="1">
      <alignment horizontal="left" vertical="center"/>
      <protection locked="0"/>
    </xf>
    <xf numFmtId="169" fontId="18" fillId="0" borderId="12" xfId="2" applyNumberFormat="1" applyFont="1" applyFill="1" applyBorder="1" applyAlignment="1" applyProtection="1">
      <alignment vertical="center"/>
    </xf>
    <xf numFmtId="169" fontId="18" fillId="0" borderId="0" xfId="2" applyNumberFormat="1" applyFont="1" applyFill="1" applyBorder="1" applyAlignment="1" applyProtection="1">
      <alignment vertical="center"/>
      <protection locked="0"/>
    </xf>
    <xf numFmtId="169" fontId="18" fillId="0" borderId="0" xfId="2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horizontal="left" vertical="center"/>
      <protection locked="0"/>
    </xf>
    <xf numFmtId="169" fontId="18" fillId="0" borderId="33" xfId="2" applyNumberFormat="1" applyFont="1" applyFill="1" applyBorder="1" applyAlignment="1">
      <alignment horizontal="right" vertical="center"/>
    </xf>
    <xf numFmtId="169" fontId="41" fillId="0" borderId="0" xfId="2" applyNumberFormat="1" applyFont="1" applyFill="1" applyBorder="1" applyAlignment="1">
      <alignment horizontal="left" indent="11" shrinkToFit="1"/>
    </xf>
    <xf numFmtId="169" fontId="40" fillId="0" borderId="13" xfId="2" applyNumberFormat="1" applyFont="1" applyFill="1" applyBorder="1" applyAlignment="1">
      <alignment horizontal="left" indent="7" shrinkToFit="1"/>
    </xf>
    <xf numFmtId="169" fontId="18" fillId="0" borderId="0" xfId="2" applyNumberFormat="1" applyFont="1" applyFill="1" applyAlignment="1">
      <alignment horizontal="right" shrinkToFit="1"/>
    </xf>
    <xf numFmtId="169" fontId="209" fillId="0" borderId="0" xfId="2" applyNumberFormat="1" applyFont="1" applyFill="1" applyAlignment="1">
      <alignment horizontal="right"/>
    </xf>
    <xf numFmtId="169" fontId="209" fillId="0" borderId="0" xfId="2" applyNumberFormat="1" applyFont="1" applyFill="1" applyBorder="1" applyAlignment="1">
      <alignment horizontal="right"/>
    </xf>
    <xf numFmtId="169" fontId="27" fillId="0" borderId="0" xfId="2" applyNumberFormat="1" applyFont="1" applyFill="1" applyAlignment="1"/>
    <xf numFmtId="169" fontId="27" fillId="0" borderId="0" xfId="2" applyNumberFormat="1" applyFont="1" applyFill="1" applyBorder="1" applyAlignment="1"/>
    <xf numFmtId="169" fontId="24" fillId="0" borderId="0" xfId="2" quotePrefix="1" applyNumberFormat="1" applyFont="1" applyFill="1" applyBorder="1" applyAlignment="1"/>
    <xf numFmtId="169" fontId="209" fillId="0" borderId="13" xfId="2" applyNumberFormat="1" applyFont="1" applyFill="1" applyBorder="1" applyAlignment="1"/>
    <xf numFmtId="169" fontId="26" fillId="0" borderId="0" xfId="2" quotePrefix="1" applyNumberFormat="1" applyFont="1" applyFill="1" applyAlignment="1">
      <alignment horizontal="center"/>
    </xf>
    <xf numFmtId="169" fontId="14" fillId="0" borderId="0" xfId="2" applyNumberFormat="1" applyFill="1" applyBorder="1" applyAlignment="1">
      <alignment horizontal="right"/>
    </xf>
    <xf numFmtId="0" fontId="14" fillId="0" borderId="13" xfId="0" applyFont="1" applyBorder="1" applyAlignment="1">
      <alignment horizontal="center"/>
    </xf>
    <xf numFmtId="169" fontId="29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238" fillId="0" borderId="0" xfId="0" applyFont="1" applyAlignment="1">
      <alignment horizontal="left" vertical="top"/>
    </xf>
    <xf numFmtId="49" fontId="14" fillId="0" borderId="0" xfId="0" applyNumberFormat="1" applyFont="1"/>
    <xf numFmtId="49" fontId="18" fillId="0" borderId="0" xfId="0" applyNumberFormat="1" applyFont="1"/>
    <xf numFmtId="0" fontId="242" fillId="0" borderId="0" xfId="0" applyFont="1" applyAlignment="1">
      <alignment horizontal="center"/>
    </xf>
    <xf numFmtId="168" fontId="242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4" fillId="0" borderId="0" xfId="0" applyFont="1" applyAlignment="1">
      <alignment horizontal="left" indent="1"/>
    </xf>
    <xf numFmtId="0" fontId="18" fillId="0" borderId="0" xfId="3472" applyFont="1" applyAlignment="1">
      <alignment vertical="center"/>
    </xf>
    <xf numFmtId="0" fontId="14" fillId="0" borderId="0" xfId="3451" applyAlignment="1">
      <alignment horizontal="left" indent="1"/>
    </xf>
    <xf numFmtId="167" fontId="18" fillId="0" borderId="0" xfId="3472" applyNumberFormat="1" applyFont="1" applyAlignment="1">
      <alignment horizontal="center"/>
    </xf>
    <xf numFmtId="167" fontId="14" fillId="0" borderId="0" xfId="3472" applyNumberFormat="1" applyAlignment="1">
      <alignment horizontal="center"/>
    </xf>
    <xf numFmtId="0" fontId="18" fillId="0" borderId="0" xfId="3450" applyFont="1" applyAlignment="1">
      <alignment horizontal="left"/>
    </xf>
    <xf numFmtId="0" fontId="14" fillId="0" borderId="0" xfId="3450" applyAlignment="1">
      <alignment horizontal="left" indent="1"/>
    </xf>
    <xf numFmtId="0" fontId="19" fillId="0" borderId="0" xfId="6" applyFont="1" applyAlignment="1">
      <alignment horizontal="center"/>
    </xf>
    <xf numFmtId="169" fontId="209" fillId="0" borderId="0" xfId="2623" applyNumberFormat="1" applyFont="1" applyFill="1" applyAlignment="1">
      <alignment horizontal="right"/>
    </xf>
    <xf numFmtId="43" fontId="209" fillId="0" borderId="0" xfId="2" applyFont="1" applyFill="1" applyAlignment="1">
      <alignment horizontal="center"/>
    </xf>
    <xf numFmtId="169" fontId="14" fillId="0" borderId="13" xfId="2" applyNumberFormat="1" applyFont="1" applyFill="1" applyBorder="1" applyAlignment="1" applyProtection="1"/>
    <xf numFmtId="43" fontId="14" fillId="0" borderId="0" xfId="0" applyNumberFormat="1" applyFont="1"/>
    <xf numFmtId="43" fontId="14" fillId="0" borderId="0" xfId="2" applyFill="1"/>
    <xf numFmtId="169" fontId="40" fillId="0" borderId="0" xfId="2" applyNumberFormat="1" applyFont="1" applyFill="1" applyBorder="1" applyAlignment="1">
      <alignment horizontal="left" indent="7" shrinkToFit="1"/>
    </xf>
    <xf numFmtId="0" fontId="41" fillId="0" borderId="0" xfId="3409" applyFont="1" applyAlignment="1">
      <alignment horizontal="left" wrapText="1" indent="1"/>
    </xf>
    <xf numFmtId="169" fontId="40" fillId="0" borderId="0" xfId="2" applyNumberFormat="1" applyFont="1" applyFill="1" applyBorder="1" applyAlignment="1">
      <alignment horizontal="center"/>
    </xf>
    <xf numFmtId="0" fontId="40" fillId="0" borderId="48" xfId="3409" applyFont="1" applyBorder="1"/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3" fillId="0" borderId="0" xfId="0" applyFont="1" applyAlignment="1">
      <alignment horizontal="center"/>
    </xf>
    <xf numFmtId="0" fontId="214" fillId="92" borderId="62" xfId="14773" applyFont="1" applyFill="1" applyBorder="1" applyAlignment="1">
      <alignment horizontal="center" vertical="center"/>
    </xf>
    <xf numFmtId="0" fontId="214" fillId="92" borderId="66" xfId="14773" applyFont="1" applyFill="1" applyBorder="1" applyAlignment="1">
      <alignment horizontal="center" vertical="center"/>
    </xf>
    <xf numFmtId="0" fontId="214" fillId="92" borderId="67" xfId="14773" applyFont="1" applyFill="1" applyBorder="1" applyAlignment="1">
      <alignment horizontal="center" vertical="center"/>
    </xf>
    <xf numFmtId="0" fontId="214" fillId="92" borderId="63" xfId="14773" applyFont="1" applyFill="1" applyBorder="1" applyAlignment="1">
      <alignment horizontal="center" vertical="center"/>
    </xf>
    <xf numFmtId="0" fontId="214" fillId="92" borderId="44" xfId="14773" applyFont="1" applyFill="1" applyBorder="1" applyAlignment="1">
      <alignment horizontal="center" vertical="center"/>
    </xf>
    <xf numFmtId="0" fontId="214" fillId="92" borderId="68" xfId="14773" applyFont="1" applyFill="1" applyBorder="1" applyAlignment="1">
      <alignment horizontal="center" vertical="center"/>
    </xf>
    <xf numFmtId="0" fontId="214" fillId="92" borderId="64" xfId="14773" applyFont="1" applyFill="1" applyBorder="1" applyAlignment="1">
      <alignment horizontal="center" vertical="center"/>
    </xf>
    <xf numFmtId="0" fontId="214" fillId="92" borderId="2" xfId="14773" applyFont="1" applyFill="1" applyBorder="1" applyAlignment="1">
      <alignment horizontal="center" vertical="center"/>
    </xf>
    <xf numFmtId="0" fontId="214" fillId="93" borderId="64" xfId="14773" applyFont="1" applyFill="1" applyBorder="1" applyAlignment="1">
      <alignment horizontal="center"/>
    </xf>
    <xf numFmtId="0" fontId="214" fillId="93" borderId="2" xfId="14773" applyFont="1" applyFill="1" applyBorder="1" applyAlignment="1">
      <alignment horizontal="center"/>
    </xf>
    <xf numFmtId="43" fontId="214" fillId="102" borderId="50" xfId="14774" applyFont="1" applyFill="1" applyBorder="1" applyAlignment="1">
      <alignment horizontal="center" vertical="center"/>
    </xf>
    <xf numFmtId="43" fontId="214" fillId="102" borderId="53" xfId="14774" applyFont="1" applyFill="1" applyBorder="1" applyAlignment="1">
      <alignment horizontal="center" vertical="center"/>
    </xf>
    <xf numFmtId="43" fontId="214" fillId="102" borderId="70" xfId="14774" applyFont="1" applyFill="1" applyBorder="1" applyAlignment="1">
      <alignment horizontal="center" vertical="center"/>
    </xf>
    <xf numFmtId="0" fontId="214" fillId="93" borderId="71" xfId="14773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41" fillId="0" borderId="0" xfId="3518" applyFont="1" applyAlignment="1">
      <alignment horizontal="center"/>
    </xf>
    <xf numFmtId="0" fontId="40" fillId="0" borderId="13" xfId="3518" applyFont="1" applyBorder="1" applyAlignment="1">
      <alignment horizontal="center"/>
    </xf>
    <xf numFmtId="0" fontId="41" fillId="0" borderId="0" xfId="3409" applyFont="1" applyAlignment="1">
      <alignment horizontal="left" wrapText="1"/>
    </xf>
    <xf numFmtId="0" fontId="38" fillId="0" borderId="0" xfId="3518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5794" applyAlignment="1">
      <alignment horizontal="center"/>
    </xf>
  </cellXfs>
  <cellStyles count="19544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2 2 2" xfId="15561" xr:uid="{D404AFE0-7E10-426C-B23E-BD3821F8FECB}"/>
    <cellStyle name="_Header 2 3" xfId="5417" xr:uid="{6062A91D-DF91-41AE-ACEB-B3C2BAEB3CDF}"/>
    <cellStyle name="_Header 2 3 2" xfId="15537" xr:uid="{025C40CE-ED5A-471B-990E-04C0891B03AA}"/>
    <cellStyle name="_Header 3" xfId="1127" xr:uid="{00000000-0005-0000-0000-00005D040000}"/>
    <cellStyle name="_Header 3 2" xfId="5415" xr:uid="{2C6825F5-4524-4333-BD68-751CF7FAFF2B}"/>
    <cellStyle name="_Header 3 2 2" xfId="15595" xr:uid="{78D8B29B-F998-4199-A90C-B016F5813977}"/>
    <cellStyle name="_Header 4" xfId="5418" xr:uid="{98561AE1-C9D6-4C5B-AEF2-5C0F7BF1DE0B}"/>
    <cellStyle name="_Header 4 2" xfId="15511" xr:uid="{287197E7-1D61-4960-AE2D-8DA3B384D384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2 2 2" xfId="15546" xr:uid="{49BED6EA-2018-4EAA-8A31-1A3D520446A6}"/>
    <cellStyle name="_Header_COM Consol BS and PL 31 Dec 2006_KSY 2 3" xfId="5413" xr:uid="{1157BCF0-1F2D-4230-80B6-7B63EB32CA2B}"/>
    <cellStyle name="_Header_COM Consol BS and PL 31 Dec 2006_KSY 2 3 2" xfId="15597" xr:uid="{9B08ABD8-9953-43B4-8F50-471C297B4E3E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3 2 2" xfId="15583" xr:uid="{E63BF589-5A49-4211-B029-CB828C82AE2C}"/>
    <cellStyle name="_Header_COM Consol BS and PL 31 Dec 2006_KSY 4" xfId="5414" xr:uid="{EBD82321-8515-4A62-ADA2-6CBB6C46E4D6}"/>
    <cellStyle name="_Header_COM Consol BS and PL 31 Dec 2006_KSY 4 2" xfId="16425" xr:uid="{91C583E5-C3BD-40A3-B772-72DE91295ECF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2 2 2" xfId="15540" xr:uid="{6BBF0BA4-5E27-4880-910E-6DD7A575E0FF}"/>
    <cellStyle name="_Header_Commitments Note 2 3" xfId="5409" xr:uid="{3E66B110-A211-40E5-AED2-FF2CEBCF51AD}"/>
    <cellStyle name="_Header_Commitments Note 2 3 2" xfId="15386" xr:uid="{9B50C834-68B2-40AA-8E8D-DBCF7E20BEFA}"/>
    <cellStyle name="_Header_Commitments Note 3" xfId="1137" xr:uid="{00000000-0005-0000-0000-000067040000}"/>
    <cellStyle name="_Header_Commitments Note 3 2" xfId="5407" xr:uid="{0318AE84-89AF-47C3-9299-94A1ED8FE92F}"/>
    <cellStyle name="_Header_Commitments Note 3 2 2" xfId="15549" xr:uid="{2D95FC9B-DDCB-446F-91B0-B402E77E49F1}"/>
    <cellStyle name="_Header_Commitments Note 4" xfId="5410" xr:uid="{CA6363E0-BE1C-43DF-B5AC-2D5F4086805F}"/>
    <cellStyle name="_Header_Commitments Note 4 2" xfId="15532" xr:uid="{CA7FD220-4FAF-49D5-9FB6-FFE86F295CB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2 2 2" xfId="15585" xr:uid="{8E131AFF-FCDC-4FCD-972F-9889FB23C518}"/>
    <cellStyle name="_Header_Copy of PTT(amended by Janice on CFS)llatest1 2 3" xfId="5405" xr:uid="{87461361-9EC2-49DB-8250-8FD0822D0EDE}"/>
    <cellStyle name="_Header_Copy of PTT(amended by Janice on CFS)llatest1 2 3 2" xfId="15562" xr:uid="{3945BF08-E4F8-4158-88DF-5212A6A9EABF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3 2 2" xfId="14787" xr:uid="{BA9324BB-77CB-4828-B148-1E6E5497AEEC}"/>
    <cellStyle name="_Header_Copy of PTT(amended by Janice on CFS)llatest1 4" xfId="5406" xr:uid="{B1F0622E-6983-461B-9E52-7F07FED7281C}"/>
    <cellStyle name="_Header_Copy of PTT(amended by Janice on CFS)llatest1 4 2" xfId="15566" xr:uid="{1217CE98-8BAB-4038-9CF8-3873CFF0BFD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2 2 2" xfId="15592" xr:uid="{29C397B7-EC90-4F22-8A16-AC733554FECF}"/>
    <cellStyle name="_Header_Copy of PTT(amended by Janice on CFS)llatest1_38.AdminRelated (M) 2 3" xfId="5401" xr:uid="{2D3D461C-021C-4297-8C6E-EA8D41202A65}"/>
    <cellStyle name="_Header_Copy of PTT(amended by Janice on CFS)llatest1_38.AdminRelated (M) 2 3 2" xfId="15533" xr:uid="{8FFAD14E-3CFF-49C2-BF25-8F829C99BDCA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3 2 2" xfId="15588" xr:uid="{E1130374-4CDD-4D08-8D3C-129999F7CD71}"/>
    <cellStyle name="_Header_Copy of PTT(amended by Janice on CFS)llatest1_38.AdminRelated (M) 4" xfId="5402" xr:uid="{5D50090B-973D-4F83-84EB-D0811B2E7BC3}"/>
    <cellStyle name="_Header_Copy of PTT(amended by Janice on CFS)llatest1_38.AdminRelated (M) 4 2" xfId="15381" xr:uid="{598E5B0B-6B36-47D5-9670-34AF138D9322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2 2 2" xfId="15392" xr:uid="{FC33A20B-93E5-434D-A227-4FB98F0F9329}"/>
    <cellStyle name="_Header_Copy of PTT(amended by Janice on CFS)llatest1_38.AdminRelated (M)_1 2 3" xfId="5397" xr:uid="{0D6601FF-B9F3-419E-A299-4AAC93DF3B38}"/>
    <cellStyle name="_Header_Copy of PTT(amended by Janice on CFS)llatest1_38.AdminRelated (M)_1 2 3 2" xfId="14781" xr:uid="{DFB8B008-04E3-410A-93C7-540F756F8DE1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3 2 2" xfId="14780" xr:uid="{022E6822-039D-489B-8D47-7D8F165BA2C6}"/>
    <cellStyle name="_Header_Copy of PTT(amended by Janice on CFS)llatest1_38.AdminRelated (M)_1 4" xfId="5398" xr:uid="{DE5A5C91-8D86-4B80-A1FB-4849923ADF69}"/>
    <cellStyle name="_Header_Copy of PTT(amended by Janice on CFS)llatest1_38.AdminRelated (M)_1 4 2" xfId="15543" xr:uid="{93427F74-3710-4E6C-8325-04EAA77CE5AB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2 2 2" xfId="16423" xr:uid="{3DDE8780-23EC-423D-8DAF-F260D3C64D3F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2 3 2" xfId="15647" xr:uid="{013E1D59-C760-4869-ACF6-F43F3CD1563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3 2 2" xfId="15510" xr:uid="{9A804ACA-8FB3-4E8C-9FD3-4D3FE516A7FF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PTT Reports_30.11.10 4 2" xfId="15558" xr:uid="{855213C0-1CB3-406E-B549-CF6097498F92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2 2 2" xfId="15509" xr:uid="{0B894022-756C-4AD6-9F58-A45982C59E8D}"/>
    <cellStyle name="_Header_Copy of PTT(amended by Janice on CFS)llatest1_38.AdminRelated (M)_Sheet1 2 3" xfId="5389" xr:uid="{1166C065-50AB-4F81-BA0B-F10BDA4CF0E1}"/>
    <cellStyle name="_Header_Copy of PTT(amended by Janice on CFS)llatest1_38.AdminRelated (M)_Sheet1 2 3 2" xfId="16427" xr:uid="{984CAE52-9387-46CE-9F28-00A654384997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3 2 2" xfId="15565" xr:uid="{8E047643-48A0-43EE-AB3C-D17173A49342}"/>
    <cellStyle name="_Header_Copy of PTT(amended by Janice on CFS)llatest1_38.AdminRelated (M)_Sheet1 4" xfId="5390" xr:uid="{EEB6B0F6-2EEB-4CEB-9D7B-8C749609BAA2}"/>
    <cellStyle name="_Header_Copy of PTT(amended by Janice on CFS)llatest1_38.AdminRelated (M)_Sheet1 4 2" xfId="14795" xr:uid="{3037F6C0-C701-407B-A928-60F7D8081BE5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2 2 2" xfId="15596" xr:uid="{F5885D32-F677-44DB-8958-7549F7F51E0E}"/>
    <cellStyle name="_Header_Copy of PTT(amended by Janice on CFS)llatest1_4.CEConso 2 3" xfId="5385" xr:uid="{4101835E-58FE-471E-BA05-1BBD6C95C086}"/>
    <cellStyle name="_Header_Copy of PTT(amended by Janice on CFS)llatest1_4.CEConso 2 3 2" xfId="15387" xr:uid="{3EFFC0AA-D097-404F-B596-13B43E3470D4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3 2 2" xfId="15389" xr:uid="{B3F4CE72-BFEB-4E2E-BBB0-10BB13534160}"/>
    <cellStyle name="_Header_Copy of PTT(amended by Janice on CFS)llatest1_4.CEConso 4" xfId="5386" xr:uid="{FD7CD1E9-342D-4B4D-8F8C-1692524AF0A7}"/>
    <cellStyle name="_Header_Copy of PTT(amended by Janice on CFS)llatest1_4.CEConso 4 2" xfId="15508" xr:uid="{12A63058-8894-40BC-98DE-E1EB3726AF55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2 2 2" xfId="15507" xr:uid="{2F9EC317-8024-4E0E-B845-6880CBA7E4B8}"/>
    <cellStyle name="_Header_Copy of PTT(amended by Janice on CFS)llatest1_4.CEConso_4.CEConso_Final 2 3" xfId="5381" xr:uid="{77D010FF-5419-4E15-ACB6-0BCA80AED9FB}"/>
    <cellStyle name="_Header_Copy of PTT(amended by Janice on CFS)llatest1_4.CEConso_4.CEConso_Final 2 3 2" xfId="14782" xr:uid="{C5BF1AA3-F56D-4FB4-8C30-F127A28DE796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3 2 2" xfId="14783" xr:uid="{3644990E-C24D-4CDC-A228-6FCC75572525}"/>
    <cellStyle name="_Header_Copy of PTT(amended by Janice on CFS)llatest1_4.CEConso_4.CEConso_Final 4" xfId="5382" xr:uid="{8D74CFC5-0721-4F8C-85D0-001B58FE4EB6}"/>
    <cellStyle name="_Header_Copy of PTT(amended by Janice on CFS)llatest1_4.CEConso_4.CEConso_Final 4 2" xfId="15539" xr:uid="{604B22FC-5F48-40BB-A947-4AEADD150A03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2 2 2" xfId="15390" xr:uid="{99B19E93-8E9C-4B20-9E76-5D74BF3FD49D}"/>
    <cellStyle name="_Header_Copy of PTT(amended by Janice on CFS)llatest1_4.CEConso_Final 2 3" xfId="5377" xr:uid="{94FABF6A-E608-453E-A220-188E37F0BF40}"/>
    <cellStyle name="_Header_Copy of PTT(amended by Janice on CFS)llatest1_4.CEConso_Final 2 3 2" xfId="15506" xr:uid="{7A58A79C-56F5-41F5-B492-9EB98DA8E917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2 2 2" xfId="15391" xr:uid="{B0F7970F-DC37-454C-A4EB-159C6C1AA85C}"/>
    <cellStyle name="_Header_Copy of PTT(amended by Janice on CFS)llatest1_4.CEConso_Final 22.1.10 2 3" xfId="5374" xr:uid="{FC04E7C6-B2D1-46DA-BE49-D0783DEEECAD}"/>
    <cellStyle name="_Header_Copy of PTT(amended by Janice on CFS)llatest1_4.CEConso_Final 22.1.10 2 3 2" xfId="15591" xr:uid="{7E4F2BB2-B139-4B0B-ABD5-A6E9433108C7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3 2 2" xfId="15553" xr:uid="{BD74AC83-3C75-47E4-9093-20443689C268}"/>
    <cellStyle name="_Header_Copy of PTT(amended by Janice on CFS)llatest1_4.CEConso_Final 22.1.10 4" xfId="5375" xr:uid="{F903AB90-D862-422B-B29C-98D556C6C561}"/>
    <cellStyle name="_Header_Copy of PTT(amended by Janice on CFS)llatest1_4.CEConso_Final 22.1.10 4 2" xfId="15383" xr:uid="{9CF390BD-4C89-4493-B538-1990E9DBCA28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2 2 2" xfId="15503" xr:uid="{3D1B70A1-20AE-4EEF-A1C3-0F80F5984A89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2 3 2" xfId="15504" xr:uid="{7D31AB45-DE7A-474A-8199-C3E69EEC31C7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3 2 2" xfId="15502" xr:uid="{97D2E33D-3A38-4EF4-89E6-CB78D2230D9F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22.1.10_PTT Reports_30.11.10 4 2" xfId="15505" xr:uid="{D8E1D5DD-4A82-4EEA-BB60-07343DC4F95D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3 2 2" xfId="15501" xr:uid="{BD963048-44E2-49D4-B4E0-100B3855A741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4 2 2" xfId="15500" xr:uid="{9475A705-9243-4DE2-B88F-B2511D44F6EB}"/>
    <cellStyle name="_Header_Copy of PTT(amended by Janice on CFS)llatest1_4.CEConso_Final 5" xfId="5378" xr:uid="{BC76F35F-BFD6-4254-B826-258CA2B8C99B}"/>
    <cellStyle name="_Header_Copy of PTT(amended by Janice on CFS)llatest1_4.CEConso_Final 5 2" xfId="15388" xr:uid="{C5120A7A-6F9A-4C1A-9FF6-A652227BD0ED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2 2 2" xfId="15560" xr:uid="{ED82DD0A-567D-43F1-ADF5-95FD321AB37C}"/>
    <cellStyle name="_Header_Copy of PTT(amended by Janice on CFS)llatest1_4.CEConso_Sheet1 2 3" xfId="5364" xr:uid="{176C2775-6629-4E0A-B709-D491A8548C5F}"/>
    <cellStyle name="_Header_Copy of PTT(amended by Janice on CFS)llatest1_4.CEConso_Sheet1 2 3 2" xfId="14779" xr:uid="{022ED40C-B80A-4DC6-949E-DC64E8B3A1FA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3 2 2" xfId="15559" xr:uid="{E1C78DBE-ED9A-4B48-8A47-674E734C7CC5}"/>
    <cellStyle name="_Header_Copy of PTT(amended by Janice on CFS)llatest1_4.CEConso_Sheet1 4" xfId="5365" xr:uid="{5D99DFDE-9B60-4056-B422-CBB80E035130}"/>
    <cellStyle name="_Header_Copy of PTT(amended by Janice on CFS)llatest1_4.CEConso_Sheet1 4 2" xfId="15382" xr:uid="{1D8CEAFF-D796-4932-B5DB-E20C09B300F5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2 2 2" xfId="15563" xr:uid="{4A97EA66-9A2B-40B3-A35A-6B4486B26196}"/>
    <cellStyle name="_Header_Copy of PTT(amended by Janice on CFS)llatest1_7.EBITDA 2 3" xfId="5360" xr:uid="{9ADD2BE2-CD1F-4634-AA4E-4261CF41C32C}"/>
    <cellStyle name="_Header_Copy of PTT(amended by Janice on CFS)llatest1_7.EBITDA 2 3 2" xfId="15393" xr:uid="{5C645D83-08EB-4F6F-BBC5-65AF509B9EDB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3 2 2" xfId="15593" xr:uid="{2281C99D-E4DC-454C-B906-A02C795B50B3}"/>
    <cellStyle name="_Header_Copy of PTT(amended by Janice on CFS)llatest1_7.EBITDA 4" xfId="5361" xr:uid="{AE5D83A0-489F-4668-B309-C6005CB55E7B}"/>
    <cellStyle name="_Header_Copy of PTT(amended by Janice on CFS)llatest1_7.EBITDA 4 2" xfId="15586" xr:uid="{CD595DCE-EB88-4DE0-8F21-6BD2ACD8A672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2 2 2" xfId="15530" xr:uid="{C7AA7CC5-B7C2-4963-9CBD-28038FFE15C0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2 3 2" xfId="15513" xr:uid="{2D9FD890-86C5-4DCA-AB4B-5884238DFB4B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3 2 2" xfId="14784" xr:uid="{CC93F342-65FC-4ED8-9FA5-3B87AFF506B0}"/>
    <cellStyle name="_Header_Copy of PTT(amended by Janice on CFS)llatest1_7.EBITDA_PTT Reports_30.11.10 4" xfId="5357" xr:uid="{4759B064-0DAC-4968-BD97-6C1A922C9DFB}"/>
    <cellStyle name="_Header_Copy of PTT(amended by Janice on CFS)llatest1_7.EBITDA_PTT Reports_30.11.10 4 2" xfId="15589" xr:uid="{1794237A-9FDB-41F4-9674-986109565F08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2 2 2" xfId="15528" xr:uid="{936ED9B0-6500-461E-BDDF-8817A8373DB6}"/>
    <cellStyle name="_Header_Copy of PTT(amended by Janice on CFS)llatest1_7.EBITDA_Sheet1 2 3" xfId="5352" xr:uid="{562AB05D-83F2-47FE-968B-71CD00BECF14}"/>
    <cellStyle name="_Header_Copy of PTT(amended by Janice on CFS)llatest1_7.EBITDA_Sheet1 2 3 2" xfId="15384" xr:uid="{C6F9CAE8-1BFA-46A7-B173-E29D65B3196A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3 2 2" xfId="15535" xr:uid="{1B81CDDE-835E-4101-8638-6EAB031B3CF4}"/>
    <cellStyle name="_Header_Copy of PTT(amended by Janice on CFS)llatest1_7.EBITDA_Sheet1 4" xfId="5353" xr:uid="{9F29E9A0-B35E-4D28-9D50-54936DAB4660}"/>
    <cellStyle name="_Header_Copy of PTT(amended by Janice on CFS)llatest1_7.EBITDA_Sheet1 4 2" xfId="16429" xr:uid="{390E128D-9561-437E-AB2F-585317B044A9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2 2 2" xfId="16431" xr:uid="{A68A54A7-366C-4ED4-B176-C8B21908F25D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2 3 2" xfId="15548" xr:uid="{6E4EB15A-BDBA-47DC-884B-2F9C0DB8A48C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3 2 2" xfId="14790" xr:uid="{A542BCBF-CA6C-4533-8C74-533692EC1E8D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 4 2" xfId="15545" xr:uid="{42B30FA1-EAB9-4701-84C7-6CEE9F7FF51C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2 2 2" xfId="15598" xr:uid="{69DCD41F-96FE-454E-ADAF-EC2D166AB482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2 3 2" xfId="14791" xr:uid="{9B717A76-D566-4BE3-8154-470FE23C882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3 2 2" xfId="14789" xr:uid="{38652BC1-B3A2-4955-8F47-503F6B3E0B7C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PTT Reports_30.11.10 4 2" xfId="15544" xr:uid="{CDBC57C1-BA0E-4795-90BA-8D4ABC48497E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2 2 2" xfId="16422" xr:uid="{0A07B69C-255F-4B88-92AA-823E8205EF77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2 3 2" xfId="15536" xr:uid="{10FC3169-C220-4968-85D2-674C5B982D2B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3 2 2" xfId="15380" xr:uid="{0E90741F-139C-4146-95E8-EB0449310DAF}"/>
    <cellStyle name="_Header_Copy of PTT(amended by Janice on CFS)llatest1_PTT for cash flow Dec 09_mjing_Sheet1 4" xfId="5341" xr:uid="{E2A4726A-0AD2-45D2-B928-6ADFB5CA4157}"/>
    <cellStyle name="_Header_Copy of PTT(amended by Janice on CFS)llatest1_PTT for cash flow Dec 09_mjing_Sheet1 4 2" xfId="14794" xr:uid="{2E89C117-2D17-4DD8-9287-25C8E7469E9D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2 2 2" xfId="15379" xr:uid="{7EAEB96F-10B0-4331-B496-92762C0608E3}"/>
    <cellStyle name="_Header_Copy of PTT(amended by Janice on CFS)llatest1_PTT Reports_30.11.10 2 3" xfId="5336" xr:uid="{D7BF0830-D3F1-4DCD-ACA3-324460E2FED7}"/>
    <cellStyle name="_Header_Copy of PTT(amended by Janice on CFS)llatest1_PTT Reports_30.11.10 2 3 2" xfId="15499" xr:uid="{92F3CC90-CC5A-475B-9AE4-7E609A744222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3 2 2" xfId="15538" xr:uid="{88D26207-85EB-42BE-B9FF-3025C3D61E21}"/>
    <cellStyle name="_Header_Copy of PTT(amended by Janice on CFS)llatest1_PTT Reports_30.11.10 4" xfId="5337" xr:uid="{CF87632A-E915-47DF-85B0-52614723977F}"/>
    <cellStyle name="_Header_Copy of PTT(amended by Janice on CFS)llatest1_PTT Reports_30.11.10 4 2" xfId="15542" xr:uid="{B9A8B006-B0B1-47F8-8266-EBA17CF9F023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2 2 2" xfId="16426" xr:uid="{E135B6D9-53E9-41B5-A8E8-299AB32BBE30}"/>
    <cellStyle name="_Header_Deferred Tax 31.12.2008 2 3" xfId="5332" xr:uid="{BD0E509C-11CF-4FD5-BF37-83D5C4C56988}"/>
    <cellStyle name="_Header_Deferred Tax 31.12.2008 2 3 2" xfId="16432" xr:uid="{3787AABC-A449-4C61-AEF6-B63C520608C2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3 2 2" xfId="14792" xr:uid="{3AE6489D-A64B-41D0-9D7C-5EE0C104030F}"/>
    <cellStyle name="_Header_Deferred Tax 31.12.2008 4" xfId="5333" xr:uid="{A4CE951C-60A6-485B-A5CA-08FB8861BA9F}"/>
    <cellStyle name="_Header_Deferred Tax 31.12.2008 4 2" xfId="15587" xr:uid="{C5F01833-6457-486A-B137-653BA26865F6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2 2 2" xfId="15531" xr:uid="{AEC24F9E-D954-4858-BE30-77B3B3CA46F2}"/>
    <cellStyle name="_Header_Template-STDMonthlyReport4Conso v3 2 3" xfId="5328" xr:uid="{036C6095-CF44-4781-A360-730265B9CC75}"/>
    <cellStyle name="_Header_Template-STDMonthlyReport4Conso v3 2 3 2" xfId="14786" xr:uid="{9425016E-5564-4A25-B7A7-91A52A129888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3 2 2" xfId="15594" xr:uid="{07D472FB-C9D2-41D5-8BE0-6F12D4039CCC}"/>
    <cellStyle name="_Header_Template-STDMonthlyReport4Conso v3 4" xfId="5329" xr:uid="{A8B375F2-AFAC-4D64-B95E-65385827DC25}"/>
    <cellStyle name="_Header_Template-STDMonthlyReport4Conso v3 4 2" xfId="15590" xr:uid="{0766B1DA-6F5A-455D-9F67-53F1E5BFD4BD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2 2 2" xfId="14734" xr:uid="{764111EC-496D-4500-9F27-FDB8D3ABFC36}"/>
    <cellStyle name="Comma 10 2 2 2 2" xfId="16382" xr:uid="{3613A507-1F04-44A9-B76A-12E7974132FB}"/>
    <cellStyle name="Comma 10 2 2 2 2 2" xfId="19501" xr:uid="{4B248312-4C6B-4E69-8B9E-AE3F1A8CC2AF}"/>
    <cellStyle name="Comma 10 2 2 2 3" xfId="17958" xr:uid="{0AF86A4C-ED96-431C-ACB5-6E2247B0AF05}"/>
    <cellStyle name="Comma 10 2 2 3" xfId="15611" xr:uid="{D0A4D1FB-36F7-4BA5-9FBC-9177110DAB66}"/>
    <cellStyle name="Comma 10 2 2 3 2" xfId="18731" xr:uid="{D26389C6-B4CD-4AD9-AF64-6DB20C8108B3}"/>
    <cellStyle name="Comma 10 2 2 4" xfId="17188" xr:uid="{068C9E11-5D46-4296-9BCC-B8D48A3957D5}"/>
    <cellStyle name="Comma 10 3" xfId="6242" xr:uid="{9BECE2A8-C0EA-4EBC-BBDE-F466BC27078C}"/>
    <cellStyle name="Comma 10 3 2" xfId="14698" xr:uid="{1F180B09-07CA-4173-80B1-DB08DF39A785}"/>
    <cellStyle name="Comma 10 3 2 2" xfId="16350" xr:uid="{56E54836-1827-47E0-8BE0-B044DA79F70E}"/>
    <cellStyle name="Comma 10 3 2 2 2" xfId="19469" xr:uid="{4AAB051A-2451-4142-B274-C752F9A0319C}"/>
    <cellStyle name="Comma 10 3 2 3" xfId="17926" xr:uid="{1E5AFBB8-9173-4AA9-BBE0-1D39150199F4}"/>
    <cellStyle name="Comma 10 3 3" xfId="15526" xr:uid="{16E24E6B-0654-418F-AEEB-A7F15B620D79}"/>
    <cellStyle name="Comma 10 3 3 2" xfId="18699" xr:uid="{7A9CFC97-7FCD-4AD2-9F07-4B87849DEF39}"/>
    <cellStyle name="Comma 10 3 4" xfId="17140" xr:uid="{748B3410-A585-4E06-8E3C-F37067A8CDF5}"/>
    <cellStyle name="Comma 10 4" xfId="5812" xr:uid="{19A9D1F9-BF9E-4257-A118-B2D05160BF0F}"/>
    <cellStyle name="Comma 104" xfId="13983" xr:uid="{5139BB19-9A99-4279-AF40-7D1CF131486E}"/>
    <cellStyle name="Comma 104 2" xfId="14764" xr:uid="{3D5FC56A-620D-4334-BAAE-A324809C4FAB}"/>
    <cellStyle name="Comma 104 2 2" xfId="16412" xr:uid="{1993F4B3-E52D-4D27-AD37-0AD95092D3E0}"/>
    <cellStyle name="Comma 104 2 2 2" xfId="19531" xr:uid="{2E10817D-A757-4BC2-82F6-C1D032222429}"/>
    <cellStyle name="Comma 104 2 3" xfId="17988" xr:uid="{6A1FCE6B-AF72-4065-ADDD-68FED3DA99A8}"/>
    <cellStyle name="Comma 104 3" xfId="15641" xr:uid="{E22227E2-F221-4F6B-9E42-A3AC0FBA074F}"/>
    <cellStyle name="Comma 104 3 2" xfId="18761" xr:uid="{0D1D8EAA-F8DC-433C-9798-715F27A67914}"/>
    <cellStyle name="Comma 104 4" xfId="17218" xr:uid="{A9DDE5BF-0F08-47C6-9380-708441301408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4 2 2" xfId="14761" xr:uid="{BAC94D84-FB9A-4963-AA45-11F01D9B47C3}"/>
    <cellStyle name="Comma 12 4 2 2 2" xfId="16409" xr:uid="{546A1664-2D4A-4057-BF5E-5E1FB144E881}"/>
    <cellStyle name="Comma 12 4 2 2 2 2" xfId="19528" xr:uid="{9046AA6D-7235-414F-A577-6616001FDBED}"/>
    <cellStyle name="Comma 12 4 2 2 3" xfId="17985" xr:uid="{43906813-3310-4C3B-8F30-1692F947F1B5}"/>
    <cellStyle name="Comma 12 4 2 3" xfId="15638" xr:uid="{13DAB4D1-9B2D-4DAE-9E07-E6E7AC57D2F5}"/>
    <cellStyle name="Comma 12 4 2 3 2" xfId="18758" xr:uid="{5B9FA6D3-32C3-4792-B926-0DCB6C7ABD68}"/>
    <cellStyle name="Comma 12 4 2 4" xfId="17215" xr:uid="{CA2B1EBF-79FC-49F5-B2D0-685AA46D10D9}"/>
    <cellStyle name="Comma 12 4 3" xfId="14757" xr:uid="{4056496E-345E-4A2C-A3EF-8603AE2A6446}"/>
    <cellStyle name="Comma 12 4 3 2" xfId="16405" xr:uid="{49D60ECD-9433-4A1C-A694-E91301BE33E3}"/>
    <cellStyle name="Comma 12 4 3 2 2" xfId="19524" xr:uid="{0E7ACFA5-98D6-4DDA-B670-7201DA659E5D}"/>
    <cellStyle name="Comma 12 4 3 3" xfId="17981" xr:uid="{1A1F486E-6EAE-4161-BB28-A883BF4E775F}"/>
    <cellStyle name="Comma 12 4 4" xfId="15634" xr:uid="{531AD09D-A8F7-4E62-8D4F-372037AC5CCE}"/>
    <cellStyle name="Comma 12 4 4 2" xfId="18754" xr:uid="{E367AB05-0BD0-4906-B677-D0A67A33ADD9}"/>
    <cellStyle name="Comma 12 4 5" xfId="17211" xr:uid="{026259EF-3CDD-4657-BDE3-4B34F2B80E6E}"/>
    <cellStyle name="Comma 12 5" xfId="13982" xr:uid="{FAE03CD6-BDE3-4564-BE11-62D3A43FFC9A}"/>
    <cellStyle name="Comma 12 5 2" xfId="14763" xr:uid="{6DDB306C-1BF2-4A2D-91A4-D0D27CFE1581}"/>
    <cellStyle name="Comma 12 5 2 2" xfId="16411" xr:uid="{636C2887-0091-4365-A55A-FA961ACB0316}"/>
    <cellStyle name="Comma 12 5 2 2 2" xfId="19530" xr:uid="{2261B01E-795F-4CFD-B5E5-0AFBF58383A8}"/>
    <cellStyle name="Comma 12 5 2 3" xfId="17987" xr:uid="{CB2213B3-3FCE-4326-8E9C-B4B1A8A12FAE}"/>
    <cellStyle name="Comma 12 5 3" xfId="15640" xr:uid="{4320A4A3-FE36-4BEE-9410-37D8DEB60C53}"/>
    <cellStyle name="Comma 12 5 3 2" xfId="18760" xr:uid="{BE1FDCC3-B073-4304-BDA2-35DE4638410B}"/>
    <cellStyle name="Comma 12 5 4" xfId="17217" xr:uid="{73A4125F-CDEF-414E-9F65-161C61A95E3F}"/>
    <cellStyle name="Comma 12 6" xfId="13974" xr:uid="{ED4A6E7B-7A96-42E3-977C-55F917BED414}"/>
    <cellStyle name="Comma 12 6 2" xfId="14755" xr:uid="{1E334E84-DC19-4AE2-95B1-43E950F39C4D}"/>
    <cellStyle name="Comma 12 6 2 2" xfId="16403" xr:uid="{CF00CD13-5C34-42D6-85F5-D63CB146A39D}"/>
    <cellStyle name="Comma 12 6 2 2 2" xfId="19522" xr:uid="{F0E01A67-27CC-4A03-B378-D6BC1B741862}"/>
    <cellStyle name="Comma 12 6 2 3" xfId="17979" xr:uid="{E2ECC6BF-A8A7-48A5-AD3D-6B3A995A9DDB}"/>
    <cellStyle name="Comma 12 6 3" xfId="15632" xr:uid="{5BDDF857-AEEE-49CB-9792-6FF789F43097}"/>
    <cellStyle name="Comma 12 6 3 2" xfId="18752" xr:uid="{6834B4A9-C425-46E8-8169-D1C8451AAA5C}"/>
    <cellStyle name="Comma 12 6 4" xfId="17209" xr:uid="{4A74F2FA-B071-4F4B-AC0D-1ECA86E47EA7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3 3 2" xfId="14759" xr:uid="{17724D6A-81F0-4C3A-9015-CB541BBD863E}"/>
    <cellStyle name="Comma 13 3 2 2" xfId="16407" xr:uid="{74AF895E-5823-41D3-B867-C3506F8C66A5}"/>
    <cellStyle name="Comma 13 3 2 2 2" xfId="19526" xr:uid="{FB13E2F1-0E9B-4FE7-A993-5EE720E4E673}"/>
    <cellStyle name="Comma 13 3 2 3" xfId="17983" xr:uid="{8D9F5FB8-BDCE-48AE-A6B6-12C4F1E7C234}"/>
    <cellStyle name="Comma 13 3 3" xfId="15636" xr:uid="{9BF5374A-2526-404A-BDC9-9EE631585A7F}"/>
    <cellStyle name="Comma 13 3 3 2" xfId="18756" xr:uid="{8C6ED092-6EFD-480C-946E-EA8BCF6AA6CE}"/>
    <cellStyle name="Comma 13 3 4" xfId="17213" xr:uid="{4B2674D5-95A7-4ABF-80B6-D384CFCF91C4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4 2 2 2" xfId="14765" xr:uid="{D9AB9B78-B40F-41E9-BE1F-DAABB75ECDC0}"/>
    <cellStyle name="Comma 14 2 2 2 2" xfId="16413" xr:uid="{C8C61929-FEDC-4DDD-A420-FDF74E7DFFE2}"/>
    <cellStyle name="Comma 14 2 2 2 2 2" xfId="19532" xr:uid="{C390C5BA-DF2E-441B-B1DF-4228A208F6E1}"/>
    <cellStyle name="Comma 14 2 2 2 3" xfId="17989" xr:uid="{EBD08E2B-1DDD-4C3E-A62E-8A6ACAB4B85C}"/>
    <cellStyle name="Comma 14 2 2 3" xfId="15642" xr:uid="{B7417F98-0CA3-4ECD-AD1F-8E359CA85FFC}"/>
    <cellStyle name="Comma 14 2 2 3 2" xfId="18762" xr:uid="{0EA5D319-67B6-4A3E-B4AB-65840DD187F5}"/>
    <cellStyle name="Comma 14 2 2 4" xfId="17219" xr:uid="{C37424F7-F5E3-4239-B490-DF93F4246364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7 2" xfId="14769" xr:uid="{3C156693-5D2D-4B5C-83BC-9DDDE3D8BDAC}"/>
    <cellStyle name="Comma 2 27 2 2" xfId="16417" xr:uid="{6B92DF41-0A42-46DF-87A6-CAE4A33A0745}"/>
    <cellStyle name="Comma 2 27 2 2 2" xfId="19536" xr:uid="{87FABA94-7E3A-412E-A326-699F48F8FC8E}"/>
    <cellStyle name="Comma 2 27 2 3" xfId="17993" xr:uid="{C262D2BB-394C-4E45-B43F-0F31E80A5FAC}"/>
    <cellStyle name="Comma 2 27 3" xfId="15646" xr:uid="{57632C13-3DC2-4D93-A1CB-9A9C3BDD0F98}"/>
    <cellStyle name="Comma 2 27 3 2" xfId="18766" xr:uid="{EA11F18C-357C-4BBA-9D16-FBE8A0C5EB0F}"/>
    <cellStyle name="Comma 2 27 4" xfId="17223" xr:uid="{562D01E1-E3DE-44DB-8940-6C28B7DC594C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17 2 2" xfId="14685" xr:uid="{FFE00B9D-D705-44F3-BC3E-C30245AAE510}"/>
    <cellStyle name="Comma 217 2 2 2" xfId="16337" xr:uid="{08FB2600-B843-4F81-BA38-9B12CF9502AC}"/>
    <cellStyle name="Comma 217 2 2 2 2" xfId="19456" xr:uid="{A8401C17-C3F6-4C40-A00D-6EEDA1D6722A}"/>
    <cellStyle name="Comma 217 2 2 3" xfId="17913" xr:uid="{BF4DDEDD-EED0-4A36-BF12-41E8B8F600BA}"/>
    <cellStyle name="Comma 217 2 3" xfId="15498" xr:uid="{0F4DC2A4-F4B3-4CE0-AFFA-40F08D559FBC}"/>
    <cellStyle name="Comma 217 2 3 2" xfId="18686" xr:uid="{3F540AF4-D620-4C6C-97FA-A10D1A807923}"/>
    <cellStyle name="Comma 217 2 4" xfId="17125" xr:uid="{5D23C453-793D-4F26-A0CB-1807FC24F898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4 2" xfId="14722" xr:uid="{7C6AA417-98D3-4C56-A71C-CC750C897C77}"/>
    <cellStyle name="Comma 5 24 2 2" xfId="16370" xr:uid="{28535858-F626-4800-97A9-23241F0808FD}"/>
    <cellStyle name="Comma 5 24 2 2 2" xfId="19489" xr:uid="{851E48D1-E7D6-4840-B52F-D48CF9C03165}"/>
    <cellStyle name="Comma 5 24 2 3" xfId="17946" xr:uid="{A5E3DAEB-E539-4E29-8CA5-91F3E9925131}"/>
    <cellStyle name="Comma 5 24 3" xfId="15599" xr:uid="{2698C4C1-1EB8-43CD-B275-45C115E905FF}"/>
    <cellStyle name="Comma 5 24 3 2" xfId="18719" xr:uid="{25C78620-FF6C-432F-BF3B-3E121D79D34D}"/>
    <cellStyle name="Comma 5 24 4" xfId="17176" xr:uid="{9629D961-2FCC-4034-AE31-940073834E46}"/>
    <cellStyle name="Comma 5 25" xfId="6228" xr:uid="{5DD4AB8B-7881-49EA-9212-549DD5490BEA}"/>
    <cellStyle name="Comma 5 25 2" xfId="14686" xr:uid="{0334BC37-4CC4-49DA-846B-A07FC13F1159}"/>
    <cellStyle name="Comma 5 25 2 2" xfId="16338" xr:uid="{365C0E0E-3353-402E-BF49-2A802B7AE60E}"/>
    <cellStyle name="Comma 5 25 2 2 2" xfId="19457" xr:uid="{29C67435-8C6C-43FC-9E77-82519A679C56}"/>
    <cellStyle name="Comma 5 25 2 3" xfId="17914" xr:uid="{E2EBD7BA-CA91-4DB4-8F51-C1BCC2769A5E}"/>
    <cellStyle name="Comma 5 25 3" xfId="15514" xr:uid="{367986D5-B1B3-48FE-8AAF-D4EBC8A3A668}"/>
    <cellStyle name="Comma 5 25 3 2" xfId="18687" xr:uid="{696B502D-4258-4EAA-B107-EA1905579C3C}"/>
    <cellStyle name="Comma 5 25 4" xfId="17128" xr:uid="{AC986723-6018-414A-BCBE-DFE533236C69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4 2" xfId="14727" xr:uid="{FE8E9B4E-520B-4DA2-9943-D15751A6EA79}"/>
    <cellStyle name="Comma 6 24 2 2" xfId="16375" xr:uid="{06161994-6956-461E-A9E3-AAFB8F904BD3}"/>
    <cellStyle name="Comma 6 24 2 2 2" xfId="19494" xr:uid="{BEEE8FE1-FE79-4106-A239-738DA81F3CD6}"/>
    <cellStyle name="Comma 6 24 2 3" xfId="17951" xr:uid="{3E9AB378-6BD0-4D5B-82CA-C3462A7E86B2}"/>
    <cellStyle name="Comma 6 24 3" xfId="15604" xr:uid="{E5274F04-3F20-464C-9C8D-25CAD8C8ECC9}"/>
    <cellStyle name="Comma 6 24 3 2" xfId="18724" xr:uid="{2326B96E-0AC2-4B71-9D2E-BF4E53267C62}"/>
    <cellStyle name="Comma 6 24 4" xfId="17181" xr:uid="{270D228F-A4F3-4A14-9BA8-CEB67F7B2506}"/>
    <cellStyle name="Comma 6 25" xfId="6233" xr:uid="{545E8B0C-5859-4EA1-8776-43642FBC9D67}"/>
    <cellStyle name="Comma 6 25 2" xfId="14691" xr:uid="{1D24057B-A391-43BE-9C91-D198C6C65B25}"/>
    <cellStyle name="Comma 6 25 2 2" xfId="16343" xr:uid="{A2AD191F-943A-4D39-8CA8-8D40B1B25C8B}"/>
    <cellStyle name="Comma 6 25 2 2 2" xfId="19462" xr:uid="{429F571C-1868-4026-85A6-79D21DF99CCE}"/>
    <cellStyle name="Comma 6 25 2 3" xfId="17919" xr:uid="{6BF9257D-43EE-4166-84B8-2409AB9ABD89}"/>
    <cellStyle name="Comma 6 25 3" xfId="15519" xr:uid="{3B66F5B4-28AF-41F8-8DF0-8D186A9AAD40}"/>
    <cellStyle name="Comma 6 25 3 2" xfId="18692" xr:uid="{A7A024BA-69E9-47B7-8F6E-33CA3B6FBCE2}"/>
    <cellStyle name="Comma 6 25 4" xfId="17133" xr:uid="{FD43F427-D5EE-413D-A243-97FFD79E3845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3 2" xfId="14679" xr:uid="{04483563-CA95-46A6-A974-2E70E2F1737F}"/>
    <cellStyle name="Comma 63 2 2" xfId="16331" xr:uid="{32B7F19D-C54D-4876-BA89-69650DB32B48}"/>
    <cellStyle name="Comma 63 2 2 2" xfId="19450" xr:uid="{38199009-44D8-4DEC-B8E2-859392E38ED2}"/>
    <cellStyle name="Comma 63 2 3" xfId="17907" xr:uid="{5B4B5698-D3FE-4759-89C0-99CCF598F49B}"/>
    <cellStyle name="Comma 63 3" xfId="15492" xr:uid="{9B2841E5-65AD-4778-ADC3-49F1B095DC93}"/>
    <cellStyle name="Comma 63 3 2" xfId="18680" xr:uid="{0CC036A2-9850-406E-9794-823C1D943975}"/>
    <cellStyle name="Comma 63 4" xfId="17119" xr:uid="{3398F932-EE8B-439C-BF71-889E2516F7FD}"/>
    <cellStyle name="Comma 64" xfId="5806" xr:uid="{C02936C9-0F9C-4E4B-9EA1-B7DA1528E3EE}"/>
    <cellStyle name="Comma 64 2" xfId="14682" xr:uid="{98B0C45D-8183-487A-841A-64CEB91C7B3C}"/>
    <cellStyle name="Comma 64 2 2" xfId="16334" xr:uid="{2F392B45-02DF-4FDD-B62C-0C28DE7FEB3A}"/>
    <cellStyle name="Comma 64 2 2 2" xfId="19453" xr:uid="{F0BC9A60-FC47-4173-97FE-CB1B6650489D}"/>
    <cellStyle name="Comma 64 2 3" xfId="17910" xr:uid="{F41D73CF-4A95-4EEC-8DDB-27D4A087FB7F}"/>
    <cellStyle name="Comma 64 3" xfId="15495" xr:uid="{EE579A35-5A83-4EBC-A6C6-37B6F6B2A200}"/>
    <cellStyle name="Comma 64 3 2" xfId="18683" xr:uid="{0C681FE7-6F22-4C2E-82B8-2A391368269E}"/>
    <cellStyle name="Comma 64 4" xfId="17122" xr:uid="{42DA6D4F-1FA3-4997-83B0-738233CD029E}"/>
    <cellStyle name="Comma 65" xfId="13995" xr:uid="{DC4EBFB5-3976-446B-8C1D-0F80AE946193}"/>
    <cellStyle name="Comma 65 2" xfId="14771" xr:uid="{D57807E8-5A7C-4C08-AAEA-55234915B9A4}"/>
    <cellStyle name="Comma 65 2 2" xfId="16419" xr:uid="{E44406E2-D7F8-4D2B-B917-A2EE6799A751}"/>
    <cellStyle name="Comma 65 2 2 2" xfId="19538" xr:uid="{1969652D-2A49-4F2C-AE02-93D770B37D38}"/>
    <cellStyle name="Comma 65 2 3" xfId="17995" xr:uid="{E6B918B0-E212-4EB1-88D3-69B9DE12A05D}"/>
    <cellStyle name="Comma 65 3" xfId="15649" xr:uid="{2901E086-A4F8-403B-A900-93032D67AA0A}"/>
    <cellStyle name="Comma 65 3 2" xfId="18768" xr:uid="{14C58CA3-38CD-43BE-9512-F938C5786B49}"/>
    <cellStyle name="Comma 65 4" xfId="17225" xr:uid="{8D085533-2142-4CF3-8901-83992BA7075B}"/>
    <cellStyle name="Comma 66" xfId="14774" xr:uid="{DB927653-4D57-4C7E-9340-0503946AAB0A}"/>
    <cellStyle name="Comma 66 2" xfId="17998" xr:uid="{441E4B86-385F-4419-B2A6-F619EF22CD52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4 2" xfId="14728" xr:uid="{6DB96962-A1CC-4B84-9280-6865C90CBC6E}"/>
    <cellStyle name="Comma 7 24 2 2" xfId="16376" xr:uid="{224146A4-6C09-46CD-91D3-EED7EB8E1F96}"/>
    <cellStyle name="Comma 7 24 2 2 2" xfId="19495" xr:uid="{F1B18C76-51F5-45E5-873F-F9EDA283D30F}"/>
    <cellStyle name="Comma 7 24 2 3" xfId="17952" xr:uid="{89CBE027-5B5A-49A2-AB73-4690DF0BA0F5}"/>
    <cellStyle name="Comma 7 24 3" xfId="15605" xr:uid="{A8E77CDF-A500-4D3C-9D52-5D4EF718DACE}"/>
    <cellStyle name="Comma 7 24 3 2" xfId="18725" xr:uid="{4E5CA186-67DB-4636-82CA-40EBCA6CC9B7}"/>
    <cellStyle name="Comma 7 24 4" xfId="17182" xr:uid="{FBE5A5A4-F7DD-4715-8DE9-CE3806A885EB}"/>
    <cellStyle name="Comma 7 25" xfId="6234" xr:uid="{CCD10DF7-31C0-40EA-AABD-2BDC4F95B4DD}"/>
    <cellStyle name="Comma 7 25 2" xfId="14692" xr:uid="{95EFB119-D61A-460F-A24F-C0D97CA72B98}"/>
    <cellStyle name="Comma 7 25 2 2" xfId="16344" xr:uid="{9C47C639-6B3B-4AFB-A19C-858FCD12916C}"/>
    <cellStyle name="Comma 7 25 2 2 2" xfId="19463" xr:uid="{FFD89046-0A4A-490F-9860-7CF29BC24E13}"/>
    <cellStyle name="Comma 7 25 2 3" xfId="17920" xr:uid="{40B17E8F-39B2-4842-A9A5-8FA5784280C9}"/>
    <cellStyle name="Comma 7 25 3" xfId="15520" xr:uid="{98606506-2E38-41D2-B50A-71642521F0F4}"/>
    <cellStyle name="Comma 7 25 3 2" xfId="18693" xr:uid="{36E53A38-9231-49E2-9290-23C5E5C75CB7}"/>
    <cellStyle name="Comma 7 25 4" xfId="17134" xr:uid="{A169C5F6-C084-449D-9CAA-264AC19FF998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4 2" xfId="14729" xr:uid="{B80B1B59-414D-4A99-93EE-9B4D769B4093}"/>
    <cellStyle name="Comma 8 24 2 2" xfId="16377" xr:uid="{AF8DBFD3-E842-423B-9698-E18665EBE67F}"/>
    <cellStyle name="Comma 8 24 2 2 2" xfId="19496" xr:uid="{83D9BC75-F355-44F8-9E81-DAC54A877886}"/>
    <cellStyle name="Comma 8 24 2 3" xfId="17953" xr:uid="{E0267FA5-A4E9-43B8-9309-C1EC5A42E181}"/>
    <cellStyle name="Comma 8 24 3" xfId="15606" xr:uid="{D2E5CA1F-4D90-43CA-8CB5-86D1FC16DBF7}"/>
    <cellStyle name="Comma 8 24 3 2" xfId="18726" xr:uid="{B316BB4A-89EF-47AE-9665-07ED9EA9F10D}"/>
    <cellStyle name="Comma 8 24 4" xfId="17183" xr:uid="{68F3846B-DE89-4B02-AF4C-8381E2DCE23F}"/>
    <cellStyle name="Comma 8 25" xfId="6235" xr:uid="{8B7A15F4-D49F-4231-9854-8BE9D401E367}"/>
    <cellStyle name="Comma 8 25 2" xfId="14693" xr:uid="{9356766C-849A-424E-BBED-75C77FFC6021}"/>
    <cellStyle name="Comma 8 25 2 2" xfId="16345" xr:uid="{44FB4409-47C9-4341-959F-453AA71B3A35}"/>
    <cellStyle name="Comma 8 25 2 2 2" xfId="19464" xr:uid="{418333F4-4839-4E01-A750-62F4DE2FA5B8}"/>
    <cellStyle name="Comma 8 25 2 3" xfId="17921" xr:uid="{88D47C68-C481-4A10-966A-0910A0AFED5A}"/>
    <cellStyle name="Comma 8 25 3" xfId="15521" xr:uid="{8A809A29-1A63-477B-A685-CF6D39695066}"/>
    <cellStyle name="Comma 8 25 3 2" xfId="18694" xr:uid="{A151C8AE-F563-487B-BACF-B38A45B59E85}"/>
    <cellStyle name="Comma 8 25 4" xfId="17135" xr:uid="{53D11C70-D60E-4C69-AED5-735853F108BE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2 2 2" xfId="16424" xr:uid="{50141E8C-C203-4D20-B361-52D037E6A4AE}"/>
    <cellStyle name="Header2 2 3" xfId="4317" xr:uid="{0912AEEF-1232-4289-B73C-96A13F416581}"/>
    <cellStyle name="Header2 2 3 2" xfId="14793" xr:uid="{D2617418-1872-4E5C-8249-2933AA485AD4}"/>
    <cellStyle name="Header2 3" xfId="2743" xr:uid="{00000000-0005-0000-0000-0000DC0A0000}"/>
    <cellStyle name="Header2 3 2" xfId="4315" xr:uid="{C5090A07-E77A-46CB-A3CE-A2F9BB56019F}"/>
    <cellStyle name="Header2 3 2 2" xfId="16421" xr:uid="{36D64903-837D-49CA-BAF7-758D12E2DEC3}"/>
    <cellStyle name="Header2 4" xfId="4318" xr:uid="{5E3D1FE5-BADA-42D5-8893-FC5038813B88}"/>
    <cellStyle name="Header2 4 2" xfId="15564" xr:uid="{8CDA3A17-2B03-4C33-BFD9-15FBCA0B0AEF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8 2" xfId="14730" xr:uid="{8EEF5B0F-5AE8-441A-97C4-7216CD559B54}"/>
    <cellStyle name="Normal 10 18 2 2" xfId="16378" xr:uid="{A82E8518-9587-46B7-9C5C-A77E194A7809}"/>
    <cellStyle name="Normal 10 18 2 2 2" xfId="19497" xr:uid="{475B0C59-DEA2-40C2-92FA-50F6460FFB6C}"/>
    <cellStyle name="Normal 10 18 2 3" xfId="17954" xr:uid="{B39C6E39-4369-454F-9FF3-097C76622674}"/>
    <cellStyle name="Normal 10 18 3" xfId="15607" xr:uid="{87923345-CDAF-4EFC-9870-905128B8244F}"/>
    <cellStyle name="Normal 10 18 3 2" xfId="18727" xr:uid="{BBBE4A5F-6FC5-4506-895A-D26058EF37A3}"/>
    <cellStyle name="Normal 10 18 4" xfId="17184" xr:uid="{E9A2B9A1-83F4-4B9E-853E-B277159C124B}"/>
    <cellStyle name="Normal 10 19" xfId="6236" xr:uid="{8972FAB2-1297-4183-B2C0-3A6C453D2938}"/>
    <cellStyle name="Normal 10 19 2" xfId="14694" xr:uid="{C0B3BBDE-B6B7-4551-B0EC-FCA8FB97AF40}"/>
    <cellStyle name="Normal 10 19 2 2" xfId="16346" xr:uid="{FB0C1D59-DB39-4FFC-8A4D-2648F6933545}"/>
    <cellStyle name="Normal 10 19 2 2 2" xfId="19465" xr:uid="{0B320E9D-A303-40D4-A2D7-3B467BB92AC4}"/>
    <cellStyle name="Normal 10 19 2 3" xfId="17922" xr:uid="{E81318A8-D5BF-48EC-A5C1-EA37E8327D76}"/>
    <cellStyle name="Normal 10 19 3" xfId="15522" xr:uid="{AFA90D1D-9DB9-4980-8674-F251E65F93FD}"/>
    <cellStyle name="Normal 10 19 3 2" xfId="18695" xr:uid="{0CD4474A-617F-40A9-A95C-B2C5A764D160}"/>
    <cellStyle name="Normal 10 19 4" xfId="17136" xr:uid="{13028674-8ED3-4607-84B7-C538114DB106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20" xfId="13998" xr:uid="{72E6FBAB-BBF0-46B2-9EF8-4A2E2F8537ED}"/>
    <cellStyle name="Normal 10 20 2" xfId="15651" xr:uid="{77C9788F-BDB1-40B8-AA5B-D8F62A4092B9}"/>
    <cellStyle name="Normal 10 20 2 2" xfId="18770" xr:uid="{3F277017-9142-41A2-B3DF-D4884EA843FE}"/>
    <cellStyle name="Normal 10 20 3" xfId="17227" xr:uid="{1750EEC0-C5F7-429C-AD28-340F481B9A65}"/>
    <cellStyle name="Normal 10 21" xfId="14796" xr:uid="{44F8650E-6A8E-47B8-B4CD-AD2373A38917}"/>
    <cellStyle name="Normal 10 21 2" xfId="18000" xr:uid="{2629B577-BDD0-439C-B44C-7B900D7F8B76}"/>
    <cellStyle name="Normal 10 22" xfId="16437" xr:uid="{ECD4C73E-A1D4-4517-940F-436E5C4128FA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2 2 2" xfId="14424" xr:uid="{676920B7-B201-44FB-A538-69C06D69F259}"/>
    <cellStyle name="Normal 10 4 2 2 2 2" xfId="16076" xr:uid="{3D8335AE-0C16-4265-B6E0-018A0645F50C}"/>
    <cellStyle name="Normal 10 4 2 2 2 2 2" xfId="19195" xr:uid="{1C25E66B-03B1-4929-A0EE-42F070DEC2F5}"/>
    <cellStyle name="Normal 10 4 2 2 2 3" xfId="17652" xr:uid="{C9E06D08-589D-48D4-AFC2-A97CEE1E3DD3}"/>
    <cellStyle name="Normal 10 4 2 2 3" xfId="15222" xr:uid="{83369358-42E5-4959-80B5-C37195751878}"/>
    <cellStyle name="Normal 10 4 2 2 3 2" xfId="18425" xr:uid="{58A2783D-B189-4DE0-A7C2-D2804EB4A6A3}"/>
    <cellStyle name="Normal 10 4 2 2 4" xfId="16863" xr:uid="{99DD37DF-640A-4A06-9C32-A5124ABBBC47}"/>
    <cellStyle name="Normal 10 4 2 3" xfId="14133" xr:uid="{7F05E093-2CA8-4C41-8B12-5FC5836AD856}"/>
    <cellStyle name="Normal 10 4 2 3 2" xfId="15785" xr:uid="{E47D7D4B-E57D-4209-B2E6-0E4B4BD49F41}"/>
    <cellStyle name="Normal 10 4 2 3 2 2" xfId="18904" xr:uid="{CA3BE5CC-65D9-4969-909F-70343D7913FB}"/>
    <cellStyle name="Normal 10 4 2 3 3" xfId="17361" xr:uid="{92902614-2FE9-40CF-A0CD-3EE50161D104}"/>
    <cellStyle name="Normal 10 4 2 4" xfId="14931" xr:uid="{E68344BA-F8C9-4E59-9534-274FF79D6455}"/>
    <cellStyle name="Normal 10 4 2 4 2" xfId="18134" xr:uid="{B5F97050-60F1-43B4-828A-3B9486E94E0C}"/>
    <cellStyle name="Normal 10 4 2 5" xfId="16572" xr:uid="{0EA1023D-0D22-431E-95AB-0F925A39F247}"/>
    <cellStyle name="Normal 10 4 3" xfId="3653" xr:uid="{00000000-0005-0000-0000-00007D0B0000}"/>
    <cellStyle name="Normal 10 4 3 2" xfId="3948" xr:uid="{00000000-0005-0000-0000-00007D0B0000}"/>
    <cellStyle name="Normal 10 4 3 2 2" xfId="14521" xr:uid="{171AE66B-3AD7-48CF-B32F-270F5E015D75}"/>
    <cellStyle name="Normal 10 4 3 2 2 2" xfId="16173" xr:uid="{34B749EC-6C2D-4892-ADEA-25E8314EB75D}"/>
    <cellStyle name="Normal 10 4 3 2 2 2 2" xfId="19292" xr:uid="{CDEAC85A-42CA-4E1E-A0D6-3AFCEFED7B41}"/>
    <cellStyle name="Normal 10 4 3 2 2 3" xfId="17749" xr:uid="{4B660FFE-52A1-4B4F-8FCD-483299C3E3B5}"/>
    <cellStyle name="Normal 10 4 3 2 3" xfId="15319" xr:uid="{E2340E8F-8316-4572-8A4F-1059C2D81314}"/>
    <cellStyle name="Normal 10 4 3 2 3 2" xfId="18522" xr:uid="{999484C5-DB5C-409C-89A7-70BB8FCE6C64}"/>
    <cellStyle name="Normal 10 4 3 2 4" xfId="16960" xr:uid="{E5D82B40-5213-480B-8A58-E827EE2016CF}"/>
    <cellStyle name="Normal 10 4 3 3" xfId="14230" xr:uid="{4818007E-6C6A-4B8F-B86E-716C33B9393B}"/>
    <cellStyle name="Normal 10 4 3 3 2" xfId="15882" xr:uid="{452B7CD8-45FF-4597-BF35-FD9A5B639501}"/>
    <cellStyle name="Normal 10 4 3 3 2 2" xfId="19001" xr:uid="{B0BF9B83-B37F-41F3-B617-5AC84819109A}"/>
    <cellStyle name="Normal 10 4 3 3 3" xfId="17458" xr:uid="{C2F833A4-B87E-48AE-9E57-61058C50C0D2}"/>
    <cellStyle name="Normal 10 4 3 4" xfId="15028" xr:uid="{25D065B4-2E6C-49D5-A9D3-A008C7278617}"/>
    <cellStyle name="Normal 10 4 3 4 2" xfId="18231" xr:uid="{16F291AE-755A-4AA4-A3E0-6ADA8279D646}"/>
    <cellStyle name="Normal 10 4 3 5" xfId="16669" xr:uid="{2E2E3C89-9C0D-4DCF-B375-494C86C8388E}"/>
    <cellStyle name="Normal 10 4 4" xfId="3754" xr:uid="{00000000-0005-0000-0000-00007B0B0000}"/>
    <cellStyle name="Normal 10 4 4 2" xfId="14327" xr:uid="{4B3965AC-8CE4-447F-A621-1E589EBF5B1D}"/>
    <cellStyle name="Normal 10 4 4 2 2" xfId="15979" xr:uid="{882C11E4-F274-427D-AFFA-BFF1AD3499AC}"/>
    <cellStyle name="Normal 10 4 4 2 2 2" xfId="19098" xr:uid="{86CA9BBF-D318-4BFE-AC98-10D319AF586E}"/>
    <cellStyle name="Normal 10 4 4 2 3" xfId="17555" xr:uid="{4AF20284-29C7-4ED6-84F5-12F700EA5DA9}"/>
    <cellStyle name="Normal 10 4 4 3" xfId="15125" xr:uid="{3D6C4632-5404-470E-A7F8-45B70FC07ADC}"/>
    <cellStyle name="Normal 10 4 4 3 2" xfId="18328" xr:uid="{2C97E229-3519-468C-8D69-47AFC8F65A36}"/>
    <cellStyle name="Normal 10 4 4 4" xfId="16766" xr:uid="{130D17E2-064F-4B37-91DF-ED303B3B9FC0}"/>
    <cellStyle name="Normal 10 4 5" xfId="5732" xr:uid="{A28B7CA5-E09A-4B21-9990-C3E3A3EBFA22}"/>
    <cellStyle name="Normal 10 4 5 2" xfId="14618" xr:uid="{1F40B6AB-289B-46A6-84A8-9C60E2F1B85C}"/>
    <cellStyle name="Normal 10 4 5 2 2" xfId="16270" xr:uid="{87EDF1A4-94D9-44E4-B267-D773C0AE6B56}"/>
    <cellStyle name="Normal 10 4 5 2 2 2" xfId="19389" xr:uid="{14A7D14B-2C28-494E-80D5-C10FEAD90471}"/>
    <cellStyle name="Normal 10 4 5 2 3" xfId="17846" xr:uid="{6A59C2FC-1354-41A8-84B4-AB7A4D7321AA}"/>
    <cellStyle name="Normal 10 4 5 3" xfId="15431" xr:uid="{CEA5F52A-80CC-43D8-B7FF-CD8CFDC0DCED}"/>
    <cellStyle name="Normal 10 4 5 3 2" xfId="18619" xr:uid="{5969E5A7-21F1-4A06-8E1B-2968E4F527DA}"/>
    <cellStyle name="Normal 10 4 5 4" xfId="17058" xr:uid="{D87688C2-005F-4EF5-83B8-F5628ABF2B81}"/>
    <cellStyle name="Normal 10 4 6" xfId="10707" xr:uid="{83243A18-C8A1-4602-9812-2295CA5511EC}"/>
    <cellStyle name="Normal 10 4 7" xfId="14036" xr:uid="{FBED5DEC-4A9F-4FDC-9623-295DE495FA20}"/>
    <cellStyle name="Normal 10 4 7 2" xfId="15688" xr:uid="{3B0C801A-9243-4933-8C7C-9397B76621D4}"/>
    <cellStyle name="Normal 10 4 7 2 2" xfId="18807" xr:uid="{AB0CAA38-6863-4979-91F3-D0814D3D0058}"/>
    <cellStyle name="Normal 10 4 7 3" xfId="17264" xr:uid="{3F57215F-B769-46F7-BE71-0BBF00D6E199}"/>
    <cellStyle name="Normal 10 4 8" xfId="14834" xr:uid="{83FF2908-CF7B-4274-BC29-A7C079A5629C}"/>
    <cellStyle name="Normal 10 4 8 2" xfId="18037" xr:uid="{DB84A0A1-0FE8-4B4F-B030-20AF31F1C086}"/>
    <cellStyle name="Normal 10 4 9" xfId="16475" xr:uid="{68C49544-A0AF-4624-ACE3-51FA944EE4E5}"/>
    <cellStyle name="Normal 10 5" xfId="3519" xr:uid="{00000000-0005-0000-0000-00007E0B0000}"/>
    <cellStyle name="Normal 10 5 2" xfId="3814" xr:uid="{00000000-0005-0000-0000-00007E0B0000}"/>
    <cellStyle name="Normal 10 5 2 2" xfId="14387" xr:uid="{BB67FECE-3D67-4E3B-B0D6-BA359F5AEDE1}"/>
    <cellStyle name="Normal 10 5 2 2 2" xfId="16039" xr:uid="{C3718D64-8A10-4DD2-9A1B-84F3AA649244}"/>
    <cellStyle name="Normal 10 5 2 2 2 2" xfId="19158" xr:uid="{5E65ADD6-7421-448B-ACAB-59FC2C1E4077}"/>
    <cellStyle name="Normal 10 5 2 2 3" xfId="17615" xr:uid="{2518182B-50C2-476E-8C7B-5CC1B074154F}"/>
    <cellStyle name="Normal 10 5 2 3" xfId="15185" xr:uid="{AB172AF3-212B-40DA-8692-5C21A7CBCCF1}"/>
    <cellStyle name="Normal 10 5 2 3 2" xfId="18388" xr:uid="{FC9E9B4A-223A-4CB0-A69B-39C848651258}"/>
    <cellStyle name="Normal 10 5 2 4" xfId="16826" xr:uid="{18E14A4B-C896-4D09-B9A9-BA3868037ADB}"/>
    <cellStyle name="Normal 10 5 3" xfId="10708" xr:uid="{269141E7-77B1-41E1-B2EE-8A5A0C5908B0}"/>
    <cellStyle name="Normal 10 5 4" xfId="14096" xr:uid="{D8E8F257-88F1-4721-9395-B4ED6688CE6B}"/>
    <cellStyle name="Normal 10 5 4 2" xfId="15748" xr:uid="{A63A0D4D-0EF1-4543-91BA-8ED862B27126}"/>
    <cellStyle name="Normal 10 5 4 2 2" xfId="18867" xr:uid="{BEEA731E-BAD0-4666-BAB5-DC335F1D5131}"/>
    <cellStyle name="Normal 10 5 4 3" xfId="17324" xr:uid="{BD35859D-EEA9-4541-835B-2C52EA0B1A70}"/>
    <cellStyle name="Normal 10 5 5" xfId="14894" xr:uid="{99B0337C-1E95-4F4A-9317-8B45F49FC55B}"/>
    <cellStyle name="Normal 10 5 5 2" xfId="18097" xr:uid="{EBBB272A-CEF0-41FF-8831-949ACFB329FD}"/>
    <cellStyle name="Normal 10 5 6" xfId="16535" xr:uid="{63827BA1-F78A-43A1-B589-EEDA1C420CC1}"/>
    <cellStyle name="Normal 10 6" xfId="3616" xr:uid="{00000000-0005-0000-0000-00007F0B0000}"/>
    <cellStyle name="Normal 10 6 2" xfId="3911" xr:uid="{00000000-0005-0000-0000-00007F0B0000}"/>
    <cellStyle name="Normal 10 6 2 2" xfId="14484" xr:uid="{6B06785C-323A-43A2-A3E8-86012A21588E}"/>
    <cellStyle name="Normal 10 6 2 2 2" xfId="16136" xr:uid="{6D7254D6-9BCE-486B-9DBE-DE0C19103A9E}"/>
    <cellStyle name="Normal 10 6 2 2 2 2" xfId="19255" xr:uid="{C35D3A74-82DF-4743-BDBA-DE6E0B057EA8}"/>
    <cellStyle name="Normal 10 6 2 2 3" xfId="17712" xr:uid="{A1FEAF4E-67CE-44B8-AD41-C59757B74CDC}"/>
    <cellStyle name="Normal 10 6 2 3" xfId="15282" xr:uid="{DF5E840F-5575-41CE-B689-AE3A5EB529B9}"/>
    <cellStyle name="Normal 10 6 2 3 2" xfId="18485" xr:uid="{84D792EA-D85F-483E-857B-9521774D2B34}"/>
    <cellStyle name="Normal 10 6 2 4" xfId="16923" xr:uid="{03DD8B82-3486-44D9-84EE-BF1FD395A834}"/>
    <cellStyle name="Normal 10 6 3" xfId="10709" xr:uid="{F2FF6C02-ADE8-489E-85A3-ED3CDF5BAFFF}"/>
    <cellStyle name="Normal 10 6 4" xfId="14193" xr:uid="{5BAD1702-DF1A-4B1B-BDFE-0053A02679A8}"/>
    <cellStyle name="Normal 10 6 4 2" xfId="15845" xr:uid="{47AB008F-CFC5-4E9D-BA65-8924D36E026E}"/>
    <cellStyle name="Normal 10 6 4 2 2" xfId="18964" xr:uid="{106CF876-E808-44DB-B7D2-EC9CAC592BF2}"/>
    <cellStyle name="Normal 10 6 4 3" xfId="17421" xr:uid="{6D29E7CF-3C24-41E2-B852-A3F33D39C5C2}"/>
    <cellStyle name="Normal 10 6 5" xfId="14991" xr:uid="{D5705E54-FE29-41D3-993E-9898C21D3756}"/>
    <cellStyle name="Normal 10 6 5 2" xfId="18194" xr:uid="{2997A647-D41D-4BD9-B69D-1CE00BC4E6B0}"/>
    <cellStyle name="Normal 10 6 6" xfId="16632" xr:uid="{CC87EC59-BB46-424D-B8E7-8C9227707FEB}"/>
    <cellStyle name="Normal 10 7" xfId="3715" xr:uid="{00000000-0005-0000-0000-0000780B0000}"/>
    <cellStyle name="Normal 10 7 2" xfId="10710" xr:uid="{2C27D0DD-A31C-41E3-8EA7-3E6B8808E304}"/>
    <cellStyle name="Normal 10 7 3" xfId="14290" xr:uid="{C5E68484-E634-474C-B76D-3A91914D76AC}"/>
    <cellStyle name="Normal 10 7 3 2" xfId="15942" xr:uid="{CDFDAF6F-4BAD-4F60-B8D9-1522BF29E0CB}"/>
    <cellStyle name="Normal 10 7 3 2 2" xfId="19061" xr:uid="{F35A6756-A33B-49E1-80E7-0D4DE811AE59}"/>
    <cellStyle name="Normal 10 7 3 3" xfId="17518" xr:uid="{C11E6C1D-F0A7-424C-AE8D-AA25E7AC6D48}"/>
    <cellStyle name="Normal 10 7 4" xfId="15088" xr:uid="{F4367A9B-2F1E-400F-8DA3-F2380DF36A54}"/>
    <cellStyle name="Normal 10 7 4 2" xfId="18291" xr:uid="{5EEF9789-7877-499A-976A-3D866667C08E}"/>
    <cellStyle name="Normal 10 7 5" xfId="16729" xr:uid="{54A3BD14-4846-48C9-86DA-F1EF9969F9E6}"/>
    <cellStyle name="Normal 10 8" xfId="5685" xr:uid="{59152F76-F3A4-4798-8883-C68F27065FFF}"/>
    <cellStyle name="Normal 10 8 2" xfId="10711" xr:uid="{461BCF75-46BC-4644-81B2-91AF744F1D5E}"/>
    <cellStyle name="Normal 10 8 3" xfId="14581" xr:uid="{DC721959-574D-4611-8655-798F06A711EA}"/>
    <cellStyle name="Normal 10 8 3 2" xfId="16233" xr:uid="{D8899555-62E5-4328-BFC9-BAC142FEC697}"/>
    <cellStyle name="Normal 10 8 3 2 2" xfId="19352" xr:uid="{2ACF79FD-A75E-4A42-9F2D-6CA8F0B297D3}"/>
    <cellStyle name="Normal 10 8 3 3" xfId="17809" xr:uid="{3A057E01-9F1A-4ECD-A521-76E77C858DA8}"/>
    <cellStyle name="Normal 10 8 4" xfId="15394" xr:uid="{5C35BDB7-631D-47DE-A7CF-E8E1F5AEBAC3}"/>
    <cellStyle name="Normal 10 8 4 2" xfId="18582" xr:uid="{7AE10E1D-6A39-4FBF-9BA6-4C891A947A5D}"/>
    <cellStyle name="Normal 10 8 5" xfId="17021" xr:uid="{3A52AB85-85BA-4CFA-BA0D-3B5D094B4993}"/>
    <cellStyle name="Normal 10 9" xfId="10712" xr:uid="{80BE8874-0E71-45CE-8F8A-CD5A6936F754}"/>
    <cellStyle name="Normal 100" xfId="13994" xr:uid="{D401614C-D305-4CC5-B2DD-84D6EDE7BE2C}"/>
    <cellStyle name="Normal 100 2" xfId="14770" xr:uid="{F39B62FC-FD2E-49CB-9384-F0B456D743A2}"/>
    <cellStyle name="Normal 100 2 2" xfId="16418" xr:uid="{F6AA3701-8E1B-4407-BCAF-DB2DF3409EA8}"/>
    <cellStyle name="Normal 100 2 2 2" xfId="19537" xr:uid="{D3276D07-7BF7-48E1-95C2-0701C8AD2A27}"/>
    <cellStyle name="Normal 100 2 3" xfId="17994" xr:uid="{88FA4E1A-A0B6-424F-A320-A718CB40E64A}"/>
    <cellStyle name="Normal 100 3" xfId="15648" xr:uid="{3A2C6F14-2709-4EE7-9518-67015A5E3EF0}"/>
    <cellStyle name="Normal 100 3 2" xfId="18767" xr:uid="{A643C5BE-5628-475C-9836-2EFB4AF4591E}"/>
    <cellStyle name="Normal 100 4" xfId="17224" xr:uid="{592DBBA5-FB46-4599-9711-B6521C3EE867}"/>
    <cellStyle name="Normal 101" xfId="14773" xr:uid="{CAD1972E-111A-4EDC-AD47-03B9B03EB923}"/>
    <cellStyle name="Normal 101 2" xfId="17997" xr:uid="{5A3F77EE-1338-4547-9824-17E58F58D319}"/>
    <cellStyle name="Normal 102" xfId="14778" xr:uid="{5E880053-639E-4D1B-9905-9F9C1A834256}"/>
    <cellStyle name="Normal 103" xfId="15512" xr:uid="{E936FAE7-F49C-4C4F-8804-2CD29B6B16E1}"/>
    <cellStyle name="Normal 104" xfId="15555" xr:uid="{ED31E482-4FA4-4827-8351-62BA020D3872}"/>
    <cellStyle name="Normal 105" xfId="15556" xr:uid="{A01590F3-FF81-4038-8549-31E73AE2EE5D}"/>
    <cellStyle name="Normal 106" xfId="15541" xr:uid="{D32E6D64-9F63-4619-A626-18686C157690}"/>
    <cellStyle name="Normal 107" xfId="14785" xr:uid="{315BF858-BDA6-442F-8BDA-91C1B088D9B3}"/>
    <cellStyle name="Normal 108" xfId="15554" xr:uid="{48976658-185F-4687-94C4-46A892B6DF7A}"/>
    <cellStyle name="Normal 109" xfId="15552" xr:uid="{1FF03DCC-ED99-4B27-9455-F616EAF7993F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8 2" xfId="14731" xr:uid="{EE40941A-F136-4D0C-BD6E-E35125D45666}"/>
    <cellStyle name="Normal 11 18 2 2" xfId="16379" xr:uid="{A4A7086E-1BA8-4DFD-AC05-185F19621AA9}"/>
    <cellStyle name="Normal 11 18 2 2 2" xfId="19498" xr:uid="{C76E2660-05F2-4037-90B4-97E796FD5421}"/>
    <cellStyle name="Normal 11 18 2 3" xfId="17955" xr:uid="{1F8790F3-A7AD-47D9-BE1B-2C46532EB1DE}"/>
    <cellStyle name="Normal 11 18 3" xfId="15608" xr:uid="{E53A3720-C2F5-40C0-8EE5-B7FB662F1797}"/>
    <cellStyle name="Normal 11 18 3 2" xfId="18728" xr:uid="{3BEBCA7E-549F-44A9-B797-90EBD483A1D6}"/>
    <cellStyle name="Normal 11 18 4" xfId="17185" xr:uid="{7C56984D-17E0-4159-AB20-DD1C0EB4F6B1}"/>
    <cellStyle name="Normal 11 19" xfId="6237" xr:uid="{4FB978EC-A997-48DC-9A40-BC6F5AB53612}"/>
    <cellStyle name="Normal 11 19 2" xfId="14695" xr:uid="{41EB9FC1-720A-4D27-8470-F347583CBBBB}"/>
    <cellStyle name="Normal 11 19 2 2" xfId="16347" xr:uid="{7B6B4023-ACC0-43B9-A31A-7F15D250AC78}"/>
    <cellStyle name="Normal 11 19 2 2 2" xfId="19466" xr:uid="{EA0C1AF1-955D-4A6C-A2E7-508B13367C6B}"/>
    <cellStyle name="Normal 11 19 2 3" xfId="17923" xr:uid="{93ED6FD6-3F93-480A-AE9C-5B7BE5ADAADF}"/>
    <cellStyle name="Normal 11 19 3" xfId="15523" xr:uid="{D51ECF44-E8BC-4CB9-AF76-BC87AC9A6E59}"/>
    <cellStyle name="Normal 11 19 3 2" xfId="18696" xr:uid="{574AF430-CF76-4359-A792-33EB3E08CDBA}"/>
    <cellStyle name="Normal 11 19 4" xfId="17137" xr:uid="{5DCD66EF-0EB5-49C4-BCA0-F1A2DBC618F8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20" xfId="13999" xr:uid="{7880B491-F42B-4369-8AAA-972EA722C25B}"/>
    <cellStyle name="Normal 11 20 2" xfId="15652" xr:uid="{0CA9A02B-88D1-4335-9F8F-5B817F29F3E3}"/>
    <cellStyle name="Normal 11 20 2 2" xfId="18771" xr:uid="{73D5E9EA-15B9-438E-8280-5FA5138C873A}"/>
    <cellStyle name="Normal 11 20 3" xfId="17228" xr:uid="{FDD490C5-77B8-411E-8183-2E36A277D832}"/>
    <cellStyle name="Normal 11 21" xfId="14797" xr:uid="{3FAD90B9-DFC0-4D0E-9825-917B2F496DFC}"/>
    <cellStyle name="Normal 11 21 2" xfId="18001" xr:uid="{99E72439-C453-4CA6-BBB2-C5E47F8AF4E9}"/>
    <cellStyle name="Normal 11 22" xfId="16438" xr:uid="{66A4E68B-9851-4C9A-B0E2-53998E98846F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2 2 2" xfId="14425" xr:uid="{BE522A93-FC20-4AFA-A4B6-F5CC25381210}"/>
    <cellStyle name="Normal 11 4 2 2 2 2" xfId="16077" xr:uid="{227D159B-5B19-408A-9D99-F6AA2B32D7BD}"/>
    <cellStyle name="Normal 11 4 2 2 2 2 2" xfId="19196" xr:uid="{358D2256-83F5-404F-A016-88F2285C6083}"/>
    <cellStyle name="Normal 11 4 2 2 2 3" xfId="17653" xr:uid="{A186E406-173C-4B49-8AA0-3D3F3481C643}"/>
    <cellStyle name="Normal 11 4 2 2 3" xfId="15223" xr:uid="{479EA291-925A-40E0-AA4A-60F725E0E322}"/>
    <cellStyle name="Normal 11 4 2 2 3 2" xfId="18426" xr:uid="{C463BF1C-A22C-45B3-BA69-817F865A00AD}"/>
    <cellStyle name="Normal 11 4 2 2 4" xfId="16864" xr:uid="{B4FF5ABD-6CA5-4CEA-9AE3-3FE07979BCF2}"/>
    <cellStyle name="Normal 11 4 2 3" xfId="14134" xr:uid="{B3CAC1AD-F4AC-4B6F-BEB3-DDD56F872C6F}"/>
    <cellStyle name="Normal 11 4 2 3 2" xfId="15786" xr:uid="{73BDBBBD-CBE7-4750-BBA5-97890FB23966}"/>
    <cellStyle name="Normal 11 4 2 3 2 2" xfId="18905" xr:uid="{64303C88-5FA9-49BF-8A21-ECD1064B76F6}"/>
    <cellStyle name="Normal 11 4 2 3 3" xfId="17362" xr:uid="{9DDA844A-B5C8-47D0-9475-ADC5E9B5237C}"/>
    <cellStyle name="Normal 11 4 2 4" xfId="14932" xr:uid="{493A7B81-D510-4427-8D56-B3D4879063F0}"/>
    <cellStyle name="Normal 11 4 2 4 2" xfId="18135" xr:uid="{5DA8D5CE-F3C3-4B14-A31C-0F0BDE991126}"/>
    <cellStyle name="Normal 11 4 2 5" xfId="16573" xr:uid="{7C6B4B85-695A-4935-979A-5644B2E96341}"/>
    <cellStyle name="Normal 11 4 3" xfId="3654" xr:uid="{00000000-0005-0000-0000-0000850B0000}"/>
    <cellStyle name="Normal 11 4 3 2" xfId="3949" xr:uid="{00000000-0005-0000-0000-0000850B0000}"/>
    <cellStyle name="Normal 11 4 3 2 2" xfId="14522" xr:uid="{4B26C742-B5C8-416A-A96D-B51D9A093952}"/>
    <cellStyle name="Normal 11 4 3 2 2 2" xfId="16174" xr:uid="{98EE6B64-AA4A-4FAC-B110-2803E95DC7C8}"/>
    <cellStyle name="Normal 11 4 3 2 2 2 2" xfId="19293" xr:uid="{77A0951E-6306-4074-A802-D693E282BA30}"/>
    <cellStyle name="Normal 11 4 3 2 2 3" xfId="17750" xr:uid="{CD517C63-23C6-43EA-865B-131A862EDEB7}"/>
    <cellStyle name="Normal 11 4 3 2 3" xfId="15320" xr:uid="{54806446-7D9B-49F3-9819-CC223EC19C6D}"/>
    <cellStyle name="Normal 11 4 3 2 3 2" xfId="18523" xr:uid="{1B9DD2FE-7FCE-4546-900D-B4C5858F6019}"/>
    <cellStyle name="Normal 11 4 3 2 4" xfId="16961" xr:uid="{93AEDF08-FA32-4ADF-8F3C-0F89074DEE3A}"/>
    <cellStyle name="Normal 11 4 3 3" xfId="14231" xr:uid="{18CC3C3B-99EE-4905-9C61-19538C0C05CB}"/>
    <cellStyle name="Normal 11 4 3 3 2" xfId="15883" xr:uid="{CF605078-89A0-4C12-B221-EBBE88094710}"/>
    <cellStyle name="Normal 11 4 3 3 2 2" xfId="19002" xr:uid="{E433C98F-7697-4297-AFC2-9BC2EECCE61D}"/>
    <cellStyle name="Normal 11 4 3 3 3" xfId="17459" xr:uid="{D873834C-EC73-4A63-B964-22BDBE208589}"/>
    <cellStyle name="Normal 11 4 3 4" xfId="15029" xr:uid="{B589E065-29DD-46A9-9F31-0B3DF50685A6}"/>
    <cellStyle name="Normal 11 4 3 4 2" xfId="18232" xr:uid="{7422600D-225E-472A-B382-9C3839671C30}"/>
    <cellStyle name="Normal 11 4 3 5" xfId="16670" xr:uid="{A5CA3AF8-4F68-4F91-AFA8-D2C4AE644F52}"/>
    <cellStyle name="Normal 11 4 4" xfId="3755" xr:uid="{00000000-0005-0000-0000-0000830B0000}"/>
    <cellStyle name="Normal 11 4 4 2" xfId="14328" xr:uid="{E8B47742-B7E5-4BD8-A423-8CB781BADC58}"/>
    <cellStyle name="Normal 11 4 4 2 2" xfId="15980" xr:uid="{C00E0C20-BF09-4FBC-B244-4CC70CDC0555}"/>
    <cellStyle name="Normal 11 4 4 2 2 2" xfId="19099" xr:uid="{4AAEC750-C589-4F1A-A305-AB0760B26FF6}"/>
    <cellStyle name="Normal 11 4 4 2 3" xfId="17556" xr:uid="{D4548F83-321F-4C8F-BB43-CC31856C2CE3}"/>
    <cellStyle name="Normal 11 4 4 3" xfId="15126" xr:uid="{51097A38-0D42-4FD4-9439-3D4534E57AAF}"/>
    <cellStyle name="Normal 11 4 4 3 2" xfId="18329" xr:uid="{61D437D8-84EA-4340-9D6B-D6165C2637BE}"/>
    <cellStyle name="Normal 11 4 4 4" xfId="16767" xr:uid="{7477ADCD-2808-4A3B-9C58-12B1CE1440B2}"/>
    <cellStyle name="Normal 11 4 5" xfId="5733" xr:uid="{951219C1-8785-4858-BF64-FF8A567567D9}"/>
    <cellStyle name="Normal 11 4 5 2" xfId="14619" xr:uid="{276F8E72-4F69-4684-AE9B-FB992CF8F692}"/>
    <cellStyle name="Normal 11 4 5 2 2" xfId="16271" xr:uid="{C1EC4486-7B95-476D-8EEA-04190306067F}"/>
    <cellStyle name="Normal 11 4 5 2 2 2" xfId="19390" xr:uid="{8A031B81-1857-420F-B675-EA81DCB6E8FB}"/>
    <cellStyle name="Normal 11 4 5 2 3" xfId="17847" xr:uid="{BDE9A0AC-1710-447A-8507-B320A47B3168}"/>
    <cellStyle name="Normal 11 4 5 3" xfId="15432" xr:uid="{B5690460-58C1-4BF2-BE29-DE5C1E9CEAF9}"/>
    <cellStyle name="Normal 11 4 5 3 2" xfId="18620" xr:uid="{C72E85DB-B535-47D7-99DE-9A7774F746DA}"/>
    <cellStyle name="Normal 11 4 5 4" xfId="17059" xr:uid="{2FE28F9B-A8B0-4CFF-BDE9-66D072176E2C}"/>
    <cellStyle name="Normal 11 4 6" xfId="10736" xr:uid="{62A364D7-F41F-48DB-B6C8-98DC4B2A9CFD}"/>
    <cellStyle name="Normal 11 4 7" xfId="14037" xr:uid="{77C61484-A174-46F0-96CF-FCF760B13A2F}"/>
    <cellStyle name="Normal 11 4 7 2" xfId="15689" xr:uid="{41211141-2942-466E-9D28-26FB4D4F8FA3}"/>
    <cellStyle name="Normal 11 4 7 2 2" xfId="18808" xr:uid="{AACFDE25-8F86-4E18-AD10-7BE1126A63D0}"/>
    <cellStyle name="Normal 11 4 7 3" xfId="17265" xr:uid="{6014D608-FB9E-42D9-9883-0E335B2CEB60}"/>
    <cellStyle name="Normal 11 4 8" xfId="14835" xr:uid="{F190ECA8-5C21-4A99-95C7-C8E166B53334}"/>
    <cellStyle name="Normal 11 4 8 2" xfId="18038" xr:uid="{501B8843-687D-453D-A0BC-77E08A707425}"/>
    <cellStyle name="Normal 11 4 9" xfId="16476" xr:uid="{FFB4CB35-5DF1-4128-A733-95AD37FCC40C}"/>
    <cellStyle name="Normal 11 5" xfId="3520" xr:uid="{00000000-0005-0000-0000-0000860B0000}"/>
    <cellStyle name="Normal 11 5 2" xfId="3815" xr:uid="{00000000-0005-0000-0000-0000860B0000}"/>
    <cellStyle name="Normal 11 5 2 2" xfId="14388" xr:uid="{59646434-2DB6-4701-85F7-F9488E7BEF9D}"/>
    <cellStyle name="Normal 11 5 2 2 2" xfId="16040" xr:uid="{507561A7-4D07-4AFD-A6CB-ACC5D6ED0537}"/>
    <cellStyle name="Normal 11 5 2 2 2 2" xfId="19159" xr:uid="{B4668EBA-2D45-47E1-A7A2-E7286BA63FE8}"/>
    <cellStyle name="Normal 11 5 2 2 3" xfId="17616" xr:uid="{C2EDEAD0-7D80-489D-9C23-4D1242130565}"/>
    <cellStyle name="Normal 11 5 2 3" xfId="15186" xr:uid="{62CD35D7-0EC0-4AB1-AF21-A1C4D4BBA704}"/>
    <cellStyle name="Normal 11 5 2 3 2" xfId="18389" xr:uid="{830EC2BA-70BD-4529-957D-F60BD11AC6C9}"/>
    <cellStyle name="Normal 11 5 2 4" xfId="16827" xr:uid="{064E4847-CC47-4B33-BC95-AC1726D480ED}"/>
    <cellStyle name="Normal 11 5 3" xfId="10737" xr:uid="{33EE75CE-4B93-4BE2-86B9-5B2A9682FC01}"/>
    <cellStyle name="Normal 11 5 4" xfId="14097" xr:uid="{F0DB7CB7-EB3B-4C31-902C-38ED54CBFCDB}"/>
    <cellStyle name="Normal 11 5 4 2" xfId="15749" xr:uid="{72F721B6-6193-4709-BAE4-199F8D423D51}"/>
    <cellStyle name="Normal 11 5 4 2 2" xfId="18868" xr:uid="{A4C6B91F-2DDA-4DD7-9031-B4C4ADD47B35}"/>
    <cellStyle name="Normal 11 5 4 3" xfId="17325" xr:uid="{D62EB7BA-31CC-42BB-8156-CF68ABA9A9EE}"/>
    <cellStyle name="Normal 11 5 5" xfId="14895" xr:uid="{3E19E16A-3DD7-438D-9A46-20FEEC16201D}"/>
    <cellStyle name="Normal 11 5 5 2" xfId="18098" xr:uid="{EC9DC597-065D-410F-95D2-8785EF1A5AB5}"/>
    <cellStyle name="Normal 11 5 6" xfId="16536" xr:uid="{83910ADC-E2CE-481D-8C4B-062D7211FC87}"/>
    <cellStyle name="Normal 11 6" xfId="3617" xr:uid="{00000000-0005-0000-0000-0000870B0000}"/>
    <cellStyle name="Normal 11 6 2" xfId="3912" xr:uid="{00000000-0005-0000-0000-0000870B0000}"/>
    <cellStyle name="Normal 11 6 2 2" xfId="14485" xr:uid="{E13C9B2F-F60C-4A9F-B1BA-6AD6AD654776}"/>
    <cellStyle name="Normal 11 6 2 2 2" xfId="16137" xr:uid="{61277337-4F9C-463A-837B-4B05131637ED}"/>
    <cellStyle name="Normal 11 6 2 2 2 2" xfId="19256" xr:uid="{8A689699-23A3-4901-90D7-E43E575B923D}"/>
    <cellStyle name="Normal 11 6 2 2 3" xfId="17713" xr:uid="{D85D4C36-06F8-4F7E-AFAE-EF93981A0A68}"/>
    <cellStyle name="Normal 11 6 2 3" xfId="15283" xr:uid="{7A27C842-90BC-4CDF-AB38-2591F28589CD}"/>
    <cellStyle name="Normal 11 6 2 3 2" xfId="18486" xr:uid="{343B217E-D148-44D2-B8F4-4F6B67D6A54B}"/>
    <cellStyle name="Normal 11 6 2 4" xfId="16924" xr:uid="{D2372ABE-2324-4876-86B5-A0C61E9445BC}"/>
    <cellStyle name="Normal 11 6 3" xfId="10738" xr:uid="{DFF4D5EF-29D3-427A-B1CF-6E4BE30818F4}"/>
    <cellStyle name="Normal 11 6 4" xfId="14194" xr:uid="{46642AFD-FDD6-4A5F-A7FC-A9355CD67732}"/>
    <cellStyle name="Normal 11 6 4 2" xfId="15846" xr:uid="{55F81CA8-FAA1-4624-BD05-0035CD0BAF49}"/>
    <cellStyle name="Normal 11 6 4 2 2" xfId="18965" xr:uid="{5BEBF84F-B786-4FD9-A38D-8E5AC25A942D}"/>
    <cellStyle name="Normal 11 6 4 3" xfId="17422" xr:uid="{8C86AC82-5057-4586-AF16-202E44589CE7}"/>
    <cellStyle name="Normal 11 6 5" xfId="14992" xr:uid="{1EE83855-5D0F-4687-B1C1-E7B546C4BF4C}"/>
    <cellStyle name="Normal 11 6 5 2" xfId="18195" xr:uid="{61AAC121-F840-4384-8C23-3EC389428892}"/>
    <cellStyle name="Normal 11 6 6" xfId="16633" xr:uid="{A7E33CB0-BECA-418D-8E24-FA4D57C73CA8}"/>
    <cellStyle name="Normal 11 7" xfId="3716" xr:uid="{00000000-0005-0000-0000-0000800B0000}"/>
    <cellStyle name="Normal 11 7 2" xfId="10739" xr:uid="{20F6F317-B5B2-4E54-B5EE-EDA553E982B0}"/>
    <cellStyle name="Normal 11 7 3" xfId="14291" xr:uid="{B08D9CA7-FE3D-4980-8848-939145F68894}"/>
    <cellStyle name="Normal 11 7 3 2" xfId="15943" xr:uid="{D3765C82-529B-4CB6-BB47-449B77BCD87F}"/>
    <cellStyle name="Normal 11 7 3 2 2" xfId="19062" xr:uid="{DFE3C372-5CD1-4333-B47C-BC963C23B825}"/>
    <cellStyle name="Normal 11 7 3 3" xfId="17519" xr:uid="{878CCBB8-7DE0-4494-92AF-44EB7A665509}"/>
    <cellStyle name="Normal 11 7 4" xfId="15089" xr:uid="{AD4EF139-BE62-4A2D-B125-E1540F8D6513}"/>
    <cellStyle name="Normal 11 7 4 2" xfId="18292" xr:uid="{B70E284A-4839-4BC3-8DC5-160187B5DDF8}"/>
    <cellStyle name="Normal 11 7 5" xfId="16730" xr:uid="{FB77107A-1F81-43ED-B994-9C921A2AB376}"/>
    <cellStyle name="Normal 11 8" xfId="5686" xr:uid="{A8F50D2A-06F3-491C-8376-F5EAA9102CC3}"/>
    <cellStyle name="Normal 11 8 2" xfId="10740" xr:uid="{D608DD06-FF11-49D3-9D13-4A0C2F01918B}"/>
    <cellStyle name="Normal 11 8 3" xfId="14582" xr:uid="{272319B7-3AC1-4EC8-A5C6-8515DD2A2DC0}"/>
    <cellStyle name="Normal 11 8 3 2" xfId="16234" xr:uid="{13691B01-1BC9-4824-BFE4-6BB47A8333AA}"/>
    <cellStyle name="Normal 11 8 3 2 2" xfId="19353" xr:uid="{60B945B3-5FCB-4546-B54F-396E844F30FE}"/>
    <cellStyle name="Normal 11 8 3 3" xfId="17810" xr:uid="{05CAC368-6E24-4C92-906B-612C8812AC20}"/>
    <cellStyle name="Normal 11 8 4" xfId="15395" xr:uid="{D6C0DC9A-093F-4C9D-AB62-9B77CD00283E}"/>
    <cellStyle name="Normal 11 8 4 2" xfId="18583" xr:uid="{32299979-8035-4867-BD56-367CADF6A804}"/>
    <cellStyle name="Normal 11 8 5" xfId="17022" xr:uid="{CFBE732F-4057-42D9-9C42-B96B052A85E3}"/>
    <cellStyle name="Normal 11 9" xfId="10741" xr:uid="{FFF570E6-43AE-4E64-963C-D1A8F1A3EF25}"/>
    <cellStyle name="Normal 110" xfId="15385" xr:uid="{73BD43FA-83D8-4911-8AD8-2C0881DCE5C6}"/>
    <cellStyle name="Normal 111" xfId="16433" xr:uid="{C06E6406-D853-4245-B4D5-EF67E0CDCFA2}"/>
    <cellStyle name="Normal 112" xfId="17127" xr:uid="{5619F8CF-0AB1-41BC-9BE0-8D2B826F9690}"/>
    <cellStyle name="Normal 113" xfId="17154" xr:uid="{1F18B6F9-2FA6-4877-BDFC-02B0B3FC85CD}"/>
    <cellStyle name="Normal 114" xfId="16436" xr:uid="{C39436E6-9C90-4057-BF87-40C61EB532B8}"/>
    <cellStyle name="Normal 115" xfId="17152" xr:uid="{699A3A59-2FED-4F32-87BE-85E04B4E3919}"/>
    <cellStyle name="Normal 116" xfId="17143" xr:uid="{2AC5DE06-8C5B-47F2-98D5-E3F10AC92AA7}"/>
    <cellStyle name="Normal 117" xfId="17020" xr:uid="{CA57F0B6-BA24-4999-A843-13079482FD7C}"/>
    <cellStyle name="Normal 118" xfId="17151" xr:uid="{0015679F-1F92-4046-90DE-5DC2615864CC}"/>
    <cellStyle name="Normal 119" xfId="19542" xr:uid="{C2C1B83E-F4C3-44EE-BAC1-86664C1AC34F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8 2" xfId="14732" xr:uid="{6DE33EF0-4E2D-4089-89E6-EB262CCCF04A}"/>
    <cellStyle name="Normal 12 18 2 2" xfId="16380" xr:uid="{7480FB71-5445-4640-8965-B48674B94A0B}"/>
    <cellStyle name="Normal 12 18 2 2 2" xfId="19499" xr:uid="{08E05A54-7289-472E-9A18-A294DC8CE585}"/>
    <cellStyle name="Normal 12 18 2 3" xfId="17956" xr:uid="{EE64A264-0D15-45F2-BED6-228DE97BC5B8}"/>
    <cellStyle name="Normal 12 18 3" xfId="15609" xr:uid="{41ED8C8B-E196-4458-B793-D9CFD6B60CBB}"/>
    <cellStyle name="Normal 12 18 3 2" xfId="18729" xr:uid="{00E12481-5C7E-4A3B-B635-547832713FF0}"/>
    <cellStyle name="Normal 12 18 4" xfId="17186" xr:uid="{DBE4AE61-E251-41DF-8493-99A1B3A0A695}"/>
    <cellStyle name="Normal 12 19" xfId="6238" xr:uid="{D7DC2BFD-20AB-4EA8-93E5-53418E4BBDEC}"/>
    <cellStyle name="Normal 12 19 2" xfId="14696" xr:uid="{6706DA60-8D19-4FA1-8332-45DE004EC23A}"/>
    <cellStyle name="Normal 12 19 2 2" xfId="16348" xr:uid="{E151F29E-32B8-4667-A55E-6DEFA1052F26}"/>
    <cellStyle name="Normal 12 19 2 2 2" xfId="19467" xr:uid="{010DDE90-894B-431D-BA86-5988D5A93DD0}"/>
    <cellStyle name="Normal 12 19 2 3" xfId="17924" xr:uid="{21FBB9E7-B0F5-4C2E-A897-CC030D71F840}"/>
    <cellStyle name="Normal 12 19 3" xfId="15524" xr:uid="{B47C8627-9A28-4D40-B687-F5F4F21DD378}"/>
    <cellStyle name="Normal 12 19 3 2" xfId="18697" xr:uid="{4CDBD6C9-E552-4D1A-941B-996E2D099489}"/>
    <cellStyle name="Normal 12 19 4" xfId="17138" xr:uid="{6A888A88-6DDC-4D1E-BA02-D2ECE0AB6F8D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20" xfId="14000" xr:uid="{6BCDEF46-EC92-4435-84FF-C05F5D29E9C5}"/>
    <cellStyle name="Normal 12 20 2" xfId="15653" xr:uid="{9CF1C38F-E26F-4669-A23E-71721A088CBE}"/>
    <cellStyle name="Normal 12 20 2 2" xfId="18772" xr:uid="{5014B3B4-4949-4F6B-BECA-B72F03F2C1F8}"/>
    <cellStyle name="Normal 12 20 3" xfId="17229" xr:uid="{E4888A46-2ABD-491A-9ABD-196C45286354}"/>
    <cellStyle name="Normal 12 21" xfId="14798" xr:uid="{AC140B47-1080-40C7-93E5-5EF0DBE382E2}"/>
    <cellStyle name="Normal 12 21 2" xfId="18002" xr:uid="{E10AFF1D-810C-46DC-9032-EFE8C3477172}"/>
    <cellStyle name="Normal 12 22" xfId="16439" xr:uid="{995C5D62-EF5E-4B61-9E19-D2EF4A21184C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2 2 2" xfId="14426" xr:uid="{8C1F10C0-D0F7-453A-915E-264D05A25DD4}"/>
    <cellStyle name="Normal 12 4 2 2 2 2" xfId="16078" xr:uid="{DACD0842-C5B9-4E84-B8CD-A534C1C3F8DA}"/>
    <cellStyle name="Normal 12 4 2 2 2 2 2" xfId="19197" xr:uid="{CBBB2E8C-77E6-4AF8-A338-8C79C5AD4860}"/>
    <cellStyle name="Normal 12 4 2 2 2 3" xfId="17654" xr:uid="{44670AB4-A6EC-4B53-871D-F1CD4FBC8ACB}"/>
    <cellStyle name="Normal 12 4 2 2 3" xfId="15224" xr:uid="{1087AE9A-BFFF-4E77-BFBB-9B1B2286A485}"/>
    <cellStyle name="Normal 12 4 2 2 3 2" xfId="18427" xr:uid="{46E5E2E6-C4FE-4EFB-A48A-89C52D040F9E}"/>
    <cellStyle name="Normal 12 4 2 2 4" xfId="16865" xr:uid="{E2A05E47-5E6A-42CC-80D5-A9A5CF52C9C1}"/>
    <cellStyle name="Normal 12 4 2 3" xfId="14135" xr:uid="{3A204D0F-CA1E-4447-A659-2B912CED0BB3}"/>
    <cellStyle name="Normal 12 4 2 3 2" xfId="15787" xr:uid="{0BF19BF3-EBB2-42BD-A081-8D0A0595DE39}"/>
    <cellStyle name="Normal 12 4 2 3 2 2" xfId="18906" xr:uid="{94C814FE-D490-485D-9217-84F42020430E}"/>
    <cellStyle name="Normal 12 4 2 3 3" xfId="17363" xr:uid="{0E9FA4A5-F853-4A35-B1E2-3282BB56C585}"/>
    <cellStyle name="Normal 12 4 2 4" xfId="14933" xr:uid="{96A1DB1B-7818-4939-87DD-081DA3AB4C5C}"/>
    <cellStyle name="Normal 12 4 2 4 2" xfId="18136" xr:uid="{66880002-5420-4A8B-86A7-A98F8A20B472}"/>
    <cellStyle name="Normal 12 4 2 5" xfId="16574" xr:uid="{B9331342-33DC-486A-85FE-024523077573}"/>
    <cellStyle name="Normal 12 4 3" xfId="3655" xr:uid="{00000000-0005-0000-0000-00008D0B0000}"/>
    <cellStyle name="Normal 12 4 3 2" xfId="3950" xr:uid="{00000000-0005-0000-0000-00008D0B0000}"/>
    <cellStyle name="Normal 12 4 3 2 2" xfId="14523" xr:uid="{296BAA13-BD48-4BE2-9451-CB00707BB8B4}"/>
    <cellStyle name="Normal 12 4 3 2 2 2" xfId="16175" xr:uid="{6FA0A64F-AE77-4EC7-A0F8-D5E0A5BD5D2C}"/>
    <cellStyle name="Normal 12 4 3 2 2 2 2" xfId="19294" xr:uid="{94594206-EB1E-4C82-8F5E-D0E3040A8554}"/>
    <cellStyle name="Normal 12 4 3 2 2 3" xfId="17751" xr:uid="{846EADBD-7E75-41EB-BF9A-D0C2CA0368B6}"/>
    <cellStyle name="Normal 12 4 3 2 3" xfId="15321" xr:uid="{1951F373-F3C5-4665-ABAD-5C6DFAED4F97}"/>
    <cellStyle name="Normal 12 4 3 2 3 2" xfId="18524" xr:uid="{19EF5AF2-379F-45FD-A743-23B978115127}"/>
    <cellStyle name="Normal 12 4 3 2 4" xfId="16962" xr:uid="{A7D3BE46-2B33-45D5-8599-CC9EBB876826}"/>
    <cellStyle name="Normal 12 4 3 3" xfId="14232" xr:uid="{370A0F8C-70D9-435A-B62D-D2203DFDFEF4}"/>
    <cellStyle name="Normal 12 4 3 3 2" xfId="15884" xr:uid="{03C18D19-0F49-4546-8517-B96F8C6A72DB}"/>
    <cellStyle name="Normal 12 4 3 3 2 2" xfId="19003" xr:uid="{ED309065-F20D-46FF-823A-2E9E1CC62AEF}"/>
    <cellStyle name="Normal 12 4 3 3 3" xfId="17460" xr:uid="{8FFC9566-BD08-4916-8B35-6B6A7C9D83EE}"/>
    <cellStyle name="Normal 12 4 3 4" xfId="15030" xr:uid="{EC147FA6-7ACB-4BC0-99EC-A9B518445DE0}"/>
    <cellStyle name="Normal 12 4 3 4 2" xfId="18233" xr:uid="{9AA3BBCA-302F-4881-99DB-CE19ABD1B0A1}"/>
    <cellStyle name="Normal 12 4 3 5" xfId="16671" xr:uid="{7BFF85AD-349F-4BEE-AF56-EC0ACEA7C03F}"/>
    <cellStyle name="Normal 12 4 4" xfId="3756" xr:uid="{00000000-0005-0000-0000-00008B0B0000}"/>
    <cellStyle name="Normal 12 4 4 2" xfId="14329" xr:uid="{4F178C36-3B6F-4605-BFED-08872A3473ED}"/>
    <cellStyle name="Normal 12 4 4 2 2" xfId="15981" xr:uid="{5B1E0036-D209-41D4-A7DA-A50DA323F9AC}"/>
    <cellStyle name="Normal 12 4 4 2 2 2" xfId="19100" xr:uid="{405C98F6-0F0E-47BC-B730-315B62F221A1}"/>
    <cellStyle name="Normal 12 4 4 2 3" xfId="17557" xr:uid="{E1E34644-E688-454D-9E71-8FAA5BE0C237}"/>
    <cellStyle name="Normal 12 4 4 3" xfId="15127" xr:uid="{7D26B6DF-F45A-432A-8403-016110B52BA4}"/>
    <cellStyle name="Normal 12 4 4 3 2" xfId="18330" xr:uid="{314DDC60-C996-443B-B746-5BBDFAA44A11}"/>
    <cellStyle name="Normal 12 4 4 4" xfId="16768" xr:uid="{081650D8-E5D5-4049-AF65-F9258867C54A}"/>
    <cellStyle name="Normal 12 4 5" xfId="5734" xr:uid="{D21FC9F1-2546-4E21-A5C6-79F2656E8246}"/>
    <cellStyle name="Normal 12 4 5 2" xfId="14620" xr:uid="{A80BA6C6-A21C-49AE-AE67-7DB9638B7E10}"/>
    <cellStyle name="Normal 12 4 5 2 2" xfId="16272" xr:uid="{C06763C5-B933-4D8A-81AE-4FDE206623BF}"/>
    <cellStyle name="Normal 12 4 5 2 2 2" xfId="19391" xr:uid="{C21A9E3C-DF18-498A-9F95-0C0531E47F9B}"/>
    <cellStyle name="Normal 12 4 5 2 3" xfId="17848" xr:uid="{2D84EE70-926A-4B67-9F51-F46BBE1086A5}"/>
    <cellStyle name="Normal 12 4 5 3" xfId="15433" xr:uid="{1E436EBB-D2B7-4D51-B394-44623E6B0E44}"/>
    <cellStyle name="Normal 12 4 5 3 2" xfId="18621" xr:uid="{CF8054D3-B06E-4C7B-BC1E-98318973CE0E}"/>
    <cellStyle name="Normal 12 4 5 4" xfId="17060" xr:uid="{4C1202F8-92D8-466E-AAC1-1A5EAB739C15}"/>
    <cellStyle name="Normal 12 4 6" xfId="10765" xr:uid="{413E7717-03E9-4EF1-B75E-F805EA70C963}"/>
    <cellStyle name="Normal 12 4 7" xfId="14038" xr:uid="{279A57E2-9F1E-41D7-B373-3C0F9DE2F56F}"/>
    <cellStyle name="Normal 12 4 7 2" xfId="15690" xr:uid="{3034C131-7DBD-4574-ADA6-AFCA0A92DFA5}"/>
    <cellStyle name="Normal 12 4 7 2 2" xfId="18809" xr:uid="{195546FE-A2F3-4525-BCD8-323496D8D649}"/>
    <cellStyle name="Normal 12 4 7 3" xfId="17266" xr:uid="{86A870EF-1A31-497E-A906-06DE613E9815}"/>
    <cellStyle name="Normal 12 4 8" xfId="14836" xr:uid="{FB9084AC-70EF-41C2-8509-8205FA191A60}"/>
    <cellStyle name="Normal 12 4 8 2" xfId="18039" xr:uid="{6AEDF72E-4242-4AB0-97D7-B38FE5E3913D}"/>
    <cellStyle name="Normal 12 4 9" xfId="16477" xr:uid="{F3D2E61D-B89A-48C0-9A55-0522348EB959}"/>
    <cellStyle name="Normal 12 5" xfId="3521" xr:uid="{00000000-0005-0000-0000-00008E0B0000}"/>
    <cellStyle name="Normal 12 5 2" xfId="3816" xr:uid="{00000000-0005-0000-0000-00008E0B0000}"/>
    <cellStyle name="Normal 12 5 2 2" xfId="14389" xr:uid="{86172839-0825-4AF2-8FC7-62A198AFBB35}"/>
    <cellStyle name="Normal 12 5 2 2 2" xfId="16041" xr:uid="{8F032BC7-F1B6-4F53-8236-E5016745FDA1}"/>
    <cellStyle name="Normal 12 5 2 2 2 2" xfId="19160" xr:uid="{F9D8C3FF-B8EF-4D27-9ACA-72323478B18F}"/>
    <cellStyle name="Normal 12 5 2 2 3" xfId="17617" xr:uid="{C06B461D-8447-45C0-A970-70CB8EC9ED5A}"/>
    <cellStyle name="Normal 12 5 2 3" xfId="15187" xr:uid="{080D5633-9C41-4948-A328-221BD5ABD2E6}"/>
    <cellStyle name="Normal 12 5 2 3 2" xfId="18390" xr:uid="{861C7C30-1CA9-4CF6-9E51-628602A4614F}"/>
    <cellStyle name="Normal 12 5 2 4" xfId="16828" xr:uid="{9290806F-2530-4C13-AF6D-423757F167F9}"/>
    <cellStyle name="Normal 12 5 3" xfId="10766" xr:uid="{D2FD2897-9362-421F-A7DE-E50D8F0F3F65}"/>
    <cellStyle name="Normal 12 5 4" xfId="14098" xr:uid="{438E2454-AA6F-4F3D-AFEE-9AF8993A8402}"/>
    <cellStyle name="Normal 12 5 4 2" xfId="15750" xr:uid="{BC867357-A9A4-4245-B175-AA41FF42C5D5}"/>
    <cellStyle name="Normal 12 5 4 2 2" xfId="18869" xr:uid="{306634C6-8C0B-448A-9206-644ED5943314}"/>
    <cellStyle name="Normal 12 5 4 3" xfId="17326" xr:uid="{AE0AB03A-35D3-4788-A0F9-212C60BB044E}"/>
    <cellStyle name="Normal 12 5 5" xfId="14896" xr:uid="{D34EC566-FC5F-4D75-B259-C7CAFE79EC69}"/>
    <cellStyle name="Normal 12 5 5 2" xfId="18099" xr:uid="{42C4758C-944E-4DB7-BFEA-FA57AA352883}"/>
    <cellStyle name="Normal 12 5 6" xfId="16537" xr:uid="{8BE7606D-002E-4A26-BD63-B8269B406208}"/>
    <cellStyle name="Normal 12 6" xfId="3618" xr:uid="{00000000-0005-0000-0000-00008F0B0000}"/>
    <cellStyle name="Normal 12 6 2" xfId="3913" xr:uid="{00000000-0005-0000-0000-00008F0B0000}"/>
    <cellStyle name="Normal 12 6 2 2" xfId="14486" xr:uid="{1CAE42C3-D8AD-4425-B3B7-7FEBACEE547C}"/>
    <cellStyle name="Normal 12 6 2 2 2" xfId="16138" xr:uid="{321AB1E4-9A93-4C57-BE11-57D5988585DF}"/>
    <cellStyle name="Normal 12 6 2 2 2 2" xfId="19257" xr:uid="{E6D12063-12B7-4C42-878A-75FC170615E8}"/>
    <cellStyle name="Normal 12 6 2 2 3" xfId="17714" xr:uid="{8E6EBC11-46C3-4D88-918C-7053A97AFE35}"/>
    <cellStyle name="Normal 12 6 2 3" xfId="15284" xr:uid="{41FE8B57-6C51-4C1B-8913-36CB0E7BB78C}"/>
    <cellStyle name="Normal 12 6 2 3 2" xfId="18487" xr:uid="{72A2BCF0-BFD6-4714-8873-C7F3ECD1F27B}"/>
    <cellStyle name="Normal 12 6 2 4" xfId="16925" xr:uid="{004E69F5-B0E5-49E0-AE11-D86CA2B47981}"/>
    <cellStyle name="Normal 12 6 3" xfId="10767" xr:uid="{76BA4213-40B4-4452-AE0C-34B87D54BA97}"/>
    <cellStyle name="Normal 12 6 4" xfId="14195" xr:uid="{FDB36B97-74A6-4DBB-BCF8-8899C0932C99}"/>
    <cellStyle name="Normal 12 6 4 2" xfId="15847" xr:uid="{E9DAD6E8-47D5-4B84-8836-1CA142A80759}"/>
    <cellStyle name="Normal 12 6 4 2 2" xfId="18966" xr:uid="{8E0D695F-B5A4-464C-BB55-EC966EDB8780}"/>
    <cellStyle name="Normal 12 6 4 3" xfId="17423" xr:uid="{0D89D292-0798-48B9-B6A4-54A53557226D}"/>
    <cellStyle name="Normal 12 6 5" xfId="14993" xr:uid="{FD12AECD-92C8-45C5-AD2E-E980B906E21C}"/>
    <cellStyle name="Normal 12 6 5 2" xfId="18196" xr:uid="{BD1C41E8-FA32-4AD0-BF4D-D720555D4A7F}"/>
    <cellStyle name="Normal 12 6 6" xfId="16634" xr:uid="{C0E51C0D-8B65-4A02-8EDA-F190DFA0E069}"/>
    <cellStyle name="Normal 12 7" xfId="3717" xr:uid="{00000000-0005-0000-0000-0000880B0000}"/>
    <cellStyle name="Normal 12 7 2" xfId="10768" xr:uid="{5DE4212A-E691-4DD9-8515-79B91CF62D25}"/>
    <cellStyle name="Normal 12 7 3" xfId="14292" xr:uid="{F0808D85-A460-4DD6-8496-8BC784B21531}"/>
    <cellStyle name="Normal 12 7 3 2" xfId="15944" xr:uid="{FBDF8DB6-0941-4DFB-9601-4FD40CECC13B}"/>
    <cellStyle name="Normal 12 7 3 2 2" xfId="19063" xr:uid="{019B33B4-E885-4CF0-B767-25BF5B0F7C35}"/>
    <cellStyle name="Normal 12 7 3 3" xfId="17520" xr:uid="{4BFD58CA-C7D4-4B49-B866-3896F7C91D89}"/>
    <cellStyle name="Normal 12 7 4" xfId="15090" xr:uid="{15B93970-4347-44E5-B02D-4FEA428E39F7}"/>
    <cellStyle name="Normal 12 7 4 2" xfId="18293" xr:uid="{7FAF3A82-371E-4D5D-9D57-36CCCAA52107}"/>
    <cellStyle name="Normal 12 7 5" xfId="16731" xr:uid="{BCB40ECB-A47A-4B31-959E-7870AA4F1527}"/>
    <cellStyle name="Normal 12 8" xfId="5687" xr:uid="{438BEBAB-3A0C-46E4-9C55-C690EE3F9DE6}"/>
    <cellStyle name="Normal 12 8 2" xfId="10769" xr:uid="{5B3B41B9-8726-40B5-9B24-0A95769F6123}"/>
    <cellStyle name="Normal 12 8 3" xfId="14583" xr:uid="{EE7CB83E-F751-43EC-B506-E03DB7D9A37A}"/>
    <cellStyle name="Normal 12 8 3 2" xfId="16235" xr:uid="{54561BEC-9DF7-4F50-8DE9-B2C765ED5EE2}"/>
    <cellStyle name="Normal 12 8 3 2 2" xfId="19354" xr:uid="{4840AD9E-415A-4FB0-A2EB-AE06FB1FEDF7}"/>
    <cellStyle name="Normal 12 8 3 3" xfId="17811" xr:uid="{775C0E3F-D0E8-4511-BC25-8E69559FADBC}"/>
    <cellStyle name="Normal 12 8 4" xfId="15396" xr:uid="{88297614-22A3-49FD-87CA-F6FA8CE0D8EE}"/>
    <cellStyle name="Normal 12 8 4 2" xfId="18584" xr:uid="{50D5658E-B572-4653-A891-BCB0C711E72E}"/>
    <cellStyle name="Normal 12 8 5" xfId="17023" xr:uid="{C7EE5665-DFD2-4C83-85F3-756B36269CDF}"/>
    <cellStyle name="Normal 12 9" xfId="10770" xr:uid="{CEE19474-F08D-4B87-865F-72E6DDDFBAFE}"/>
    <cellStyle name="Normal 120" xfId="17145" xr:uid="{211BDBEA-EF7B-4898-B923-2A8E79B044D8}"/>
    <cellStyle name="Normal 121" xfId="16435" xr:uid="{C38BE8D0-77C5-46DD-8485-75A1D15065EE}"/>
    <cellStyle name="Normal 122" xfId="17142" xr:uid="{00FA430F-C19B-4866-9041-EE154C932A51}"/>
    <cellStyle name="Normal 123" xfId="17144" xr:uid="{BC3FAD5F-AA39-47F9-B8CC-283BC667E186}"/>
    <cellStyle name="Normal 124" xfId="17156" xr:uid="{B422973B-AD1E-4A34-A91A-CF7088D5CB0E}"/>
    <cellStyle name="Normal 13" xfId="2906" xr:uid="{00000000-0005-0000-0000-0000900B0000}"/>
    <cellStyle name="Normal 13 10" xfId="14001" xr:uid="{3EC98B4F-715B-46E2-A8D9-9BAD5EB7C4A2}"/>
    <cellStyle name="Normal 13 10 2" xfId="15654" xr:uid="{B44F1F02-E7EC-49E3-B4FD-514E64C21A50}"/>
    <cellStyle name="Normal 13 10 2 2" xfId="18773" xr:uid="{DCB8B701-DAAE-4670-A66B-BBB5B91FB125}"/>
    <cellStyle name="Normal 13 10 3" xfId="17230" xr:uid="{C787F7A2-28D0-4EB7-A6AB-55E3AABDDC90}"/>
    <cellStyle name="Normal 13 11" xfId="14799" xr:uid="{24EFC2E5-7AD6-4022-B5DE-4D9BB42DAF7D}"/>
    <cellStyle name="Normal 13 11 2" xfId="18003" xr:uid="{B9FAFE88-1BFF-4150-81A1-D107AE241C47}"/>
    <cellStyle name="Normal 13 12" xfId="16440" xr:uid="{0F8580F6-8234-48F4-AFFD-E9CB30F5914B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2 2 2" xfId="14427" xr:uid="{A759FFE0-ABE3-4AD9-8880-B42B92D80EE1}"/>
    <cellStyle name="Normal 13 4 2 2 2 2" xfId="16079" xr:uid="{FD552BB5-1D84-44C9-AADC-6A0B5A49C79C}"/>
    <cellStyle name="Normal 13 4 2 2 2 2 2" xfId="19198" xr:uid="{001952BE-4CC6-419C-9F1C-F009BD77685F}"/>
    <cellStyle name="Normal 13 4 2 2 2 3" xfId="17655" xr:uid="{509B9DE8-2A4F-4C5E-8750-31DF47DB7B75}"/>
    <cellStyle name="Normal 13 4 2 2 3" xfId="15225" xr:uid="{FD99201B-BE31-4E38-9AB5-B4A27DAA4124}"/>
    <cellStyle name="Normal 13 4 2 2 3 2" xfId="18428" xr:uid="{13AFAC32-6068-4A77-945C-22E555FC664B}"/>
    <cellStyle name="Normal 13 4 2 2 4" xfId="16866" xr:uid="{6ABB9B21-5B1E-4899-8F79-9D66CDF72499}"/>
    <cellStyle name="Normal 13 4 2 3" xfId="14136" xr:uid="{2EEB9A5D-8B89-468C-993C-2EC7484A037D}"/>
    <cellStyle name="Normal 13 4 2 3 2" xfId="15788" xr:uid="{57094EA3-41D2-4BE3-89DD-260864E95F7F}"/>
    <cellStyle name="Normal 13 4 2 3 2 2" xfId="18907" xr:uid="{FB154C11-8BA8-44D4-8187-EC109CA39AD4}"/>
    <cellStyle name="Normal 13 4 2 3 3" xfId="17364" xr:uid="{C177493F-4DF9-47B7-A27D-B1D73EF287AA}"/>
    <cellStyle name="Normal 13 4 2 4" xfId="14934" xr:uid="{5487AD09-137C-489D-93E1-EDE364ECF5C2}"/>
    <cellStyle name="Normal 13 4 2 4 2" xfId="18137" xr:uid="{F11F58A9-D137-45C8-A717-8C582693518C}"/>
    <cellStyle name="Normal 13 4 2 5" xfId="16575" xr:uid="{0702014E-3302-41E6-A263-2B64722EDAC6}"/>
    <cellStyle name="Normal 13 4 3" xfId="3656" xr:uid="{00000000-0005-0000-0000-0000950B0000}"/>
    <cellStyle name="Normal 13 4 3 2" xfId="3951" xr:uid="{00000000-0005-0000-0000-0000950B0000}"/>
    <cellStyle name="Normal 13 4 3 2 2" xfId="14524" xr:uid="{C320E06B-7081-4D81-879C-98060B23C7DE}"/>
    <cellStyle name="Normal 13 4 3 2 2 2" xfId="16176" xr:uid="{D81B37D7-5B2C-4245-BB5A-1973130676D9}"/>
    <cellStyle name="Normal 13 4 3 2 2 2 2" xfId="19295" xr:uid="{1BB69216-C25B-452E-AC8A-78DDC7B0C98E}"/>
    <cellStyle name="Normal 13 4 3 2 2 3" xfId="17752" xr:uid="{D97D13B4-EC1C-4AED-986F-F9FF750A279B}"/>
    <cellStyle name="Normal 13 4 3 2 3" xfId="15322" xr:uid="{24266F5D-17CB-4018-865A-857594204485}"/>
    <cellStyle name="Normal 13 4 3 2 3 2" xfId="18525" xr:uid="{EA1648BA-8010-4B76-BA8F-CF6BBA8A84C1}"/>
    <cellStyle name="Normal 13 4 3 2 4" xfId="16963" xr:uid="{BBD45F4C-50C2-4DA8-B2E1-FE80E7B1F462}"/>
    <cellStyle name="Normal 13 4 3 3" xfId="14233" xr:uid="{E9EA3DCD-A0EC-4A8F-8E91-ABA2FCFF08C9}"/>
    <cellStyle name="Normal 13 4 3 3 2" xfId="15885" xr:uid="{2807E124-8784-4CEB-B23D-80A2F482B442}"/>
    <cellStyle name="Normal 13 4 3 3 2 2" xfId="19004" xr:uid="{6A80813E-9E1A-4B91-B7F9-751AEA1AD272}"/>
    <cellStyle name="Normal 13 4 3 3 3" xfId="17461" xr:uid="{84017F91-C6C3-49C1-9BCC-C88CAB087DEC}"/>
    <cellStyle name="Normal 13 4 3 4" xfId="15031" xr:uid="{48D88AB1-AE74-47B8-8504-A642416170E5}"/>
    <cellStyle name="Normal 13 4 3 4 2" xfId="18234" xr:uid="{8AA4901D-2638-496D-A230-0B170F4BD6F1}"/>
    <cellStyle name="Normal 13 4 3 5" xfId="16672" xr:uid="{EBEFC50B-5B97-4C6B-97AC-821795208CAE}"/>
    <cellStyle name="Normal 13 4 4" xfId="3757" xr:uid="{00000000-0005-0000-0000-0000930B0000}"/>
    <cellStyle name="Normal 13 4 4 2" xfId="14330" xr:uid="{DDB0A5A7-3783-4DD4-B6B6-904CF91B2510}"/>
    <cellStyle name="Normal 13 4 4 2 2" xfId="15982" xr:uid="{3A99C6A1-3F95-407F-B707-5BB36EF72D7E}"/>
    <cellStyle name="Normal 13 4 4 2 2 2" xfId="19101" xr:uid="{3F9DC8B1-391D-42D4-9E17-D03124DB4B37}"/>
    <cellStyle name="Normal 13 4 4 2 3" xfId="17558" xr:uid="{1506F0B5-F388-4A5B-A96C-3D6D15D58798}"/>
    <cellStyle name="Normal 13 4 4 3" xfId="15128" xr:uid="{C2917997-AA36-40D0-A154-1C78EFD7E0C9}"/>
    <cellStyle name="Normal 13 4 4 3 2" xfId="18331" xr:uid="{9230C452-FBD5-4C90-8B41-D62755089056}"/>
    <cellStyle name="Normal 13 4 4 4" xfId="16769" xr:uid="{1D7922EF-4511-4B96-BF2F-484870312CD8}"/>
    <cellStyle name="Normal 13 4 5" xfId="5735" xr:uid="{CBB5D264-0171-4350-8B38-6603874441AA}"/>
    <cellStyle name="Normal 13 4 5 2" xfId="14621" xr:uid="{976B69E5-0A50-4D0B-8456-941EFFE21546}"/>
    <cellStyle name="Normal 13 4 5 2 2" xfId="16273" xr:uid="{300C8708-1E95-4998-B475-BC7526780C6C}"/>
    <cellStyle name="Normal 13 4 5 2 2 2" xfId="19392" xr:uid="{8D821D4A-B0B5-455C-97A7-47197F11202D}"/>
    <cellStyle name="Normal 13 4 5 2 3" xfId="17849" xr:uid="{0BEDF483-9AF8-4BBF-A282-6AEA9562931B}"/>
    <cellStyle name="Normal 13 4 5 3" xfId="15434" xr:uid="{26E19CDA-F20A-49A2-B1B9-9414EE28DB87}"/>
    <cellStyle name="Normal 13 4 5 3 2" xfId="18622" xr:uid="{1275384C-F84D-4124-9293-4091EB16FCA6}"/>
    <cellStyle name="Normal 13 4 5 4" xfId="17061" xr:uid="{F5833B23-0BF6-4996-975F-C7C261D1EDA3}"/>
    <cellStyle name="Normal 13 4 6" xfId="13952" xr:uid="{7519F6B4-24DE-475E-B907-32EC6A0DA3A6}"/>
    <cellStyle name="Normal 13 4 6 2" xfId="14733" xr:uid="{440FE8CA-9E6B-4015-8AA4-8AFCC0095F5A}"/>
    <cellStyle name="Normal 13 4 6 2 2" xfId="16381" xr:uid="{EEB937DE-65EE-4238-8AF0-61953B3E8E10}"/>
    <cellStyle name="Normal 13 4 6 2 2 2" xfId="19500" xr:uid="{BE736C15-C853-46BA-AB8A-380607440405}"/>
    <cellStyle name="Normal 13 4 6 2 3" xfId="17957" xr:uid="{66BAB646-E58B-4849-B5AD-633EEF8EB5AF}"/>
    <cellStyle name="Normal 13 4 6 3" xfId="15610" xr:uid="{A475D8AE-EFC2-4A8E-93BF-A700F99F4F81}"/>
    <cellStyle name="Normal 13 4 6 3 2" xfId="18730" xr:uid="{CC2393F8-0A2D-4BC8-921B-E1DAEDDB9ACD}"/>
    <cellStyle name="Normal 13 4 6 4" xfId="17187" xr:uid="{FA246530-E57B-433B-9E5C-D80C12D29C06}"/>
    <cellStyle name="Normal 13 4 7" xfId="14039" xr:uid="{7B07C871-1E2C-44C1-8F6C-2F1BBABB5586}"/>
    <cellStyle name="Normal 13 4 7 2" xfId="15691" xr:uid="{27E5FCC8-CBBA-4650-A974-A5EA47FE8751}"/>
    <cellStyle name="Normal 13 4 7 2 2" xfId="18810" xr:uid="{5F130DBD-D9FA-4B9F-8348-D1F6B646629D}"/>
    <cellStyle name="Normal 13 4 7 3" xfId="17267" xr:uid="{17351E0B-1733-47EB-97AE-99648732A5EB}"/>
    <cellStyle name="Normal 13 4 8" xfId="14837" xr:uid="{E26F6152-20E2-47A1-8667-FF42F0F09464}"/>
    <cellStyle name="Normal 13 4 8 2" xfId="18040" xr:uid="{009B5148-BE5C-4734-BE08-581FAFF3922F}"/>
    <cellStyle name="Normal 13 4 9" xfId="16478" xr:uid="{F631DFC8-D181-44A3-8F29-215130E5EBA8}"/>
    <cellStyle name="Normal 13 5" xfId="3522" xr:uid="{00000000-0005-0000-0000-0000960B0000}"/>
    <cellStyle name="Normal 13 5 2" xfId="3817" xr:uid="{00000000-0005-0000-0000-0000960B0000}"/>
    <cellStyle name="Normal 13 5 2 2" xfId="14390" xr:uid="{E1F6756C-46C7-4D05-866C-B98C78860A81}"/>
    <cellStyle name="Normal 13 5 2 2 2" xfId="16042" xr:uid="{01F2C158-99BB-47AA-AD83-E28C22A5AB45}"/>
    <cellStyle name="Normal 13 5 2 2 2 2" xfId="19161" xr:uid="{82B56921-7A79-491E-8C59-F950F7E9E0C0}"/>
    <cellStyle name="Normal 13 5 2 2 3" xfId="17618" xr:uid="{A21D02F6-5D89-4898-A990-A392AAA6A7A9}"/>
    <cellStyle name="Normal 13 5 2 3" xfId="15188" xr:uid="{9EC956CB-CAAF-4DE7-B5DA-F5F93C946FB9}"/>
    <cellStyle name="Normal 13 5 2 3 2" xfId="18391" xr:uid="{1EA17BD0-CCEC-42EE-B505-9D664573B9BB}"/>
    <cellStyle name="Normal 13 5 2 4" xfId="16829" xr:uid="{4DC3DE74-4D10-4AC1-AD5D-CB187D18C50D}"/>
    <cellStyle name="Normal 13 5 3" xfId="14099" xr:uid="{DB54C68D-9832-471E-A147-D25479B6E76A}"/>
    <cellStyle name="Normal 13 5 3 2" xfId="15751" xr:uid="{873A778D-5054-4063-958E-B799F0EE8700}"/>
    <cellStyle name="Normal 13 5 3 2 2" xfId="18870" xr:uid="{F49DD4EE-F790-4851-9A5C-5C42A91E7750}"/>
    <cellStyle name="Normal 13 5 3 3" xfId="17327" xr:uid="{98B4C5C1-EAE7-428F-9C2B-30A3E006595C}"/>
    <cellStyle name="Normal 13 5 4" xfId="14897" xr:uid="{30E1A5FE-7473-49E3-841A-6CAB67B182D2}"/>
    <cellStyle name="Normal 13 5 4 2" xfId="18100" xr:uid="{DBDA8229-AC95-4BA3-BB9E-FEE7D2AD6015}"/>
    <cellStyle name="Normal 13 5 5" xfId="16538" xr:uid="{FEA20CF6-1C00-4DCC-83F4-A6B5C64D5984}"/>
    <cellStyle name="Normal 13 6" xfId="3619" xr:uid="{00000000-0005-0000-0000-0000970B0000}"/>
    <cellStyle name="Normal 13 6 2" xfId="3914" xr:uid="{00000000-0005-0000-0000-0000970B0000}"/>
    <cellStyle name="Normal 13 6 2 2" xfId="14487" xr:uid="{D373C73C-D9B6-426A-BD76-8EBF28BE71AE}"/>
    <cellStyle name="Normal 13 6 2 2 2" xfId="16139" xr:uid="{72FB7E5B-2FE2-4464-8CEE-4C98656C130C}"/>
    <cellStyle name="Normal 13 6 2 2 2 2" xfId="19258" xr:uid="{CC9A7A53-47CC-453F-8EB0-7A8F8AF3E042}"/>
    <cellStyle name="Normal 13 6 2 2 3" xfId="17715" xr:uid="{860191E7-C489-40D6-86EA-ADDF8E1CBE65}"/>
    <cellStyle name="Normal 13 6 2 3" xfId="15285" xr:uid="{F5F52241-DB10-4D71-AAAD-2D47D2CE0AE3}"/>
    <cellStyle name="Normal 13 6 2 3 2" xfId="18488" xr:uid="{73C0A81B-37A5-4BEF-919F-E28F27BBBC0A}"/>
    <cellStyle name="Normal 13 6 2 4" xfId="16926" xr:uid="{4A2CF150-C8E9-4AFC-9B3D-1EB88774B52D}"/>
    <cellStyle name="Normal 13 6 3" xfId="14196" xr:uid="{96C35490-0B5C-4761-B670-448E4C3250A9}"/>
    <cellStyle name="Normal 13 6 3 2" xfId="15848" xr:uid="{95CAE506-6C67-4340-8E8A-EC3187ECA878}"/>
    <cellStyle name="Normal 13 6 3 2 2" xfId="18967" xr:uid="{F47FC8D4-425F-401A-A249-EF0FA72C77D3}"/>
    <cellStyle name="Normal 13 6 3 3" xfId="17424" xr:uid="{36DCFEB7-AC63-435A-AEE2-08ED08D402DE}"/>
    <cellStyle name="Normal 13 6 4" xfId="14994" xr:uid="{C67F48EE-45D0-4789-B95D-91800B0858AF}"/>
    <cellStyle name="Normal 13 6 4 2" xfId="18197" xr:uid="{1E47FA1E-09F1-4DB7-89D5-A2005352193E}"/>
    <cellStyle name="Normal 13 6 5" xfId="16635" xr:uid="{B94D8B94-A4FF-425D-97F7-243333B863B3}"/>
    <cellStyle name="Normal 13 7" xfId="3718" xr:uid="{00000000-0005-0000-0000-0000900B0000}"/>
    <cellStyle name="Normal 13 7 2" xfId="14293" xr:uid="{30E984DE-0725-4CFD-ACED-F653A7B59A7D}"/>
    <cellStyle name="Normal 13 7 2 2" xfId="15945" xr:uid="{696A4127-125C-4D1B-9CD4-913E6D785E07}"/>
    <cellStyle name="Normal 13 7 2 2 2" xfId="19064" xr:uid="{D0504E36-420E-4297-A553-623489F9DC28}"/>
    <cellStyle name="Normal 13 7 2 3" xfId="17521" xr:uid="{50ADE703-195F-4E11-A068-1A1912A815FE}"/>
    <cellStyle name="Normal 13 7 3" xfId="15091" xr:uid="{F66C4E9B-E91F-4C5C-96E1-1DC94849AA19}"/>
    <cellStyle name="Normal 13 7 3 2" xfId="18294" xr:uid="{7CB9000D-167A-43B9-B845-926C02AA052B}"/>
    <cellStyle name="Normal 13 7 4" xfId="16732" xr:uid="{D0C67640-DB8B-48FB-BF20-70C6D824CB6B}"/>
    <cellStyle name="Normal 13 8" xfId="5688" xr:uid="{41C900CB-49E5-4D1C-B3EB-3B130740B9F0}"/>
    <cellStyle name="Normal 13 8 2" xfId="14584" xr:uid="{94D9766C-5FD3-4334-89CC-070232BF4ACD}"/>
    <cellStyle name="Normal 13 8 2 2" xfId="16236" xr:uid="{629CF1C1-A023-4B43-9267-56E88B012325}"/>
    <cellStyle name="Normal 13 8 2 2 2" xfId="19355" xr:uid="{1BD22FD5-B340-47CC-A23D-9454129E763C}"/>
    <cellStyle name="Normal 13 8 2 3" xfId="17812" xr:uid="{706CF7C5-D88F-46CE-A4E6-B663CB56E9F8}"/>
    <cellStyle name="Normal 13 8 3" xfId="15397" xr:uid="{7E100DBA-A66C-4F48-8CBC-BD33425ECB50}"/>
    <cellStyle name="Normal 13 8 3 2" xfId="18585" xr:uid="{3C6E6551-B8E2-433B-8F6C-4EC306BC92A2}"/>
    <cellStyle name="Normal 13 8 4" xfId="17024" xr:uid="{E0EDC643-7307-4645-803C-5D0ABF6A25C0}"/>
    <cellStyle name="Normal 13 9" xfId="6241" xr:uid="{9A61F36A-150D-444F-9070-760B3A9C2EC9}"/>
    <cellStyle name="Normal 13 9 2" xfId="14697" xr:uid="{B051F6AB-BADD-45BA-A334-6747D504000D}"/>
    <cellStyle name="Normal 13 9 2 2" xfId="16349" xr:uid="{E3BBECF2-1DE6-4E9D-BF80-A0956A8CBBFF}"/>
    <cellStyle name="Normal 13 9 2 2 2" xfId="19468" xr:uid="{7A750CF4-DE5C-424F-B6A0-72B7F1BE43DA}"/>
    <cellStyle name="Normal 13 9 2 3" xfId="17925" xr:uid="{9973D3C0-D441-4A01-95F2-90D4F0B7275E}"/>
    <cellStyle name="Normal 13 9 3" xfId="15525" xr:uid="{86196586-787E-4FB3-9484-2DC8A12BEA9C}"/>
    <cellStyle name="Normal 13 9 3 2" xfId="18698" xr:uid="{26B6ED57-2D63-452E-BCB9-E36EF8C04831}"/>
    <cellStyle name="Normal 13 9 4" xfId="17139" xr:uid="{9229DAC2-5FCF-4FB0-B1F3-FC79D379A9D4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19" xfId="14002" xr:uid="{B9EB474E-5481-4C98-9E27-7B7EE782E865}"/>
    <cellStyle name="Normal 14 19 2" xfId="15655" xr:uid="{09C4A0CE-61ED-4C74-B074-C2D8CA157ECF}"/>
    <cellStyle name="Normal 14 19 2 2" xfId="18774" xr:uid="{0EB751D3-EBB5-436C-8C90-8A360AC83FC6}"/>
    <cellStyle name="Normal 14 19 3" xfId="17231" xr:uid="{6C71744E-197B-4DC6-BCA5-5D6E8E23803D}"/>
    <cellStyle name="Normal 14 2" xfId="2910" xr:uid="{00000000-0005-0000-0000-0000990B0000}"/>
    <cellStyle name="Normal 14 20" xfId="14800" xr:uid="{88A45F06-6213-4A57-89AE-580FDAA52CB8}"/>
    <cellStyle name="Normal 14 20 2" xfId="18004" xr:uid="{4DA174D6-B9D6-4377-B850-68D4F6DCAC8B}"/>
    <cellStyle name="Normal 14 21" xfId="16441" xr:uid="{E2DDFA68-25F6-4BEC-B3E3-D42B98505EEE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2 2 2" xfId="14428" xr:uid="{BD9D7D8A-9FF2-4756-89ED-D545BB169845}"/>
    <cellStyle name="Normal 14 4 2 2 2 2" xfId="16080" xr:uid="{E683100C-084E-49BE-98F3-87D04DF7B06A}"/>
    <cellStyle name="Normal 14 4 2 2 2 2 2" xfId="19199" xr:uid="{0871A972-6928-46CD-AFDE-1F92A922D871}"/>
    <cellStyle name="Normal 14 4 2 2 2 3" xfId="17656" xr:uid="{E41F7133-D680-407F-B3A4-267301DCCF7D}"/>
    <cellStyle name="Normal 14 4 2 2 3" xfId="15226" xr:uid="{BBD9DE5B-6F29-4BE7-993D-02A56BC3A103}"/>
    <cellStyle name="Normal 14 4 2 2 3 2" xfId="18429" xr:uid="{BD31B6D0-FD93-43E3-B5F7-2D5C546F9B52}"/>
    <cellStyle name="Normal 14 4 2 2 4" xfId="16867" xr:uid="{530574E8-05A6-401D-A47A-75FA590F25AE}"/>
    <cellStyle name="Normal 14 4 2 3" xfId="14137" xr:uid="{B02E2681-ABCF-4BB4-A351-E9314A8C7481}"/>
    <cellStyle name="Normal 14 4 2 3 2" xfId="15789" xr:uid="{DEEC028D-37C6-4A4F-BBA1-5B421057AD24}"/>
    <cellStyle name="Normal 14 4 2 3 2 2" xfId="18908" xr:uid="{951DC3B6-6B74-41B8-8C0C-FA82DE2A9380}"/>
    <cellStyle name="Normal 14 4 2 3 3" xfId="17365" xr:uid="{973AB138-068F-42A3-B93C-3EF0A8E048D4}"/>
    <cellStyle name="Normal 14 4 2 4" xfId="14935" xr:uid="{6D7830A6-BD07-4109-8E81-B00417608444}"/>
    <cellStyle name="Normal 14 4 2 4 2" xfId="18138" xr:uid="{222BD4D6-AC9C-478D-82FB-7BB5F476D73D}"/>
    <cellStyle name="Normal 14 4 2 5" xfId="16576" xr:uid="{83FDF87C-F8A7-4EDD-9198-ECE1629225E5}"/>
    <cellStyle name="Normal 14 4 3" xfId="3657" xr:uid="{00000000-0005-0000-0000-00009D0B0000}"/>
    <cellStyle name="Normal 14 4 3 2" xfId="3952" xr:uid="{00000000-0005-0000-0000-00009D0B0000}"/>
    <cellStyle name="Normal 14 4 3 2 2" xfId="14525" xr:uid="{66B4D742-C60D-463B-AB6D-165B1399F1C6}"/>
    <cellStyle name="Normal 14 4 3 2 2 2" xfId="16177" xr:uid="{B881CDEA-1AC3-4C55-B6B1-D2D4A44E3A95}"/>
    <cellStyle name="Normal 14 4 3 2 2 2 2" xfId="19296" xr:uid="{0EEA1E0B-F239-442C-88A8-A2E76FB3692D}"/>
    <cellStyle name="Normal 14 4 3 2 2 3" xfId="17753" xr:uid="{C499BA54-D576-4A89-86A8-303C8A9E4D34}"/>
    <cellStyle name="Normal 14 4 3 2 3" xfId="15323" xr:uid="{A3C7782F-280C-4C32-A816-18C5DF535C9C}"/>
    <cellStyle name="Normal 14 4 3 2 3 2" xfId="18526" xr:uid="{9C05D6DC-8D48-4C24-8B04-259A9A6DAB15}"/>
    <cellStyle name="Normal 14 4 3 2 4" xfId="16964" xr:uid="{463CB88A-D6B4-4420-B3A0-3E85EF0033F2}"/>
    <cellStyle name="Normal 14 4 3 3" xfId="14234" xr:uid="{774E80CB-8C1A-4C31-A322-6A10A9D9D705}"/>
    <cellStyle name="Normal 14 4 3 3 2" xfId="15886" xr:uid="{F8DEB654-AC01-4390-836B-D8EC9F4E1A9D}"/>
    <cellStyle name="Normal 14 4 3 3 2 2" xfId="19005" xr:uid="{EEE82C86-631B-468D-B855-609C10594708}"/>
    <cellStyle name="Normal 14 4 3 3 3" xfId="17462" xr:uid="{27EF3FC6-1512-4EE9-B925-4FC5C6C362D4}"/>
    <cellStyle name="Normal 14 4 3 4" xfId="15032" xr:uid="{A623F1CA-1357-457A-9F1B-5B530CEF31CF}"/>
    <cellStyle name="Normal 14 4 3 4 2" xfId="18235" xr:uid="{4C4CE506-02C6-4256-8FC1-05149ED2BD2F}"/>
    <cellStyle name="Normal 14 4 3 5" xfId="16673" xr:uid="{C6FF63F1-15FE-42D9-9182-8050EEFDE0AF}"/>
    <cellStyle name="Normal 14 4 4" xfId="3758" xr:uid="{00000000-0005-0000-0000-00009B0B0000}"/>
    <cellStyle name="Normal 14 4 4 2" xfId="14331" xr:uid="{C63884B9-BCA1-46E9-AEAC-4AB4F8B234B1}"/>
    <cellStyle name="Normal 14 4 4 2 2" xfId="15983" xr:uid="{77D01289-E805-4214-AA60-E5A5A44B2BCE}"/>
    <cellStyle name="Normal 14 4 4 2 2 2" xfId="19102" xr:uid="{6CB6DE80-8524-45FA-A8CB-181795F6D86B}"/>
    <cellStyle name="Normal 14 4 4 2 3" xfId="17559" xr:uid="{E885CE41-530A-4CFB-9895-D7DC21A0C153}"/>
    <cellStyle name="Normal 14 4 4 3" xfId="15129" xr:uid="{C9B8CB68-36AC-48C7-9B27-2BC104D24D9A}"/>
    <cellStyle name="Normal 14 4 4 3 2" xfId="18332" xr:uid="{AB144BA6-46D3-44DB-9029-C07AD7BA98DD}"/>
    <cellStyle name="Normal 14 4 4 4" xfId="16770" xr:uid="{58F523A7-E371-4611-A774-944D0A9351D6}"/>
    <cellStyle name="Normal 14 4 5" xfId="5736" xr:uid="{B3248C43-1F99-49C7-982E-7453BF6BAEED}"/>
    <cellStyle name="Normal 14 4 5 2" xfId="14622" xr:uid="{351A3F0A-1A81-4FE5-9552-F073439EF223}"/>
    <cellStyle name="Normal 14 4 5 2 2" xfId="16274" xr:uid="{84BD08BF-3E26-4051-ADBF-4FF5DA61803E}"/>
    <cellStyle name="Normal 14 4 5 2 2 2" xfId="19393" xr:uid="{CFFAAF48-F34E-4CF4-ADAA-F9A56DC2CE90}"/>
    <cellStyle name="Normal 14 4 5 2 3" xfId="17850" xr:uid="{56FC107E-F249-411A-B206-6A0A3D9A18BE}"/>
    <cellStyle name="Normal 14 4 5 3" xfId="15435" xr:uid="{C1665C72-D343-4A34-9DAB-07ABD3EA245D}"/>
    <cellStyle name="Normal 14 4 5 3 2" xfId="18623" xr:uid="{930C4C12-0C01-47E3-A740-36B400D1BF1A}"/>
    <cellStyle name="Normal 14 4 5 4" xfId="17062" xr:uid="{37599E4B-AA39-4206-9E2A-7A6CEE223C16}"/>
    <cellStyle name="Normal 14 4 6" xfId="10793" xr:uid="{89798FFD-16DE-4E71-8F4A-34613E1E5802}"/>
    <cellStyle name="Normal 14 4 7" xfId="14040" xr:uid="{73B15E34-A358-4F20-A278-80DD468D355A}"/>
    <cellStyle name="Normal 14 4 7 2" xfId="15692" xr:uid="{33E3A160-23DA-44D4-BDB3-0A58BEC4539D}"/>
    <cellStyle name="Normal 14 4 7 2 2" xfId="18811" xr:uid="{7885B867-7737-4CF3-99F2-D2437C1E8743}"/>
    <cellStyle name="Normal 14 4 7 3" xfId="17268" xr:uid="{4D770DA2-B13B-44FB-AF57-FC829465A3BC}"/>
    <cellStyle name="Normal 14 4 8" xfId="14838" xr:uid="{8F37F357-7D0C-43E8-9F5D-F41C2992CEE1}"/>
    <cellStyle name="Normal 14 4 8 2" xfId="18041" xr:uid="{A6CC58F0-26C5-49A3-9468-8D6C6689E5C3}"/>
    <cellStyle name="Normal 14 4 9" xfId="16479" xr:uid="{3C29E2D1-E34E-4A27-8E19-42876F91E6BD}"/>
    <cellStyle name="Normal 14 5" xfId="3523" xr:uid="{00000000-0005-0000-0000-00009E0B0000}"/>
    <cellStyle name="Normal 14 5 2" xfId="3818" xr:uid="{00000000-0005-0000-0000-00009E0B0000}"/>
    <cellStyle name="Normal 14 5 2 2" xfId="14391" xr:uid="{52DA64FF-FDCC-405E-989F-5A090D1B6F93}"/>
    <cellStyle name="Normal 14 5 2 2 2" xfId="16043" xr:uid="{E177040B-5A51-488C-99F8-AA5A4070CC58}"/>
    <cellStyle name="Normal 14 5 2 2 2 2" xfId="19162" xr:uid="{07F8F265-4A6F-42E7-AAE2-E18FC73BCEDA}"/>
    <cellStyle name="Normal 14 5 2 2 3" xfId="17619" xr:uid="{857A7218-8841-4DCA-B3A8-6B30080BC6DE}"/>
    <cellStyle name="Normal 14 5 2 3" xfId="15189" xr:uid="{42D997B1-6CB4-4645-85FA-D8CC6FB51EFC}"/>
    <cellStyle name="Normal 14 5 2 3 2" xfId="18392" xr:uid="{FD4BF487-ED47-409B-88AC-C73EE1666D2B}"/>
    <cellStyle name="Normal 14 5 2 4" xfId="16830" xr:uid="{07930334-BB7B-4917-BA15-E3192A3C5C3E}"/>
    <cellStyle name="Normal 14 5 3" xfId="10794" xr:uid="{EDF62AD9-5B13-4A22-B837-DB2DBDC787FB}"/>
    <cellStyle name="Normal 14 5 4" xfId="14100" xr:uid="{47ED4F3F-4791-407F-BDE8-0D98D99D4609}"/>
    <cellStyle name="Normal 14 5 4 2" xfId="15752" xr:uid="{F4CBA69C-2698-4998-B8D6-E4ABF07A2B10}"/>
    <cellStyle name="Normal 14 5 4 2 2" xfId="18871" xr:uid="{59F43647-24C8-480E-BE82-D7BFD5C4E111}"/>
    <cellStyle name="Normal 14 5 4 3" xfId="17328" xr:uid="{D69B8CDF-8E07-435F-9CCA-236C30F36E6E}"/>
    <cellStyle name="Normal 14 5 5" xfId="14898" xr:uid="{D4B1EB15-2373-41F6-BB44-B1C7BB258586}"/>
    <cellStyle name="Normal 14 5 5 2" xfId="18101" xr:uid="{D40988D2-D9D2-44BB-B6D1-C793BEE713CD}"/>
    <cellStyle name="Normal 14 5 6" xfId="16539" xr:uid="{20FF0B95-FD8C-43C0-82C5-5DF1026F36DA}"/>
    <cellStyle name="Normal 14 6" xfId="3620" xr:uid="{00000000-0005-0000-0000-00009F0B0000}"/>
    <cellStyle name="Normal 14 6 2" xfId="3915" xr:uid="{00000000-0005-0000-0000-00009F0B0000}"/>
    <cellStyle name="Normal 14 6 2 2" xfId="14488" xr:uid="{B7DD8298-B091-47AE-9D33-07BDF07955C6}"/>
    <cellStyle name="Normal 14 6 2 2 2" xfId="16140" xr:uid="{544D1315-A694-4505-BBBC-5463E41D4501}"/>
    <cellStyle name="Normal 14 6 2 2 2 2" xfId="19259" xr:uid="{C766D39E-623C-476F-A18C-B82C34C24B21}"/>
    <cellStyle name="Normal 14 6 2 2 3" xfId="17716" xr:uid="{41795037-7518-4844-86EE-C70DE79A46D3}"/>
    <cellStyle name="Normal 14 6 2 3" xfId="15286" xr:uid="{B5C6BCB9-5FDE-452D-99CE-1EF7EC25BEB8}"/>
    <cellStyle name="Normal 14 6 2 3 2" xfId="18489" xr:uid="{CB4B0C71-F8C0-411B-8FC1-E10244CA3CA0}"/>
    <cellStyle name="Normal 14 6 2 4" xfId="16927" xr:uid="{1CF036CB-74B1-4119-B9F3-5FFC3B7F7C8A}"/>
    <cellStyle name="Normal 14 6 3" xfId="10795" xr:uid="{D89DFE6E-A5A8-48C4-964D-0B3AD99718CB}"/>
    <cellStyle name="Normal 14 6 4" xfId="14197" xr:uid="{B0102F71-3580-4D4F-A879-F05919EA3D69}"/>
    <cellStyle name="Normal 14 6 4 2" xfId="15849" xr:uid="{8C89752F-2A76-4A7F-93AB-66528A52D0E6}"/>
    <cellStyle name="Normal 14 6 4 2 2" xfId="18968" xr:uid="{5E6259EC-B978-4E3D-8D17-E7D791DE154C}"/>
    <cellStyle name="Normal 14 6 4 3" xfId="17425" xr:uid="{EAD41FD7-A298-41D9-B049-1E2A7D3466DB}"/>
    <cellStyle name="Normal 14 6 5" xfId="14995" xr:uid="{94F8A62C-B3ED-40E2-A64F-A680E8E52EA6}"/>
    <cellStyle name="Normal 14 6 5 2" xfId="18198" xr:uid="{B8660569-7ADA-4C13-9FEC-71CD74C4C6A9}"/>
    <cellStyle name="Normal 14 6 6" xfId="16636" xr:uid="{3F6E1919-4DDA-4564-AA1B-513532E934FE}"/>
    <cellStyle name="Normal 14 7" xfId="3719" xr:uid="{00000000-0005-0000-0000-0000980B0000}"/>
    <cellStyle name="Normal 14 7 2" xfId="10796" xr:uid="{8164FC9E-5783-4A49-95AC-C9737ED1CE31}"/>
    <cellStyle name="Normal 14 7 3" xfId="14294" xr:uid="{92EAEE91-05A6-427F-AFAB-23E4763AB70F}"/>
    <cellStyle name="Normal 14 7 3 2" xfId="15946" xr:uid="{742FC026-D8AB-459E-A7CE-501EFC4FEE9F}"/>
    <cellStyle name="Normal 14 7 3 2 2" xfId="19065" xr:uid="{7773AF77-DABC-40B8-8AF1-8885CCD50E2C}"/>
    <cellStyle name="Normal 14 7 3 3" xfId="17522" xr:uid="{5AB628DC-3700-464F-8F04-51479B19CD76}"/>
    <cellStyle name="Normal 14 7 4" xfId="15092" xr:uid="{697A8BC2-875B-42E6-81FF-0E0E2B36B700}"/>
    <cellStyle name="Normal 14 7 4 2" xfId="18295" xr:uid="{EB591208-9951-4839-9B55-A4789E9BA273}"/>
    <cellStyle name="Normal 14 7 5" xfId="16733" xr:uid="{4919179C-910D-4068-BB19-275364CABB67}"/>
    <cellStyle name="Normal 14 8" xfId="5689" xr:uid="{69249E03-24B4-4F27-B027-7973B225F6FD}"/>
    <cellStyle name="Normal 14 8 2" xfId="10797" xr:uid="{16091CCE-691F-4E6F-91A1-E55EDFDF4AC9}"/>
    <cellStyle name="Normal 14 8 3" xfId="14585" xr:uid="{A31E1E66-1E5B-4CE3-85FD-31335F23EC64}"/>
    <cellStyle name="Normal 14 8 3 2" xfId="16237" xr:uid="{9303BF91-8437-484C-B621-29F4879C1EF3}"/>
    <cellStyle name="Normal 14 8 3 2 2" xfId="19356" xr:uid="{E1E5A23A-951C-43EE-BA0A-5E51CA14F5BE}"/>
    <cellStyle name="Normal 14 8 3 3" xfId="17813" xr:uid="{A45161EF-9DED-424C-907C-E76779D805D9}"/>
    <cellStyle name="Normal 14 8 4" xfId="15398" xr:uid="{E0B42A95-C94D-4391-A944-D6823B940869}"/>
    <cellStyle name="Normal 14 8 4 2" xfId="18586" xr:uid="{7DD73724-CBEA-4BED-9F03-914E2BCED93A}"/>
    <cellStyle name="Normal 14 8 5" xfId="17025" xr:uid="{16CEB3F2-45E3-4C3B-838F-ECAA76FA121D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18" xfId="14003" xr:uid="{DA336B1A-1EEB-4D8F-99A1-9C94EF4CC92C}"/>
    <cellStyle name="Normal 15 18 2" xfId="15656" xr:uid="{2FCD6E9C-E0AA-4917-8743-482D75043BEF}"/>
    <cellStyle name="Normal 15 18 2 2" xfId="18775" xr:uid="{968262F2-5303-4A13-9A7D-54AA85A2BBAA}"/>
    <cellStyle name="Normal 15 18 3" xfId="17232" xr:uid="{1952D8FD-01EF-4083-ABB2-F8D238BD8D98}"/>
    <cellStyle name="Normal 15 19" xfId="14801" xr:uid="{941D8A6A-E3E4-4CF5-B0B6-394D76316824}"/>
    <cellStyle name="Normal 15 19 2" xfId="18005" xr:uid="{812D5D6B-1718-445E-A9D9-CE0449AE8FAB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20" xfId="16442" xr:uid="{6DAAE925-AA49-4D0F-A71F-3E8A07068003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2 2 2" xfId="14429" xr:uid="{77765863-4060-4665-919C-2781A25AA87D}"/>
    <cellStyle name="Normal 15 4 2 2 2 2" xfId="16081" xr:uid="{582C2D76-7FB7-4AAE-8107-5C695C2D52A2}"/>
    <cellStyle name="Normal 15 4 2 2 2 2 2" xfId="19200" xr:uid="{D3EB3CA2-05B1-48B5-BBDB-4D27472D38C1}"/>
    <cellStyle name="Normal 15 4 2 2 2 3" xfId="17657" xr:uid="{36D19685-8275-4E23-ADD0-F69D2AC47A83}"/>
    <cellStyle name="Normal 15 4 2 2 3" xfId="15227" xr:uid="{1757C0C2-5FED-41E5-BB25-A6115BEF062A}"/>
    <cellStyle name="Normal 15 4 2 2 3 2" xfId="18430" xr:uid="{9B0D1FDD-D0EF-43CA-86FF-0898FC288846}"/>
    <cellStyle name="Normal 15 4 2 2 4" xfId="16868" xr:uid="{1905C6FC-202A-4E47-BB8F-6832579D0220}"/>
    <cellStyle name="Normal 15 4 2 3" xfId="14138" xr:uid="{59150E4F-3AD1-48DB-BC28-B6FF963EB877}"/>
    <cellStyle name="Normal 15 4 2 3 2" xfId="15790" xr:uid="{209A0AD8-D518-4DB4-9D3D-183640786F89}"/>
    <cellStyle name="Normal 15 4 2 3 2 2" xfId="18909" xr:uid="{5EE2C5F6-2A20-4807-8281-C55E7CCB7E8E}"/>
    <cellStyle name="Normal 15 4 2 3 3" xfId="17366" xr:uid="{01931B72-BDC3-4632-8310-B608D3C5C4AC}"/>
    <cellStyle name="Normal 15 4 2 4" xfId="14936" xr:uid="{7C1D3EEC-4A1B-4963-BB00-D9B0E1D9C10B}"/>
    <cellStyle name="Normal 15 4 2 4 2" xfId="18139" xr:uid="{98F15BC0-1D5A-45C3-8A62-4ED09DC74F22}"/>
    <cellStyle name="Normal 15 4 2 5" xfId="16577" xr:uid="{C6A1EB94-AF9E-4295-A7C1-02312AD0189D}"/>
    <cellStyle name="Normal 15 4 3" xfId="3658" xr:uid="{00000000-0005-0000-0000-0000A50B0000}"/>
    <cellStyle name="Normal 15 4 3 2" xfId="3953" xr:uid="{00000000-0005-0000-0000-0000A50B0000}"/>
    <cellStyle name="Normal 15 4 3 2 2" xfId="14526" xr:uid="{8A9196E2-F984-4446-A0AE-B8948271368B}"/>
    <cellStyle name="Normal 15 4 3 2 2 2" xfId="16178" xr:uid="{C4578F8D-7945-49B5-A8B6-1DD28C029C68}"/>
    <cellStyle name="Normal 15 4 3 2 2 2 2" xfId="19297" xr:uid="{5B1EB875-3429-46DF-BB77-3EA59622B5AA}"/>
    <cellStyle name="Normal 15 4 3 2 2 3" xfId="17754" xr:uid="{D6C5DC43-6960-4DDB-A78A-308D90121533}"/>
    <cellStyle name="Normal 15 4 3 2 3" xfId="15324" xr:uid="{D460FC62-5A67-4FB0-82A0-F0AF90BA5D69}"/>
    <cellStyle name="Normal 15 4 3 2 3 2" xfId="18527" xr:uid="{4B2F5673-4FB7-4C91-8636-EA9A2B0DAEB0}"/>
    <cellStyle name="Normal 15 4 3 2 4" xfId="16965" xr:uid="{C4F1B80F-6FE5-433D-97D3-0125C7E5DD82}"/>
    <cellStyle name="Normal 15 4 3 3" xfId="14235" xr:uid="{726683D3-926A-46C2-8A47-169C595125E6}"/>
    <cellStyle name="Normal 15 4 3 3 2" xfId="15887" xr:uid="{0670FBFC-2F02-4EBC-9F07-CB452562B2A8}"/>
    <cellStyle name="Normal 15 4 3 3 2 2" xfId="19006" xr:uid="{42971832-EB9B-4BBE-9ECA-BB81CA93B9CB}"/>
    <cellStyle name="Normal 15 4 3 3 3" xfId="17463" xr:uid="{DFED6373-DD9D-4848-B2F2-D962BCA46B6F}"/>
    <cellStyle name="Normal 15 4 3 4" xfId="15033" xr:uid="{10A7EB9B-C743-4FCF-81C1-5ACDE6591DEE}"/>
    <cellStyle name="Normal 15 4 3 4 2" xfId="18236" xr:uid="{B72BC4D2-E7F4-433C-95B8-AEDC3B5A68A5}"/>
    <cellStyle name="Normal 15 4 3 5" xfId="16674" xr:uid="{71AD4A35-0E49-420B-9106-5F608614D769}"/>
    <cellStyle name="Normal 15 4 4" xfId="3759" xr:uid="{00000000-0005-0000-0000-0000A30B0000}"/>
    <cellStyle name="Normal 15 4 4 2" xfId="14332" xr:uid="{D8937F10-7D2A-404F-BE4E-704DBF3ECD21}"/>
    <cellStyle name="Normal 15 4 4 2 2" xfId="15984" xr:uid="{01125356-6CE4-4D0C-9901-1D3DD9880D7D}"/>
    <cellStyle name="Normal 15 4 4 2 2 2" xfId="19103" xr:uid="{93FD2E4E-4CA7-49C0-B7FF-F032E40E1EAD}"/>
    <cellStyle name="Normal 15 4 4 2 3" xfId="17560" xr:uid="{FD0B8923-B487-4576-B9A8-0189C53A77A9}"/>
    <cellStyle name="Normal 15 4 4 3" xfId="15130" xr:uid="{E621ED75-42DE-44A8-941C-4E897FF11010}"/>
    <cellStyle name="Normal 15 4 4 3 2" xfId="18333" xr:uid="{FC675327-8770-44AA-BDBF-9CA210321B6A}"/>
    <cellStyle name="Normal 15 4 4 4" xfId="16771" xr:uid="{02C2B66D-7E46-4CD4-AA9C-CC23CE80EF23}"/>
    <cellStyle name="Normal 15 4 5" xfId="5737" xr:uid="{06AC39D4-0376-4466-A120-BCA4B34B9607}"/>
    <cellStyle name="Normal 15 4 5 2" xfId="14623" xr:uid="{29055CED-36CB-4D4A-954E-D0CBCAE126DF}"/>
    <cellStyle name="Normal 15 4 5 2 2" xfId="16275" xr:uid="{82AA7C28-61D3-4E58-8D3C-E0C0F63B4232}"/>
    <cellStyle name="Normal 15 4 5 2 2 2" xfId="19394" xr:uid="{3F86FB73-48D3-4042-847E-BE96739AAA5A}"/>
    <cellStyle name="Normal 15 4 5 2 3" xfId="17851" xr:uid="{E569AB31-599E-4E32-A435-8F43FF0B5900}"/>
    <cellStyle name="Normal 15 4 5 3" xfId="15436" xr:uid="{9578B4D8-F979-405F-905C-978CF33C6299}"/>
    <cellStyle name="Normal 15 4 5 3 2" xfId="18624" xr:uid="{D1F130C4-040F-4A8A-A69E-765CC8583D44}"/>
    <cellStyle name="Normal 15 4 5 4" xfId="17063" xr:uid="{71E385AA-4A4B-4DAA-9F95-5380EAC36B92}"/>
    <cellStyle name="Normal 15 4 6" xfId="10822" xr:uid="{0717E80E-DFBC-42B7-8E4A-588182FCC81A}"/>
    <cellStyle name="Normal 15 4 7" xfId="14041" xr:uid="{4AAFEDD0-375C-4071-8B2B-64A5DF8C4FEA}"/>
    <cellStyle name="Normal 15 4 7 2" xfId="15693" xr:uid="{E9E70EBD-140F-4BCD-B6CD-3626AF550F55}"/>
    <cellStyle name="Normal 15 4 7 2 2" xfId="18812" xr:uid="{54553FE4-551C-4868-9F61-B98DE92F1434}"/>
    <cellStyle name="Normal 15 4 7 3" xfId="17269" xr:uid="{FE683082-E6B6-4F09-865A-992B1520D848}"/>
    <cellStyle name="Normal 15 4 8" xfId="14839" xr:uid="{D1C32728-9FE6-498C-AD92-BA46F2B4AC7D}"/>
    <cellStyle name="Normal 15 4 8 2" xfId="18042" xr:uid="{0DCBBE43-5691-40BD-8123-AB68E69719D1}"/>
    <cellStyle name="Normal 15 4 9" xfId="16480" xr:uid="{4CCA4A4B-4284-486B-A8C2-E3CBDAB54D7D}"/>
    <cellStyle name="Normal 15 5" xfId="3524" xr:uid="{00000000-0005-0000-0000-0000A60B0000}"/>
    <cellStyle name="Normal 15 5 2" xfId="3819" xr:uid="{00000000-0005-0000-0000-0000A60B0000}"/>
    <cellStyle name="Normal 15 5 2 2" xfId="14392" xr:uid="{BFCD1D4C-E9D4-4C1B-98FB-489CEE1CFE1C}"/>
    <cellStyle name="Normal 15 5 2 2 2" xfId="16044" xr:uid="{0B35F9FC-B474-4DE7-BB83-AADF7592B23D}"/>
    <cellStyle name="Normal 15 5 2 2 2 2" xfId="19163" xr:uid="{3C30FF25-8238-4296-BF3A-EEAE25F48565}"/>
    <cellStyle name="Normal 15 5 2 2 3" xfId="17620" xr:uid="{42655EDB-B26A-4B61-85DC-7551BE6A5258}"/>
    <cellStyle name="Normal 15 5 2 3" xfId="15190" xr:uid="{C2E1D032-E843-4926-ABE8-28F2D3E299DC}"/>
    <cellStyle name="Normal 15 5 2 3 2" xfId="18393" xr:uid="{381C758B-0D47-405F-9D87-A676F29B2804}"/>
    <cellStyle name="Normal 15 5 2 4" xfId="16831" xr:uid="{1946C48F-7906-4EA1-80FC-2125467C82E0}"/>
    <cellStyle name="Normal 15 5 3" xfId="10823" xr:uid="{3782AB35-4820-475D-8DA7-A95E284B2370}"/>
    <cellStyle name="Normal 15 5 4" xfId="14101" xr:uid="{D827580E-E9CA-41B6-B563-B8E8021D9D97}"/>
    <cellStyle name="Normal 15 5 4 2" xfId="15753" xr:uid="{E2854AA7-A29D-4A6D-86CB-AB9BF15432E9}"/>
    <cellStyle name="Normal 15 5 4 2 2" xfId="18872" xr:uid="{D9FED352-D587-4049-BEEA-1CB8EC2C9ACA}"/>
    <cellStyle name="Normal 15 5 4 3" xfId="17329" xr:uid="{0E5F919D-4E52-4A7E-9FD1-7033BC69A286}"/>
    <cellStyle name="Normal 15 5 5" xfId="14899" xr:uid="{543A2769-6A4D-4128-93CA-6B10EA851077}"/>
    <cellStyle name="Normal 15 5 5 2" xfId="18102" xr:uid="{727A02B8-5445-4E24-8C9A-10FCAC3BB914}"/>
    <cellStyle name="Normal 15 5 6" xfId="16540" xr:uid="{B032DE2F-41A9-4106-91A6-6D0B673C3B80}"/>
    <cellStyle name="Normal 15 6" xfId="3621" xr:uid="{00000000-0005-0000-0000-0000A70B0000}"/>
    <cellStyle name="Normal 15 6 2" xfId="3916" xr:uid="{00000000-0005-0000-0000-0000A70B0000}"/>
    <cellStyle name="Normal 15 6 2 2" xfId="14489" xr:uid="{FE6C0633-E379-46E2-907D-AFBAC8048F1E}"/>
    <cellStyle name="Normal 15 6 2 2 2" xfId="16141" xr:uid="{3184420E-A5F2-4961-9F90-18FA49FB2748}"/>
    <cellStyle name="Normal 15 6 2 2 2 2" xfId="19260" xr:uid="{936E621D-84C8-43B5-B722-D49F1F766B99}"/>
    <cellStyle name="Normal 15 6 2 2 3" xfId="17717" xr:uid="{3CA1E5BA-0198-4989-B86C-1E5721A877E8}"/>
    <cellStyle name="Normal 15 6 2 3" xfId="15287" xr:uid="{A278D792-0F40-4929-812D-2C5CD3D2A59C}"/>
    <cellStyle name="Normal 15 6 2 3 2" xfId="18490" xr:uid="{01C5173C-165B-423E-BF05-3DF0B70E05D5}"/>
    <cellStyle name="Normal 15 6 2 4" xfId="16928" xr:uid="{213E4E48-D3DB-44C6-8760-A7B5366F2ABD}"/>
    <cellStyle name="Normal 15 6 3" xfId="10824" xr:uid="{647F503F-8F14-44A0-B709-F6251714E56E}"/>
    <cellStyle name="Normal 15 6 4" xfId="14198" xr:uid="{D1555666-ADE5-4679-8BA4-A4E80BE8B07C}"/>
    <cellStyle name="Normal 15 6 4 2" xfId="15850" xr:uid="{EEFC9FFE-3B47-40A4-AF53-EC2951285D9B}"/>
    <cellStyle name="Normal 15 6 4 2 2" xfId="18969" xr:uid="{A89D37CC-3D04-4BB2-B619-08485D409AD0}"/>
    <cellStyle name="Normal 15 6 4 3" xfId="17426" xr:uid="{C28C0846-0BE2-4E09-9995-6B65A91504D0}"/>
    <cellStyle name="Normal 15 6 5" xfId="14996" xr:uid="{F2AA910C-C9EA-4CA4-943D-D83C9A7C5EFD}"/>
    <cellStyle name="Normal 15 6 5 2" xfId="18199" xr:uid="{BD49B647-FF63-41DD-929E-70C8C7F02FC7}"/>
    <cellStyle name="Normal 15 6 6" xfId="16637" xr:uid="{5718A804-D051-4C03-BCC2-1F63938CD866}"/>
    <cellStyle name="Normal 15 7" xfId="3720" xr:uid="{00000000-0005-0000-0000-0000A00B0000}"/>
    <cellStyle name="Normal 15 7 2" xfId="10825" xr:uid="{1488B24F-8260-4147-90EC-DBB033600A8E}"/>
    <cellStyle name="Normal 15 7 3" xfId="14295" xr:uid="{9F28218E-7982-4EC5-A5E8-7D360EE66C1A}"/>
    <cellStyle name="Normal 15 7 3 2" xfId="15947" xr:uid="{398F7951-B527-410D-B3D8-9532D338E307}"/>
    <cellStyle name="Normal 15 7 3 2 2" xfId="19066" xr:uid="{EFA161ED-10CC-4DF9-A646-2800BD4A0B2D}"/>
    <cellStyle name="Normal 15 7 3 3" xfId="17523" xr:uid="{24828801-D4B2-49F8-ACBB-6421B05A36F2}"/>
    <cellStyle name="Normal 15 7 4" xfId="15093" xr:uid="{15FCA1BF-EE40-41F8-BEF6-B00FF2E9C6E2}"/>
    <cellStyle name="Normal 15 7 4 2" xfId="18296" xr:uid="{BE291F33-4720-412F-9E2B-0EC1D7D9DA7D}"/>
    <cellStyle name="Normal 15 7 5" xfId="16734" xr:uid="{A86BD2E7-04DD-419E-8B26-0F7C280C2D5E}"/>
    <cellStyle name="Normal 15 8" xfId="5690" xr:uid="{4A4C2F2E-3D51-4B76-A120-7F901B0ACF29}"/>
    <cellStyle name="Normal 15 8 2" xfId="10826" xr:uid="{7EC91DA7-1CF8-4557-B4B6-778947665A51}"/>
    <cellStyle name="Normal 15 8 3" xfId="14586" xr:uid="{ABF9B1BC-BEEB-413A-B6C8-97475DB5A6CD}"/>
    <cellStyle name="Normal 15 8 3 2" xfId="16238" xr:uid="{0AC6E30A-F34C-4144-9228-493F2B9C6A51}"/>
    <cellStyle name="Normal 15 8 3 2 2" xfId="19357" xr:uid="{8F7B9DC0-140D-47D3-9666-DBD6C171AA2F}"/>
    <cellStyle name="Normal 15 8 3 3" xfId="17814" xr:uid="{C10214E0-9457-42BD-90C9-7EDDE7FEF8B6}"/>
    <cellStyle name="Normal 15 8 4" xfId="15399" xr:uid="{CCA4B59A-79D8-417A-83BA-B2E8463DF0FD}"/>
    <cellStyle name="Normal 15 8 4 2" xfId="18587" xr:uid="{032276FF-9817-4425-A3FE-3C8873F3F703}"/>
    <cellStyle name="Normal 15 8 5" xfId="17026" xr:uid="{E8DB339F-8437-4C39-8664-28123E6A5DEA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21" xfId="14004" xr:uid="{96AC6839-78E8-4D48-8803-D8482859F248}"/>
    <cellStyle name="Normal 2 22" xfId="14720" xr:uid="{A0E14D2F-57E8-4E8E-A4BE-F5BEF3059F8F}"/>
    <cellStyle name="Normal 2 23" xfId="14702" xr:uid="{C1508FCA-DE3C-46B2-8BE3-06A05BE87879}"/>
    <cellStyle name="Normal 2 24" xfId="14703" xr:uid="{C7D4CB48-1C19-4DB5-AEA2-A921008C6C0F}"/>
    <cellStyle name="Normal 2 25" xfId="13997" xr:uid="{3844A227-2AA7-45E6-8A71-1B745EB87D8E}"/>
    <cellStyle name="Normal 2 26" xfId="14721" xr:uid="{B3BEFA41-6851-4B4E-9253-98D1B973BD51}"/>
    <cellStyle name="Normal 2 27" xfId="14802" xr:uid="{4E22C44F-D32A-4AB0-98A1-E972AF55E5C3}"/>
    <cellStyle name="Normal 2 28" xfId="15584" xr:uid="{3D6A1F58-BF99-48B2-9069-556BEC17CD21}"/>
    <cellStyle name="Normal 2 29" xfId="16428" xr:uid="{98DC5DAF-0D0B-41D2-B44E-3237559678FC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30" xfId="15550" xr:uid="{0D169369-3B6E-4334-80F2-E865A3DBB28F}"/>
    <cellStyle name="Normal 2 31" xfId="15534" xr:uid="{4C7BAB40-E147-4736-AD75-D6F581385C7D}"/>
    <cellStyle name="Normal 2 32" xfId="14788" xr:uid="{DFF4FBA4-E5DC-4EE1-8F72-82EC28861218}"/>
    <cellStyle name="Normal 2 33" xfId="15529" xr:uid="{6590269B-DB9B-406B-9AE5-E76566FD0DD7}"/>
    <cellStyle name="Normal 2 34" xfId="16430" xr:uid="{4BF7CC19-07B1-4FCD-BA85-9D84AF65BE0E}"/>
    <cellStyle name="Normal 2 35" xfId="15557" xr:uid="{2DC6CA66-901D-4480-82DF-A48A3672A1D8}"/>
    <cellStyle name="Normal 2 36" xfId="16443" xr:uid="{748B96A2-D6C6-439A-AFFF-5500414178EA}"/>
    <cellStyle name="Normal 2 37" xfId="17173" xr:uid="{55CF3EC7-8882-4347-B2E0-89CDEEE3BDD1}"/>
    <cellStyle name="Normal 2 38" xfId="19541" xr:uid="{DA820C3B-E264-4802-8498-C8A6360DDB95}"/>
    <cellStyle name="Normal 2 39" xfId="17149" xr:uid="{7450B0BA-61C3-45B7-833D-3E64AF0680DB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18" xfId="14005" xr:uid="{3318B31A-2F2D-4277-8972-C8787BF457AC}"/>
    <cellStyle name="Normal 2 4 18 2" xfId="15657" xr:uid="{12A08610-692D-4047-BA39-590B1E2CC39E}"/>
    <cellStyle name="Normal 2 4 18 2 2" xfId="18776" xr:uid="{269846F8-E997-42CA-81C6-C45E7F39A55A}"/>
    <cellStyle name="Normal 2 4 18 3" xfId="17233" xr:uid="{C32126C6-10DC-4267-8411-C02534F18056}"/>
    <cellStyle name="Normal 2 4 19" xfId="14803" xr:uid="{2627ADA0-1CFD-4BEB-92A7-7CDCD13F23C5}"/>
    <cellStyle name="Normal 2 4 19 2" xfId="18006" xr:uid="{40F9ACE0-C6D0-438C-8C08-C4A3DA7CCE53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2 2 2" xfId="14430" xr:uid="{323E5C4F-6352-4D20-8741-B4EDCE0996A3}"/>
    <cellStyle name="Normal 2 4 2 2 2 2 2" xfId="16082" xr:uid="{76FB7306-2D86-497C-BF2B-0030515F20B6}"/>
    <cellStyle name="Normal 2 4 2 2 2 2 2 2" xfId="19201" xr:uid="{055EA8F5-9DB0-4F2B-A584-CE454B317325}"/>
    <cellStyle name="Normal 2 4 2 2 2 2 3" xfId="17658" xr:uid="{52ABB804-02D9-4350-A62A-5A8F48A2A782}"/>
    <cellStyle name="Normal 2 4 2 2 2 3" xfId="15228" xr:uid="{E5AAAE5A-7028-4228-89B0-97C5395A305B}"/>
    <cellStyle name="Normal 2 4 2 2 2 3 2" xfId="18431" xr:uid="{4B89C45B-72CC-4E58-9C04-2E9740AAC626}"/>
    <cellStyle name="Normal 2 4 2 2 2 4" xfId="16869" xr:uid="{3BEAAD22-DCC5-4255-9707-C0931A76845E}"/>
    <cellStyle name="Normal 2 4 2 2 3" xfId="14139" xr:uid="{93F31E1B-28C1-4A1E-B748-33BC9DEA7018}"/>
    <cellStyle name="Normal 2 4 2 2 3 2" xfId="15791" xr:uid="{F1167E07-FB3D-4650-9248-18AFEDBE4A36}"/>
    <cellStyle name="Normal 2 4 2 2 3 2 2" xfId="18910" xr:uid="{A1A8F236-5C46-42FA-8B8F-4FEB1FCAE25B}"/>
    <cellStyle name="Normal 2 4 2 2 3 3" xfId="17367" xr:uid="{CA0A372F-A0E2-460B-B7C7-1EE51FB02C47}"/>
    <cellStyle name="Normal 2 4 2 2 4" xfId="14937" xr:uid="{04EF7250-0EF0-4373-9458-DAD84DC3ECF6}"/>
    <cellStyle name="Normal 2 4 2 2 4 2" xfId="18140" xr:uid="{2C06DC7D-CB13-4A2E-A838-801997E3BA84}"/>
    <cellStyle name="Normal 2 4 2 2 5" xfId="16578" xr:uid="{DFAE9BD0-C7AE-4012-A9F8-199CEF2C1DE9}"/>
    <cellStyle name="Normal 2 4 2 3" xfId="3659" xr:uid="{00000000-0005-0000-0000-0000B60B0000}"/>
    <cellStyle name="Normal 2 4 2 3 2" xfId="3954" xr:uid="{00000000-0005-0000-0000-0000B60B0000}"/>
    <cellStyle name="Normal 2 4 2 3 2 2" xfId="14527" xr:uid="{BBA72388-3152-4D2C-B5F9-73FFA5148F05}"/>
    <cellStyle name="Normal 2 4 2 3 2 2 2" xfId="16179" xr:uid="{A44C44F4-31FB-4766-8D85-76A76E80B952}"/>
    <cellStyle name="Normal 2 4 2 3 2 2 2 2" xfId="19298" xr:uid="{D8DBAFF8-EFE5-4A1E-9E3E-54E73954AB87}"/>
    <cellStyle name="Normal 2 4 2 3 2 2 3" xfId="17755" xr:uid="{F00273DE-FB7A-49E4-B805-4EB2FC624DB8}"/>
    <cellStyle name="Normal 2 4 2 3 2 3" xfId="15325" xr:uid="{C6A270D9-B517-4361-AB7B-91B61E15AC44}"/>
    <cellStyle name="Normal 2 4 2 3 2 3 2" xfId="18528" xr:uid="{7882E038-5411-4F7C-BEE4-32ED90C09B2F}"/>
    <cellStyle name="Normal 2 4 2 3 2 4" xfId="16966" xr:uid="{703EE218-6372-4936-9C81-AACFE5B53359}"/>
    <cellStyle name="Normal 2 4 2 3 3" xfId="14236" xr:uid="{72CC3779-A630-42C4-872F-032C1FBA884C}"/>
    <cellStyle name="Normal 2 4 2 3 3 2" xfId="15888" xr:uid="{677572C7-2E6E-44E6-AA48-F33028CE54B3}"/>
    <cellStyle name="Normal 2 4 2 3 3 2 2" xfId="19007" xr:uid="{EBDB49FD-BEDF-46AE-B06F-B5C257514168}"/>
    <cellStyle name="Normal 2 4 2 3 3 3" xfId="17464" xr:uid="{416392B0-1370-4E20-888D-7DB1235DE9E7}"/>
    <cellStyle name="Normal 2 4 2 3 4" xfId="15034" xr:uid="{2A72EC64-B88E-4980-8487-4D527D9724A6}"/>
    <cellStyle name="Normal 2 4 2 3 4 2" xfId="18237" xr:uid="{DF12AC82-5FDF-47A8-B9D7-1FB97150398D}"/>
    <cellStyle name="Normal 2 4 2 3 5" xfId="16675" xr:uid="{B1CA23CF-56D8-43AC-B4A3-4D32B29960A1}"/>
    <cellStyle name="Normal 2 4 2 4" xfId="3760" xr:uid="{00000000-0005-0000-0000-0000B40B0000}"/>
    <cellStyle name="Normal 2 4 2 4 2" xfId="14333" xr:uid="{7D9BE31F-9B87-4EDC-8E54-11E35EFC414E}"/>
    <cellStyle name="Normal 2 4 2 4 2 2" xfId="15985" xr:uid="{A24B245C-0F49-4CDB-9949-3835D867C07F}"/>
    <cellStyle name="Normal 2 4 2 4 2 2 2" xfId="19104" xr:uid="{923A9CB3-B73B-4E25-BCEA-7088DCE95C46}"/>
    <cellStyle name="Normal 2 4 2 4 2 3" xfId="17561" xr:uid="{F55F7BD2-6BF3-4CFB-B673-930AA3CD5ED5}"/>
    <cellStyle name="Normal 2 4 2 4 3" xfId="15131" xr:uid="{4BCC9569-2B11-4838-883A-13694C7D76D6}"/>
    <cellStyle name="Normal 2 4 2 4 3 2" xfId="18334" xr:uid="{1CF454CE-1F83-40AA-A927-E74DDE8A6ABE}"/>
    <cellStyle name="Normal 2 4 2 4 4" xfId="16772" xr:uid="{6732DF06-8017-4419-9A55-907EBA88683C}"/>
    <cellStyle name="Normal 2 4 2 5" xfId="5738" xr:uid="{242F3E1A-9AE5-4A13-933D-59A8B5AFCC12}"/>
    <cellStyle name="Normal 2 4 2 5 2" xfId="14624" xr:uid="{655B7C56-AA93-430D-B0B2-051B26404D44}"/>
    <cellStyle name="Normal 2 4 2 5 2 2" xfId="16276" xr:uid="{758630DD-E239-4BE7-96EB-AAAFFE338B57}"/>
    <cellStyle name="Normal 2 4 2 5 2 2 2" xfId="19395" xr:uid="{1B39AB42-3983-4E39-8CF7-2529633BAEB5}"/>
    <cellStyle name="Normal 2 4 2 5 2 3" xfId="17852" xr:uid="{866B47F3-B94F-47F7-9A16-91BEE575F7E8}"/>
    <cellStyle name="Normal 2 4 2 5 3" xfId="15437" xr:uid="{A3145136-94F3-4D8B-8E19-DB8AE62D0B35}"/>
    <cellStyle name="Normal 2 4 2 5 3 2" xfId="18625" xr:uid="{81D5DA7A-5978-47BF-A235-65CBDD498BC2}"/>
    <cellStyle name="Normal 2 4 2 5 4" xfId="17064" xr:uid="{996D6388-2CB6-4D1E-8643-785F592F568E}"/>
    <cellStyle name="Normal 2 4 2 6" xfId="11061" xr:uid="{49781304-F8B4-4B18-930E-FBF7F652449A}"/>
    <cellStyle name="Normal 2 4 2 7" xfId="14042" xr:uid="{9FC93E9E-8C14-4A2A-ADB8-DFE86D8367A1}"/>
    <cellStyle name="Normal 2 4 2 7 2" xfId="15694" xr:uid="{0849214E-4838-457E-92D5-C983B05EB42E}"/>
    <cellStyle name="Normal 2 4 2 7 2 2" xfId="18813" xr:uid="{6CD55252-7A7D-4883-92ED-BF7958DA6DC9}"/>
    <cellStyle name="Normal 2 4 2 7 3" xfId="17270" xr:uid="{DB5B6103-DE1E-4BA3-964A-8B2BE7733ADF}"/>
    <cellStyle name="Normal 2 4 2 8" xfId="14840" xr:uid="{93C7260B-62B9-44C6-9FF7-D1295D44664A}"/>
    <cellStyle name="Normal 2 4 2 8 2" xfId="18043" xr:uid="{C028BB77-1A73-42A9-8C41-1398BE5D6300}"/>
    <cellStyle name="Normal 2 4 2 9" xfId="16481" xr:uid="{5206FF9D-0BF7-4B0A-A515-D9E98A1E289E}"/>
    <cellStyle name="Normal 2 4 20" xfId="16444" xr:uid="{7364D1CC-D43D-4306-A990-09E7F2E0BF78}"/>
    <cellStyle name="Normal 2 4 3" xfId="3525" xr:uid="{00000000-0005-0000-0000-0000B70B0000}"/>
    <cellStyle name="Normal 2 4 3 2" xfId="3820" xr:uid="{00000000-0005-0000-0000-0000B70B0000}"/>
    <cellStyle name="Normal 2 4 3 2 2" xfId="14393" xr:uid="{0220EAB8-05C2-4023-B9B9-6F2B36897511}"/>
    <cellStyle name="Normal 2 4 3 2 2 2" xfId="16045" xr:uid="{D7178664-964D-4739-A2E6-603C87B6B74B}"/>
    <cellStyle name="Normal 2 4 3 2 2 2 2" xfId="19164" xr:uid="{C1FF86DB-AD6F-4570-A608-53865BD317A5}"/>
    <cellStyle name="Normal 2 4 3 2 2 3" xfId="17621" xr:uid="{70205FFA-58AE-4F97-9896-2F06395ED67A}"/>
    <cellStyle name="Normal 2 4 3 2 3" xfId="15191" xr:uid="{9B36AF37-CB69-4E0B-8272-D4E59EE81C35}"/>
    <cellStyle name="Normal 2 4 3 2 3 2" xfId="18394" xr:uid="{59440EFE-1846-44BB-AA8D-F59CAE3C1682}"/>
    <cellStyle name="Normal 2 4 3 2 4" xfId="16832" xr:uid="{3E2C7AD5-AA77-4D92-9F0B-3194A93BFE8D}"/>
    <cellStyle name="Normal 2 4 3 3" xfId="11062" xr:uid="{B2663204-F9E9-4D18-9B7D-9BA7DB83D62F}"/>
    <cellStyle name="Normal 2 4 3 4" xfId="14102" xr:uid="{BFDA5556-0158-4E3D-A49E-1E84D493AFE6}"/>
    <cellStyle name="Normal 2 4 3 4 2" xfId="15754" xr:uid="{F9B823AD-2EF7-46BC-9198-86F59A11FE30}"/>
    <cellStyle name="Normal 2 4 3 4 2 2" xfId="18873" xr:uid="{CC7676FA-C1C1-4905-A329-3C0C0B391384}"/>
    <cellStyle name="Normal 2 4 3 4 3" xfId="17330" xr:uid="{C2476E83-05C9-472B-8401-A106D10C68C8}"/>
    <cellStyle name="Normal 2 4 3 5" xfId="14900" xr:uid="{0B10C8DF-8857-4A16-8720-BF09D571253C}"/>
    <cellStyle name="Normal 2 4 3 5 2" xfId="18103" xr:uid="{E8971D9B-E39C-4D65-85B9-6773665B7B84}"/>
    <cellStyle name="Normal 2 4 3 6" xfId="16541" xr:uid="{6E9F1DFC-A19B-41FF-9554-D19192C6AB6F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2 2" xfId="14490" xr:uid="{5FF62221-F97C-4ECB-91E2-810A91A8EF3F}"/>
    <cellStyle name="Normal 2 4 5 2 2 2" xfId="16142" xr:uid="{4B7F74EB-CBE0-4976-BFAD-2414F356583F}"/>
    <cellStyle name="Normal 2 4 5 2 2 2 2" xfId="19261" xr:uid="{F15B262C-7BF5-464F-A082-22E7ED942148}"/>
    <cellStyle name="Normal 2 4 5 2 2 3" xfId="17718" xr:uid="{CF08E91F-951F-43F0-A19A-9DD12C00BFDE}"/>
    <cellStyle name="Normal 2 4 5 2 3" xfId="15288" xr:uid="{9B3BC0BF-1AB0-4C1D-B3FD-26C6645BFDB0}"/>
    <cellStyle name="Normal 2 4 5 2 3 2" xfId="18491" xr:uid="{D8927D26-DC9A-4F62-B75F-307C8EBFC1C8}"/>
    <cellStyle name="Normal 2 4 5 2 4" xfId="16929" xr:uid="{1FB4C82C-0EBF-434D-9FAD-CF27350919B1}"/>
    <cellStyle name="Normal 2 4 5 3" xfId="11064" xr:uid="{11AF38EF-4779-452D-A6C5-2A5A4559A063}"/>
    <cellStyle name="Normal 2 4 5 4" xfId="14199" xr:uid="{EAEB5207-9B28-4354-9159-6F8EFE9EC7EA}"/>
    <cellStyle name="Normal 2 4 5 4 2" xfId="15851" xr:uid="{61E2F8E5-746F-4989-9847-496473D2E247}"/>
    <cellStyle name="Normal 2 4 5 4 2 2" xfId="18970" xr:uid="{FD7C1CAF-A415-4828-90E3-F2068299E83E}"/>
    <cellStyle name="Normal 2 4 5 4 3" xfId="17427" xr:uid="{1752C191-30AF-43E4-9971-32ED08083684}"/>
    <cellStyle name="Normal 2 4 5 5" xfId="14997" xr:uid="{F5C6F7FB-7941-4543-A6BC-FC16951A5952}"/>
    <cellStyle name="Normal 2 4 5 5 2" xfId="18200" xr:uid="{AA85670D-5F4A-4B50-A5F4-BF99876F336C}"/>
    <cellStyle name="Normal 2 4 5 6" xfId="16638" xr:uid="{1B6A2EBA-856A-406F-8392-D645B5AD8AA4}"/>
    <cellStyle name="Normal 2 4 6" xfId="3721" xr:uid="{00000000-0005-0000-0000-0000B30B0000}"/>
    <cellStyle name="Normal 2 4 6 2" xfId="11065" xr:uid="{29ED325B-D1EF-41EC-9E37-8B7920E671AF}"/>
    <cellStyle name="Normal 2 4 6 3" xfId="14296" xr:uid="{BD9157AF-2005-4394-BDE5-2C1F7E66BAB3}"/>
    <cellStyle name="Normal 2 4 6 3 2" xfId="15948" xr:uid="{F964E07F-F711-44A3-88EE-D2FA623177DE}"/>
    <cellStyle name="Normal 2 4 6 3 2 2" xfId="19067" xr:uid="{01C307AB-5745-442F-920D-87B8197683C4}"/>
    <cellStyle name="Normal 2 4 6 3 3" xfId="17524" xr:uid="{7DCAE9EB-27D1-4C67-B447-92A54211B636}"/>
    <cellStyle name="Normal 2 4 6 4" xfId="15094" xr:uid="{6A9A45A0-CF7F-43AB-9EC4-956908C7A57D}"/>
    <cellStyle name="Normal 2 4 6 4 2" xfId="18297" xr:uid="{CEBAB0AC-3C5D-41EA-BCE3-3194E02616F6}"/>
    <cellStyle name="Normal 2 4 6 5" xfId="16735" xr:uid="{2910DE60-AB71-45A4-907F-9FA6F50CE28A}"/>
    <cellStyle name="Normal 2 4 7" xfId="5691" xr:uid="{18E55F4F-8CA3-431F-9267-DE38A15FBEE6}"/>
    <cellStyle name="Normal 2 4 7 2" xfId="11066" xr:uid="{DC47BB8E-4EA8-4C6C-BCD8-27044EAF471F}"/>
    <cellStyle name="Normal 2 4 7 3" xfId="14587" xr:uid="{ABF890F8-26EB-4DCB-854A-FD245281407A}"/>
    <cellStyle name="Normal 2 4 7 3 2" xfId="16239" xr:uid="{BEC92366-B032-429B-91E4-9C8A25FA266A}"/>
    <cellStyle name="Normal 2 4 7 3 2 2" xfId="19358" xr:uid="{18D2AB15-3AF4-411B-83E7-8638A5A0FF12}"/>
    <cellStyle name="Normal 2 4 7 3 3" xfId="17815" xr:uid="{A11AEF83-0E57-4902-9AC6-868E05CA560F}"/>
    <cellStyle name="Normal 2 4 7 4" xfId="15400" xr:uid="{D1504406-1A01-4A77-8BF5-483E63C806BA}"/>
    <cellStyle name="Normal 2 4 7 4 2" xfId="18588" xr:uid="{8E6535A7-BE48-403E-BB2A-75E568E8447D}"/>
    <cellStyle name="Normal 2 4 7 5" xfId="17027" xr:uid="{EFA54230-55F0-482C-A997-1F0DB499D01D}"/>
    <cellStyle name="Normal 2 4 8" xfId="11067" xr:uid="{D94652F8-7E5D-4FD4-86C8-76FFC7C54F5B}"/>
    <cellStyle name="Normal 2 4 9" xfId="11068" xr:uid="{68B19201-4EB5-4122-A103-460ADD0D0295}"/>
    <cellStyle name="Normal 2 40" xfId="17126" xr:uid="{7E39A8D9-E36F-4C6A-95B9-E7F69ED8CEA9}"/>
    <cellStyle name="Normal 2 41" xfId="17146" xr:uid="{09AE7BA8-E919-4752-BBF2-4DFE9208B3EF}"/>
    <cellStyle name="Normal 2 42" xfId="16434" xr:uid="{DB2064EF-B77C-4C0E-9DE8-11E6E06F4867}"/>
    <cellStyle name="Normal 2 43" xfId="17153" xr:uid="{D93D09EB-16FF-44FD-9F3B-BE57BE1CAE71}"/>
    <cellStyle name="Normal 2 44" xfId="17147" xr:uid="{18FE04EE-8FC9-41D9-B3AB-1F9248187915}"/>
    <cellStyle name="Normal 2 45" xfId="17155" xr:uid="{F950034B-2D90-49A9-8623-D142898B050F}"/>
    <cellStyle name="Normal 2 46" xfId="19543" xr:uid="{399FC4E0-A0E8-405C-BDDE-16560D77FE6E}"/>
    <cellStyle name="Normal 2 47" xfId="17175" xr:uid="{AD06AE1B-3852-4268-BE6D-6569BE4A50E1}"/>
    <cellStyle name="Normal 2 48" xfId="19540" xr:uid="{25471EE4-4C10-4E87-ACDA-39FBD2473DBA}"/>
    <cellStyle name="Normal 2 49" xfId="17174" xr:uid="{286E4CA2-636D-451E-82AC-7B8DA9CBDE62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10" xfId="16445" xr:uid="{AE4466C6-E740-4127-9567-339CDB17E6A7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2 2 2" xfId="14431" xr:uid="{66699DF3-F832-428F-B3ED-3FAB5E412D10}"/>
    <cellStyle name="Normal 2 6 2 2 2 2 2" xfId="16083" xr:uid="{20683B71-238A-4C83-9F95-39F462E456DB}"/>
    <cellStyle name="Normal 2 6 2 2 2 2 2 2" xfId="19202" xr:uid="{207918BE-83FC-4CB5-A3B5-9ADC6BAA636A}"/>
    <cellStyle name="Normal 2 6 2 2 2 2 3" xfId="17659" xr:uid="{28A42740-9ADC-42B7-9EDB-80DBB7001567}"/>
    <cellStyle name="Normal 2 6 2 2 2 3" xfId="15229" xr:uid="{D7ED7038-6D4E-4086-8FB0-7B460FB55EDF}"/>
    <cellStyle name="Normal 2 6 2 2 2 3 2" xfId="18432" xr:uid="{7A8B68A0-0FDE-416A-A679-4E4313ED8462}"/>
    <cellStyle name="Normal 2 6 2 2 2 4" xfId="16870" xr:uid="{E306F9BC-FA5E-4DFB-9D5E-F9A5C5855C51}"/>
    <cellStyle name="Normal 2 6 2 2 3" xfId="14140" xr:uid="{500ADC4A-F47A-47B0-8F4D-F270DFBC8FF4}"/>
    <cellStyle name="Normal 2 6 2 2 3 2" xfId="15792" xr:uid="{99E605A8-6C51-4E06-9BDD-E8E95082EFDC}"/>
    <cellStyle name="Normal 2 6 2 2 3 2 2" xfId="18911" xr:uid="{C1F544D7-684D-4410-83A0-44EF6991EDFA}"/>
    <cellStyle name="Normal 2 6 2 2 3 3" xfId="17368" xr:uid="{B6EB665B-FBD4-4C35-807F-6EAE2A963EDF}"/>
    <cellStyle name="Normal 2 6 2 2 4" xfId="14938" xr:uid="{C532E636-E6D7-41D2-A11B-C3DE1BC75F73}"/>
    <cellStyle name="Normal 2 6 2 2 4 2" xfId="18141" xr:uid="{BECB4312-1D49-488D-B0E2-3780C24E62E0}"/>
    <cellStyle name="Normal 2 6 2 2 5" xfId="16579" xr:uid="{8E54B26D-CB26-44B9-AC13-21EF0E061E68}"/>
    <cellStyle name="Normal 2 6 2 3" xfId="3660" xr:uid="{00000000-0005-0000-0000-0000C00B0000}"/>
    <cellStyle name="Normal 2 6 2 3 2" xfId="3955" xr:uid="{00000000-0005-0000-0000-0000C00B0000}"/>
    <cellStyle name="Normal 2 6 2 3 2 2" xfId="14528" xr:uid="{B9C99FDF-865F-4930-8182-64A81398CD86}"/>
    <cellStyle name="Normal 2 6 2 3 2 2 2" xfId="16180" xr:uid="{7FD658DE-3CA3-432C-81F6-75C472652136}"/>
    <cellStyle name="Normal 2 6 2 3 2 2 2 2" xfId="19299" xr:uid="{EDEC147C-DA99-437A-B52B-90F13A9819A0}"/>
    <cellStyle name="Normal 2 6 2 3 2 2 3" xfId="17756" xr:uid="{5DC02B26-A5BA-4690-B10F-F15BFF95717E}"/>
    <cellStyle name="Normal 2 6 2 3 2 3" xfId="15326" xr:uid="{6044F7E1-76DD-4F39-B0CA-C02FEC20FA00}"/>
    <cellStyle name="Normal 2 6 2 3 2 3 2" xfId="18529" xr:uid="{01610232-8F50-4848-8500-7364B7CB5EB7}"/>
    <cellStyle name="Normal 2 6 2 3 2 4" xfId="16967" xr:uid="{62823B38-4C0E-4726-9E56-006909D642DB}"/>
    <cellStyle name="Normal 2 6 2 3 3" xfId="14237" xr:uid="{01C1C711-A1C9-4589-B790-C68134A2C3CB}"/>
    <cellStyle name="Normal 2 6 2 3 3 2" xfId="15889" xr:uid="{D92FBFD7-1F6E-4624-A2A2-6CAC198084EE}"/>
    <cellStyle name="Normal 2 6 2 3 3 2 2" xfId="19008" xr:uid="{05395DD9-8698-416A-AD4F-FA9EB4A089B8}"/>
    <cellStyle name="Normal 2 6 2 3 3 3" xfId="17465" xr:uid="{1432ABCE-1B07-4534-BF5B-ED7BA9747E81}"/>
    <cellStyle name="Normal 2 6 2 3 4" xfId="15035" xr:uid="{E55DB23B-91BA-4D4D-AEDC-0C3508EBBDDF}"/>
    <cellStyle name="Normal 2 6 2 3 4 2" xfId="18238" xr:uid="{A9AADF93-F6E1-4639-B7AD-3593F86A84FE}"/>
    <cellStyle name="Normal 2 6 2 3 5" xfId="16676" xr:uid="{8A704177-5776-45F2-953D-2409521A3869}"/>
    <cellStyle name="Normal 2 6 2 4" xfId="3761" xr:uid="{00000000-0005-0000-0000-0000BE0B0000}"/>
    <cellStyle name="Normal 2 6 2 4 2" xfId="14334" xr:uid="{1B13F124-7021-4BB1-922E-AD8455936B73}"/>
    <cellStyle name="Normal 2 6 2 4 2 2" xfId="15986" xr:uid="{ED397BA5-0337-468E-969C-4392B3D31FE1}"/>
    <cellStyle name="Normal 2 6 2 4 2 2 2" xfId="19105" xr:uid="{1E0A4A2F-1882-4566-BE27-14D62AAE1046}"/>
    <cellStyle name="Normal 2 6 2 4 2 3" xfId="17562" xr:uid="{753D2C83-6FDF-49B4-8625-29E89E919CE6}"/>
    <cellStyle name="Normal 2 6 2 4 3" xfId="15132" xr:uid="{540AE5DE-3352-4F79-8FF5-A5C2BFC66BBD}"/>
    <cellStyle name="Normal 2 6 2 4 3 2" xfId="18335" xr:uid="{18F2A2FD-E4E9-4C95-BAB8-69FBE2101889}"/>
    <cellStyle name="Normal 2 6 2 4 4" xfId="16773" xr:uid="{A487607E-B544-43EE-B575-B4A42A4AADCC}"/>
    <cellStyle name="Normal 2 6 2 5" xfId="5739" xr:uid="{A3EFBFB6-B9AF-4749-8DC4-26B40E921C5A}"/>
    <cellStyle name="Normal 2 6 2 5 2" xfId="14625" xr:uid="{2EB63933-B794-43F1-BADC-4D330D93E472}"/>
    <cellStyle name="Normal 2 6 2 5 2 2" xfId="16277" xr:uid="{BC56D99B-8263-4567-BFC9-0C99447275D7}"/>
    <cellStyle name="Normal 2 6 2 5 2 2 2" xfId="19396" xr:uid="{9FDEF6AA-95C6-4A0F-8AFE-8DC3FE6D6EFF}"/>
    <cellStyle name="Normal 2 6 2 5 2 3" xfId="17853" xr:uid="{66DDCB9E-4DB4-43BD-B382-D7390C29F37E}"/>
    <cellStyle name="Normal 2 6 2 5 3" xfId="15438" xr:uid="{4E5C7842-7677-4A4D-B8A0-ED6132835148}"/>
    <cellStyle name="Normal 2 6 2 5 3 2" xfId="18626" xr:uid="{6CDBB61D-2B97-44F6-9CE0-FF8868123D2B}"/>
    <cellStyle name="Normal 2 6 2 5 4" xfId="17065" xr:uid="{16A38E0D-C512-41D3-A6FD-1DC44D6EA004}"/>
    <cellStyle name="Normal 2 6 2 6" xfId="14043" xr:uid="{12FEA14D-2BC3-40DD-90CE-EBC8C47E048D}"/>
    <cellStyle name="Normal 2 6 2 6 2" xfId="15695" xr:uid="{178E3AC0-845A-4DF0-9CD1-61551CEB1676}"/>
    <cellStyle name="Normal 2 6 2 6 2 2" xfId="18814" xr:uid="{CB788B80-FFF6-445B-9367-A360E38F34FC}"/>
    <cellStyle name="Normal 2 6 2 6 3" xfId="17271" xr:uid="{1C8BD3D2-42BE-49E6-89A6-638581FA2F21}"/>
    <cellStyle name="Normal 2 6 2 7" xfId="14841" xr:uid="{6D2AAD22-CC56-46A7-A6D2-81945BEB24D7}"/>
    <cellStyle name="Normal 2 6 2 7 2" xfId="18044" xr:uid="{EE7417C4-BA92-43AF-9B06-27695EA97ADE}"/>
    <cellStyle name="Normal 2 6 2 8" xfId="16482" xr:uid="{A72CD544-281A-44BD-B877-D7443F1C75F9}"/>
    <cellStyle name="Normal 2 6 3" xfId="3526" xr:uid="{00000000-0005-0000-0000-0000C10B0000}"/>
    <cellStyle name="Normal 2 6 3 2" xfId="3821" xr:uid="{00000000-0005-0000-0000-0000C10B0000}"/>
    <cellStyle name="Normal 2 6 3 2 2" xfId="14394" xr:uid="{4D16CABF-FA14-404B-B7AD-FB12FB0D203C}"/>
    <cellStyle name="Normal 2 6 3 2 2 2" xfId="16046" xr:uid="{96930BDB-FC4F-4C92-9D9C-36E5F6C5FB14}"/>
    <cellStyle name="Normal 2 6 3 2 2 2 2" xfId="19165" xr:uid="{BBBEB112-ABAB-4654-BC5C-A5D1435B6EDF}"/>
    <cellStyle name="Normal 2 6 3 2 2 3" xfId="17622" xr:uid="{E2DF1920-3D0C-4932-B3CC-402C0AEB0EA3}"/>
    <cellStyle name="Normal 2 6 3 2 3" xfId="15192" xr:uid="{47C9C5A5-D706-41BA-A7B5-3AC40DB7A355}"/>
    <cellStyle name="Normal 2 6 3 2 3 2" xfId="18395" xr:uid="{5C4659D3-BC13-404E-883B-BB827628D655}"/>
    <cellStyle name="Normal 2 6 3 2 4" xfId="16833" xr:uid="{9A0308D6-B80C-4AC8-B4E6-5EC36CFDC131}"/>
    <cellStyle name="Normal 2 6 3 3" xfId="14103" xr:uid="{E2B574F7-5163-4AC3-8CD4-D195376BC0FE}"/>
    <cellStyle name="Normal 2 6 3 3 2" xfId="15755" xr:uid="{237D9D56-8CC7-4528-B6C8-E240A371140F}"/>
    <cellStyle name="Normal 2 6 3 3 2 2" xfId="18874" xr:uid="{981CEAB7-0A86-478A-96B4-63DB28CF1AFA}"/>
    <cellStyle name="Normal 2 6 3 3 3" xfId="17331" xr:uid="{2B447E27-B9DA-4380-BE3A-C1DE6D9334D2}"/>
    <cellStyle name="Normal 2 6 3 4" xfId="14901" xr:uid="{E170BE58-73B4-4981-841A-2BD1C04CAAC0}"/>
    <cellStyle name="Normal 2 6 3 4 2" xfId="18104" xr:uid="{FD7614EF-F9B9-4EE3-8CB1-C1DA603A1A1C}"/>
    <cellStyle name="Normal 2 6 3 5" xfId="16542" xr:uid="{A1C1B872-6233-4A2B-82B5-1323FD1628B5}"/>
    <cellStyle name="Normal 2 6 4" xfId="3623" xr:uid="{00000000-0005-0000-0000-0000C20B0000}"/>
    <cellStyle name="Normal 2 6 4 2" xfId="3918" xr:uid="{00000000-0005-0000-0000-0000C20B0000}"/>
    <cellStyle name="Normal 2 6 4 2 2" xfId="14491" xr:uid="{F86329FC-0905-49FB-92B7-EE9B9F69B8F6}"/>
    <cellStyle name="Normal 2 6 4 2 2 2" xfId="16143" xr:uid="{5818F47B-9281-4247-943F-FF1098DF8B9A}"/>
    <cellStyle name="Normal 2 6 4 2 2 2 2" xfId="19262" xr:uid="{E5CA35AB-FB11-4E73-ADB1-256A92B2E68C}"/>
    <cellStyle name="Normal 2 6 4 2 2 3" xfId="17719" xr:uid="{DDC39874-E0BD-4D1B-ABDF-1D697DCFC681}"/>
    <cellStyle name="Normal 2 6 4 2 3" xfId="15289" xr:uid="{20E9CEEA-AB47-43B7-A2A9-0DBABAF7C584}"/>
    <cellStyle name="Normal 2 6 4 2 3 2" xfId="18492" xr:uid="{0BCA1204-D750-4BB4-821D-F28EF83FF329}"/>
    <cellStyle name="Normal 2 6 4 2 4" xfId="16930" xr:uid="{55096AF7-8D5E-4E0F-A56C-15A3B5B1395A}"/>
    <cellStyle name="Normal 2 6 4 3" xfId="14200" xr:uid="{6EE9D4B0-7228-4931-A699-5F350515116C}"/>
    <cellStyle name="Normal 2 6 4 3 2" xfId="15852" xr:uid="{662DB7F6-89A0-4046-BDD1-315F71F34696}"/>
    <cellStyle name="Normal 2 6 4 3 2 2" xfId="18971" xr:uid="{E8699CE8-786F-445C-A6B1-085FFE6109F6}"/>
    <cellStyle name="Normal 2 6 4 3 3" xfId="17428" xr:uid="{80F4B153-F932-4469-95E9-F0669FE5ECEC}"/>
    <cellStyle name="Normal 2 6 4 4" xfId="14998" xr:uid="{0AE66354-7E91-40FD-BE4B-B3B443271E94}"/>
    <cellStyle name="Normal 2 6 4 4 2" xfId="18201" xr:uid="{1F1BE417-CAB3-46E0-BB6C-C467CC8F897E}"/>
    <cellStyle name="Normal 2 6 4 5" xfId="16639" xr:uid="{8AD6BDFB-26EB-41BF-9929-785FB3DBF3CA}"/>
    <cellStyle name="Normal 2 6 5" xfId="3722" xr:uid="{00000000-0005-0000-0000-0000BD0B0000}"/>
    <cellStyle name="Normal 2 6 5 2" xfId="14297" xr:uid="{756E0AE1-0939-4AB0-B4EE-AD595EBE8933}"/>
    <cellStyle name="Normal 2 6 5 2 2" xfId="15949" xr:uid="{2AA5D87F-B391-4437-B114-A729E9F7A882}"/>
    <cellStyle name="Normal 2 6 5 2 2 2" xfId="19068" xr:uid="{7504E330-8B2A-4D32-8EAE-7083380FA5C4}"/>
    <cellStyle name="Normal 2 6 5 2 3" xfId="17525" xr:uid="{9DE14331-32F7-4658-926A-6E2807FBADCF}"/>
    <cellStyle name="Normal 2 6 5 3" xfId="15095" xr:uid="{4AD34645-B5B5-44B1-83C4-466CE15F5934}"/>
    <cellStyle name="Normal 2 6 5 3 2" xfId="18298" xr:uid="{190A3979-016E-46AA-84D4-E8981A3A7874}"/>
    <cellStyle name="Normal 2 6 5 4" xfId="16736" xr:uid="{04AEBFB5-A0D3-4A1D-A487-85C0F5DF71D9}"/>
    <cellStyle name="Normal 2 6 6" xfId="5692" xr:uid="{6737BA30-96EC-4805-8DF2-E521B4779161}"/>
    <cellStyle name="Normal 2 6 6 2" xfId="14588" xr:uid="{2D8E6F1B-74FC-4761-9710-ACBDD334C2D8}"/>
    <cellStyle name="Normal 2 6 6 2 2" xfId="16240" xr:uid="{3E7EC2F8-CFB6-41F9-893F-F83F308318AD}"/>
    <cellStyle name="Normal 2 6 6 2 2 2" xfId="19359" xr:uid="{DA4C165A-4E81-449C-9A20-38902963DA30}"/>
    <cellStyle name="Normal 2 6 6 2 3" xfId="17816" xr:uid="{0D67EB92-8D12-47CC-BF4E-1ADFC520A8B8}"/>
    <cellStyle name="Normal 2 6 6 3" xfId="15401" xr:uid="{FFD5EAC1-E44D-431A-B3E5-7FDC78AE6978}"/>
    <cellStyle name="Normal 2 6 6 3 2" xfId="18589" xr:uid="{273900C7-C73D-4300-BCF3-EBB3C6BF82BC}"/>
    <cellStyle name="Normal 2 6 6 4" xfId="17028" xr:uid="{4BF06C77-6D05-4CF6-B09C-E4BC6587F788}"/>
    <cellStyle name="Normal 2 6 7" xfId="11070" xr:uid="{9D7B80FF-DCE3-4753-B977-8D63FD0DDB81}"/>
    <cellStyle name="Normal 2 6 8" xfId="14006" xr:uid="{B104DBB4-09B6-469C-B90F-6B34D8B8A447}"/>
    <cellStyle name="Normal 2 6 8 2" xfId="15658" xr:uid="{B8E69999-E61B-47C1-B59B-8DE115BA678C}"/>
    <cellStyle name="Normal 2 6 8 2 2" xfId="18777" xr:uid="{A8607FD2-10F2-4D0B-B2E8-508F3A15F245}"/>
    <cellStyle name="Normal 2 6 8 3" xfId="17234" xr:uid="{CDA574D6-0869-4DFB-B4F2-08089E121121}"/>
    <cellStyle name="Normal 2 6 9" xfId="14804" xr:uid="{12AA24C0-D9E4-44BA-836D-49414FAC9810}"/>
    <cellStyle name="Normal 2 6 9 2" xfId="18007" xr:uid="{128ED208-C7CC-4848-97AE-B5873FC41EFD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19" xfId="14007" xr:uid="{797EB2BC-2B98-4A58-9EC7-577A0CFD28B3}"/>
    <cellStyle name="Normal 20 19 2" xfId="15659" xr:uid="{0C5A411A-FB1A-454A-BD2D-31A8520510AB}"/>
    <cellStyle name="Normal 20 19 2 2" xfId="18778" xr:uid="{40D93409-8BE7-4231-A8B1-DE12DC098E3C}"/>
    <cellStyle name="Normal 20 19 3" xfId="17235" xr:uid="{895CAB1D-ED01-4A15-87C3-8CCB539C8893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18" xfId="14008" xr:uid="{A947E944-BEFD-49C7-A9E3-B185E64ACC7D}"/>
    <cellStyle name="Normal 20 2 18 2" xfId="15660" xr:uid="{16C8FE43-EBA5-4D4D-8FD9-430011810CB4}"/>
    <cellStyle name="Normal 20 2 18 2 2" xfId="18779" xr:uid="{72B022BF-6565-482A-AC29-6DD87BD8B58E}"/>
    <cellStyle name="Normal 20 2 18 3" xfId="17236" xr:uid="{4D4547C3-BA2C-4712-BB4D-4C90E11F2CC9}"/>
    <cellStyle name="Normal 20 2 19" xfId="14806" xr:uid="{22154D94-985A-4802-8743-C849F465C808}"/>
    <cellStyle name="Normal 20 2 19 2" xfId="18009" xr:uid="{D375E882-E714-4DA3-9BB0-9A87AB115964}"/>
    <cellStyle name="Normal 20 2 2" xfId="2932" xr:uid="{00000000-0005-0000-0000-0000C70B0000}"/>
    <cellStyle name="Normal 20 2 2 10" xfId="16448" xr:uid="{499AB8F9-CAC0-4A5D-B909-A0EA74B34B51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2 2 2" xfId="14434" xr:uid="{F97F1DFA-57BA-4361-8AB8-0BEFAC4507C7}"/>
    <cellStyle name="Normal 20 2 2 2 2 2 2 2" xfId="16086" xr:uid="{C8BC4E6B-957C-4F68-9BA8-A00DC6BC0DAE}"/>
    <cellStyle name="Normal 20 2 2 2 2 2 2 2 2" xfId="19205" xr:uid="{F29006F2-A978-449D-A0E2-D2B40CDFBE85}"/>
    <cellStyle name="Normal 20 2 2 2 2 2 2 3" xfId="17662" xr:uid="{4848C1BD-A607-4868-B165-43A570A3B35C}"/>
    <cellStyle name="Normal 20 2 2 2 2 2 3" xfId="15232" xr:uid="{B0DF1508-C36E-4533-AEE7-85FC5B5E0E23}"/>
    <cellStyle name="Normal 20 2 2 2 2 2 3 2" xfId="18435" xr:uid="{FF28F79F-65C3-40B4-963D-6A7D2509EF35}"/>
    <cellStyle name="Normal 20 2 2 2 2 2 4" xfId="16873" xr:uid="{201D867C-0696-4B71-A1C2-58C8FFCFA8A4}"/>
    <cellStyle name="Normal 20 2 2 2 2 3" xfId="14143" xr:uid="{4CB013A5-0428-43DA-ADEA-68725D7B4E16}"/>
    <cellStyle name="Normal 20 2 2 2 2 3 2" xfId="15795" xr:uid="{0ECCC8E9-EBD4-46C0-98D6-6B7117BBF7D4}"/>
    <cellStyle name="Normal 20 2 2 2 2 3 2 2" xfId="18914" xr:uid="{28F9F614-FE74-410F-B3E2-648D6A5D4988}"/>
    <cellStyle name="Normal 20 2 2 2 2 3 3" xfId="17371" xr:uid="{D2361491-3746-4B46-AFAE-B6A79176E6F7}"/>
    <cellStyle name="Normal 20 2 2 2 2 4" xfId="14941" xr:uid="{5450B58E-A05A-46ED-81C1-4B96D504B9BF}"/>
    <cellStyle name="Normal 20 2 2 2 2 4 2" xfId="18144" xr:uid="{04D66EF9-5000-4843-84FB-F623078FF2DB}"/>
    <cellStyle name="Normal 20 2 2 2 2 5" xfId="16582" xr:uid="{F8E451E1-04BB-46FC-B88D-B771C87D7AF4}"/>
    <cellStyle name="Normal 20 2 2 2 3" xfId="3663" xr:uid="{00000000-0005-0000-0000-0000CA0B0000}"/>
    <cellStyle name="Normal 20 2 2 2 3 2" xfId="3958" xr:uid="{00000000-0005-0000-0000-0000CA0B0000}"/>
    <cellStyle name="Normal 20 2 2 2 3 2 2" xfId="14531" xr:uid="{519D7FFB-D1B8-4444-B19E-AEAAADDBBE24}"/>
    <cellStyle name="Normal 20 2 2 2 3 2 2 2" xfId="16183" xr:uid="{A3172AC9-8B68-456F-A883-815C879AC0E2}"/>
    <cellStyle name="Normal 20 2 2 2 3 2 2 2 2" xfId="19302" xr:uid="{0E5AD969-A2E4-4504-BDE6-AE0DD0CF9436}"/>
    <cellStyle name="Normal 20 2 2 2 3 2 2 3" xfId="17759" xr:uid="{71F84A9D-0F24-44C8-945A-0E565ED65733}"/>
    <cellStyle name="Normal 20 2 2 2 3 2 3" xfId="15329" xr:uid="{75647BCA-8210-49B6-9D07-7B43F8AD06BF}"/>
    <cellStyle name="Normal 20 2 2 2 3 2 3 2" xfId="18532" xr:uid="{A0EBA4A4-8256-4BA7-9C1B-ED5F5C80B42E}"/>
    <cellStyle name="Normal 20 2 2 2 3 2 4" xfId="16970" xr:uid="{4129B753-8294-423E-91A1-660ABA2B8117}"/>
    <cellStyle name="Normal 20 2 2 2 3 3" xfId="14240" xr:uid="{3BD9F13E-8512-42A0-B5D0-3865DBC9769E}"/>
    <cellStyle name="Normal 20 2 2 2 3 3 2" xfId="15892" xr:uid="{8FF3C9B3-4C3E-405C-93C3-5C63E4668A44}"/>
    <cellStyle name="Normal 20 2 2 2 3 3 2 2" xfId="19011" xr:uid="{F3DDC0BF-3CBF-41AE-AA81-F913276B5C1F}"/>
    <cellStyle name="Normal 20 2 2 2 3 3 3" xfId="17468" xr:uid="{DA159337-E189-4DC4-ACE9-738DB69633F1}"/>
    <cellStyle name="Normal 20 2 2 2 3 4" xfId="15038" xr:uid="{305F9F0C-505B-407D-8C95-FDFE3A9E80EB}"/>
    <cellStyle name="Normal 20 2 2 2 3 4 2" xfId="18241" xr:uid="{1D3F9397-7BF0-4B3D-BAF5-8D0820BCA972}"/>
    <cellStyle name="Normal 20 2 2 2 3 5" xfId="16679" xr:uid="{56BC2835-4B98-4DA9-B000-D88EA96B6F79}"/>
    <cellStyle name="Normal 20 2 2 2 4" xfId="3764" xr:uid="{00000000-0005-0000-0000-0000C80B0000}"/>
    <cellStyle name="Normal 20 2 2 2 4 2" xfId="14337" xr:uid="{5DFFFC77-B4D7-4A67-B030-6F36A4617A10}"/>
    <cellStyle name="Normal 20 2 2 2 4 2 2" xfId="15989" xr:uid="{B58045E6-522D-4678-8E7A-0CB2D385E512}"/>
    <cellStyle name="Normal 20 2 2 2 4 2 2 2" xfId="19108" xr:uid="{DD263FA3-C3B7-4B4F-8512-AAF3A561CC95}"/>
    <cellStyle name="Normal 20 2 2 2 4 2 3" xfId="17565" xr:uid="{4BC97F71-BF16-4273-ACA5-F93FF58663A7}"/>
    <cellStyle name="Normal 20 2 2 2 4 3" xfId="15135" xr:uid="{0493E9EB-9BA3-436A-82CA-C8F7A6226D53}"/>
    <cellStyle name="Normal 20 2 2 2 4 3 2" xfId="18338" xr:uid="{1847F849-BBF2-446F-A350-6FEBD0BE9E95}"/>
    <cellStyle name="Normal 20 2 2 2 4 4" xfId="16776" xr:uid="{78E5AFA2-9257-4559-8E9F-344547196AB5}"/>
    <cellStyle name="Normal 20 2 2 2 5" xfId="5742" xr:uid="{F6291E1D-C8B0-4A70-AE75-B68FD34448CD}"/>
    <cellStyle name="Normal 20 2 2 2 5 2" xfId="14628" xr:uid="{28E8DC2C-01BC-4A72-807C-E063DBBF1978}"/>
    <cellStyle name="Normal 20 2 2 2 5 2 2" xfId="16280" xr:uid="{2A0C072F-EBD6-4E55-A203-1852E12661B6}"/>
    <cellStyle name="Normal 20 2 2 2 5 2 2 2" xfId="19399" xr:uid="{2494B2DC-981B-49C5-81CB-D0A52897E00C}"/>
    <cellStyle name="Normal 20 2 2 2 5 2 3" xfId="17856" xr:uid="{AD18A761-B018-4217-9B4B-E28B22407074}"/>
    <cellStyle name="Normal 20 2 2 2 5 3" xfId="15441" xr:uid="{4684533C-54C4-49B1-99F8-EC2D14F46C67}"/>
    <cellStyle name="Normal 20 2 2 2 5 3 2" xfId="18629" xr:uid="{FD64DCF3-C36E-4EC3-BB0A-FEF4FCC7889B}"/>
    <cellStyle name="Normal 20 2 2 2 5 4" xfId="17068" xr:uid="{93405FAF-62BF-41C4-9B26-8613E21BAB8E}"/>
    <cellStyle name="Normal 20 2 2 2 6" xfId="14046" xr:uid="{61E0C489-A418-4B0F-97C7-10DC7796215D}"/>
    <cellStyle name="Normal 20 2 2 2 6 2" xfId="15698" xr:uid="{28ED252B-27AC-4E0C-BA4D-15BA2321819A}"/>
    <cellStyle name="Normal 20 2 2 2 6 2 2" xfId="18817" xr:uid="{2B8AC43C-65B5-4E9A-BD92-A397BAE099D1}"/>
    <cellStyle name="Normal 20 2 2 2 6 3" xfId="17274" xr:uid="{F25A85A0-E502-451E-B0DC-036510D4C042}"/>
    <cellStyle name="Normal 20 2 2 2 7" xfId="14844" xr:uid="{82B8625C-FE16-4828-9B52-A8AB55E32507}"/>
    <cellStyle name="Normal 20 2 2 2 7 2" xfId="18047" xr:uid="{E04E2712-6030-414A-A6B0-CC0735EF6A35}"/>
    <cellStyle name="Normal 20 2 2 2 8" xfId="16485" xr:uid="{07D31440-4CFF-4417-8C48-3B1E9E09DEDA}"/>
    <cellStyle name="Normal 20 2 2 3" xfId="3529" xr:uid="{00000000-0005-0000-0000-0000CB0B0000}"/>
    <cellStyle name="Normal 20 2 2 3 2" xfId="3824" xr:uid="{00000000-0005-0000-0000-0000CB0B0000}"/>
    <cellStyle name="Normal 20 2 2 3 2 2" xfId="14397" xr:uid="{F59E50D8-8F41-49AD-AA39-DC56DB9BE960}"/>
    <cellStyle name="Normal 20 2 2 3 2 2 2" xfId="16049" xr:uid="{5A4372FA-3E38-4435-ABC2-1E7E4B138527}"/>
    <cellStyle name="Normal 20 2 2 3 2 2 2 2" xfId="19168" xr:uid="{A29388D2-8B0F-41F7-A48F-2E0A90A6FA5C}"/>
    <cellStyle name="Normal 20 2 2 3 2 2 3" xfId="17625" xr:uid="{F9B9EC63-D334-4062-8B5C-18214D7D435A}"/>
    <cellStyle name="Normal 20 2 2 3 2 3" xfId="15195" xr:uid="{3922F4CB-A590-4F1E-9DC5-80AB41B0E1E6}"/>
    <cellStyle name="Normal 20 2 2 3 2 3 2" xfId="18398" xr:uid="{14FE0BF2-5BF5-4104-B5E1-6C45D99FF390}"/>
    <cellStyle name="Normal 20 2 2 3 2 4" xfId="16836" xr:uid="{12A35A98-ABAA-4BE5-893C-67029CC5B06E}"/>
    <cellStyle name="Normal 20 2 2 3 3" xfId="14106" xr:uid="{A5960320-5579-4F59-8E8B-C8D5F7456F40}"/>
    <cellStyle name="Normal 20 2 2 3 3 2" xfId="15758" xr:uid="{2E5A3DA2-E91D-41F2-AC39-FC8480A9BFAC}"/>
    <cellStyle name="Normal 20 2 2 3 3 2 2" xfId="18877" xr:uid="{0E9B097C-24CA-4CA2-9B2D-AEBEE695286E}"/>
    <cellStyle name="Normal 20 2 2 3 3 3" xfId="17334" xr:uid="{D1DF49DD-D9FE-4D57-BE8E-8E91BB04118A}"/>
    <cellStyle name="Normal 20 2 2 3 4" xfId="14904" xr:uid="{22032A2C-B48C-4C89-B155-1B5CA22A66BE}"/>
    <cellStyle name="Normal 20 2 2 3 4 2" xfId="18107" xr:uid="{FE89152B-8C47-4B98-B712-B056220F8F48}"/>
    <cellStyle name="Normal 20 2 2 3 5" xfId="16545" xr:uid="{91CF8782-AC11-418E-B94A-94E91F50107E}"/>
    <cellStyle name="Normal 20 2 2 4" xfId="3626" xr:uid="{00000000-0005-0000-0000-0000CC0B0000}"/>
    <cellStyle name="Normal 20 2 2 4 2" xfId="3921" xr:uid="{00000000-0005-0000-0000-0000CC0B0000}"/>
    <cellStyle name="Normal 20 2 2 4 2 2" xfId="14494" xr:uid="{84FC7D3C-E72F-4A6E-9E66-68E9EF6E1EB2}"/>
    <cellStyle name="Normal 20 2 2 4 2 2 2" xfId="16146" xr:uid="{3EDFA8D6-BEFC-41C2-8F6D-3095548C031A}"/>
    <cellStyle name="Normal 20 2 2 4 2 2 2 2" xfId="19265" xr:uid="{9A640406-999F-4188-9E36-D5FD02CA061C}"/>
    <cellStyle name="Normal 20 2 2 4 2 2 3" xfId="17722" xr:uid="{684F0ECF-7BCB-4DB4-B5F3-A0A8B6B3A58F}"/>
    <cellStyle name="Normal 20 2 2 4 2 3" xfId="15292" xr:uid="{4BC7E912-5A38-4E6B-AF14-85200F65C210}"/>
    <cellStyle name="Normal 20 2 2 4 2 3 2" xfId="18495" xr:uid="{ECE1D6E0-DC6E-411C-AFDE-EE46F2EEC21E}"/>
    <cellStyle name="Normal 20 2 2 4 2 4" xfId="16933" xr:uid="{ECC5081A-EEA6-4E67-A694-52065E2007A3}"/>
    <cellStyle name="Normal 20 2 2 4 3" xfId="14203" xr:uid="{727F33F3-6B63-4A14-9C05-AD73D0C3E75B}"/>
    <cellStyle name="Normal 20 2 2 4 3 2" xfId="15855" xr:uid="{8BBCED98-AD5E-4B9C-AB42-460E4F934286}"/>
    <cellStyle name="Normal 20 2 2 4 3 2 2" xfId="18974" xr:uid="{6032F1DE-E8BC-4819-BA98-EF80568AB44F}"/>
    <cellStyle name="Normal 20 2 2 4 3 3" xfId="17431" xr:uid="{8BDACC5A-2AF7-435E-BE95-6A1CE13DC914}"/>
    <cellStyle name="Normal 20 2 2 4 4" xfId="15001" xr:uid="{C83994F2-289F-4930-8ACA-E7007ADE4158}"/>
    <cellStyle name="Normal 20 2 2 4 4 2" xfId="18204" xr:uid="{53852B6D-0E9A-40CC-BF27-1F33C09DC355}"/>
    <cellStyle name="Normal 20 2 2 4 5" xfId="16642" xr:uid="{1A79F79E-9CEE-4A4B-B879-F522440A5225}"/>
    <cellStyle name="Normal 20 2 2 5" xfId="3725" xr:uid="{00000000-0005-0000-0000-0000C70B0000}"/>
    <cellStyle name="Normal 20 2 2 5 2" xfId="14300" xr:uid="{52945671-5FCF-4F12-8EF6-2C2564211517}"/>
    <cellStyle name="Normal 20 2 2 5 2 2" xfId="15952" xr:uid="{61669A85-3862-4F77-A00B-ADD62532BC82}"/>
    <cellStyle name="Normal 20 2 2 5 2 2 2" xfId="19071" xr:uid="{1C7B80AF-3F55-40DC-B2A1-54B757265607}"/>
    <cellStyle name="Normal 20 2 2 5 2 3" xfId="17528" xr:uid="{E2351D97-7F17-40F8-BB75-6B2AAD3A4554}"/>
    <cellStyle name="Normal 20 2 2 5 3" xfId="15098" xr:uid="{68365B86-385F-4FDD-8F51-1E29DCD94C4C}"/>
    <cellStyle name="Normal 20 2 2 5 3 2" xfId="18301" xr:uid="{D2F05826-66D8-4F70-A0E0-D76618823C0B}"/>
    <cellStyle name="Normal 20 2 2 5 4" xfId="16739" xr:uid="{BB1F85A9-FA19-4F0D-AB55-27A77CA1D3C3}"/>
    <cellStyle name="Normal 20 2 2 6" xfId="5695" xr:uid="{E329ED35-C787-4BF7-91BE-A846425962F9}"/>
    <cellStyle name="Normal 20 2 2 6 2" xfId="14591" xr:uid="{2AEA39DF-2BD2-446A-81F3-C85018AC6FF8}"/>
    <cellStyle name="Normal 20 2 2 6 2 2" xfId="16243" xr:uid="{291409A5-5B2A-409A-B998-B3B1361EC34C}"/>
    <cellStyle name="Normal 20 2 2 6 2 2 2" xfId="19362" xr:uid="{5537BA99-96B2-42A2-99B9-373FFBEB6B0D}"/>
    <cellStyle name="Normal 20 2 2 6 2 3" xfId="17819" xr:uid="{A3C2F4D2-9EE8-40F6-A716-3C443FA0CA8B}"/>
    <cellStyle name="Normal 20 2 2 6 3" xfId="15404" xr:uid="{65763151-1D06-45F0-AFD6-BA6A7133B7C8}"/>
    <cellStyle name="Normal 20 2 2 6 3 2" xfId="18592" xr:uid="{92608C98-09BE-4E96-95C3-9BD6DE7CB909}"/>
    <cellStyle name="Normal 20 2 2 6 4" xfId="17031" xr:uid="{F1BBBCAB-F724-45E4-AF57-241C0302B1F5}"/>
    <cellStyle name="Normal 20 2 2 7" xfId="11089" xr:uid="{FEA9FBD9-EBBC-453F-9FA9-6E58A42F567E}"/>
    <cellStyle name="Normal 20 2 2 8" xfId="14009" xr:uid="{A1E49455-6A02-4F2F-B31F-93D8FECE2F56}"/>
    <cellStyle name="Normal 20 2 2 8 2" xfId="15661" xr:uid="{A8BC785E-9DBC-40B7-BC1B-42C138C9C5CA}"/>
    <cellStyle name="Normal 20 2 2 8 2 2" xfId="18780" xr:uid="{36AF6C09-91D5-447D-98E2-0361C159A4C8}"/>
    <cellStyle name="Normal 20 2 2 8 3" xfId="17237" xr:uid="{D52E455A-2B9E-449D-900E-4759DC759CEF}"/>
    <cellStyle name="Normal 20 2 2 9" xfId="14807" xr:uid="{10F49C0F-5DC1-462D-AD14-3F56FF2E18E1}"/>
    <cellStyle name="Normal 20 2 2 9 2" xfId="18010" xr:uid="{D64B21F7-8EDC-4AB6-89C1-A69A9F67F8E9}"/>
    <cellStyle name="Normal 20 2 20" xfId="16447" xr:uid="{ADD7D03E-FE9D-4140-848E-7A97FC256C0A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2 2 2" xfId="14433" xr:uid="{88862C04-C8D3-4E61-9DFE-E232F43556C1}"/>
    <cellStyle name="Normal 20 2 3 2 2 2 2" xfId="16085" xr:uid="{29F7FEF8-5201-42AF-9C14-B5F8FDB76926}"/>
    <cellStyle name="Normal 20 2 3 2 2 2 2 2" xfId="19204" xr:uid="{C6245160-471B-4C61-BDB1-A7D946F894B1}"/>
    <cellStyle name="Normal 20 2 3 2 2 2 3" xfId="17661" xr:uid="{35D10155-BBB8-49B2-9495-76D51437B0D9}"/>
    <cellStyle name="Normal 20 2 3 2 2 3" xfId="15231" xr:uid="{1624E1B7-385D-42F5-A9DC-7A7B091DC3A2}"/>
    <cellStyle name="Normal 20 2 3 2 2 3 2" xfId="18434" xr:uid="{2ABDEC33-7898-4049-AB7D-239396E2D434}"/>
    <cellStyle name="Normal 20 2 3 2 2 4" xfId="16872" xr:uid="{F7B6105A-7916-40B4-8BBC-638583FDAF5E}"/>
    <cellStyle name="Normal 20 2 3 2 3" xfId="14142" xr:uid="{27888DD8-A5C2-41E7-943E-D3908B380EFC}"/>
    <cellStyle name="Normal 20 2 3 2 3 2" xfId="15794" xr:uid="{41DBB3B0-3B67-4BB9-A297-885C61E9546F}"/>
    <cellStyle name="Normal 20 2 3 2 3 2 2" xfId="18913" xr:uid="{1F46ABD6-D3F2-4DCB-B0D3-52B1086B232B}"/>
    <cellStyle name="Normal 20 2 3 2 3 3" xfId="17370" xr:uid="{6E5E658F-8441-4EAE-AF5A-0D4A9545BFED}"/>
    <cellStyle name="Normal 20 2 3 2 4" xfId="14940" xr:uid="{D9791F47-D466-4D40-B883-E5BD1D1ABE71}"/>
    <cellStyle name="Normal 20 2 3 2 4 2" xfId="18143" xr:uid="{87B50F3F-2CC7-4EBF-A112-6C99727BB387}"/>
    <cellStyle name="Normal 20 2 3 2 5" xfId="16581" xr:uid="{153E6ABE-462D-4B7F-84A2-397FDB6600D8}"/>
    <cellStyle name="Normal 20 2 3 3" xfId="3662" xr:uid="{00000000-0005-0000-0000-0000CF0B0000}"/>
    <cellStyle name="Normal 20 2 3 3 2" xfId="3957" xr:uid="{00000000-0005-0000-0000-0000CF0B0000}"/>
    <cellStyle name="Normal 20 2 3 3 2 2" xfId="14530" xr:uid="{A3DC1BAA-F95A-44BC-8210-DB4800CA279B}"/>
    <cellStyle name="Normal 20 2 3 3 2 2 2" xfId="16182" xr:uid="{7CF7E8C8-48BD-4398-A93F-3228C4E68EE4}"/>
    <cellStyle name="Normal 20 2 3 3 2 2 2 2" xfId="19301" xr:uid="{F65AD633-5A93-42B3-A485-5140891B7B96}"/>
    <cellStyle name="Normal 20 2 3 3 2 2 3" xfId="17758" xr:uid="{A2F3EC2F-1D9C-4EE5-B469-5276A1685655}"/>
    <cellStyle name="Normal 20 2 3 3 2 3" xfId="15328" xr:uid="{24EB4C1B-FB87-4CEA-B816-8F05B8302885}"/>
    <cellStyle name="Normal 20 2 3 3 2 3 2" xfId="18531" xr:uid="{695F956F-430C-471D-9B0B-0A0991F63E4D}"/>
    <cellStyle name="Normal 20 2 3 3 2 4" xfId="16969" xr:uid="{556613D8-B1CC-42B7-971F-00CFF397ED07}"/>
    <cellStyle name="Normal 20 2 3 3 3" xfId="14239" xr:uid="{FD83E704-BD76-47D1-AEBB-9BF4C3F52CAA}"/>
    <cellStyle name="Normal 20 2 3 3 3 2" xfId="15891" xr:uid="{C94142AC-9E43-4E5C-91F0-5A581B74FC44}"/>
    <cellStyle name="Normal 20 2 3 3 3 2 2" xfId="19010" xr:uid="{B41C8281-A355-4D5D-BA6F-87310E88648A}"/>
    <cellStyle name="Normal 20 2 3 3 3 3" xfId="17467" xr:uid="{326666C7-78BC-4D56-B30C-041E0F74E8BA}"/>
    <cellStyle name="Normal 20 2 3 3 4" xfId="15037" xr:uid="{E919BA1D-7BBB-40CB-AE0B-E12C2ABD6D5D}"/>
    <cellStyle name="Normal 20 2 3 3 4 2" xfId="18240" xr:uid="{AECC246F-5E98-45D2-B1C3-5FC6EB49F429}"/>
    <cellStyle name="Normal 20 2 3 3 5" xfId="16678" xr:uid="{1290F084-3E28-43B1-98DE-354F34A2A96D}"/>
    <cellStyle name="Normal 20 2 3 4" xfId="3763" xr:uid="{00000000-0005-0000-0000-0000CD0B0000}"/>
    <cellStyle name="Normal 20 2 3 4 2" xfId="14336" xr:uid="{AD4E4B8E-6217-4D9A-807B-3A63CA4A17F6}"/>
    <cellStyle name="Normal 20 2 3 4 2 2" xfId="15988" xr:uid="{1BC58E02-7E19-4179-BD83-97BAF9AAF9B1}"/>
    <cellStyle name="Normal 20 2 3 4 2 2 2" xfId="19107" xr:uid="{E657E718-7BB1-4923-B4E2-92B88C6A269B}"/>
    <cellStyle name="Normal 20 2 3 4 2 3" xfId="17564" xr:uid="{CBB9EB07-7E10-4E73-AC77-89DFB73C6B47}"/>
    <cellStyle name="Normal 20 2 3 4 3" xfId="15134" xr:uid="{9621E4C2-3352-48CC-BBC4-57F602C5A52D}"/>
    <cellStyle name="Normal 20 2 3 4 3 2" xfId="18337" xr:uid="{B1DBA066-D6CA-421E-9E77-EFBE2578FA4A}"/>
    <cellStyle name="Normal 20 2 3 4 4" xfId="16775" xr:uid="{B7495718-1403-4A0A-975F-3567AE04ABC0}"/>
    <cellStyle name="Normal 20 2 3 5" xfId="5741" xr:uid="{E016A671-7877-4969-9642-6EFA77FBCF7E}"/>
    <cellStyle name="Normal 20 2 3 5 2" xfId="14627" xr:uid="{1C0995D8-CC2A-44EC-894D-B9AF6FDFCD15}"/>
    <cellStyle name="Normal 20 2 3 5 2 2" xfId="16279" xr:uid="{D1856AF9-BC87-4FCD-AB95-B7B62AE6F80E}"/>
    <cellStyle name="Normal 20 2 3 5 2 2 2" xfId="19398" xr:uid="{F4A207FD-DC2E-43B5-96A9-6565407D78A7}"/>
    <cellStyle name="Normal 20 2 3 5 2 3" xfId="17855" xr:uid="{61F211CC-7533-43D1-9F7B-2FA2E79BAD01}"/>
    <cellStyle name="Normal 20 2 3 5 3" xfId="15440" xr:uid="{373A45AA-7550-4BC9-AE43-27C8F8570B6C}"/>
    <cellStyle name="Normal 20 2 3 5 3 2" xfId="18628" xr:uid="{04027A80-3FF8-421F-B314-0418BD2D880D}"/>
    <cellStyle name="Normal 20 2 3 5 4" xfId="17067" xr:uid="{6801F5C7-F854-4251-A5B0-879A063FB093}"/>
    <cellStyle name="Normal 20 2 3 6" xfId="11090" xr:uid="{8C3517A7-45CB-4D32-A6F3-1BE328F04E78}"/>
    <cellStyle name="Normal 20 2 3 7" xfId="14045" xr:uid="{D61E93F6-657C-4037-AA5E-FCF8BF573564}"/>
    <cellStyle name="Normal 20 2 3 7 2" xfId="15697" xr:uid="{DA309688-A0B0-496E-99E4-3E361FE53B26}"/>
    <cellStyle name="Normal 20 2 3 7 2 2" xfId="18816" xr:uid="{02140CF5-20DE-4F81-9DEB-409A87B0E3B8}"/>
    <cellStyle name="Normal 20 2 3 7 3" xfId="17273" xr:uid="{75898270-3487-4444-A1E9-D0A444D93C7C}"/>
    <cellStyle name="Normal 20 2 3 8" xfId="14843" xr:uid="{B56365E0-6805-470B-9EF9-0B7DA7CCF1D1}"/>
    <cellStyle name="Normal 20 2 3 8 2" xfId="18046" xr:uid="{4C2E7B98-601E-4CF5-A891-4EC646877F67}"/>
    <cellStyle name="Normal 20 2 3 9" xfId="16484" xr:uid="{132CA45E-2426-4CAC-B546-EAD990BBD869}"/>
    <cellStyle name="Normal 20 2 4" xfId="3528" xr:uid="{00000000-0005-0000-0000-0000D00B0000}"/>
    <cellStyle name="Normal 20 2 4 2" xfId="3823" xr:uid="{00000000-0005-0000-0000-0000D00B0000}"/>
    <cellStyle name="Normal 20 2 4 2 2" xfId="14396" xr:uid="{4D7FA033-FFF3-492C-BCF7-88623E94B8A6}"/>
    <cellStyle name="Normal 20 2 4 2 2 2" xfId="16048" xr:uid="{F18FCEB2-A95A-4F68-A46E-B13AA8B6FA59}"/>
    <cellStyle name="Normal 20 2 4 2 2 2 2" xfId="19167" xr:uid="{17C93E5F-CB11-44D6-934A-F1579DC327D0}"/>
    <cellStyle name="Normal 20 2 4 2 2 3" xfId="17624" xr:uid="{DCCF6DF0-6171-42A3-9161-73B586C32B44}"/>
    <cellStyle name="Normal 20 2 4 2 3" xfId="15194" xr:uid="{E8BDA1DA-9D9D-449A-905A-560127B82F88}"/>
    <cellStyle name="Normal 20 2 4 2 3 2" xfId="18397" xr:uid="{4988B28E-9B4B-458D-9DB7-E08179EF8EE1}"/>
    <cellStyle name="Normal 20 2 4 2 4" xfId="16835" xr:uid="{92F38E1A-4AE7-4D7F-851C-65576840CEA1}"/>
    <cellStyle name="Normal 20 2 4 3" xfId="11091" xr:uid="{616F9F08-2C23-4231-9761-8E303AF224A5}"/>
    <cellStyle name="Normal 20 2 4 4" xfId="14105" xr:uid="{FE9E182C-268A-47BF-985D-AF38AB6F95C1}"/>
    <cellStyle name="Normal 20 2 4 4 2" xfId="15757" xr:uid="{F9A59134-D480-43CA-8E88-9F459DD7CB62}"/>
    <cellStyle name="Normal 20 2 4 4 2 2" xfId="18876" xr:uid="{E914B87F-E73F-4DB8-B843-20A80383B9C3}"/>
    <cellStyle name="Normal 20 2 4 4 3" xfId="17333" xr:uid="{4E6DAE85-9419-486C-9938-F60125947032}"/>
    <cellStyle name="Normal 20 2 4 5" xfId="14903" xr:uid="{8A1AA93E-F9AD-4FAB-BEB1-EB1A7E0D9AD2}"/>
    <cellStyle name="Normal 20 2 4 5 2" xfId="18106" xr:uid="{23D6130E-7270-49DB-9F8E-CDBB260D7805}"/>
    <cellStyle name="Normal 20 2 4 6" xfId="16544" xr:uid="{A7ABB194-553B-40BB-A762-F78CE42A539B}"/>
    <cellStyle name="Normal 20 2 5" xfId="3625" xr:uid="{00000000-0005-0000-0000-0000D10B0000}"/>
    <cellStyle name="Normal 20 2 5 2" xfId="3920" xr:uid="{00000000-0005-0000-0000-0000D10B0000}"/>
    <cellStyle name="Normal 20 2 5 2 2" xfId="14493" xr:uid="{1D87DD91-A730-4455-A9A0-DCA6F973CDCA}"/>
    <cellStyle name="Normal 20 2 5 2 2 2" xfId="16145" xr:uid="{2A1BB0F7-C424-45B2-9C5E-D5F7A61989CF}"/>
    <cellStyle name="Normal 20 2 5 2 2 2 2" xfId="19264" xr:uid="{1EA54722-3151-48DE-886F-A6F208B3B961}"/>
    <cellStyle name="Normal 20 2 5 2 2 3" xfId="17721" xr:uid="{36C39E7E-3E2A-46D8-8DBB-BCE0E82E8415}"/>
    <cellStyle name="Normal 20 2 5 2 3" xfId="15291" xr:uid="{4607C7D0-7130-4188-B75F-C69948DB425F}"/>
    <cellStyle name="Normal 20 2 5 2 3 2" xfId="18494" xr:uid="{81485EFB-CA71-441F-B4D6-55FE64FD1340}"/>
    <cellStyle name="Normal 20 2 5 2 4" xfId="16932" xr:uid="{87F761B5-71F0-4F06-9569-DC3083634A57}"/>
    <cellStyle name="Normal 20 2 5 3" xfId="11092" xr:uid="{FC51964E-A719-4329-8952-F5A65450BA94}"/>
    <cellStyle name="Normal 20 2 5 4" xfId="14202" xr:uid="{5450412C-CA3F-408A-9E12-3338C408DA9D}"/>
    <cellStyle name="Normal 20 2 5 4 2" xfId="15854" xr:uid="{001D8885-DED6-46A5-A2F7-380C0710AEC7}"/>
    <cellStyle name="Normal 20 2 5 4 2 2" xfId="18973" xr:uid="{F8793C03-54DF-4EA5-95B0-36C62A8D4C2A}"/>
    <cellStyle name="Normal 20 2 5 4 3" xfId="17430" xr:uid="{DE6254A8-411C-41F1-82D1-251D94972574}"/>
    <cellStyle name="Normal 20 2 5 5" xfId="15000" xr:uid="{C43A0444-CCFF-47B4-ABCF-5D1C556FF868}"/>
    <cellStyle name="Normal 20 2 5 5 2" xfId="18203" xr:uid="{C9EC61C9-9194-4221-A544-1F90CA768D24}"/>
    <cellStyle name="Normal 20 2 5 6" xfId="16641" xr:uid="{358035E7-6542-4CB6-828B-C415FDF18E6A}"/>
    <cellStyle name="Normal 20 2 6" xfId="3724" xr:uid="{00000000-0005-0000-0000-0000C60B0000}"/>
    <cellStyle name="Normal 20 2 6 2" xfId="11093" xr:uid="{989E7215-6795-4C4A-9141-E4FA92D61A81}"/>
    <cellStyle name="Normal 20 2 6 3" xfId="14299" xr:uid="{807DDA41-04EC-44CF-A0A5-65B949E1F58C}"/>
    <cellStyle name="Normal 20 2 6 3 2" xfId="15951" xr:uid="{F6097418-380B-44D3-998E-7A30B0DB7360}"/>
    <cellStyle name="Normal 20 2 6 3 2 2" xfId="19070" xr:uid="{A2E6671B-671C-4EE3-A4CB-14CC5297286D}"/>
    <cellStyle name="Normal 20 2 6 3 3" xfId="17527" xr:uid="{A6E4BC3B-DA48-4DB8-B327-2584A8CF2EDC}"/>
    <cellStyle name="Normal 20 2 6 4" xfId="15097" xr:uid="{78CFC612-368E-4339-A218-1B17611DBABE}"/>
    <cellStyle name="Normal 20 2 6 4 2" xfId="18300" xr:uid="{33A7672E-5EA5-47FA-88C2-8A1F3DAAA6F2}"/>
    <cellStyle name="Normal 20 2 6 5" xfId="16738" xr:uid="{B0E991A6-2F3E-4E97-A015-D13DA478AF94}"/>
    <cellStyle name="Normal 20 2 7" xfId="5694" xr:uid="{5D3E6856-2221-48ED-835C-76CE18DA22E9}"/>
    <cellStyle name="Normal 20 2 7 2" xfId="11094" xr:uid="{D1D34CAD-AA06-4EB8-B7DD-BC15C8F67ACD}"/>
    <cellStyle name="Normal 20 2 7 3" xfId="14590" xr:uid="{7874D165-B25D-442B-A4E1-EBED4FCD532D}"/>
    <cellStyle name="Normal 20 2 7 3 2" xfId="16242" xr:uid="{125EE4A3-DA30-4A31-9FD6-EC0726DD1E4B}"/>
    <cellStyle name="Normal 20 2 7 3 2 2" xfId="19361" xr:uid="{BB11CD82-117B-4F6A-A0BE-3484E5FCF9DB}"/>
    <cellStyle name="Normal 20 2 7 3 3" xfId="17818" xr:uid="{D8059757-FE26-490F-9067-8DC61D6D0F62}"/>
    <cellStyle name="Normal 20 2 7 4" xfId="15403" xr:uid="{4ED88505-3834-4446-844D-AAF82DCEC2F6}"/>
    <cellStyle name="Normal 20 2 7 4 2" xfId="18591" xr:uid="{6A99F3C1-7651-4DCC-AC51-93D1BFB6387A}"/>
    <cellStyle name="Normal 20 2 7 5" xfId="17030" xr:uid="{FA0BE837-B972-49DD-9BD8-BBF136BDD432}"/>
    <cellStyle name="Normal 20 2 8" xfId="11095" xr:uid="{6A128647-346B-4EDA-8B0C-54164719BABF}"/>
    <cellStyle name="Normal 20 2 9" xfId="11096" xr:uid="{5EE59A24-3A54-4FBA-8FEA-30B7F87EEE77}"/>
    <cellStyle name="Normal 20 20" xfId="14805" xr:uid="{684DC0AD-FAEE-4780-A998-E264B2281E45}"/>
    <cellStyle name="Normal 20 20 2" xfId="18008" xr:uid="{86AFD0E7-FBC4-43C8-963D-7768A528A081}"/>
    <cellStyle name="Normal 20 21" xfId="16446" xr:uid="{1718AE83-4A3F-4DFB-922A-55342BA7360C}"/>
    <cellStyle name="Normal 20 3" xfId="2933" xr:uid="{00000000-0005-0000-0000-0000D20B0000}"/>
    <cellStyle name="Normal 20 3 10" xfId="16449" xr:uid="{74819CC6-5017-4CC0-92D8-97D6CC6D1494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2 2 2" xfId="14435" xr:uid="{F5FA6B66-8032-4CDF-8404-165B42200D41}"/>
    <cellStyle name="Normal 20 3 2 2 2 2 2" xfId="16087" xr:uid="{BF96BA98-1DB3-462E-AE58-609A1D9C14FD}"/>
    <cellStyle name="Normal 20 3 2 2 2 2 2 2" xfId="19206" xr:uid="{990743C5-B284-4A9A-9097-241A35AA6E7F}"/>
    <cellStyle name="Normal 20 3 2 2 2 2 3" xfId="17663" xr:uid="{57B087D0-F03D-40EF-AA23-40F5CD36C84F}"/>
    <cellStyle name="Normal 20 3 2 2 2 3" xfId="15233" xr:uid="{69B0EE58-69E7-4346-836C-E3F84125E396}"/>
    <cellStyle name="Normal 20 3 2 2 2 3 2" xfId="18436" xr:uid="{18E5BF94-661B-47E9-B1D2-4DE10530FB92}"/>
    <cellStyle name="Normal 20 3 2 2 2 4" xfId="16874" xr:uid="{496A0A9B-3136-4044-8134-FD51DD6D4F81}"/>
    <cellStyle name="Normal 20 3 2 2 3" xfId="14144" xr:uid="{CFC36F43-6FC4-4DC1-A685-C312168E48D4}"/>
    <cellStyle name="Normal 20 3 2 2 3 2" xfId="15796" xr:uid="{EDC1189E-049B-4BF0-BFAB-318A4EAEB5FE}"/>
    <cellStyle name="Normal 20 3 2 2 3 2 2" xfId="18915" xr:uid="{DC6CB622-8BA6-4DFF-B065-084B438DDBEF}"/>
    <cellStyle name="Normal 20 3 2 2 3 3" xfId="17372" xr:uid="{63AEF242-832B-4A24-87B5-DE0BFA72A497}"/>
    <cellStyle name="Normal 20 3 2 2 4" xfId="14942" xr:uid="{AFEC9EF7-4505-499D-8C6E-E6244D62AF00}"/>
    <cellStyle name="Normal 20 3 2 2 4 2" xfId="18145" xr:uid="{C44363FD-9D5C-456A-812C-21E67715DB81}"/>
    <cellStyle name="Normal 20 3 2 2 5" xfId="16583" xr:uid="{5C4B443F-3A00-4B09-9607-9A48E0AD7B05}"/>
    <cellStyle name="Normal 20 3 2 3" xfId="3664" xr:uid="{00000000-0005-0000-0000-0000D50B0000}"/>
    <cellStyle name="Normal 20 3 2 3 2" xfId="3959" xr:uid="{00000000-0005-0000-0000-0000D50B0000}"/>
    <cellStyle name="Normal 20 3 2 3 2 2" xfId="14532" xr:uid="{457E262E-225B-40F7-A4D1-F657E6DEB431}"/>
    <cellStyle name="Normal 20 3 2 3 2 2 2" xfId="16184" xr:uid="{44E912BD-6BDA-43B2-AD3D-3CEA2AF0A2F8}"/>
    <cellStyle name="Normal 20 3 2 3 2 2 2 2" xfId="19303" xr:uid="{C1858BEF-2D2F-46B5-8B3B-0A3A49913969}"/>
    <cellStyle name="Normal 20 3 2 3 2 2 3" xfId="17760" xr:uid="{FB9F6450-1554-47D4-88ED-EBC6AB0F2493}"/>
    <cellStyle name="Normal 20 3 2 3 2 3" xfId="15330" xr:uid="{AA8E7EB6-309E-4520-AD52-C8AC22991848}"/>
    <cellStyle name="Normal 20 3 2 3 2 3 2" xfId="18533" xr:uid="{11826C64-AEBF-414F-B5DA-9673794955BA}"/>
    <cellStyle name="Normal 20 3 2 3 2 4" xfId="16971" xr:uid="{4918755B-DA3E-4D57-ADDB-8C9389721A49}"/>
    <cellStyle name="Normal 20 3 2 3 3" xfId="14241" xr:uid="{D5966F54-80FD-421D-B086-61DFF423D56B}"/>
    <cellStyle name="Normal 20 3 2 3 3 2" xfId="15893" xr:uid="{09C10F2A-22BC-4C07-BBA1-39F976DE32AE}"/>
    <cellStyle name="Normal 20 3 2 3 3 2 2" xfId="19012" xr:uid="{23B2BF96-F281-4F40-B31F-18A6CDC74756}"/>
    <cellStyle name="Normal 20 3 2 3 3 3" xfId="17469" xr:uid="{5624DED2-669D-49C7-A781-428D6CE77DB2}"/>
    <cellStyle name="Normal 20 3 2 3 4" xfId="15039" xr:uid="{6E1B33A3-0C29-476A-B133-5EE738442E24}"/>
    <cellStyle name="Normal 20 3 2 3 4 2" xfId="18242" xr:uid="{7B667776-2B3D-48A0-A508-2DA083E132E3}"/>
    <cellStyle name="Normal 20 3 2 3 5" xfId="16680" xr:uid="{A2854F1C-BA74-4747-8440-429637AEA035}"/>
    <cellStyle name="Normal 20 3 2 4" xfId="3765" xr:uid="{00000000-0005-0000-0000-0000D30B0000}"/>
    <cellStyle name="Normal 20 3 2 4 2" xfId="14338" xr:uid="{DA3DDA27-4523-4C50-9838-844D15CA164B}"/>
    <cellStyle name="Normal 20 3 2 4 2 2" xfId="15990" xr:uid="{A86E60F7-BEFC-47DB-A7E1-88E23A40E391}"/>
    <cellStyle name="Normal 20 3 2 4 2 2 2" xfId="19109" xr:uid="{65D40AA1-58BE-4732-AC0A-B83912C4F67E}"/>
    <cellStyle name="Normal 20 3 2 4 2 3" xfId="17566" xr:uid="{953812CC-B908-4270-94BB-3FD846F28942}"/>
    <cellStyle name="Normal 20 3 2 4 3" xfId="15136" xr:uid="{B7CE23F4-EBD8-4A9D-8780-03C920F07F8B}"/>
    <cellStyle name="Normal 20 3 2 4 3 2" xfId="18339" xr:uid="{69E79D32-BF81-4744-A6C8-05A89ED35675}"/>
    <cellStyle name="Normal 20 3 2 4 4" xfId="16777" xr:uid="{3B43FD0C-C82C-4BE4-ABB0-F55F95F24088}"/>
    <cellStyle name="Normal 20 3 2 5" xfId="5743" xr:uid="{D471FAB4-EC7E-4FEB-B84D-D5966E9B6779}"/>
    <cellStyle name="Normal 20 3 2 5 2" xfId="14629" xr:uid="{CFF0A2B2-B858-4118-8812-BE20B5419D3B}"/>
    <cellStyle name="Normal 20 3 2 5 2 2" xfId="16281" xr:uid="{E79B5E16-0E26-4BE3-B6A0-04C784A401EB}"/>
    <cellStyle name="Normal 20 3 2 5 2 2 2" xfId="19400" xr:uid="{556DE198-8FCA-4DFB-A793-95E381CFA862}"/>
    <cellStyle name="Normal 20 3 2 5 2 3" xfId="17857" xr:uid="{1AA4BE32-BC6F-438A-BD80-56B13359998E}"/>
    <cellStyle name="Normal 20 3 2 5 3" xfId="15442" xr:uid="{C4F14884-4E32-4E68-9844-9CCA8C99B3DC}"/>
    <cellStyle name="Normal 20 3 2 5 3 2" xfId="18630" xr:uid="{948F7E04-E9A8-4A8C-A35D-F047DBFE45F7}"/>
    <cellStyle name="Normal 20 3 2 5 4" xfId="17069" xr:uid="{AD8578EA-1386-40D2-886D-FF21E37683BA}"/>
    <cellStyle name="Normal 20 3 2 6" xfId="14047" xr:uid="{96505D56-C5C5-4DEF-8E8F-665ADE9A572A}"/>
    <cellStyle name="Normal 20 3 2 6 2" xfId="15699" xr:uid="{D440E5D8-FE78-438D-9E9B-2488EE4CFA84}"/>
    <cellStyle name="Normal 20 3 2 6 2 2" xfId="18818" xr:uid="{AB71CA9F-D239-4808-961A-F9B2605C3556}"/>
    <cellStyle name="Normal 20 3 2 6 3" xfId="17275" xr:uid="{0EEA97D8-123A-4D3F-B8F3-714FA48AE2FA}"/>
    <cellStyle name="Normal 20 3 2 7" xfId="14845" xr:uid="{FFE40B58-D5FB-4BA2-AD9F-796B2E7FE40C}"/>
    <cellStyle name="Normal 20 3 2 7 2" xfId="18048" xr:uid="{22F88D8D-E17F-4319-820A-266256867EA3}"/>
    <cellStyle name="Normal 20 3 2 8" xfId="16486" xr:uid="{F83F0F44-4E80-49AA-BC95-2B4B32C5F7DD}"/>
    <cellStyle name="Normal 20 3 3" xfId="3530" xr:uid="{00000000-0005-0000-0000-0000D60B0000}"/>
    <cellStyle name="Normal 20 3 3 2" xfId="3825" xr:uid="{00000000-0005-0000-0000-0000D60B0000}"/>
    <cellStyle name="Normal 20 3 3 2 2" xfId="14398" xr:uid="{99EAC028-9F41-44E2-929C-09071BC97D20}"/>
    <cellStyle name="Normal 20 3 3 2 2 2" xfId="16050" xr:uid="{7E2C48FA-C39A-4631-9E50-A4F6D7B5CDEF}"/>
    <cellStyle name="Normal 20 3 3 2 2 2 2" xfId="19169" xr:uid="{89160381-B1E5-4D57-9C44-B972DFD252D2}"/>
    <cellStyle name="Normal 20 3 3 2 2 3" xfId="17626" xr:uid="{47A91EBE-A0F7-4FA1-B892-9F55635E00EB}"/>
    <cellStyle name="Normal 20 3 3 2 3" xfId="15196" xr:uid="{F6492E30-4BBC-4E92-80B2-AA4286AF684F}"/>
    <cellStyle name="Normal 20 3 3 2 3 2" xfId="18399" xr:uid="{4424BFD3-4055-47B0-88AD-EFA9345327A1}"/>
    <cellStyle name="Normal 20 3 3 2 4" xfId="16837" xr:uid="{C4142317-AB98-4715-B44D-99D372070696}"/>
    <cellStyle name="Normal 20 3 3 3" xfId="14107" xr:uid="{CDB7FC78-94E3-4C40-A440-0461E8CC1311}"/>
    <cellStyle name="Normal 20 3 3 3 2" xfId="15759" xr:uid="{D6481682-F2B4-4DF7-86A2-9EAF502EC326}"/>
    <cellStyle name="Normal 20 3 3 3 2 2" xfId="18878" xr:uid="{3687ECF2-0074-4FB8-9C28-FA662D936E74}"/>
    <cellStyle name="Normal 20 3 3 3 3" xfId="17335" xr:uid="{6EF2A16D-F9A2-4320-BC75-84B10FE8FD61}"/>
    <cellStyle name="Normal 20 3 3 4" xfId="14905" xr:uid="{C49D7EAE-91EE-428A-BC90-C489E519D58E}"/>
    <cellStyle name="Normal 20 3 3 4 2" xfId="18108" xr:uid="{1526F146-4230-4632-9463-7C98E463D5E4}"/>
    <cellStyle name="Normal 20 3 3 5" xfId="16546" xr:uid="{83EED5DE-F4D3-4F75-ADD9-B4C7356D93F5}"/>
    <cellStyle name="Normal 20 3 4" xfId="3627" xr:uid="{00000000-0005-0000-0000-0000D70B0000}"/>
    <cellStyle name="Normal 20 3 4 2" xfId="3922" xr:uid="{00000000-0005-0000-0000-0000D70B0000}"/>
    <cellStyle name="Normal 20 3 4 2 2" xfId="14495" xr:uid="{02B28E70-6CE2-4ADB-89B3-936F25E6FB7F}"/>
    <cellStyle name="Normal 20 3 4 2 2 2" xfId="16147" xr:uid="{45D7D9C7-BBA6-4E5B-9FB2-1F9628B69AAF}"/>
    <cellStyle name="Normal 20 3 4 2 2 2 2" xfId="19266" xr:uid="{77430704-76C5-449B-B7F3-560A4C8039A2}"/>
    <cellStyle name="Normal 20 3 4 2 2 3" xfId="17723" xr:uid="{CF15CFD3-F202-4043-B737-FEEFB2345BE7}"/>
    <cellStyle name="Normal 20 3 4 2 3" xfId="15293" xr:uid="{6FB417D0-DAC0-4130-8CCB-A2BCE83540A6}"/>
    <cellStyle name="Normal 20 3 4 2 3 2" xfId="18496" xr:uid="{E93206F9-EEC3-4001-B2F9-AB5F428CA3D4}"/>
    <cellStyle name="Normal 20 3 4 2 4" xfId="16934" xr:uid="{17A8613C-158F-46FE-BB23-0A21A2E28159}"/>
    <cellStyle name="Normal 20 3 4 3" xfId="14204" xr:uid="{D1682751-C11A-41CF-A0B4-8818F22ABE56}"/>
    <cellStyle name="Normal 20 3 4 3 2" xfId="15856" xr:uid="{AFD129F3-ADDD-4D65-AF0F-EEEFD9DF4D23}"/>
    <cellStyle name="Normal 20 3 4 3 2 2" xfId="18975" xr:uid="{2A67B73B-0B30-49E3-BB33-8D5EFBAB3D0D}"/>
    <cellStyle name="Normal 20 3 4 3 3" xfId="17432" xr:uid="{89EFCD8F-6176-41C0-B2D0-0B8D22814406}"/>
    <cellStyle name="Normal 20 3 4 4" xfId="15002" xr:uid="{20069C42-B156-4675-8170-A55084C2D79F}"/>
    <cellStyle name="Normal 20 3 4 4 2" xfId="18205" xr:uid="{E1701C7D-7DC3-4810-9CC9-8E5AD996A6A6}"/>
    <cellStyle name="Normal 20 3 4 5" xfId="16643" xr:uid="{BFFE19DE-A788-47BF-B1A5-C4DF8BFC13D6}"/>
    <cellStyle name="Normal 20 3 5" xfId="3726" xr:uid="{00000000-0005-0000-0000-0000D20B0000}"/>
    <cellStyle name="Normal 20 3 5 2" xfId="14301" xr:uid="{FB1E928E-64C6-4188-BF3E-BD65CE62994A}"/>
    <cellStyle name="Normal 20 3 5 2 2" xfId="15953" xr:uid="{49779D09-59A2-4954-9F42-0F3E700D4532}"/>
    <cellStyle name="Normal 20 3 5 2 2 2" xfId="19072" xr:uid="{25B6C1FD-30CC-4AD3-96B6-B0E7DDB5DBCD}"/>
    <cellStyle name="Normal 20 3 5 2 3" xfId="17529" xr:uid="{B0F05F4D-631F-400D-9E80-3DF854770C58}"/>
    <cellStyle name="Normal 20 3 5 3" xfId="15099" xr:uid="{10B20946-3B7D-4815-85A3-1D3C148F5C4E}"/>
    <cellStyle name="Normal 20 3 5 3 2" xfId="18302" xr:uid="{46DAC370-99FE-420E-B336-CBF897B7A24F}"/>
    <cellStyle name="Normal 20 3 5 4" xfId="16740" xr:uid="{3D51ABE4-8549-4B1B-9810-10817AF25EF8}"/>
    <cellStyle name="Normal 20 3 6" xfId="5696" xr:uid="{28B659D9-AEDE-42AD-9829-24F1790BCE83}"/>
    <cellStyle name="Normal 20 3 6 2" xfId="14592" xr:uid="{A22FBC91-41B6-41AD-83AF-58DB3675404A}"/>
    <cellStyle name="Normal 20 3 6 2 2" xfId="16244" xr:uid="{1B07DC00-2BE0-4639-8862-5D3878349585}"/>
    <cellStyle name="Normal 20 3 6 2 2 2" xfId="19363" xr:uid="{DE69E6D6-4A2A-4B0C-8341-F8A3B48B2B40}"/>
    <cellStyle name="Normal 20 3 6 2 3" xfId="17820" xr:uid="{14A0F83A-2A5D-4FC9-BED8-1D027CA12F78}"/>
    <cellStyle name="Normal 20 3 6 3" xfId="15405" xr:uid="{770E25E5-C5FC-480E-9A77-D47F3F712161}"/>
    <cellStyle name="Normal 20 3 6 3 2" xfId="18593" xr:uid="{5F369D06-B027-45AB-ACFE-3A1EE404F696}"/>
    <cellStyle name="Normal 20 3 6 4" xfId="17032" xr:uid="{8E44AF4C-3991-4FAF-AC8C-25CB05160EF5}"/>
    <cellStyle name="Normal 20 3 7" xfId="11097" xr:uid="{711858E0-0B11-43D8-9184-3FCDB1540339}"/>
    <cellStyle name="Normal 20 3 8" xfId="14010" xr:uid="{A3E13432-DC21-444F-80B2-F66FCC464A57}"/>
    <cellStyle name="Normal 20 3 8 2" xfId="15662" xr:uid="{BC17C70E-09D9-4D77-A7F2-6F8361DC04B9}"/>
    <cellStyle name="Normal 20 3 8 2 2" xfId="18781" xr:uid="{82D8440F-F624-42E5-862C-9C39F92A78A9}"/>
    <cellStyle name="Normal 20 3 8 3" xfId="17238" xr:uid="{4A72D9E3-B064-4FC9-8E92-01823D2504B3}"/>
    <cellStyle name="Normal 20 3 9" xfId="14808" xr:uid="{819D38FA-0490-49C7-A6F4-59152C4B2EDA}"/>
    <cellStyle name="Normal 20 3 9 2" xfId="18011" xr:uid="{D401454C-01F4-47E1-A221-8165E98A8966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2 2 2" xfId="14432" xr:uid="{C5FBECD4-90A2-4533-BE26-999E5F833929}"/>
    <cellStyle name="Normal 20 4 2 2 2 2" xfId="16084" xr:uid="{30AF3807-8C50-4633-B9D2-5408E3AAE02B}"/>
    <cellStyle name="Normal 20 4 2 2 2 2 2" xfId="19203" xr:uid="{84A2AE31-18E9-49DB-9214-36FCB17C1656}"/>
    <cellStyle name="Normal 20 4 2 2 2 3" xfId="17660" xr:uid="{CBEF5886-E923-4767-AF75-90DA026270F4}"/>
    <cellStyle name="Normal 20 4 2 2 3" xfId="15230" xr:uid="{F84919F7-8581-4273-990A-76A5E028F83C}"/>
    <cellStyle name="Normal 20 4 2 2 3 2" xfId="18433" xr:uid="{27541136-770F-47F6-98E4-A8E765856B11}"/>
    <cellStyle name="Normal 20 4 2 2 4" xfId="16871" xr:uid="{4E88D396-505D-4A7F-9E53-318C48114A18}"/>
    <cellStyle name="Normal 20 4 2 3" xfId="14141" xr:uid="{F9AC18C8-4EF0-43BC-952E-2BB8E35C71E6}"/>
    <cellStyle name="Normal 20 4 2 3 2" xfId="15793" xr:uid="{3CC1E1D6-C916-4A5C-8BC0-D22044A2E0CD}"/>
    <cellStyle name="Normal 20 4 2 3 2 2" xfId="18912" xr:uid="{4055B776-2751-485E-9DA1-BC0DD1BB56C4}"/>
    <cellStyle name="Normal 20 4 2 3 3" xfId="17369" xr:uid="{6310A4B6-C35C-4EE7-9B81-F9DBDFD5FBAC}"/>
    <cellStyle name="Normal 20 4 2 4" xfId="14939" xr:uid="{C73F1ABE-B0A1-43B3-9365-4B4C3EB96435}"/>
    <cellStyle name="Normal 20 4 2 4 2" xfId="18142" xr:uid="{DFFFC3AD-2FBB-4E73-AF5B-0328471C8F1A}"/>
    <cellStyle name="Normal 20 4 2 5" xfId="16580" xr:uid="{D34C14A3-25AB-48C5-A3D5-0CA3D8F358C7}"/>
    <cellStyle name="Normal 20 4 3" xfId="3661" xr:uid="{00000000-0005-0000-0000-0000DA0B0000}"/>
    <cellStyle name="Normal 20 4 3 2" xfId="3956" xr:uid="{00000000-0005-0000-0000-0000DA0B0000}"/>
    <cellStyle name="Normal 20 4 3 2 2" xfId="14529" xr:uid="{994FD05D-44EA-46B1-B72A-6A7FD9391A01}"/>
    <cellStyle name="Normal 20 4 3 2 2 2" xfId="16181" xr:uid="{3A315ECA-7E48-40AA-81AB-D9CC40FE4C26}"/>
    <cellStyle name="Normal 20 4 3 2 2 2 2" xfId="19300" xr:uid="{D6E9E20F-848C-42A5-A2C1-C97A42ED334C}"/>
    <cellStyle name="Normal 20 4 3 2 2 3" xfId="17757" xr:uid="{2FF994E0-512F-40FA-B5F5-94ABA7DD4C7E}"/>
    <cellStyle name="Normal 20 4 3 2 3" xfId="15327" xr:uid="{F49E960D-C0C6-4D9B-9376-3726D3A2194B}"/>
    <cellStyle name="Normal 20 4 3 2 3 2" xfId="18530" xr:uid="{CE12800B-4A0D-4725-A88C-2CF686BCC6F4}"/>
    <cellStyle name="Normal 20 4 3 2 4" xfId="16968" xr:uid="{E2696AB2-9146-4E1D-A3C5-14C4C2F16E6E}"/>
    <cellStyle name="Normal 20 4 3 3" xfId="14238" xr:uid="{B72F266A-4BEB-4A89-ABA1-D15C58365839}"/>
    <cellStyle name="Normal 20 4 3 3 2" xfId="15890" xr:uid="{7972E208-80E8-4F64-9CC3-73B5327D6D35}"/>
    <cellStyle name="Normal 20 4 3 3 2 2" xfId="19009" xr:uid="{C73AB56D-52F2-4CFB-841F-EE74280DC873}"/>
    <cellStyle name="Normal 20 4 3 3 3" xfId="17466" xr:uid="{F4F85D1D-3A69-4B4A-AF85-FCC09D1F558C}"/>
    <cellStyle name="Normal 20 4 3 4" xfId="15036" xr:uid="{A09664EF-9CA8-4A31-AACF-55E78D638E99}"/>
    <cellStyle name="Normal 20 4 3 4 2" xfId="18239" xr:uid="{569353A7-8EC8-4B73-9ABF-06C6D13E3B3B}"/>
    <cellStyle name="Normal 20 4 3 5" xfId="16677" xr:uid="{D9A89375-6C1E-41F8-893B-903DC2D442FC}"/>
    <cellStyle name="Normal 20 4 4" xfId="3762" xr:uid="{00000000-0005-0000-0000-0000D80B0000}"/>
    <cellStyle name="Normal 20 4 4 2" xfId="14335" xr:uid="{CD077260-C8F3-4A4C-B405-09F005CD28D6}"/>
    <cellStyle name="Normal 20 4 4 2 2" xfId="15987" xr:uid="{249941D4-668B-4EF8-99FA-471AB37E818D}"/>
    <cellStyle name="Normal 20 4 4 2 2 2" xfId="19106" xr:uid="{1AFCF5DC-CDD9-4411-A4F1-2F41A88BBB58}"/>
    <cellStyle name="Normal 20 4 4 2 3" xfId="17563" xr:uid="{76D111E6-40F4-4A46-A3A1-A5F64A82A49E}"/>
    <cellStyle name="Normal 20 4 4 3" xfId="15133" xr:uid="{D40ED779-1FCF-42AB-BE9E-1A9004A23AA1}"/>
    <cellStyle name="Normal 20 4 4 3 2" xfId="18336" xr:uid="{BFBDDE16-94CF-4204-8324-8144DBCB5304}"/>
    <cellStyle name="Normal 20 4 4 4" xfId="16774" xr:uid="{8522AB2A-3EF4-42DC-8668-C28C5CAC6F7B}"/>
    <cellStyle name="Normal 20 4 5" xfId="5740" xr:uid="{409BC144-522F-4395-A56A-B159A7D2ED70}"/>
    <cellStyle name="Normal 20 4 5 2" xfId="14626" xr:uid="{349AE4E1-97F9-4E74-A283-DCF77BA78538}"/>
    <cellStyle name="Normal 20 4 5 2 2" xfId="16278" xr:uid="{4AD118DD-672B-4310-97D0-6290B52CAADB}"/>
    <cellStyle name="Normal 20 4 5 2 2 2" xfId="19397" xr:uid="{477A480D-9BFD-4B50-B018-3F1666AC149F}"/>
    <cellStyle name="Normal 20 4 5 2 3" xfId="17854" xr:uid="{340E2877-E989-4A77-8FBA-110A47F46CC3}"/>
    <cellStyle name="Normal 20 4 5 3" xfId="15439" xr:uid="{AB7D106A-B5FC-4564-B179-AA7500176063}"/>
    <cellStyle name="Normal 20 4 5 3 2" xfId="18627" xr:uid="{A9EBBCAD-A113-4265-9C28-DFF3EEAEFC8E}"/>
    <cellStyle name="Normal 20 4 5 4" xfId="17066" xr:uid="{69939F57-1B9F-4B1A-9DB3-F787F382421C}"/>
    <cellStyle name="Normal 20 4 6" xfId="11098" xr:uid="{1D35BA9F-C0C3-4EA0-BB07-A57893D48B58}"/>
    <cellStyle name="Normal 20 4 7" xfId="14044" xr:uid="{F41B311C-B3AE-4264-BC04-99AFD8E9B00C}"/>
    <cellStyle name="Normal 20 4 7 2" xfId="15696" xr:uid="{1BFD3110-FC47-4D20-89D7-4A437544EE36}"/>
    <cellStyle name="Normal 20 4 7 2 2" xfId="18815" xr:uid="{272ED11E-DD41-487D-9F09-EE4CE0B7C1A0}"/>
    <cellStyle name="Normal 20 4 7 3" xfId="17272" xr:uid="{272E5F10-6D18-4C4D-9339-E854D24D89F6}"/>
    <cellStyle name="Normal 20 4 8" xfId="14842" xr:uid="{119D0EDF-4E2E-4B1C-8F73-20DBCE1B376B}"/>
    <cellStyle name="Normal 20 4 8 2" xfId="18045" xr:uid="{D63EDC7F-8558-4A05-8234-8E75B20B6D17}"/>
    <cellStyle name="Normal 20 4 9" xfId="16483" xr:uid="{165D29BF-8CEC-4073-B209-8148D5804539}"/>
    <cellStyle name="Normal 20 5" xfId="3527" xr:uid="{00000000-0005-0000-0000-0000DB0B0000}"/>
    <cellStyle name="Normal 20 5 2" xfId="3822" xr:uid="{00000000-0005-0000-0000-0000DB0B0000}"/>
    <cellStyle name="Normal 20 5 2 2" xfId="14395" xr:uid="{EBFFB7EA-812D-46CA-8072-29F99148F5AD}"/>
    <cellStyle name="Normal 20 5 2 2 2" xfId="16047" xr:uid="{518A7FDB-1F0B-4BBE-ABC5-8677D4E8E69A}"/>
    <cellStyle name="Normal 20 5 2 2 2 2" xfId="19166" xr:uid="{16D1159B-302E-458C-93E9-B969F002ABD2}"/>
    <cellStyle name="Normal 20 5 2 2 3" xfId="17623" xr:uid="{CD68F02C-5647-4DE3-AE5D-10021CA6D1B1}"/>
    <cellStyle name="Normal 20 5 2 3" xfId="15193" xr:uid="{DCDBFA8D-6DC9-488F-ABC9-749400480263}"/>
    <cellStyle name="Normal 20 5 2 3 2" xfId="18396" xr:uid="{E82B56DF-D92D-4F52-957F-12564028050B}"/>
    <cellStyle name="Normal 20 5 2 4" xfId="16834" xr:uid="{B0EF7CFB-1B5B-4AA5-8D34-81D05A588616}"/>
    <cellStyle name="Normal 20 5 3" xfId="11099" xr:uid="{8CBFC38B-2650-413D-9091-43324419F79E}"/>
    <cellStyle name="Normal 20 5 4" xfId="14104" xr:uid="{806B45B8-2621-46C4-B654-07E4E1596B2D}"/>
    <cellStyle name="Normal 20 5 4 2" xfId="15756" xr:uid="{E1301A39-1F42-4ED8-AA0A-EEC71384F1DC}"/>
    <cellStyle name="Normal 20 5 4 2 2" xfId="18875" xr:uid="{3CBCD61E-A28C-4512-8498-94A7A58D8FC6}"/>
    <cellStyle name="Normal 20 5 4 3" xfId="17332" xr:uid="{AE7446B3-A416-40FE-87CC-B8E5AAD2319C}"/>
    <cellStyle name="Normal 20 5 5" xfId="14902" xr:uid="{0E882C7B-D7C9-4473-B531-07F6B1FE3845}"/>
    <cellStyle name="Normal 20 5 5 2" xfId="18105" xr:uid="{A04BE69B-A41C-4024-AEAF-4324ACB4421B}"/>
    <cellStyle name="Normal 20 5 6" xfId="16543" xr:uid="{745B9654-B2F7-4943-8C22-A75DA71FBE15}"/>
    <cellStyle name="Normal 20 6" xfId="3624" xr:uid="{00000000-0005-0000-0000-0000DC0B0000}"/>
    <cellStyle name="Normal 20 6 2" xfId="3919" xr:uid="{00000000-0005-0000-0000-0000DC0B0000}"/>
    <cellStyle name="Normal 20 6 2 2" xfId="14492" xr:uid="{6B2810DE-B340-4A3F-A08F-FA1452B2D485}"/>
    <cellStyle name="Normal 20 6 2 2 2" xfId="16144" xr:uid="{CBCC66E9-65D2-4D32-A9B6-A01CCE640AA2}"/>
    <cellStyle name="Normal 20 6 2 2 2 2" xfId="19263" xr:uid="{1E534E26-6DF6-47BC-B190-8FD1DB5175B5}"/>
    <cellStyle name="Normal 20 6 2 2 3" xfId="17720" xr:uid="{9C71EE47-0FAC-43CA-9B5C-22A38FEE7BE5}"/>
    <cellStyle name="Normal 20 6 2 3" xfId="15290" xr:uid="{E01AAC49-D463-4351-BDC5-CE234F3FE11E}"/>
    <cellStyle name="Normal 20 6 2 3 2" xfId="18493" xr:uid="{95030E35-0B30-4EB7-B7DE-FD8ADA90A0B7}"/>
    <cellStyle name="Normal 20 6 2 4" xfId="16931" xr:uid="{392B037C-CB50-4983-A236-DC84E366D489}"/>
    <cellStyle name="Normal 20 6 3" xfId="11100" xr:uid="{7EE47DA4-DAC9-4484-B5AF-B258C143811E}"/>
    <cellStyle name="Normal 20 6 4" xfId="14201" xr:uid="{324DECD9-7066-4FB1-8727-219D02A9E68F}"/>
    <cellStyle name="Normal 20 6 4 2" xfId="15853" xr:uid="{B90ED741-757E-40C6-A078-95E888B7BB11}"/>
    <cellStyle name="Normal 20 6 4 2 2" xfId="18972" xr:uid="{D49889BD-B13E-475D-A107-5090BDF1BA43}"/>
    <cellStyle name="Normal 20 6 4 3" xfId="17429" xr:uid="{4F3385D2-C071-4E45-9CF2-ED223E00A449}"/>
    <cellStyle name="Normal 20 6 5" xfId="14999" xr:uid="{E283CF80-1C21-4BF3-8553-25E8F1A3F5C5}"/>
    <cellStyle name="Normal 20 6 5 2" xfId="18202" xr:uid="{1661E627-DB58-473C-829A-31FBF0A0916C}"/>
    <cellStyle name="Normal 20 6 6" xfId="16640" xr:uid="{6055C77C-26FF-4B63-868C-C462B2E06560}"/>
    <cellStyle name="Normal 20 7" xfId="3723" xr:uid="{00000000-0005-0000-0000-0000C50B0000}"/>
    <cellStyle name="Normal 20 7 2" xfId="11101" xr:uid="{F98F680E-6FAE-4A2C-AC62-55E25035FC0E}"/>
    <cellStyle name="Normal 20 7 3" xfId="14298" xr:uid="{FD43987C-F567-48D8-AF40-F7C488601870}"/>
    <cellStyle name="Normal 20 7 3 2" xfId="15950" xr:uid="{EEF95FE4-E195-4E94-B916-A6C45E13A3AD}"/>
    <cellStyle name="Normal 20 7 3 2 2" xfId="19069" xr:uid="{2467914E-18A0-4135-BC29-97C441341D46}"/>
    <cellStyle name="Normal 20 7 3 3" xfId="17526" xr:uid="{84D07CF9-B862-43E8-AB3F-FBE560749C7F}"/>
    <cellStyle name="Normal 20 7 4" xfId="15096" xr:uid="{D9E32A1F-BA2A-4679-B0FC-1BF87BDAE64D}"/>
    <cellStyle name="Normal 20 7 4 2" xfId="18299" xr:uid="{555521B5-1018-4173-9BF5-0BA79F27CCA0}"/>
    <cellStyle name="Normal 20 7 5" xfId="16737" xr:uid="{B3CB96D9-35C7-41B8-A6B0-834DCA0C7AD3}"/>
    <cellStyle name="Normal 20 8" xfId="5693" xr:uid="{08B002D1-64D6-471B-BEA1-2D429559FF98}"/>
    <cellStyle name="Normal 20 8 2" xfId="11102" xr:uid="{1C225ABF-E47A-4590-BE73-F5D460BDFE5F}"/>
    <cellStyle name="Normal 20 8 3" xfId="14589" xr:uid="{189D0C04-4A73-4CA0-BCBF-FF95AEBF64F5}"/>
    <cellStyle name="Normal 20 8 3 2" xfId="16241" xr:uid="{EDA3EC2F-E0BA-413E-9EBC-365C9B4FF6C4}"/>
    <cellStyle name="Normal 20 8 3 2 2" xfId="19360" xr:uid="{2ED85C4B-E98A-479B-90EC-DC7EE85712D3}"/>
    <cellStyle name="Normal 20 8 3 3" xfId="17817" xr:uid="{1BA750E5-639B-4087-A026-102F2B86DD6D}"/>
    <cellStyle name="Normal 20 8 4" xfId="15402" xr:uid="{2588A793-58F0-4E5A-80BB-85A1AFC7F9D3}"/>
    <cellStyle name="Normal 20 8 4 2" xfId="18590" xr:uid="{81100936-3605-46ED-BB55-370DAB64B41E}"/>
    <cellStyle name="Normal 20 8 5" xfId="17029" xr:uid="{6F521458-37ED-4420-A82B-ADB0DEB96FC1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2 2 2" xfId="14436" xr:uid="{07303865-5F0D-4140-BA25-3C3C7C8B5CA0}"/>
    <cellStyle name="Normal 3 11 2 2 2 2" xfId="16088" xr:uid="{781F4B09-BFDA-482B-B2E4-92A075165EC0}"/>
    <cellStyle name="Normal 3 11 2 2 2 2 2" xfId="19207" xr:uid="{6CD2106F-7A49-4A90-9DCA-27DE281505CF}"/>
    <cellStyle name="Normal 3 11 2 2 2 3" xfId="17664" xr:uid="{2AF6CE9D-0100-4C7C-AB29-21F6835B3BBC}"/>
    <cellStyle name="Normal 3 11 2 2 3" xfId="15234" xr:uid="{2F09F55A-A4EE-42EF-A9A0-D2AA1239D411}"/>
    <cellStyle name="Normal 3 11 2 2 3 2" xfId="18437" xr:uid="{0B6D2D03-26E4-43AA-9DED-E9A84953C6A0}"/>
    <cellStyle name="Normal 3 11 2 2 4" xfId="16875" xr:uid="{B517FB9A-9316-47C6-BAC4-6A695FCB97CF}"/>
    <cellStyle name="Normal 3 11 2 3" xfId="14145" xr:uid="{718C0B5D-E9F7-4778-81C3-C91BA90FE63C}"/>
    <cellStyle name="Normal 3 11 2 3 2" xfId="15797" xr:uid="{E8EC84D7-1A99-421F-9198-95C9CBBF8117}"/>
    <cellStyle name="Normal 3 11 2 3 2 2" xfId="18916" xr:uid="{4CC8923C-5D34-4EFD-94A1-F66F60C398D2}"/>
    <cellStyle name="Normal 3 11 2 3 3" xfId="17373" xr:uid="{5850FDEF-0919-4FBF-A829-2E44C7AC8D87}"/>
    <cellStyle name="Normal 3 11 2 4" xfId="14943" xr:uid="{1D3F51B1-620B-4547-80AA-A5BE82E1E579}"/>
    <cellStyle name="Normal 3 11 2 4 2" xfId="18146" xr:uid="{F3FAAA82-E382-49B9-80C7-3BE9CEA245DB}"/>
    <cellStyle name="Normal 3 11 2 5" xfId="16584" xr:uid="{CDCE2F46-57B3-4B29-8C9F-440CCB89BEDF}"/>
    <cellStyle name="Normal 3 11 3" xfId="3665" xr:uid="{00000000-0005-0000-0000-0000F20B0000}"/>
    <cellStyle name="Normal 3 11 3 2" xfId="3960" xr:uid="{00000000-0005-0000-0000-0000F20B0000}"/>
    <cellStyle name="Normal 3 11 3 2 2" xfId="14533" xr:uid="{29950E4A-0BD9-4A35-A890-B6BF71A29111}"/>
    <cellStyle name="Normal 3 11 3 2 2 2" xfId="16185" xr:uid="{958755B1-0390-4BD8-A6A6-A29A5350A7AD}"/>
    <cellStyle name="Normal 3 11 3 2 2 2 2" xfId="19304" xr:uid="{F1544BD8-16A7-419E-A862-55D2BF349066}"/>
    <cellStyle name="Normal 3 11 3 2 2 3" xfId="17761" xr:uid="{381FF947-25C9-4FCD-9451-EBC0E99BB065}"/>
    <cellStyle name="Normal 3 11 3 2 3" xfId="15331" xr:uid="{F1BE3D74-5716-4645-8053-05B544476421}"/>
    <cellStyle name="Normal 3 11 3 2 3 2" xfId="18534" xr:uid="{7E92C591-1707-46B5-99AA-CA5EB0E5698F}"/>
    <cellStyle name="Normal 3 11 3 2 4" xfId="16972" xr:uid="{DFFB79D8-7413-4FCD-99F6-6B61FA525211}"/>
    <cellStyle name="Normal 3 11 3 3" xfId="14242" xr:uid="{14F6155F-22A8-4DDF-9975-D9846E90D930}"/>
    <cellStyle name="Normal 3 11 3 3 2" xfId="15894" xr:uid="{A253F546-F0DD-4EEC-8413-A0EBC81D38BF}"/>
    <cellStyle name="Normal 3 11 3 3 2 2" xfId="19013" xr:uid="{72D65749-762A-45D6-B5DF-5D91A7B2C235}"/>
    <cellStyle name="Normal 3 11 3 3 3" xfId="17470" xr:uid="{C78AD4CB-FCD2-4EBB-8EDB-C887307F8478}"/>
    <cellStyle name="Normal 3 11 3 4" xfId="15040" xr:uid="{2C4B73BB-E655-4DE9-8FB2-F71BD883C619}"/>
    <cellStyle name="Normal 3 11 3 4 2" xfId="18243" xr:uid="{9E327945-3884-4C2F-8DFF-268704741B15}"/>
    <cellStyle name="Normal 3 11 3 5" xfId="16681" xr:uid="{8A99E63B-9B96-43B3-9E7A-B5253BA27E56}"/>
    <cellStyle name="Normal 3 11 4" xfId="3766" xr:uid="{00000000-0005-0000-0000-0000F00B0000}"/>
    <cellStyle name="Normal 3 11 4 2" xfId="14339" xr:uid="{D40C1028-59D9-4BB9-B867-90F8C1B03BA9}"/>
    <cellStyle name="Normal 3 11 4 2 2" xfId="15991" xr:uid="{F2FABD0A-77F6-4974-8314-64664D564973}"/>
    <cellStyle name="Normal 3 11 4 2 2 2" xfId="19110" xr:uid="{2AEC4007-2BF2-4AE7-8133-41557CA7BF5C}"/>
    <cellStyle name="Normal 3 11 4 2 3" xfId="17567" xr:uid="{06ED9473-60FA-4E86-A53B-4CEAC9916EAD}"/>
    <cellStyle name="Normal 3 11 4 3" xfId="15137" xr:uid="{67736B30-784C-4539-B6C2-1803D87EDACE}"/>
    <cellStyle name="Normal 3 11 4 3 2" xfId="18340" xr:uid="{A3AD003E-A120-4945-A8AD-5E24AAD6FC2A}"/>
    <cellStyle name="Normal 3 11 4 4" xfId="16778" xr:uid="{678B2811-1018-4F90-B1C6-080EE0AC68B4}"/>
    <cellStyle name="Normal 3 11 5" xfId="5744" xr:uid="{58CB8A1C-0500-486A-8A06-00D2AD86BF9B}"/>
    <cellStyle name="Normal 3 11 5 2" xfId="14630" xr:uid="{458EEEE5-CCCB-49D8-9C54-63F3DAC47D1C}"/>
    <cellStyle name="Normal 3 11 5 2 2" xfId="16282" xr:uid="{26DF0DC9-E53F-4FA2-B115-342248EC4271}"/>
    <cellStyle name="Normal 3 11 5 2 2 2" xfId="19401" xr:uid="{381D47F9-8E09-4068-99F0-DB4E6F5597F8}"/>
    <cellStyle name="Normal 3 11 5 2 3" xfId="17858" xr:uid="{9346BC39-B7CC-4843-981A-544839A8D1B5}"/>
    <cellStyle name="Normal 3 11 5 3" xfId="15443" xr:uid="{54E2C7AC-4A74-416C-BEF6-AAFE659A1CDE}"/>
    <cellStyle name="Normal 3 11 5 3 2" xfId="18631" xr:uid="{AA2DC085-55CB-4FA6-8F9D-7A4BB6B55AF5}"/>
    <cellStyle name="Normal 3 11 5 4" xfId="17070" xr:uid="{66411E8B-C928-4D56-9A90-BA68FDC22F38}"/>
    <cellStyle name="Normal 3 11 6" xfId="14048" xr:uid="{44B07B7A-B9C3-415C-8669-B9C8FEB37DB0}"/>
    <cellStyle name="Normal 3 11 6 2" xfId="15700" xr:uid="{7494FA3D-3C5C-4FD5-ACD8-926177C5D664}"/>
    <cellStyle name="Normal 3 11 6 2 2" xfId="18819" xr:uid="{B75C71B3-AB47-45C3-AA1E-DA8E77E6B7B9}"/>
    <cellStyle name="Normal 3 11 6 3" xfId="17276" xr:uid="{EF7264EF-C053-4478-A63B-7E011A4909E5}"/>
    <cellStyle name="Normal 3 11 7" xfId="14846" xr:uid="{643F66CC-A86E-4D95-9D7D-9E05AEC303F3}"/>
    <cellStyle name="Normal 3 11 7 2" xfId="18049" xr:uid="{5A40E627-C740-4977-A499-3405F12966C9}"/>
    <cellStyle name="Normal 3 11 8" xfId="16487" xr:uid="{D46478BE-ECA3-45C3-AAEA-71C190884F08}"/>
    <cellStyle name="Normal 3 12" xfId="3531" xr:uid="{00000000-0005-0000-0000-0000F30B0000}"/>
    <cellStyle name="Normal 3 12 2" xfId="3826" xr:uid="{00000000-0005-0000-0000-0000F30B0000}"/>
    <cellStyle name="Normal 3 12 2 2" xfId="14399" xr:uid="{9B00B8B5-BD59-4D93-8C8B-91965C703204}"/>
    <cellStyle name="Normal 3 12 2 2 2" xfId="16051" xr:uid="{4B77903E-5951-4F8E-A180-C66565AA66F6}"/>
    <cellStyle name="Normal 3 12 2 2 2 2" xfId="19170" xr:uid="{6E2B0558-60CC-4F44-B6B9-87C06A8F785A}"/>
    <cellStyle name="Normal 3 12 2 2 3" xfId="17627" xr:uid="{759E3040-3D68-457D-82E9-BE57CFDAE37F}"/>
    <cellStyle name="Normal 3 12 2 3" xfId="15197" xr:uid="{1EDE6AEF-2C4B-489B-A095-0F1B68515155}"/>
    <cellStyle name="Normal 3 12 2 3 2" xfId="18400" xr:uid="{D04E5867-DD7B-44D6-BC3A-7C003E45BCFD}"/>
    <cellStyle name="Normal 3 12 2 4" xfId="16838" xr:uid="{D2F4D588-C323-42B6-A1BD-EB9BCA1064A2}"/>
    <cellStyle name="Normal 3 12 3" xfId="14108" xr:uid="{3102B0FF-F745-41AA-B119-CF86110516BC}"/>
    <cellStyle name="Normal 3 12 3 2" xfId="15760" xr:uid="{B138981B-7C68-4C75-8F54-F9C668F2B2EE}"/>
    <cellStyle name="Normal 3 12 3 2 2" xfId="18879" xr:uid="{5BF57A74-96A5-4591-B858-B7B17D6466FE}"/>
    <cellStyle name="Normal 3 12 3 3" xfId="17336" xr:uid="{D838CDDE-E4FD-4BD5-BF27-2D915BDB81B5}"/>
    <cellStyle name="Normal 3 12 4" xfId="14906" xr:uid="{B71F7CCB-FB2B-4D31-8A08-5F04F760419A}"/>
    <cellStyle name="Normal 3 12 4 2" xfId="18109" xr:uid="{FA0E7237-53D9-4480-A3F8-8C239F39D4A7}"/>
    <cellStyle name="Normal 3 12 5" xfId="16547" xr:uid="{7AB80C13-DF66-40D8-8518-D556F08A10F9}"/>
    <cellStyle name="Normal 3 13" xfId="3628" xr:uid="{00000000-0005-0000-0000-0000F40B0000}"/>
    <cellStyle name="Normal 3 13 2" xfId="3923" xr:uid="{00000000-0005-0000-0000-0000F40B0000}"/>
    <cellStyle name="Normal 3 13 2 2" xfId="14496" xr:uid="{C898222A-C768-4725-8A93-A0C73F9C1D0A}"/>
    <cellStyle name="Normal 3 13 2 2 2" xfId="16148" xr:uid="{8CF3248C-9FE3-4992-BE4A-D883101F9176}"/>
    <cellStyle name="Normal 3 13 2 2 2 2" xfId="19267" xr:uid="{9A5A21AB-62F0-43EA-9C34-21FA15DA8F07}"/>
    <cellStyle name="Normal 3 13 2 2 3" xfId="17724" xr:uid="{46DECE55-C5A1-470A-BB69-0052A9589537}"/>
    <cellStyle name="Normal 3 13 2 3" xfId="15294" xr:uid="{78D8F668-40C0-4091-87D6-03A4FB2A8F3F}"/>
    <cellStyle name="Normal 3 13 2 3 2" xfId="18497" xr:uid="{2EB3E121-D590-4689-BF89-A6F3C7CB57CF}"/>
    <cellStyle name="Normal 3 13 2 4" xfId="16935" xr:uid="{6FBD6F41-3D03-43D3-88C4-0DD72AA9890D}"/>
    <cellStyle name="Normal 3 13 3" xfId="14205" xr:uid="{573971D5-94B2-40D2-A9D9-3FAB27771DA3}"/>
    <cellStyle name="Normal 3 13 3 2" xfId="15857" xr:uid="{B5F3D6F5-414F-408C-B4A8-80CA35A1BEF9}"/>
    <cellStyle name="Normal 3 13 3 2 2" xfId="18976" xr:uid="{469FB43F-4E7D-4237-9CEF-084BA7A5A269}"/>
    <cellStyle name="Normal 3 13 3 3" xfId="17433" xr:uid="{4155D6E0-BE6C-4F4A-9C6F-DD8C9C354D61}"/>
    <cellStyle name="Normal 3 13 4" xfId="15003" xr:uid="{8CEEBEA5-B7E7-4AD2-8793-F6B1C1CC2081}"/>
    <cellStyle name="Normal 3 13 4 2" xfId="18206" xr:uid="{518E0D7A-8AA3-4F9D-A8CA-D07CB902D48C}"/>
    <cellStyle name="Normal 3 13 5" xfId="16644" xr:uid="{0B3CF665-0842-4BDC-8740-F1D4B4912AF5}"/>
    <cellStyle name="Normal 3 14" xfId="3727" xr:uid="{00000000-0005-0000-0000-0000EE0B0000}"/>
    <cellStyle name="Normal 3 14 2" xfId="14302" xr:uid="{AB4ED054-320B-4A1B-8AB8-4FEE651BCCA1}"/>
    <cellStyle name="Normal 3 14 2 2" xfId="15954" xr:uid="{645B6F8D-597A-4E5F-B768-3FD05C61B795}"/>
    <cellStyle name="Normal 3 14 2 2 2" xfId="19073" xr:uid="{6799EA95-C500-45E6-9007-E0F95548EBAA}"/>
    <cellStyle name="Normal 3 14 2 3" xfId="17530" xr:uid="{C68B2BBB-F811-46A9-938B-5C632DBAB965}"/>
    <cellStyle name="Normal 3 14 3" xfId="15100" xr:uid="{D0881042-6B3E-4413-9683-1FEF0E9F5394}"/>
    <cellStyle name="Normal 3 14 3 2" xfId="18303" xr:uid="{D7C5D6D3-970E-40B5-AAE5-38E61BE67D27}"/>
    <cellStyle name="Normal 3 14 4" xfId="16741" xr:uid="{9C63B206-B980-4BB8-9A50-471A2D019A37}"/>
    <cellStyle name="Normal 3 15" xfId="5697" xr:uid="{384F1880-9FEC-421A-BE0C-1CFD12E4A202}"/>
    <cellStyle name="Normal 3 15 2" xfId="14593" xr:uid="{CECDA3F9-FC19-457B-9371-2C63D7DE3AFF}"/>
    <cellStyle name="Normal 3 15 2 2" xfId="16245" xr:uid="{6DA76CE5-B19F-4E34-BD38-AC81A4480024}"/>
    <cellStyle name="Normal 3 15 2 2 2" xfId="19364" xr:uid="{490B6693-6934-4A47-8657-848EFA5142D6}"/>
    <cellStyle name="Normal 3 15 2 3" xfId="17821" xr:uid="{96EF3DF6-A96C-4687-AB29-399B648F346D}"/>
    <cellStyle name="Normal 3 15 3" xfId="15406" xr:uid="{02ED6047-72DA-4876-8466-767EE18E5B72}"/>
    <cellStyle name="Normal 3 15 3 2" xfId="18594" xr:uid="{82E9FEB5-8D05-4FA2-A6D3-385E570138BB}"/>
    <cellStyle name="Normal 3 15 4" xfId="17033" xr:uid="{B5718199-94E3-49D6-BA18-ED2B10BE4C5A}"/>
    <cellStyle name="Normal 3 16" xfId="5816" xr:uid="{C8B80B4F-101C-4A08-BF0C-2784F8512210}"/>
    <cellStyle name="Normal 3 17" xfId="14011" xr:uid="{231C5EB5-A7C6-487E-AF7A-CEF878FD79B9}"/>
    <cellStyle name="Normal 3 17 2" xfId="15663" xr:uid="{6B24CBD9-6648-4110-B4A4-58787A8037E2}"/>
    <cellStyle name="Normal 3 17 2 2" xfId="18782" xr:uid="{E0BED73B-1CEA-46CC-B656-ACE63C7610A9}"/>
    <cellStyle name="Normal 3 17 3" xfId="17239" xr:uid="{C79A6697-7351-437E-9BA6-C5EC00D4E323}"/>
    <cellStyle name="Normal 3 18" xfId="14809" xr:uid="{60178118-284E-4ED1-A270-C6258B0B2304}"/>
    <cellStyle name="Normal 3 18 2" xfId="18012" xr:uid="{BA1A310C-53F6-4ADA-95B9-B43F31E2E184}"/>
    <cellStyle name="Normal 3 19" xfId="16450" xr:uid="{D1DCDC4F-2BBC-4940-97EE-D8BF37E838A0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2 2 2" xfId="14437" xr:uid="{5E4E24F2-30EE-4A02-AD10-EF52928EA93B}"/>
    <cellStyle name="Normal 3 9 2 2 2 2 2" xfId="16089" xr:uid="{959E8FA3-9F47-46CA-8563-140DCD80AA11}"/>
    <cellStyle name="Normal 3 9 2 2 2 2 2 2" xfId="19208" xr:uid="{B27F30B1-1252-4D23-96EB-3FDCCD364A12}"/>
    <cellStyle name="Normal 3 9 2 2 2 2 3" xfId="17665" xr:uid="{73F33075-4772-4824-8400-80F02D6E846C}"/>
    <cellStyle name="Normal 3 9 2 2 2 3" xfId="15235" xr:uid="{19B6FB3D-C623-425B-8DCF-1C4E8AECBBC6}"/>
    <cellStyle name="Normal 3 9 2 2 2 3 2" xfId="18438" xr:uid="{B82C5C12-EC54-4436-85EC-87527F3CB801}"/>
    <cellStyle name="Normal 3 9 2 2 2 4" xfId="16876" xr:uid="{5018FD42-0103-4031-886C-3F507AF141D4}"/>
    <cellStyle name="Normal 3 9 2 2 3" xfId="14146" xr:uid="{6F3D318E-1BB3-480A-96AB-F1378E73542F}"/>
    <cellStyle name="Normal 3 9 2 2 3 2" xfId="15798" xr:uid="{94000DB1-71B7-40C7-BCE7-81D820930C8D}"/>
    <cellStyle name="Normal 3 9 2 2 3 2 2" xfId="18917" xr:uid="{3ACFEC85-3D60-41C3-89BD-A4CA8A4970C4}"/>
    <cellStyle name="Normal 3 9 2 2 3 3" xfId="17374" xr:uid="{C27D251A-CB39-4B29-B101-DA1B168C2B9B}"/>
    <cellStyle name="Normal 3 9 2 2 4" xfId="14944" xr:uid="{96DC1035-4CC1-4B42-AA1C-EA3B3CE008CB}"/>
    <cellStyle name="Normal 3 9 2 2 4 2" xfId="18147" xr:uid="{4FC304DC-5A19-4830-BDE0-BA9DE9B49E19}"/>
    <cellStyle name="Normal 3 9 2 2 5" xfId="16585" xr:uid="{5E7CDC17-460F-4F1D-BF1D-20561683AB4F}"/>
    <cellStyle name="Normal 3 9 2 3" xfId="3666" xr:uid="{00000000-0005-0000-0000-0000050C0000}"/>
    <cellStyle name="Normal 3 9 2 3 2" xfId="3961" xr:uid="{00000000-0005-0000-0000-0000050C0000}"/>
    <cellStyle name="Normal 3 9 2 3 2 2" xfId="14534" xr:uid="{4C7B64CE-DE17-4202-B21F-B7067FEEE910}"/>
    <cellStyle name="Normal 3 9 2 3 2 2 2" xfId="16186" xr:uid="{E417BB30-3194-4608-BFB3-1888B3D8C1BD}"/>
    <cellStyle name="Normal 3 9 2 3 2 2 2 2" xfId="19305" xr:uid="{B5DA900E-19A9-467E-9A08-EB0DFCE5E690}"/>
    <cellStyle name="Normal 3 9 2 3 2 2 3" xfId="17762" xr:uid="{470610BF-CF1A-4752-9637-F86E26CC5AB6}"/>
    <cellStyle name="Normal 3 9 2 3 2 3" xfId="15332" xr:uid="{7477187E-8A8B-4EAA-887A-B327407F76FF}"/>
    <cellStyle name="Normal 3 9 2 3 2 3 2" xfId="18535" xr:uid="{F71CEC68-CE61-4225-AD34-660921B8CD0A}"/>
    <cellStyle name="Normal 3 9 2 3 2 4" xfId="16973" xr:uid="{7E7CB52F-D9E4-4A95-86BC-927DCB516F9D}"/>
    <cellStyle name="Normal 3 9 2 3 3" xfId="14243" xr:uid="{21298840-6641-45BC-9578-16A4969A5B58}"/>
    <cellStyle name="Normal 3 9 2 3 3 2" xfId="15895" xr:uid="{02347153-30C2-419B-AA1E-E9A3F677CBEB}"/>
    <cellStyle name="Normal 3 9 2 3 3 2 2" xfId="19014" xr:uid="{8A492EF8-0265-4013-902C-3B3E66F36BFF}"/>
    <cellStyle name="Normal 3 9 2 3 3 3" xfId="17471" xr:uid="{D0F23F6A-4083-4419-BAA7-0714C2605443}"/>
    <cellStyle name="Normal 3 9 2 3 4" xfId="15041" xr:uid="{0FAA5332-1D30-43CA-B266-BB04D34BCED9}"/>
    <cellStyle name="Normal 3 9 2 3 4 2" xfId="18244" xr:uid="{0C2A8120-5AB4-4FAB-8B19-40AAAAF228D1}"/>
    <cellStyle name="Normal 3 9 2 3 5" xfId="16682" xr:uid="{2749BA94-6FDB-4074-97F1-FAB7D5C0B980}"/>
    <cellStyle name="Normal 3 9 2 4" xfId="3767" xr:uid="{00000000-0005-0000-0000-0000030C0000}"/>
    <cellStyle name="Normal 3 9 2 4 2" xfId="14340" xr:uid="{C81AAFAB-A621-4269-8A1B-E51357AE31A9}"/>
    <cellStyle name="Normal 3 9 2 4 2 2" xfId="15992" xr:uid="{C651E03F-904D-43EB-8757-F2CA38E438C9}"/>
    <cellStyle name="Normal 3 9 2 4 2 2 2" xfId="19111" xr:uid="{54F78616-78F3-4174-AD20-21982683B2E8}"/>
    <cellStyle name="Normal 3 9 2 4 2 3" xfId="17568" xr:uid="{9FC72364-5EE2-4113-BEB8-B25BF6973FD8}"/>
    <cellStyle name="Normal 3 9 2 4 3" xfId="15138" xr:uid="{F48F9302-1357-43CA-9C3E-ED03DCD212AD}"/>
    <cellStyle name="Normal 3 9 2 4 3 2" xfId="18341" xr:uid="{77AD3B12-5E7E-4428-89B2-00C3B43A550E}"/>
    <cellStyle name="Normal 3 9 2 4 4" xfId="16779" xr:uid="{7E5B3C0C-0BD4-4709-AF08-540C190496C8}"/>
    <cellStyle name="Normal 3 9 2 5" xfId="5745" xr:uid="{5E552B10-0F43-443C-A483-BCDDE283D738}"/>
    <cellStyle name="Normal 3 9 2 5 2" xfId="14631" xr:uid="{0D448A20-0EB0-4F49-B1D5-B2D74E1A8931}"/>
    <cellStyle name="Normal 3 9 2 5 2 2" xfId="16283" xr:uid="{711F8276-0B8C-4E8B-AD5B-0A99111F1AE0}"/>
    <cellStyle name="Normal 3 9 2 5 2 2 2" xfId="19402" xr:uid="{891B63E6-82B1-49AF-B204-A5B8FFE22BF8}"/>
    <cellStyle name="Normal 3 9 2 5 2 3" xfId="17859" xr:uid="{DAB2339B-32F6-4BA0-B971-9D10FB51D936}"/>
    <cellStyle name="Normal 3 9 2 5 3" xfId="15444" xr:uid="{45FBF638-4922-4A5A-BBA8-064FECBEDC74}"/>
    <cellStyle name="Normal 3 9 2 5 3 2" xfId="18632" xr:uid="{186EFA42-EB55-4BC9-850E-217CE6355CA6}"/>
    <cellStyle name="Normal 3 9 2 5 4" xfId="17071" xr:uid="{2F915534-49D2-4A65-82BE-BA55B81EC5F2}"/>
    <cellStyle name="Normal 3 9 2 6" xfId="14049" xr:uid="{21E10CAE-A688-4080-A8C9-06A3D4895B58}"/>
    <cellStyle name="Normal 3 9 2 6 2" xfId="15701" xr:uid="{E3AC6659-8676-4E2C-82AC-68BD13EB78FA}"/>
    <cellStyle name="Normal 3 9 2 6 2 2" xfId="18820" xr:uid="{585297E6-A3F0-4C44-8FF2-D95677537B7C}"/>
    <cellStyle name="Normal 3 9 2 6 3" xfId="17277" xr:uid="{D997519B-C9CB-47BB-80CE-3CDEDE3C1A27}"/>
    <cellStyle name="Normal 3 9 2 7" xfId="14847" xr:uid="{242AD548-DE2C-40D6-AF59-ED465ECE5DE7}"/>
    <cellStyle name="Normal 3 9 2 7 2" xfId="18050" xr:uid="{96CA113B-AEDF-4E36-8FF2-D5A22FBE707D}"/>
    <cellStyle name="Normal 3 9 2 8" xfId="16488" xr:uid="{BE98A7F0-B192-4C3E-9084-8A529AF43168}"/>
    <cellStyle name="Normal 3 9 3" xfId="3532" xr:uid="{00000000-0005-0000-0000-0000060C0000}"/>
    <cellStyle name="Normal 3 9 3 2" xfId="3827" xr:uid="{00000000-0005-0000-0000-0000060C0000}"/>
    <cellStyle name="Normal 3 9 3 2 2" xfId="14400" xr:uid="{764C9AF7-7424-48EA-8448-8A34E4A77D2F}"/>
    <cellStyle name="Normal 3 9 3 2 2 2" xfId="16052" xr:uid="{B1FBAD7C-7BEB-4BE7-B840-526C4ECC37CC}"/>
    <cellStyle name="Normal 3 9 3 2 2 2 2" xfId="19171" xr:uid="{94B51CDF-6084-46C6-AAAB-5756B1DD798B}"/>
    <cellStyle name="Normal 3 9 3 2 2 3" xfId="17628" xr:uid="{CA82C71D-231C-49B4-B216-2CC511113717}"/>
    <cellStyle name="Normal 3 9 3 2 3" xfId="15198" xr:uid="{72456679-1F29-4AE7-BE26-C0D65D6BFA28}"/>
    <cellStyle name="Normal 3 9 3 2 3 2" xfId="18401" xr:uid="{D27BD0A8-154A-4165-8EE2-89EE42B6AF78}"/>
    <cellStyle name="Normal 3 9 3 2 4" xfId="16839" xr:uid="{F2385423-A218-4D8E-B420-CA3772221082}"/>
    <cellStyle name="Normal 3 9 3 3" xfId="14109" xr:uid="{5E477CC6-568F-439A-BE0D-8B37F048621D}"/>
    <cellStyle name="Normal 3 9 3 3 2" xfId="15761" xr:uid="{46C404C4-55C3-4EE7-B763-EF37DD5FF813}"/>
    <cellStyle name="Normal 3 9 3 3 2 2" xfId="18880" xr:uid="{B8CF038B-B270-4663-9D41-CE0476152985}"/>
    <cellStyle name="Normal 3 9 3 3 3" xfId="17337" xr:uid="{6B6E048E-B2E9-499E-ABB5-E7B8ADABE078}"/>
    <cellStyle name="Normal 3 9 3 4" xfId="14907" xr:uid="{F20171DE-0FB5-4941-A5B5-D1F8C51427F4}"/>
    <cellStyle name="Normal 3 9 3 4 2" xfId="18110" xr:uid="{6AAFF4A4-0C6D-43F2-92F0-E7B3C9267EE5}"/>
    <cellStyle name="Normal 3 9 3 5" xfId="16548" xr:uid="{2D8285C8-4B20-41A9-9884-FB172DD5238F}"/>
    <cellStyle name="Normal 3 9 4" xfId="3629" xr:uid="{00000000-0005-0000-0000-0000070C0000}"/>
    <cellStyle name="Normal 3 9 4 2" xfId="3924" xr:uid="{00000000-0005-0000-0000-0000070C0000}"/>
    <cellStyle name="Normal 3 9 4 2 2" xfId="14497" xr:uid="{BF61F704-9C48-4AAA-AB62-9E4D42EA042F}"/>
    <cellStyle name="Normal 3 9 4 2 2 2" xfId="16149" xr:uid="{B1CB7E26-9291-4E84-8B19-97E0914C3EFA}"/>
    <cellStyle name="Normal 3 9 4 2 2 2 2" xfId="19268" xr:uid="{D2F5415B-8D60-4CB2-B9F0-0DA3F370A142}"/>
    <cellStyle name="Normal 3 9 4 2 2 3" xfId="17725" xr:uid="{CF7E17DA-1C21-40F8-8301-2A0B29F5352C}"/>
    <cellStyle name="Normal 3 9 4 2 3" xfId="15295" xr:uid="{899F2878-E904-4BBF-871F-59DA1BC5BB3B}"/>
    <cellStyle name="Normal 3 9 4 2 3 2" xfId="18498" xr:uid="{B78E588D-71FE-4FAC-AB54-031E2D007431}"/>
    <cellStyle name="Normal 3 9 4 2 4" xfId="16936" xr:uid="{D580526F-DB32-489B-AED6-41225D575F25}"/>
    <cellStyle name="Normal 3 9 4 3" xfId="14206" xr:uid="{2AA6AF95-5073-4877-8C56-B2F08C86B58F}"/>
    <cellStyle name="Normal 3 9 4 3 2" xfId="15858" xr:uid="{98734D03-029B-453E-A370-4F30CD75917B}"/>
    <cellStyle name="Normal 3 9 4 3 2 2" xfId="18977" xr:uid="{27ECE240-1A29-42F4-9B6E-0A6904142924}"/>
    <cellStyle name="Normal 3 9 4 3 3" xfId="17434" xr:uid="{DE1DC2D9-BC31-4416-999C-F0A8A8A0EA46}"/>
    <cellStyle name="Normal 3 9 4 4" xfId="15004" xr:uid="{295958A1-276B-4060-8D77-AD6E5FAC26B6}"/>
    <cellStyle name="Normal 3 9 4 4 2" xfId="18207" xr:uid="{0252D2EA-443E-4A1C-92E2-AB9D22C3E676}"/>
    <cellStyle name="Normal 3 9 4 5" xfId="16645" xr:uid="{9369E96E-7E53-4BE0-8D60-E23A61B892A4}"/>
    <cellStyle name="Normal 3 9 5" xfId="3728" xr:uid="{00000000-0005-0000-0000-0000020C0000}"/>
    <cellStyle name="Normal 3 9 5 2" xfId="14303" xr:uid="{AC3D4A97-F95F-456C-9ADB-C372CC10B39B}"/>
    <cellStyle name="Normal 3 9 5 2 2" xfId="15955" xr:uid="{F771797D-8752-434E-9F7A-4B9711713817}"/>
    <cellStyle name="Normal 3 9 5 2 2 2" xfId="19074" xr:uid="{4CD16E62-1198-44FF-8FA1-171F2DADDF80}"/>
    <cellStyle name="Normal 3 9 5 2 3" xfId="17531" xr:uid="{726F02F1-9A2C-4F59-A44D-C00AF2A5E647}"/>
    <cellStyle name="Normal 3 9 5 3" xfId="15101" xr:uid="{F14C0408-583A-432C-AFE7-B8757BCBC531}"/>
    <cellStyle name="Normal 3 9 5 3 2" xfId="18304" xr:uid="{62FA22D9-2BC3-4214-B54E-6587C5405537}"/>
    <cellStyle name="Normal 3 9 5 4" xfId="16742" xr:uid="{A0C133B9-2E82-47FC-A5A0-D51C1E922ED9}"/>
    <cellStyle name="Normal 3 9 6" xfId="5698" xr:uid="{3088F8D9-0079-4F33-B5B1-C6CAF1AE8537}"/>
    <cellStyle name="Normal 3 9 6 2" xfId="14594" xr:uid="{E0316C2E-4D35-4A9B-95BC-CCD3D863007A}"/>
    <cellStyle name="Normal 3 9 6 2 2" xfId="16246" xr:uid="{22FDA1D6-BAF9-4EFA-AAE1-3F4B601E9F44}"/>
    <cellStyle name="Normal 3 9 6 2 2 2" xfId="19365" xr:uid="{D6979D79-9060-477B-BCD9-2E6EC2230A17}"/>
    <cellStyle name="Normal 3 9 6 2 3" xfId="17822" xr:uid="{C2EA1F42-254F-4854-B0F3-65DBEC512CFB}"/>
    <cellStyle name="Normal 3 9 6 3" xfId="15407" xr:uid="{FB7CD743-B258-4CBB-BAEF-338B0AA884EA}"/>
    <cellStyle name="Normal 3 9 6 3 2" xfId="18595" xr:uid="{1B1E6288-7389-41AD-B404-C91164CAE6FB}"/>
    <cellStyle name="Normal 3 9 6 4" xfId="17034" xr:uid="{2B063074-AC9F-4E71-BDE9-73AE83C3469F}"/>
    <cellStyle name="Normal 3 9 7" xfId="14012" xr:uid="{60860249-7510-4D49-B74B-C05FA9806F91}"/>
    <cellStyle name="Normal 3 9 7 2" xfId="15664" xr:uid="{F4A68DDE-DD71-4984-9587-60BADF9CDE7F}"/>
    <cellStyle name="Normal 3 9 7 2 2" xfId="18783" xr:uid="{E6040EC4-14F4-4727-8E00-4B0024598838}"/>
    <cellStyle name="Normal 3 9 7 3" xfId="17240" xr:uid="{0A32835A-0B3B-4E13-BCB8-6A31C6AD0D05}"/>
    <cellStyle name="Normal 3 9 8" xfId="14810" xr:uid="{1D55BBE5-C5E1-4A76-BDDD-178F33B58BB4}"/>
    <cellStyle name="Normal 3 9 8 2" xfId="18013" xr:uid="{5B81850B-41DE-4529-AE9C-20D7B7FBDF7D}"/>
    <cellStyle name="Normal 3 9 9" xfId="16451" xr:uid="{385391BC-74D8-481A-84A5-51142AD401C1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19" xfId="14013" xr:uid="{90F3C49D-0E3B-4D0A-80BE-2CBD0E6D20C4}"/>
    <cellStyle name="Normal 32 19 2" xfId="15665" xr:uid="{93406AFC-C82A-4D8F-866C-44BAA250D382}"/>
    <cellStyle name="Normal 32 19 2 2" xfId="18784" xr:uid="{F633E04A-030D-4016-ABB8-B42BAB7B9C71}"/>
    <cellStyle name="Normal 32 19 3" xfId="17241" xr:uid="{A01E03BE-681B-4D6B-99B6-C16900A9439C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20" xfId="14811" xr:uid="{FDB31735-C9BA-4904-9E53-596BC07AF465}"/>
    <cellStyle name="Normal 32 20 2" xfId="18014" xr:uid="{F1E32D98-D430-4B9E-A9A3-4083E07ADE17}"/>
    <cellStyle name="Normal 32 21" xfId="16452" xr:uid="{57124719-FFA6-4206-9101-C2F109556DFA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2 2 2" xfId="14438" xr:uid="{3E730A63-1461-4E6A-AE37-86CEA3719423}"/>
    <cellStyle name="Normal 32 3 2 2 2 2" xfId="16090" xr:uid="{DBC79C83-9D1A-44DD-9A3A-A6E897D4D67B}"/>
    <cellStyle name="Normal 32 3 2 2 2 2 2" xfId="19209" xr:uid="{3C8D2438-9DCD-4314-A1FB-E8F19132F1B2}"/>
    <cellStyle name="Normal 32 3 2 2 2 3" xfId="17666" xr:uid="{05A2AB3A-F0BE-4E6C-9BBB-5C50ED74DF02}"/>
    <cellStyle name="Normal 32 3 2 2 3" xfId="15236" xr:uid="{E61FF54A-1E49-4D1D-8754-E3AFB667B00B}"/>
    <cellStyle name="Normal 32 3 2 2 3 2" xfId="18439" xr:uid="{9958F667-E3AE-440A-A481-B0562C621C16}"/>
    <cellStyle name="Normal 32 3 2 2 4" xfId="16877" xr:uid="{247B417A-2203-4D4C-8435-E038337BF5B2}"/>
    <cellStyle name="Normal 32 3 2 3" xfId="14147" xr:uid="{3749019E-8A42-4BEE-97BE-86DD46D1249A}"/>
    <cellStyle name="Normal 32 3 2 3 2" xfId="15799" xr:uid="{28535F2F-3A6E-49E7-A2DF-F3317CEC7710}"/>
    <cellStyle name="Normal 32 3 2 3 2 2" xfId="18918" xr:uid="{419D6D4D-92CF-4EA6-BA48-9F922C91E9DB}"/>
    <cellStyle name="Normal 32 3 2 3 3" xfId="17375" xr:uid="{5EDC250D-0986-40E8-8150-95C948FFFA9A}"/>
    <cellStyle name="Normal 32 3 2 4" xfId="14945" xr:uid="{ECC9A6C4-F9D3-474E-8BCD-011E038723A3}"/>
    <cellStyle name="Normal 32 3 2 4 2" xfId="18148" xr:uid="{712791B4-8041-430F-A01E-F330D1E17716}"/>
    <cellStyle name="Normal 32 3 2 5" xfId="16586" xr:uid="{1F4AC00D-168F-4653-AC2F-7D2667174E68}"/>
    <cellStyle name="Normal 32 3 3" xfId="3667" xr:uid="{00000000-0005-0000-0000-00001E0C0000}"/>
    <cellStyle name="Normal 32 3 3 2" xfId="3962" xr:uid="{00000000-0005-0000-0000-00001E0C0000}"/>
    <cellStyle name="Normal 32 3 3 2 2" xfId="14535" xr:uid="{C2A9308F-AEF7-4551-871A-E95B3848E39B}"/>
    <cellStyle name="Normal 32 3 3 2 2 2" xfId="16187" xr:uid="{21E1B3AA-2ED9-46FF-A128-5868C64083E6}"/>
    <cellStyle name="Normal 32 3 3 2 2 2 2" xfId="19306" xr:uid="{298E5082-E779-44F2-9583-61E5FD5258B7}"/>
    <cellStyle name="Normal 32 3 3 2 2 3" xfId="17763" xr:uid="{C20A44FC-B878-4809-A93B-021F10C666A8}"/>
    <cellStyle name="Normal 32 3 3 2 3" xfId="15333" xr:uid="{C98BA3F7-B3BF-45D6-ADCA-CCE1C3A00611}"/>
    <cellStyle name="Normal 32 3 3 2 3 2" xfId="18536" xr:uid="{DC04832D-8A49-45BE-9631-2DEF3FA1DFA2}"/>
    <cellStyle name="Normal 32 3 3 2 4" xfId="16974" xr:uid="{9655AC3F-F291-43EA-B847-1211F2C6C9E9}"/>
    <cellStyle name="Normal 32 3 3 3" xfId="14244" xr:uid="{9C3E28AF-ED28-4FE7-BE52-6940AB5AD03A}"/>
    <cellStyle name="Normal 32 3 3 3 2" xfId="15896" xr:uid="{4531B02F-3D01-486E-A3D4-204388C89E3A}"/>
    <cellStyle name="Normal 32 3 3 3 2 2" xfId="19015" xr:uid="{AFC47C16-361C-428D-9659-4586FF793CBD}"/>
    <cellStyle name="Normal 32 3 3 3 3" xfId="17472" xr:uid="{27C59F8C-4475-4291-A56C-1F52807115E9}"/>
    <cellStyle name="Normal 32 3 3 4" xfId="15042" xr:uid="{90259797-A5E2-4574-81F6-BE2A8F5E601B}"/>
    <cellStyle name="Normal 32 3 3 4 2" xfId="18245" xr:uid="{9EE95C70-603C-43C0-822F-9AFAB5C52B3A}"/>
    <cellStyle name="Normal 32 3 3 5" xfId="16683" xr:uid="{F0A0EBCB-37EF-4576-A22C-24E6E4CA7458}"/>
    <cellStyle name="Normal 32 3 4" xfId="3768" xr:uid="{00000000-0005-0000-0000-00001C0C0000}"/>
    <cellStyle name="Normal 32 3 4 2" xfId="14341" xr:uid="{7EB2717B-573E-4403-BD35-446DB46127C7}"/>
    <cellStyle name="Normal 32 3 4 2 2" xfId="15993" xr:uid="{98226A34-B4E1-4D08-8BB3-E69342338BF5}"/>
    <cellStyle name="Normal 32 3 4 2 2 2" xfId="19112" xr:uid="{57FB3534-C944-4ED4-805B-EF18808F5665}"/>
    <cellStyle name="Normal 32 3 4 2 3" xfId="17569" xr:uid="{BCAF5BCC-0AAE-4FFD-ABA4-6BE72344AA57}"/>
    <cellStyle name="Normal 32 3 4 3" xfId="15139" xr:uid="{7E7B887B-264C-4535-8FED-33B80AA39AA2}"/>
    <cellStyle name="Normal 32 3 4 3 2" xfId="18342" xr:uid="{A23F7EB7-1A52-42BC-9D75-3612F5618867}"/>
    <cellStyle name="Normal 32 3 4 4" xfId="16780" xr:uid="{BDE13280-44E4-4393-A344-26D373FD72CF}"/>
    <cellStyle name="Normal 32 3 5" xfId="5746" xr:uid="{24884C3E-A595-4963-9704-319D5165459A}"/>
    <cellStyle name="Normal 32 3 5 2" xfId="14632" xr:uid="{B74053E7-7A2A-4986-B1C8-F8ABB9A05C48}"/>
    <cellStyle name="Normal 32 3 5 2 2" xfId="16284" xr:uid="{F8DA01E7-EE00-4D7B-95CC-F3A29806DCDD}"/>
    <cellStyle name="Normal 32 3 5 2 2 2" xfId="19403" xr:uid="{6AD68821-5F33-4876-B4CC-FBBEEBC94AE3}"/>
    <cellStyle name="Normal 32 3 5 2 3" xfId="17860" xr:uid="{39A4A6AD-1923-4461-A248-C1CC73BCDC8A}"/>
    <cellStyle name="Normal 32 3 5 3" xfId="15445" xr:uid="{88B3A152-0B24-4388-8259-3B750649BA7C}"/>
    <cellStyle name="Normal 32 3 5 3 2" xfId="18633" xr:uid="{D375CA7D-9CEE-47D1-B88C-3E3C686E8CAC}"/>
    <cellStyle name="Normal 32 3 5 4" xfId="17072" xr:uid="{7AEB6701-1E57-4ED6-9E1B-8562D2F15128}"/>
    <cellStyle name="Normal 32 3 6" xfId="11547" xr:uid="{2A37B5E9-7D8B-4AC2-8159-47F787CCE992}"/>
    <cellStyle name="Normal 32 3 7" xfId="14050" xr:uid="{B4D0178A-EE53-4291-87CB-5297363C608D}"/>
    <cellStyle name="Normal 32 3 7 2" xfId="15702" xr:uid="{E91922EF-D7E1-4E85-B4EB-1976DC380291}"/>
    <cellStyle name="Normal 32 3 7 2 2" xfId="18821" xr:uid="{52A39800-408B-489C-A044-5253787606E4}"/>
    <cellStyle name="Normal 32 3 7 3" xfId="17278" xr:uid="{BE111882-1056-45D1-9C24-38C06ED1EB00}"/>
    <cellStyle name="Normal 32 3 8" xfId="14848" xr:uid="{6C4FA964-DB4C-4E78-B1A0-52D8D63B884B}"/>
    <cellStyle name="Normal 32 3 8 2" xfId="18051" xr:uid="{BAAD29FF-D93B-4C6C-BB04-296F433804D3}"/>
    <cellStyle name="Normal 32 3 9" xfId="16489" xr:uid="{5087FFCF-D96A-4E6E-94F0-A065166D5DA8}"/>
    <cellStyle name="Normal 32 4" xfId="3533" xr:uid="{00000000-0005-0000-0000-00001F0C0000}"/>
    <cellStyle name="Normal 32 4 2" xfId="3828" xr:uid="{00000000-0005-0000-0000-00001F0C0000}"/>
    <cellStyle name="Normal 32 4 2 2" xfId="14401" xr:uid="{0A93C8C1-1F66-4D4E-AD38-41AB05FB6D49}"/>
    <cellStyle name="Normal 32 4 2 2 2" xfId="16053" xr:uid="{A1D3882B-C0BC-4D27-8F8C-A89B5BDA17C1}"/>
    <cellStyle name="Normal 32 4 2 2 2 2" xfId="19172" xr:uid="{6E74D6FE-AA93-473E-A20E-08BA8A40CEA1}"/>
    <cellStyle name="Normal 32 4 2 2 3" xfId="17629" xr:uid="{96390CD6-17FD-4498-A3CF-6B85CF5F81F0}"/>
    <cellStyle name="Normal 32 4 2 3" xfId="15199" xr:uid="{9DF09A2D-B919-48D8-9382-2CBA4D31D85F}"/>
    <cellStyle name="Normal 32 4 2 3 2" xfId="18402" xr:uid="{229D7030-D328-4098-9DFD-3B9478DDA5CC}"/>
    <cellStyle name="Normal 32 4 2 4" xfId="16840" xr:uid="{A9CB1CF4-9C46-4545-9DDB-FFFFBD098CC2}"/>
    <cellStyle name="Normal 32 4 3" xfId="11548" xr:uid="{9ACDB5C0-654E-4A51-88A1-0D09C2AA306F}"/>
    <cellStyle name="Normal 32 4 4" xfId="14110" xr:uid="{C8E58A26-77B2-498B-AF11-375EBDF140A0}"/>
    <cellStyle name="Normal 32 4 4 2" xfId="15762" xr:uid="{54D62D25-11C6-489A-BC02-2A772C7FDC6D}"/>
    <cellStyle name="Normal 32 4 4 2 2" xfId="18881" xr:uid="{60E3C1EC-0F67-4263-868A-BC402C050578}"/>
    <cellStyle name="Normal 32 4 4 3" xfId="17338" xr:uid="{6C5F00F7-238D-403F-9331-A36CF34AEE4A}"/>
    <cellStyle name="Normal 32 4 5" xfId="14908" xr:uid="{1927F96C-D477-4CD4-87E0-ADD3A970D892}"/>
    <cellStyle name="Normal 32 4 5 2" xfId="18111" xr:uid="{2D1259C9-2884-4CC2-94CC-098F502ED5C5}"/>
    <cellStyle name="Normal 32 4 6" xfId="16549" xr:uid="{245E6E1D-8003-42FE-B591-CEED123C913D}"/>
    <cellStyle name="Normal 32 5" xfId="3630" xr:uid="{00000000-0005-0000-0000-0000200C0000}"/>
    <cellStyle name="Normal 32 5 2" xfId="3925" xr:uid="{00000000-0005-0000-0000-0000200C0000}"/>
    <cellStyle name="Normal 32 5 2 2" xfId="14498" xr:uid="{484E34FE-5E3E-4841-A5FC-0F22ACAA71C5}"/>
    <cellStyle name="Normal 32 5 2 2 2" xfId="16150" xr:uid="{E54B0A0F-B9A6-4859-908A-156F3331199A}"/>
    <cellStyle name="Normal 32 5 2 2 2 2" xfId="19269" xr:uid="{A1E122BC-F590-4B24-B454-3DD82392C383}"/>
    <cellStyle name="Normal 32 5 2 2 3" xfId="17726" xr:uid="{CFBEE3EB-07C1-458A-ABC5-C8676E7CAAB2}"/>
    <cellStyle name="Normal 32 5 2 3" xfId="15296" xr:uid="{EA9B90C9-BBBD-4603-8907-D09B03219651}"/>
    <cellStyle name="Normal 32 5 2 3 2" xfId="18499" xr:uid="{CB6AE001-70B4-4B6A-9F38-80F168325869}"/>
    <cellStyle name="Normal 32 5 2 4" xfId="16937" xr:uid="{6DCB4765-3356-412F-8C98-4B4FE6DE0A6A}"/>
    <cellStyle name="Normal 32 5 3" xfId="11549" xr:uid="{825B2E30-29AB-4754-9F60-39B9E01FEF29}"/>
    <cellStyle name="Normal 32 5 4" xfId="14207" xr:uid="{E4452EF0-B549-40AB-A6B0-4925CDDB6166}"/>
    <cellStyle name="Normal 32 5 4 2" xfId="15859" xr:uid="{AE7D9302-AB96-4860-84E1-4EF4E85F1BD1}"/>
    <cellStyle name="Normal 32 5 4 2 2" xfId="18978" xr:uid="{8D3629BD-4052-48F6-A000-369D756DBD39}"/>
    <cellStyle name="Normal 32 5 4 3" xfId="17435" xr:uid="{852E00BB-715A-4E8A-941E-61E509D0BF38}"/>
    <cellStyle name="Normal 32 5 5" xfId="15005" xr:uid="{A375B274-5012-4784-8299-27A29A17B8C2}"/>
    <cellStyle name="Normal 32 5 5 2" xfId="18208" xr:uid="{87E57203-F631-4A38-BECE-B0265197AEB9}"/>
    <cellStyle name="Normal 32 5 6" xfId="16646" xr:uid="{C66A7B95-F22E-46CD-8AF9-E60F03219F4E}"/>
    <cellStyle name="Normal 32 6" xfId="3729" xr:uid="{00000000-0005-0000-0000-0000150C0000}"/>
    <cellStyle name="Normal 32 6 2" xfId="11550" xr:uid="{A16A8812-0288-449C-B1A0-DE7BB41ADE3A}"/>
    <cellStyle name="Normal 32 6 3" xfId="14304" xr:uid="{6CAC39DD-E62F-42D9-965E-065A7C2AFF21}"/>
    <cellStyle name="Normal 32 6 3 2" xfId="15956" xr:uid="{5106E1A2-F326-4CB2-B016-D6C4F96878FF}"/>
    <cellStyle name="Normal 32 6 3 2 2" xfId="19075" xr:uid="{8A58D1AD-F611-4DC5-8317-A583A357D8D4}"/>
    <cellStyle name="Normal 32 6 3 3" xfId="17532" xr:uid="{5EFCDE50-7851-49F2-A348-EC6D8C3F978D}"/>
    <cellStyle name="Normal 32 6 4" xfId="15102" xr:uid="{86A67439-F802-4CEC-B08C-1517DE67D04F}"/>
    <cellStyle name="Normal 32 6 4 2" xfId="18305" xr:uid="{E21B4193-D1C5-4DBB-BB74-91691E8A770C}"/>
    <cellStyle name="Normal 32 6 5" xfId="16743" xr:uid="{C2506A64-FB43-44C2-B7B1-BC98598D57E8}"/>
    <cellStyle name="Normal 32 7" xfId="5699" xr:uid="{8518B5FA-2802-4FAA-9EB1-70CF909FE650}"/>
    <cellStyle name="Normal 32 7 2" xfId="11551" xr:uid="{55FC85D4-8F17-4776-8193-2116B2905D51}"/>
    <cellStyle name="Normal 32 7 3" xfId="14595" xr:uid="{A630CC35-38BC-4CAF-B387-E716273B6719}"/>
    <cellStyle name="Normal 32 7 3 2" xfId="16247" xr:uid="{EBB62923-880C-4ACA-B5D2-98D81EBF0F09}"/>
    <cellStyle name="Normal 32 7 3 2 2" xfId="19366" xr:uid="{A54FC227-CDC6-4EC8-86D6-1BE5B5011F74}"/>
    <cellStyle name="Normal 32 7 3 3" xfId="17823" xr:uid="{3987126C-E95F-42A6-8AA1-6344BCE720EF}"/>
    <cellStyle name="Normal 32 7 4" xfId="15408" xr:uid="{5B9E78CF-063F-4BC1-8001-C326D354BB6E}"/>
    <cellStyle name="Normal 32 7 4 2" xfId="18596" xr:uid="{FB47A20D-15A2-4AF8-B6DC-453436F1BA6A}"/>
    <cellStyle name="Normal 32 7 5" xfId="17035" xr:uid="{C65FE7AF-5355-41E0-9172-A687C0A492BE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0 2 2" xfId="14738" xr:uid="{D5869540-5259-4CE2-A88D-7289675BECE2}"/>
    <cellStyle name="Normal 39 10 2 2 2" xfId="16386" xr:uid="{A687BB46-AD13-40A6-AF36-E248A9FC9988}"/>
    <cellStyle name="Normal 39 10 2 2 2 2" xfId="19505" xr:uid="{4A08DD2C-0326-4ECA-8CBF-29938A47EC6D}"/>
    <cellStyle name="Normal 39 10 2 2 3" xfId="17962" xr:uid="{3DFE3845-5876-44B7-B8B9-B72AB6E46283}"/>
    <cellStyle name="Normal 39 10 2 3" xfId="15615" xr:uid="{8D5F19AC-A1BC-43A2-BFE0-AF68FBB135EF}"/>
    <cellStyle name="Normal 39 10 2 3 2" xfId="18735" xr:uid="{EFA3BAF2-1EFB-468B-B1D1-DAA1DC02D5EB}"/>
    <cellStyle name="Normal 39 10 2 4" xfId="17192" xr:uid="{59CC0A98-FE2E-4EAB-B9C4-4AE9ABA92C50}"/>
    <cellStyle name="Normal 39 10 3" xfId="14704" xr:uid="{732F09CC-1B3A-4BBD-94FA-E8997379D8E0}"/>
    <cellStyle name="Normal 39 10 3 2" xfId="16354" xr:uid="{E8ADF2D3-72AE-4EDC-900D-0670EB51404C}"/>
    <cellStyle name="Normal 39 10 3 2 2" xfId="19473" xr:uid="{CD691E53-04E2-4B35-BD1C-CAA291FB1D53}"/>
    <cellStyle name="Normal 39 10 3 3" xfId="17930" xr:uid="{22F977AE-1131-4B24-86FD-BCFB5A271DAC}"/>
    <cellStyle name="Normal 39 10 4" xfId="15567" xr:uid="{93924A3A-0310-46BB-BF1F-4988D1813DCB}"/>
    <cellStyle name="Normal 39 10 4 2" xfId="18703" xr:uid="{B958E6B6-23B1-4D95-ACC2-3DA6B900E251}"/>
    <cellStyle name="Normal 39 10 5" xfId="17157" xr:uid="{914B4D75-B25E-4EE0-9046-F63756280625}"/>
    <cellStyle name="Normal 39 11" xfId="11735" xr:uid="{5C832D93-578C-4FCD-8362-D4208B081FE7}"/>
    <cellStyle name="Normal 39 11 2" xfId="13958" xr:uid="{F9A9FF4F-AEE9-459E-A422-AFD665975FB1}"/>
    <cellStyle name="Normal 39 11 2 2" xfId="14739" xr:uid="{C60D885F-CB14-4542-8F9D-03A64188055E}"/>
    <cellStyle name="Normal 39 11 2 2 2" xfId="16387" xr:uid="{2E920A91-B14A-4783-886C-9CA68F93372B}"/>
    <cellStyle name="Normal 39 11 2 2 2 2" xfId="19506" xr:uid="{4C07B52E-5303-4606-B5B2-252E0BDCDFAD}"/>
    <cellStyle name="Normal 39 11 2 2 3" xfId="17963" xr:uid="{E3AA1943-DDA6-4D57-B19E-CE280623575B}"/>
    <cellStyle name="Normal 39 11 2 3" xfId="15616" xr:uid="{471DF1D7-CD55-48DA-B1C1-04FD61962B9A}"/>
    <cellStyle name="Normal 39 11 2 3 2" xfId="18736" xr:uid="{1B53EA32-E320-48C8-8EF0-FA39221338D7}"/>
    <cellStyle name="Normal 39 11 2 4" xfId="17193" xr:uid="{3C8746FD-CF76-4AF0-AF7C-D5DF20DA3067}"/>
    <cellStyle name="Normal 39 11 3" xfId="14705" xr:uid="{E84B0B98-EF63-4686-8EA0-7ACC5034890B}"/>
    <cellStyle name="Normal 39 11 3 2" xfId="16355" xr:uid="{4325271D-ADE4-41DF-8DAC-F8594A4779E1}"/>
    <cellStyle name="Normal 39 11 3 2 2" xfId="19474" xr:uid="{BBB0D462-1063-4951-8CEC-0FD1FCBAE8EB}"/>
    <cellStyle name="Normal 39 11 3 3" xfId="17931" xr:uid="{594C50D5-B704-4755-9F58-632A11E600AD}"/>
    <cellStyle name="Normal 39 11 4" xfId="15568" xr:uid="{D6619E33-19BA-4F55-9501-9A0E50C30B1B}"/>
    <cellStyle name="Normal 39 11 4 2" xfId="18704" xr:uid="{1A77D309-9DD4-4D0A-948E-E24F68114F1B}"/>
    <cellStyle name="Normal 39 11 5" xfId="17158" xr:uid="{09E6C210-438C-4A92-A7F0-0CD9F5A52C05}"/>
    <cellStyle name="Normal 39 12" xfId="11736" xr:uid="{81680AAB-28C4-44A8-B009-89D6BC3EB1D5}"/>
    <cellStyle name="Normal 39 12 2" xfId="13959" xr:uid="{E74A52B6-8E2E-431F-8222-832C2B408177}"/>
    <cellStyle name="Normal 39 12 2 2" xfId="14740" xr:uid="{8048629B-2022-466D-AA47-0A271D869682}"/>
    <cellStyle name="Normal 39 12 2 2 2" xfId="16388" xr:uid="{35B45FCD-58C6-4A22-A45F-6A5AF1C4E041}"/>
    <cellStyle name="Normal 39 12 2 2 2 2" xfId="19507" xr:uid="{A0D03684-5B6F-40BA-9424-B82DA999C69B}"/>
    <cellStyle name="Normal 39 12 2 2 3" xfId="17964" xr:uid="{1773D111-633E-409F-AD6D-6E3034693A6D}"/>
    <cellStyle name="Normal 39 12 2 3" xfId="15617" xr:uid="{0EF341EA-6BFB-4C55-A9B2-12CBFFE9FABA}"/>
    <cellStyle name="Normal 39 12 2 3 2" xfId="18737" xr:uid="{D56A5B1D-EDF7-4D5B-A07A-5558731571AA}"/>
    <cellStyle name="Normal 39 12 2 4" xfId="17194" xr:uid="{42E41CA7-3A2F-4145-9326-2DDBD55125DD}"/>
    <cellStyle name="Normal 39 12 3" xfId="14706" xr:uid="{8B7A8C82-6644-4D67-AAF2-40F46AF92E69}"/>
    <cellStyle name="Normal 39 12 3 2" xfId="16356" xr:uid="{9CA8F058-5735-4C00-A1EC-C5D5D945E407}"/>
    <cellStyle name="Normal 39 12 3 2 2" xfId="19475" xr:uid="{EDF9F1D1-69FB-4580-9664-19469F95D482}"/>
    <cellStyle name="Normal 39 12 3 3" xfId="17932" xr:uid="{1284A120-C122-4196-9A3E-0B7D840DBA99}"/>
    <cellStyle name="Normal 39 12 4" xfId="15569" xr:uid="{15D69833-617B-4413-BA52-A0E838867F7F}"/>
    <cellStyle name="Normal 39 12 4 2" xfId="18705" xr:uid="{91160025-1F53-4FF3-A37D-D1CB49080CA0}"/>
    <cellStyle name="Normal 39 12 5" xfId="17159" xr:uid="{BD38E25F-D7BE-4354-A183-11D5E891443F}"/>
    <cellStyle name="Normal 39 13" xfId="11737" xr:uid="{C1F61317-5B3B-47B4-9EF1-8E50C882022D}"/>
    <cellStyle name="Normal 39 13 2" xfId="13960" xr:uid="{8E9F4B0E-1487-4CDE-817E-92925E0800C3}"/>
    <cellStyle name="Normal 39 13 2 2" xfId="14741" xr:uid="{E4F03D6A-311F-4449-ACA5-61B05BA97F3E}"/>
    <cellStyle name="Normal 39 13 2 2 2" xfId="16389" xr:uid="{66767437-BA1F-4A9C-8A68-84C94CB85EAF}"/>
    <cellStyle name="Normal 39 13 2 2 2 2" xfId="19508" xr:uid="{CF014AC7-68E4-4AE5-8C62-A5FE53F3A95B}"/>
    <cellStyle name="Normal 39 13 2 2 3" xfId="17965" xr:uid="{77F3084F-6F4E-43E4-9DA7-D312A21B6F41}"/>
    <cellStyle name="Normal 39 13 2 3" xfId="15618" xr:uid="{D7DA6E34-235A-47C9-97B4-0732FFA1DE35}"/>
    <cellStyle name="Normal 39 13 2 3 2" xfId="18738" xr:uid="{970EE916-CFE6-4FF7-9BC0-7AC6E7E1F2CC}"/>
    <cellStyle name="Normal 39 13 2 4" xfId="17195" xr:uid="{96E47764-0427-4D17-ABCC-0D2DDA381FDA}"/>
    <cellStyle name="Normal 39 13 3" xfId="14707" xr:uid="{E448DADE-0BE1-494E-8A2D-DF84D87D0666}"/>
    <cellStyle name="Normal 39 13 3 2" xfId="16357" xr:uid="{DB0359C9-DF63-4227-8947-EA7A4C75DEBE}"/>
    <cellStyle name="Normal 39 13 3 2 2" xfId="19476" xr:uid="{D2C51139-3FED-4323-AC17-3C13A209CF92}"/>
    <cellStyle name="Normal 39 13 3 3" xfId="17933" xr:uid="{1B6CD460-3D6B-4385-8AAF-47FC37B6043C}"/>
    <cellStyle name="Normal 39 13 4" xfId="15570" xr:uid="{22A8B104-888E-44F6-8918-6D0A6C901BC3}"/>
    <cellStyle name="Normal 39 13 4 2" xfId="18706" xr:uid="{79C64BB9-9D76-486E-AEF6-C7972DBA4713}"/>
    <cellStyle name="Normal 39 13 5" xfId="17160" xr:uid="{3F4052D1-81FD-4D10-98D4-DA10D26C75D3}"/>
    <cellStyle name="Normal 39 14" xfId="11738" xr:uid="{F96686D8-ED85-482C-BBC4-8DC222FCF4E3}"/>
    <cellStyle name="Normal 39 14 2" xfId="13961" xr:uid="{1D381968-A0C7-4CBB-A773-5FBB6A6F30FE}"/>
    <cellStyle name="Normal 39 14 2 2" xfId="14742" xr:uid="{5ADB3488-D329-450A-81F9-8F48F7A2E9A4}"/>
    <cellStyle name="Normal 39 14 2 2 2" xfId="16390" xr:uid="{E2EBB277-DF29-4820-85A6-C173253505CC}"/>
    <cellStyle name="Normal 39 14 2 2 2 2" xfId="19509" xr:uid="{6EFDF979-1A37-48FD-BD71-A0E7ACBCE3B5}"/>
    <cellStyle name="Normal 39 14 2 2 3" xfId="17966" xr:uid="{49866562-2472-4D3D-8BB1-139B8C6B3049}"/>
    <cellStyle name="Normal 39 14 2 3" xfId="15619" xr:uid="{91BF63C9-081B-4068-B484-F5F7EC16A7D9}"/>
    <cellStyle name="Normal 39 14 2 3 2" xfId="18739" xr:uid="{1CAFD87D-E564-4A00-A15D-BFA0B6805DFB}"/>
    <cellStyle name="Normal 39 14 2 4" xfId="17196" xr:uid="{A92C4BC6-6CFD-4623-A047-8A4FD8097A37}"/>
    <cellStyle name="Normal 39 14 3" xfId="14708" xr:uid="{EA788AF7-3046-4680-8F69-387EC5691E86}"/>
    <cellStyle name="Normal 39 14 3 2" xfId="16358" xr:uid="{B5B12B5C-2251-41D6-88FA-1B921DF5A594}"/>
    <cellStyle name="Normal 39 14 3 2 2" xfId="19477" xr:uid="{65C8319B-32F9-47E4-9B3F-9CC1FA9E44DE}"/>
    <cellStyle name="Normal 39 14 3 3" xfId="17934" xr:uid="{DE98A239-C00B-47C2-9282-E081B85F486C}"/>
    <cellStyle name="Normal 39 14 4" xfId="15571" xr:uid="{B3EE29E3-68A5-4346-BB3C-985B43807997}"/>
    <cellStyle name="Normal 39 14 4 2" xfId="18707" xr:uid="{C70D5074-FA00-4107-9D61-4CA6C3CB01DB}"/>
    <cellStyle name="Normal 39 14 5" xfId="17161" xr:uid="{7351604B-3842-4F5D-869F-D8555ADCCC51}"/>
    <cellStyle name="Normal 39 15" xfId="11739" xr:uid="{5093E164-6542-42EA-9006-367ACA0AE24A}"/>
    <cellStyle name="Normal 39 15 2" xfId="13962" xr:uid="{F292AF59-4CE8-477D-9548-2FC49C3ABD10}"/>
    <cellStyle name="Normal 39 15 2 2" xfId="14743" xr:uid="{906E012C-223C-4FD1-8994-B5556015DE33}"/>
    <cellStyle name="Normal 39 15 2 2 2" xfId="16391" xr:uid="{6D9114F3-64D5-471C-A23C-1CBB8C44B871}"/>
    <cellStyle name="Normal 39 15 2 2 2 2" xfId="19510" xr:uid="{65EF00AA-1835-436B-85CD-E4C2DAACF6A0}"/>
    <cellStyle name="Normal 39 15 2 2 3" xfId="17967" xr:uid="{4C6DDCDF-3FEE-4D94-A74E-71CD2CDEB83B}"/>
    <cellStyle name="Normal 39 15 2 3" xfId="15620" xr:uid="{69B61DCF-9EA1-46A2-9379-4E0EF9CF4835}"/>
    <cellStyle name="Normal 39 15 2 3 2" xfId="18740" xr:uid="{5BAD5348-8B9E-4E40-9B93-5ECB7EAA9809}"/>
    <cellStyle name="Normal 39 15 2 4" xfId="17197" xr:uid="{EA3104B3-4C5D-4AC0-85FB-9CFA54131FA2}"/>
    <cellStyle name="Normal 39 15 3" xfId="14709" xr:uid="{F8C205A1-F0BB-4A40-BA57-19EA124F8D85}"/>
    <cellStyle name="Normal 39 15 3 2" xfId="16359" xr:uid="{1ADFD73A-36B3-4DB3-A0EF-D2499D372005}"/>
    <cellStyle name="Normal 39 15 3 2 2" xfId="19478" xr:uid="{5857A877-87EF-4E17-B007-D74B829E88BB}"/>
    <cellStyle name="Normal 39 15 3 3" xfId="17935" xr:uid="{B1056674-D587-4FE1-AB7E-E3922E06BD3F}"/>
    <cellStyle name="Normal 39 15 4" xfId="15572" xr:uid="{2B576024-1DAC-4928-865A-B24A06564031}"/>
    <cellStyle name="Normal 39 15 4 2" xfId="18708" xr:uid="{08E7E723-918D-47FD-A441-5DDACFF1BEDA}"/>
    <cellStyle name="Normal 39 15 5" xfId="17162" xr:uid="{8580636B-85BA-401C-8DE5-FADEBA99CB2E}"/>
    <cellStyle name="Normal 39 16" xfId="11740" xr:uid="{B7D0838A-F05F-42B5-B737-FD6E01DB9450}"/>
    <cellStyle name="Normal 39 16 2" xfId="13963" xr:uid="{58F49CA9-7BDB-4C24-BE4B-8466D7F43CB0}"/>
    <cellStyle name="Normal 39 16 2 2" xfId="14744" xr:uid="{0ABEE681-77B3-4DA7-B62A-37DF51E812AD}"/>
    <cellStyle name="Normal 39 16 2 2 2" xfId="16392" xr:uid="{F284299D-B255-4106-B109-55FB9462DFFF}"/>
    <cellStyle name="Normal 39 16 2 2 2 2" xfId="19511" xr:uid="{F902FCAF-7E9D-4FE4-8E94-B96DA07D8F0A}"/>
    <cellStyle name="Normal 39 16 2 2 3" xfId="17968" xr:uid="{E6B11DB8-53FF-496D-B457-9757F18B8084}"/>
    <cellStyle name="Normal 39 16 2 3" xfId="15621" xr:uid="{5101E537-2D3C-47C8-98E8-CE9F7FDDA425}"/>
    <cellStyle name="Normal 39 16 2 3 2" xfId="18741" xr:uid="{9579EB17-1F89-4217-B1CE-2A73061E3043}"/>
    <cellStyle name="Normal 39 16 2 4" xfId="17198" xr:uid="{198CEEBE-7195-4B99-9711-C737E0208E65}"/>
    <cellStyle name="Normal 39 16 3" xfId="14710" xr:uid="{6C0786C3-3A72-43A1-9EA1-3E44C95A9FB0}"/>
    <cellStyle name="Normal 39 16 3 2" xfId="16360" xr:uid="{F25FE76F-6458-4584-97A4-A8011B8C15A8}"/>
    <cellStyle name="Normal 39 16 3 2 2" xfId="19479" xr:uid="{1DD2DFA5-EA24-4F9D-A792-DEFD9288456E}"/>
    <cellStyle name="Normal 39 16 3 3" xfId="17936" xr:uid="{37DD6A7C-16DF-4D0E-ADB1-2B7DB3835304}"/>
    <cellStyle name="Normal 39 16 4" xfId="15573" xr:uid="{0C3C146F-D8D0-4EFA-8419-8A4DA496162B}"/>
    <cellStyle name="Normal 39 16 4 2" xfId="18709" xr:uid="{DB52DA86-508F-4FC1-9ED8-19E4EFBFF905}"/>
    <cellStyle name="Normal 39 16 5" xfId="17163" xr:uid="{BF120964-EFDE-4C8E-B646-93D72A1983CA}"/>
    <cellStyle name="Normal 39 17" xfId="11741" xr:uid="{9809A173-8ADD-4AAD-ACE3-6EB343403530}"/>
    <cellStyle name="Normal 39 17 2" xfId="13964" xr:uid="{64985FBB-3A21-4E34-92DD-270AD8EC1A0D}"/>
    <cellStyle name="Normal 39 17 2 2" xfId="14745" xr:uid="{B05D8B73-41B0-4C87-AB5D-5EFD2D3CD3F4}"/>
    <cellStyle name="Normal 39 17 2 2 2" xfId="16393" xr:uid="{F2692EED-28BC-4DEB-8D93-2D56C2EADE86}"/>
    <cellStyle name="Normal 39 17 2 2 2 2" xfId="19512" xr:uid="{3FCACD57-9F8A-44C0-975D-9C5415D3D45F}"/>
    <cellStyle name="Normal 39 17 2 2 3" xfId="17969" xr:uid="{6B76A60C-AEDB-4A3B-AAFC-406B82178B2C}"/>
    <cellStyle name="Normal 39 17 2 3" xfId="15622" xr:uid="{EBA59164-C1C4-4157-9279-9E6422547015}"/>
    <cellStyle name="Normal 39 17 2 3 2" xfId="18742" xr:uid="{AD6BEA86-0728-4436-A0EF-061108CA9D54}"/>
    <cellStyle name="Normal 39 17 2 4" xfId="17199" xr:uid="{710C3606-FC58-419B-A3E4-23B8DCC826A2}"/>
    <cellStyle name="Normal 39 17 3" xfId="14711" xr:uid="{DF235808-226A-458E-AC69-F65D3E350C6A}"/>
    <cellStyle name="Normal 39 17 3 2" xfId="16361" xr:uid="{3D51DC7A-5BF3-45AB-AA10-21AED381E132}"/>
    <cellStyle name="Normal 39 17 3 2 2" xfId="19480" xr:uid="{00CCBF3B-726F-419F-AE54-A1BA5C65CE6E}"/>
    <cellStyle name="Normal 39 17 3 3" xfId="17937" xr:uid="{EB42E9D2-746D-4830-8E55-BE9B314167E0}"/>
    <cellStyle name="Normal 39 17 4" xfId="15574" xr:uid="{B287AAD4-EC49-4E9A-932C-074F9FC3E49C}"/>
    <cellStyle name="Normal 39 17 4 2" xfId="18710" xr:uid="{38FA7080-5444-4372-9C02-65387A85FDF9}"/>
    <cellStyle name="Normal 39 17 5" xfId="17164" xr:uid="{98CE4FC7-BE92-458B-BCF4-B24C653317BF}"/>
    <cellStyle name="Normal 39 18" xfId="13955" xr:uid="{BBB43180-ECAA-4296-ACFD-51D480101E12}"/>
    <cellStyle name="Normal 39 18 2" xfId="14736" xr:uid="{94B69266-CDB5-4EF4-9E1E-1F8852B193C6}"/>
    <cellStyle name="Normal 39 18 2 2" xfId="16384" xr:uid="{80700629-B6E7-4AE3-836A-91A71F12FDD0}"/>
    <cellStyle name="Normal 39 18 2 2 2" xfId="19503" xr:uid="{ECFF25DA-7A56-4C97-8502-421F3EBD857B}"/>
    <cellStyle name="Normal 39 18 2 3" xfId="17960" xr:uid="{40A984D4-007E-4DC4-ADEC-58DF6E89A813}"/>
    <cellStyle name="Normal 39 18 3" xfId="15613" xr:uid="{E70EADD4-9036-446E-BB71-26227520331F}"/>
    <cellStyle name="Normal 39 18 3 2" xfId="18733" xr:uid="{C793EB27-F353-40E2-9F95-AF8FC9EB123A}"/>
    <cellStyle name="Normal 39 18 4" xfId="17190" xr:uid="{DE26254F-E62E-41A7-AC86-BD7147242FBB}"/>
    <cellStyle name="Normal 39 19" xfId="8509" xr:uid="{1EF03187-30A3-4EB2-9CCB-BAD414E5C368}"/>
    <cellStyle name="Normal 39 19 2" xfId="14700" xr:uid="{68FF0EA8-437C-4AF5-B787-0AB6F6E5FD63}"/>
    <cellStyle name="Normal 39 19 2 2" xfId="16352" xr:uid="{A62174E7-8362-4366-AD8A-F6A9BDC6FC3F}"/>
    <cellStyle name="Normal 39 19 2 2 2" xfId="19471" xr:uid="{BDE037EE-016B-470E-953C-F7A91470D90E}"/>
    <cellStyle name="Normal 39 19 2 3" xfId="17928" xr:uid="{6BC5B4CA-586E-4144-8770-B93B07F178DA}"/>
    <cellStyle name="Normal 39 19 3" xfId="15547" xr:uid="{27AAED45-DEFD-4C13-8392-A0FE0105D5D8}"/>
    <cellStyle name="Normal 39 19 3 2" xfId="18701" xr:uid="{AC2782F5-196F-4F8B-8716-ED70A8AB2DB5}"/>
    <cellStyle name="Normal 39 19 4" xfId="17148" xr:uid="{9F6932C5-E235-4E88-BBFF-B3420291B7DA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2 2 2" xfId="14746" xr:uid="{58762DF8-C5C6-47BA-AE48-B8E13D3BAFF8}"/>
    <cellStyle name="Normal 39 2 2 2 2 2" xfId="16394" xr:uid="{3B452A9F-498B-4678-BD8B-D8982859F06D}"/>
    <cellStyle name="Normal 39 2 2 2 2 2 2" xfId="19513" xr:uid="{C982CF2C-119F-4093-8490-632E41D92F94}"/>
    <cellStyle name="Normal 39 2 2 2 2 3" xfId="17970" xr:uid="{49C41498-844F-4C97-B861-7E9BB28AE0C3}"/>
    <cellStyle name="Normal 39 2 2 2 3" xfId="15623" xr:uid="{0C811839-10BD-4816-8AA9-4DA143FD19AE}"/>
    <cellStyle name="Normal 39 2 2 2 3 2" xfId="18743" xr:uid="{17CB985A-D274-484A-8C71-D94B739E7E77}"/>
    <cellStyle name="Normal 39 2 2 2 4" xfId="17200" xr:uid="{D9D95CDB-119C-4769-8814-2BCA522155C4}"/>
    <cellStyle name="Normal 39 2 3" xfId="11742" xr:uid="{B678457A-5F7E-4D2B-976C-2CE58728FB0F}"/>
    <cellStyle name="Normal 39 2 3 2" xfId="14712" xr:uid="{33025F1F-C9CA-47D7-8621-9E89EB734A74}"/>
    <cellStyle name="Normal 39 2 3 2 2" xfId="16362" xr:uid="{CE45D989-A414-41B2-BD30-128580902984}"/>
    <cellStyle name="Normal 39 2 3 2 2 2" xfId="19481" xr:uid="{AC80C2A6-C541-43B8-B184-107B7B2DB89E}"/>
    <cellStyle name="Normal 39 2 3 2 3" xfId="17938" xr:uid="{667C1ADA-2337-49B0-BEE5-AEEC4D75BE2E}"/>
    <cellStyle name="Normal 39 2 3 3" xfId="15575" xr:uid="{B096DA3A-D63F-48B4-B259-3BED71DA03FF}"/>
    <cellStyle name="Normal 39 2 3 3 2" xfId="18711" xr:uid="{15C7317D-C9DE-460D-9F5C-A89E30776D05}"/>
    <cellStyle name="Normal 39 2 3 4" xfId="17165" xr:uid="{A82C7809-BCA9-42DF-97B8-36E473322D69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2 2 2" xfId="14747" xr:uid="{C8F4C9A5-14BF-44B7-A72A-2A3B5E27BE88}"/>
    <cellStyle name="Normal 39 3 2 2 2 2" xfId="16395" xr:uid="{1F3B7F8F-BCA7-4A1C-BD50-51541D0E8AD1}"/>
    <cellStyle name="Normal 39 3 2 2 2 2 2" xfId="19514" xr:uid="{C6FB8378-A274-44CC-884F-4F5ECAA055A6}"/>
    <cellStyle name="Normal 39 3 2 2 2 3" xfId="17971" xr:uid="{D1FB467B-9D29-4FEC-B635-76E5087C9FA5}"/>
    <cellStyle name="Normal 39 3 2 2 3" xfId="15624" xr:uid="{98668E96-E0F3-4DD6-83DB-62544B1B0CBD}"/>
    <cellStyle name="Normal 39 3 2 2 3 2" xfId="18744" xr:uid="{208D6A64-7376-4E1A-BEBC-CCE2C1A60901}"/>
    <cellStyle name="Normal 39 3 2 2 4" xfId="17201" xr:uid="{6E80F936-397C-429E-BA8A-D89C5D72234D}"/>
    <cellStyle name="Normal 39 3 3" xfId="11743" xr:uid="{F5828CEC-E624-47E5-A4D6-AAB746645460}"/>
    <cellStyle name="Normal 39 3 3 2" xfId="14713" xr:uid="{81673D4E-67C3-46D6-AE99-0A4891F67F11}"/>
    <cellStyle name="Normal 39 3 3 2 2" xfId="16363" xr:uid="{2A136125-6982-4A2E-A421-EE73EF1148D6}"/>
    <cellStyle name="Normal 39 3 3 2 2 2" xfId="19482" xr:uid="{798540A7-B4DF-4083-8D57-2AE4B0723A72}"/>
    <cellStyle name="Normal 39 3 3 2 3" xfId="17939" xr:uid="{7F5E6D41-47CB-4FB6-92C8-87BC640C4124}"/>
    <cellStyle name="Normal 39 3 3 3" xfId="15576" xr:uid="{04C5D711-F02D-4A76-921A-11669C32F8C9}"/>
    <cellStyle name="Normal 39 3 3 3 2" xfId="18712" xr:uid="{0F974828-3FDA-423B-BD6D-6FFAAAE598C7}"/>
    <cellStyle name="Normal 39 3 3 4" xfId="17166" xr:uid="{89CBD971-485C-4746-BF1C-E20A1625A8FF}"/>
    <cellStyle name="Normal 39 4" xfId="3510" xr:uid="{00000000-0005-0000-0000-00004A0C0000}"/>
    <cellStyle name="Normal 39 4 2" xfId="13967" xr:uid="{D2E7D6F5-4DB3-4A93-A19E-3FF3481AF436}"/>
    <cellStyle name="Normal 39 4 2 2" xfId="14748" xr:uid="{DBE3B9A1-F4CD-4948-92E4-EECEF1B11269}"/>
    <cellStyle name="Normal 39 4 2 2 2" xfId="16396" xr:uid="{6F34937F-B099-461D-BC74-1687E965FD5D}"/>
    <cellStyle name="Normal 39 4 2 2 2 2" xfId="19515" xr:uid="{DA3B65DE-1473-4E4C-95BA-D952A30BC7AA}"/>
    <cellStyle name="Normal 39 4 2 2 3" xfId="17972" xr:uid="{961E34D7-E845-4F60-B339-8272BB68018E}"/>
    <cellStyle name="Normal 39 4 2 3" xfId="15625" xr:uid="{453B8451-7B67-447C-AEA5-2A091C660A16}"/>
    <cellStyle name="Normal 39 4 2 3 2" xfId="18745" xr:uid="{7CEAC5AB-1B66-4070-A918-9702A19A847C}"/>
    <cellStyle name="Normal 39 4 2 4" xfId="17202" xr:uid="{063CB17A-7CD0-4969-A29F-7F6D09CF3952}"/>
    <cellStyle name="Normal 39 4 3" xfId="11744" xr:uid="{2E33C4EA-2615-40C7-9B45-9AA47ED29996}"/>
    <cellStyle name="Normal 39 4 3 2" xfId="14714" xr:uid="{D589AFDA-961B-4500-8D4E-DC7E73BE925D}"/>
    <cellStyle name="Normal 39 4 3 2 2" xfId="16364" xr:uid="{7B909FB2-573C-439C-ADB0-3EC099BBC1C3}"/>
    <cellStyle name="Normal 39 4 3 2 2 2" xfId="19483" xr:uid="{6A3E1FF7-1685-4694-A86B-C5FB3E9D4697}"/>
    <cellStyle name="Normal 39 4 3 2 3" xfId="17940" xr:uid="{24B9EB4C-D378-4A55-A088-EFFEBA8FD020}"/>
    <cellStyle name="Normal 39 4 3 3" xfId="15577" xr:uid="{70F0E12F-C8FC-4A2C-BAC4-E9D8C39FCA7E}"/>
    <cellStyle name="Normal 39 4 3 3 2" xfId="18713" xr:uid="{6CF0C78C-72EB-44F1-A665-7509A5D386D0}"/>
    <cellStyle name="Normal 39 4 3 4" xfId="17167" xr:uid="{DCB3829C-72C5-4781-A523-9AF58D01A878}"/>
    <cellStyle name="Normal 39 5" xfId="11745" xr:uid="{BC6134E6-23EC-48FE-84E8-78E7E1B92D31}"/>
    <cellStyle name="Normal 39 5 2" xfId="13968" xr:uid="{1A24003B-146E-44FF-BD00-F25BDABDD83E}"/>
    <cellStyle name="Normal 39 5 2 2" xfId="14749" xr:uid="{B9C2B176-C1F0-403E-8A4B-3F8921FCE14A}"/>
    <cellStyle name="Normal 39 5 2 2 2" xfId="16397" xr:uid="{CB3381D1-C4F0-4B3B-96BE-DAD0383725FD}"/>
    <cellStyle name="Normal 39 5 2 2 2 2" xfId="19516" xr:uid="{2A210141-CA99-4CC5-8625-B638BFF955F5}"/>
    <cellStyle name="Normal 39 5 2 2 3" xfId="17973" xr:uid="{5F6B3DBB-25BA-4D36-9DF3-4CD7DEDBF334}"/>
    <cellStyle name="Normal 39 5 2 3" xfId="15626" xr:uid="{1729F29D-5D98-4CED-8389-BF0E5E1218E7}"/>
    <cellStyle name="Normal 39 5 2 3 2" xfId="18746" xr:uid="{2A3528B9-8CED-4BCD-9471-F3568CF0E6E4}"/>
    <cellStyle name="Normal 39 5 2 4" xfId="17203" xr:uid="{D0A875C0-27BA-445C-98AA-B756E935744D}"/>
    <cellStyle name="Normal 39 5 3" xfId="14715" xr:uid="{EB70A435-79D9-4805-A14B-7C6C06CF1C08}"/>
    <cellStyle name="Normal 39 5 3 2" xfId="16365" xr:uid="{BE3EFBD7-4EE2-4767-A980-BB1D5C0F8D7A}"/>
    <cellStyle name="Normal 39 5 3 2 2" xfId="19484" xr:uid="{0083DEE9-D7A6-42F5-9242-0DA41599CCB4}"/>
    <cellStyle name="Normal 39 5 3 3" xfId="17941" xr:uid="{AD5BF4D3-ACF1-45DE-ADCF-1AED497256C4}"/>
    <cellStyle name="Normal 39 5 4" xfId="15578" xr:uid="{5686D9F2-E245-4262-BB6D-4C99B790729E}"/>
    <cellStyle name="Normal 39 5 4 2" xfId="18714" xr:uid="{782B5704-02A6-48D9-8BF0-C1AC73ED06E6}"/>
    <cellStyle name="Normal 39 5 5" xfId="17168" xr:uid="{A47C62A3-DB24-4C4A-BC28-8190283CBFD3}"/>
    <cellStyle name="Normal 39 6" xfId="11746" xr:uid="{69F05069-70AB-48C2-A78A-C5C1C3E138EA}"/>
    <cellStyle name="Normal 39 6 2" xfId="13969" xr:uid="{685AA4B8-0C02-4E8B-B577-09CA8E1E17EB}"/>
    <cellStyle name="Normal 39 6 2 2" xfId="14750" xr:uid="{6B50B1CA-4BBF-4CCC-8BD0-AF00E4DC38CC}"/>
    <cellStyle name="Normal 39 6 2 2 2" xfId="16398" xr:uid="{C71151CD-CD7F-41A0-93E0-7481F2D01AB7}"/>
    <cellStyle name="Normal 39 6 2 2 2 2" xfId="19517" xr:uid="{8FE4C688-146B-4A9E-B903-B5E2083E49BC}"/>
    <cellStyle name="Normal 39 6 2 2 3" xfId="17974" xr:uid="{93B934AF-98A7-4376-BB47-3A738E849207}"/>
    <cellStyle name="Normal 39 6 2 3" xfId="15627" xr:uid="{1D705892-519A-4271-A6D4-01803C9374AF}"/>
    <cellStyle name="Normal 39 6 2 3 2" xfId="18747" xr:uid="{3E6CE0A3-AA07-448A-A62A-20C00961E9BC}"/>
    <cellStyle name="Normal 39 6 2 4" xfId="17204" xr:uid="{2B577491-E23E-4935-993F-A7B89D9F8532}"/>
    <cellStyle name="Normal 39 6 3" xfId="14716" xr:uid="{1DE2260F-EC29-4313-8FE5-A9C4F12C8E97}"/>
    <cellStyle name="Normal 39 6 3 2" xfId="16366" xr:uid="{12608E7B-571E-4C93-A679-4BEB90341FAA}"/>
    <cellStyle name="Normal 39 6 3 2 2" xfId="19485" xr:uid="{76623443-D44C-4981-BB21-7FAFE9266D71}"/>
    <cellStyle name="Normal 39 6 3 3" xfId="17942" xr:uid="{351C0062-451C-4959-A23B-876F04EFD5DC}"/>
    <cellStyle name="Normal 39 6 4" xfId="15579" xr:uid="{5F0F2F69-6E7B-47EF-8F53-80664C1A6FDE}"/>
    <cellStyle name="Normal 39 6 4 2" xfId="18715" xr:uid="{314359BE-27FD-4C42-9DAA-7E30F8916191}"/>
    <cellStyle name="Normal 39 6 5" xfId="17169" xr:uid="{16CF6893-5376-4209-AD91-3E166EDCF756}"/>
    <cellStyle name="Normal 39 7" xfId="11747" xr:uid="{E5F1EE1E-E64D-4376-B24B-EE61B4345353}"/>
    <cellStyle name="Normal 39 7 2" xfId="13970" xr:uid="{325AA1EA-6818-43C5-A6BC-03BD57204F5E}"/>
    <cellStyle name="Normal 39 7 2 2" xfId="14751" xr:uid="{41C5833F-832A-479D-A291-1828AFAC8DE6}"/>
    <cellStyle name="Normal 39 7 2 2 2" xfId="16399" xr:uid="{F06B0E62-2ABC-41FE-8675-03C5FE2FA5B1}"/>
    <cellStyle name="Normal 39 7 2 2 2 2" xfId="19518" xr:uid="{DDAEC2F5-1A25-4192-A124-F20EAF91FCD3}"/>
    <cellStyle name="Normal 39 7 2 2 3" xfId="17975" xr:uid="{73D5A83A-C421-4B0B-842F-1570A43893EB}"/>
    <cellStyle name="Normal 39 7 2 3" xfId="15628" xr:uid="{1A672275-E884-4052-B5EA-ADE9AC67137F}"/>
    <cellStyle name="Normal 39 7 2 3 2" xfId="18748" xr:uid="{127388C6-8282-4A58-A12D-8C6C82AD0B49}"/>
    <cellStyle name="Normal 39 7 2 4" xfId="17205" xr:uid="{186AB66D-A3B7-41D9-BAE1-30F93E68D486}"/>
    <cellStyle name="Normal 39 7 3" xfId="14717" xr:uid="{80812D03-88C5-486C-9446-EEFA51EBC778}"/>
    <cellStyle name="Normal 39 7 3 2" xfId="16367" xr:uid="{F5D100F9-D37F-4ACC-9189-929B26E7B47E}"/>
    <cellStyle name="Normal 39 7 3 2 2" xfId="19486" xr:uid="{2704A2F5-0B28-4589-B283-94DD0BAB74B8}"/>
    <cellStyle name="Normal 39 7 3 3" xfId="17943" xr:uid="{842F134E-2728-48F8-84B7-4873F5708018}"/>
    <cellStyle name="Normal 39 7 4" xfId="15580" xr:uid="{F8C949FD-4E9F-4296-82F2-A289BE00608A}"/>
    <cellStyle name="Normal 39 7 4 2" xfId="18716" xr:uid="{82D2B523-B989-4A3A-86A3-73CE269FD62C}"/>
    <cellStyle name="Normal 39 7 5" xfId="17170" xr:uid="{862C6611-E2CB-4317-BD02-E9CBBF1B71C5}"/>
    <cellStyle name="Normal 39 8" xfId="11748" xr:uid="{9E9CC9FE-B728-49AC-AE9B-8EC532CE7560}"/>
    <cellStyle name="Normal 39 8 2" xfId="13971" xr:uid="{D3530E6F-5DE7-47C2-9234-86272EACA112}"/>
    <cellStyle name="Normal 39 8 2 2" xfId="14752" xr:uid="{940BC599-4521-4E31-B39D-AA2D8F4540B8}"/>
    <cellStyle name="Normal 39 8 2 2 2" xfId="16400" xr:uid="{A599CF85-8BCA-4395-A198-667D2953CEF7}"/>
    <cellStyle name="Normal 39 8 2 2 2 2" xfId="19519" xr:uid="{6F77030A-2F6B-4DD4-9F0A-EFC145CAF75C}"/>
    <cellStyle name="Normal 39 8 2 2 3" xfId="17976" xr:uid="{E1FE0F34-D826-454C-8554-F847F1430F72}"/>
    <cellStyle name="Normal 39 8 2 3" xfId="15629" xr:uid="{4D46D057-34C9-4BB0-AE03-AF2C37E36CFB}"/>
    <cellStyle name="Normal 39 8 2 3 2" xfId="18749" xr:uid="{0D02C731-6496-4983-A702-A817C5FBB4C8}"/>
    <cellStyle name="Normal 39 8 2 4" xfId="17206" xr:uid="{C64E33EA-4786-44EA-B1C4-1B7E6A12CB0F}"/>
    <cellStyle name="Normal 39 8 3" xfId="14718" xr:uid="{0728A930-A5E4-4C21-96D4-410D84630EC2}"/>
    <cellStyle name="Normal 39 8 3 2" xfId="16368" xr:uid="{E576476E-20E6-4859-BED8-35CFF0A2B2A5}"/>
    <cellStyle name="Normal 39 8 3 2 2" xfId="19487" xr:uid="{74DE7D7F-E295-4F73-ADC6-EFE7CDFC6B26}"/>
    <cellStyle name="Normal 39 8 3 3" xfId="17944" xr:uid="{8F6DE238-01BD-4CFD-8A7C-B595D114EB66}"/>
    <cellStyle name="Normal 39 8 4" xfId="15581" xr:uid="{83CB08ED-B5BB-4C95-977E-08C13F9DA763}"/>
    <cellStyle name="Normal 39 8 4 2" xfId="18717" xr:uid="{D452E20A-260F-4F2E-A27A-09F9FAEA9289}"/>
    <cellStyle name="Normal 39 8 5" xfId="17171" xr:uid="{E7067FCD-C2B1-48C6-9BE4-706BCE6988AF}"/>
    <cellStyle name="Normal 39 9" xfId="11749" xr:uid="{46E95513-8155-4C7A-9D54-6043D4580FEF}"/>
    <cellStyle name="Normal 39 9 2" xfId="13972" xr:uid="{F1C92BD3-15B8-416E-B2BC-82E8E507D7BC}"/>
    <cellStyle name="Normal 39 9 2 2" xfId="14753" xr:uid="{774AB1A4-D0B6-4FD3-93E9-5A12042B8146}"/>
    <cellStyle name="Normal 39 9 2 2 2" xfId="16401" xr:uid="{8D43CE55-3955-4542-9B64-C6F39398576B}"/>
    <cellStyle name="Normal 39 9 2 2 2 2" xfId="19520" xr:uid="{C6ED2B0D-3934-4C4C-832C-D0D71CE91A13}"/>
    <cellStyle name="Normal 39 9 2 2 3" xfId="17977" xr:uid="{F02D0990-CAE3-47FA-A8E4-A98E72E66F3D}"/>
    <cellStyle name="Normal 39 9 2 3" xfId="15630" xr:uid="{4A3145C6-4A4E-4C6A-BB40-4663B36D0C7A}"/>
    <cellStyle name="Normal 39 9 2 3 2" xfId="18750" xr:uid="{B36ADE7A-04B9-49B0-A0CE-85F188247E4A}"/>
    <cellStyle name="Normal 39 9 2 4" xfId="17207" xr:uid="{B3AE65AB-6D97-4266-B618-5375EB790597}"/>
    <cellStyle name="Normal 39 9 3" xfId="14719" xr:uid="{9EA2393C-22FC-475F-89A0-8903826768AF}"/>
    <cellStyle name="Normal 39 9 3 2" xfId="16369" xr:uid="{3D852E74-41F2-406D-9BA9-F7F17A26CD4F}"/>
    <cellStyle name="Normal 39 9 3 2 2" xfId="19488" xr:uid="{B9526E8F-2DD2-45F4-85A9-9232DDDE1332}"/>
    <cellStyle name="Normal 39 9 3 3" xfId="17945" xr:uid="{DDB8BE78-7C6F-4C31-BB87-32A49C5D0E97}"/>
    <cellStyle name="Normal 39 9 4" xfId="15582" xr:uid="{A6D91200-6D36-448A-9ED4-E745909BC92A}"/>
    <cellStyle name="Normal 39 9 4 2" xfId="18718" xr:uid="{C1A65439-6A39-408C-8B25-D78AF4328BDE}"/>
    <cellStyle name="Normal 39 9 5" xfId="17172" xr:uid="{5FBA94FE-705E-4678-82D3-A4015A305E23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18" xfId="14014" xr:uid="{0DC09A85-9CE9-4F59-A49C-CCF6FD1C5847}"/>
    <cellStyle name="Normal 4 5 18 2" xfId="15666" xr:uid="{56CF1F03-EDD2-4576-9FC3-DC712A8ABEE8}"/>
    <cellStyle name="Normal 4 5 18 2 2" xfId="18785" xr:uid="{5F4DBA10-EC26-4C6B-90A6-79F5C20CEFC7}"/>
    <cellStyle name="Normal 4 5 18 3" xfId="17242" xr:uid="{0C7CB5BC-E1DF-414A-A08C-74784A79F191}"/>
    <cellStyle name="Normal 4 5 19" xfId="14812" xr:uid="{6221E37F-682D-4D9D-830C-459F2179ADD7}"/>
    <cellStyle name="Normal 4 5 19 2" xfId="18015" xr:uid="{97A9CBA5-EB52-499C-8472-8E15FD2F984F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2 2 2" xfId="14439" xr:uid="{37CD3657-291B-4D56-A746-A1514258C3D9}"/>
    <cellStyle name="Normal 4 5 2 2 2 2 2" xfId="16091" xr:uid="{0D27077E-109B-401E-B8A4-A301BCFF8959}"/>
    <cellStyle name="Normal 4 5 2 2 2 2 2 2" xfId="19210" xr:uid="{504F750F-BC09-4B0C-85E5-17EC1D70D0E4}"/>
    <cellStyle name="Normal 4 5 2 2 2 2 3" xfId="17667" xr:uid="{D04497F8-521E-49C4-B899-8988208A4C5E}"/>
    <cellStyle name="Normal 4 5 2 2 2 3" xfId="15237" xr:uid="{DF6C7F8B-A896-426A-9B6D-16A0BFA74CEE}"/>
    <cellStyle name="Normal 4 5 2 2 2 3 2" xfId="18440" xr:uid="{0A588748-4D04-4C36-9DDD-A39B34AD4796}"/>
    <cellStyle name="Normal 4 5 2 2 2 4" xfId="16878" xr:uid="{6484AD15-0E7F-4C50-84C7-7CC943723DE3}"/>
    <cellStyle name="Normal 4 5 2 2 3" xfId="14148" xr:uid="{7AE2365E-02C9-4538-BD01-EBF5156DA150}"/>
    <cellStyle name="Normal 4 5 2 2 3 2" xfId="15800" xr:uid="{B7FDBC2B-023E-40ED-825E-530573754870}"/>
    <cellStyle name="Normal 4 5 2 2 3 2 2" xfId="18919" xr:uid="{3D0A09C7-4BFE-426E-897B-200795AF046C}"/>
    <cellStyle name="Normal 4 5 2 2 3 3" xfId="17376" xr:uid="{1C2C3EB5-901A-4C70-A0A0-99BABCFF738D}"/>
    <cellStyle name="Normal 4 5 2 2 4" xfId="14946" xr:uid="{569D26F1-2432-44F7-92A9-B87DAED08EA4}"/>
    <cellStyle name="Normal 4 5 2 2 4 2" xfId="18149" xr:uid="{121254C4-4C05-428F-BBB1-0C17EBC9F9B1}"/>
    <cellStyle name="Normal 4 5 2 2 5" xfId="16587" xr:uid="{16EBEA69-D6EF-4D91-9BB1-EB7C6F30521D}"/>
    <cellStyle name="Normal 4 5 2 3" xfId="3668" xr:uid="{00000000-0005-0000-0000-0000540C0000}"/>
    <cellStyle name="Normal 4 5 2 3 2" xfId="3963" xr:uid="{00000000-0005-0000-0000-0000540C0000}"/>
    <cellStyle name="Normal 4 5 2 3 2 2" xfId="14536" xr:uid="{45BDD505-8475-4BC8-93C5-CED7B754A275}"/>
    <cellStyle name="Normal 4 5 2 3 2 2 2" xfId="16188" xr:uid="{B369369F-3C6A-4921-9859-D502B4E9490E}"/>
    <cellStyle name="Normal 4 5 2 3 2 2 2 2" xfId="19307" xr:uid="{21B7A5DC-9E5C-45B1-8AFF-DC9F1150FE69}"/>
    <cellStyle name="Normal 4 5 2 3 2 2 3" xfId="17764" xr:uid="{8864C3ED-E1AA-41A7-9471-FDF0C77184E1}"/>
    <cellStyle name="Normal 4 5 2 3 2 3" xfId="15334" xr:uid="{85380A85-4417-44C4-B766-15A991149A21}"/>
    <cellStyle name="Normal 4 5 2 3 2 3 2" xfId="18537" xr:uid="{970C0E11-C79E-49EA-AC27-FD5E86E947F9}"/>
    <cellStyle name="Normal 4 5 2 3 2 4" xfId="16975" xr:uid="{24D87E26-5AFF-4F41-A990-55E0BDD60CD3}"/>
    <cellStyle name="Normal 4 5 2 3 3" xfId="14245" xr:uid="{55528984-60D7-4F6D-A268-4CE5D587B861}"/>
    <cellStyle name="Normal 4 5 2 3 3 2" xfId="15897" xr:uid="{91DE1B93-D1E7-473F-AD1C-77831AF31852}"/>
    <cellStyle name="Normal 4 5 2 3 3 2 2" xfId="19016" xr:uid="{82658967-B3C6-4079-A95F-E2BB8225304D}"/>
    <cellStyle name="Normal 4 5 2 3 3 3" xfId="17473" xr:uid="{8D4A34CE-1146-46F1-8EDD-D700C91EEBDE}"/>
    <cellStyle name="Normal 4 5 2 3 4" xfId="15043" xr:uid="{7D040A65-EEE4-4B7A-A354-89D01BB454A8}"/>
    <cellStyle name="Normal 4 5 2 3 4 2" xfId="18246" xr:uid="{EA0AA9E1-414E-488C-A237-4AEEAEA059E3}"/>
    <cellStyle name="Normal 4 5 2 3 5" xfId="16684" xr:uid="{1BAB5C4B-2FB5-4367-BBA3-7944F65354A6}"/>
    <cellStyle name="Normal 4 5 2 4" xfId="3769" xr:uid="{00000000-0005-0000-0000-0000520C0000}"/>
    <cellStyle name="Normal 4 5 2 4 2" xfId="14342" xr:uid="{1A007000-92E6-4511-A4DA-42A537A5DBFA}"/>
    <cellStyle name="Normal 4 5 2 4 2 2" xfId="15994" xr:uid="{1F2C9C8D-806A-4D52-AACE-A00BB630ABB7}"/>
    <cellStyle name="Normal 4 5 2 4 2 2 2" xfId="19113" xr:uid="{952EF55F-2003-4221-AF7E-AEB90163BF2F}"/>
    <cellStyle name="Normal 4 5 2 4 2 3" xfId="17570" xr:uid="{CC53B35C-B4FA-4781-94FC-F820361E5A55}"/>
    <cellStyle name="Normal 4 5 2 4 3" xfId="15140" xr:uid="{56F4F60B-F5ED-42C6-A313-5417E0658357}"/>
    <cellStyle name="Normal 4 5 2 4 3 2" xfId="18343" xr:uid="{8A996D2F-EFA9-4C49-96C7-559F8EA89F8B}"/>
    <cellStyle name="Normal 4 5 2 4 4" xfId="16781" xr:uid="{3A675AF2-B064-48A9-9713-9E74B6EACD64}"/>
    <cellStyle name="Normal 4 5 2 5" xfId="5747" xr:uid="{6AB90C6D-4AFE-411F-A1B1-842CE6932E0F}"/>
    <cellStyle name="Normal 4 5 2 5 2" xfId="14633" xr:uid="{47786FC2-1B86-4D6B-8FC4-A7C7D10ADBF7}"/>
    <cellStyle name="Normal 4 5 2 5 2 2" xfId="16285" xr:uid="{E128A7DA-47F6-4782-A347-E409703CEF5B}"/>
    <cellStyle name="Normal 4 5 2 5 2 2 2" xfId="19404" xr:uid="{EDABCCCD-022E-4B3A-8746-A3210D1EC965}"/>
    <cellStyle name="Normal 4 5 2 5 2 3" xfId="17861" xr:uid="{4AA3B195-7ECC-4983-9304-8EF0EAF37604}"/>
    <cellStyle name="Normal 4 5 2 5 3" xfId="15446" xr:uid="{9265EBA0-7226-42A9-852C-2739D9B9212F}"/>
    <cellStyle name="Normal 4 5 2 5 3 2" xfId="18634" xr:uid="{3CCA7513-CD21-4532-B76E-037CCBCAD21A}"/>
    <cellStyle name="Normal 4 5 2 5 4" xfId="17073" xr:uid="{C65163E1-0AA5-497D-BF37-3C464415CDEF}"/>
    <cellStyle name="Normal 4 5 2 6" xfId="11862" xr:uid="{40681851-0BE3-43C3-9993-7C9EC1052655}"/>
    <cellStyle name="Normal 4 5 2 7" xfId="14051" xr:uid="{B6D345A5-016E-4606-9AE2-CECA8E03CCF6}"/>
    <cellStyle name="Normal 4 5 2 7 2" xfId="15703" xr:uid="{60F65CE6-B44E-40E2-A706-17921067BD84}"/>
    <cellStyle name="Normal 4 5 2 7 2 2" xfId="18822" xr:uid="{2049A0E6-3CE7-4F83-806C-02F4A76786F3}"/>
    <cellStyle name="Normal 4 5 2 7 3" xfId="17279" xr:uid="{9C8AD7FE-05F9-4F4C-A222-60A455692854}"/>
    <cellStyle name="Normal 4 5 2 8" xfId="14849" xr:uid="{2D59F31C-9225-45A8-85D1-02A230836D7D}"/>
    <cellStyle name="Normal 4 5 2 8 2" xfId="18052" xr:uid="{3CF3DCB4-BCE4-49D6-AE62-7FA49D2F008E}"/>
    <cellStyle name="Normal 4 5 2 9" xfId="16490" xr:uid="{20160D46-B83D-4569-B6D2-5C733101BACA}"/>
    <cellStyle name="Normal 4 5 20" xfId="16453" xr:uid="{4D59185B-F695-42AC-BE5E-1B4590234C12}"/>
    <cellStyle name="Normal 4 5 3" xfId="3534" xr:uid="{00000000-0005-0000-0000-0000550C0000}"/>
    <cellStyle name="Normal 4 5 3 2" xfId="3829" xr:uid="{00000000-0005-0000-0000-0000550C0000}"/>
    <cellStyle name="Normal 4 5 3 2 2" xfId="14402" xr:uid="{56662351-C151-4721-BCDF-5F40DB585FE2}"/>
    <cellStyle name="Normal 4 5 3 2 2 2" xfId="16054" xr:uid="{547110F8-FB1E-4105-8743-D7E9A5B366E1}"/>
    <cellStyle name="Normal 4 5 3 2 2 2 2" xfId="19173" xr:uid="{578C0C5E-E83C-4717-87FF-2529A77C8D14}"/>
    <cellStyle name="Normal 4 5 3 2 2 3" xfId="17630" xr:uid="{0BCC2A3A-1C33-4428-B5B6-90AB0CDF4F2F}"/>
    <cellStyle name="Normal 4 5 3 2 3" xfId="15200" xr:uid="{4CADD9F3-6994-4E30-A710-D92FD1EFBDB6}"/>
    <cellStyle name="Normal 4 5 3 2 3 2" xfId="18403" xr:uid="{35504940-1769-4EB5-B916-6E99D76FC04B}"/>
    <cellStyle name="Normal 4 5 3 2 4" xfId="16841" xr:uid="{53DFF816-C231-4F8E-B23F-4EDE42ADF366}"/>
    <cellStyle name="Normal 4 5 3 3" xfId="11863" xr:uid="{49E67682-CBCA-46E5-BBA5-7F45295E9164}"/>
    <cellStyle name="Normal 4 5 3 4" xfId="14111" xr:uid="{B45B391F-EA8C-4EC4-9F33-ECA001335258}"/>
    <cellStyle name="Normal 4 5 3 4 2" xfId="15763" xr:uid="{931B5B86-D915-4C98-8955-E68F80C4B293}"/>
    <cellStyle name="Normal 4 5 3 4 2 2" xfId="18882" xr:uid="{36A5D16C-A3F8-4BD7-9162-25C79AB5B64E}"/>
    <cellStyle name="Normal 4 5 3 4 3" xfId="17339" xr:uid="{48AE8249-E0E5-4954-AE19-29DE8AF45564}"/>
    <cellStyle name="Normal 4 5 3 5" xfId="14909" xr:uid="{C9318641-F70C-41F0-A27D-52555AB03276}"/>
    <cellStyle name="Normal 4 5 3 5 2" xfId="18112" xr:uid="{6427AAC2-CA4E-408A-BBC5-E9EDC75B6644}"/>
    <cellStyle name="Normal 4 5 3 6" xfId="16550" xr:uid="{D6D32ADD-8551-4D0F-959A-D4024FEC99D7}"/>
    <cellStyle name="Normal 4 5 4" xfId="3631" xr:uid="{00000000-0005-0000-0000-0000560C0000}"/>
    <cellStyle name="Normal 4 5 4 2" xfId="3926" xr:uid="{00000000-0005-0000-0000-0000560C0000}"/>
    <cellStyle name="Normal 4 5 4 2 2" xfId="14499" xr:uid="{2C84151A-1333-43F3-A25A-C13A0D2E0B08}"/>
    <cellStyle name="Normal 4 5 4 2 2 2" xfId="16151" xr:uid="{E179E6F8-B08D-4D02-9383-96BE4D259EDF}"/>
    <cellStyle name="Normal 4 5 4 2 2 2 2" xfId="19270" xr:uid="{DDB98E6B-E43D-4CB1-AA10-30DE9F49831B}"/>
    <cellStyle name="Normal 4 5 4 2 2 3" xfId="17727" xr:uid="{F7276C8E-923A-46BE-AD2B-6D94689C403F}"/>
    <cellStyle name="Normal 4 5 4 2 3" xfId="15297" xr:uid="{84E6DBDC-AB9C-441C-BE40-B1648587A4AA}"/>
    <cellStyle name="Normal 4 5 4 2 3 2" xfId="18500" xr:uid="{77360EA0-068C-494A-A818-7B9F6C68A698}"/>
    <cellStyle name="Normal 4 5 4 2 4" xfId="16938" xr:uid="{FA428188-F063-46B0-9F15-3218EC4B6BAF}"/>
    <cellStyle name="Normal 4 5 4 3" xfId="11864" xr:uid="{91C89245-D80F-4239-9BA4-4A5B53322ABB}"/>
    <cellStyle name="Normal 4 5 4 4" xfId="14208" xr:uid="{D2743A94-7285-4766-8047-4B23022C35EF}"/>
    <cellStyle name="Normal 4 5 4 4 2" xfId="15860" xr:uid="{D3E62512-ABB0-4452-8912-649667212877}"/>
    <cellStyle name="Normal 4 5 4 4 2 2" xfId="18979" xr:uid="{1CD6F5CD-3D26-4D39-A032-0314DC16A9E9}"/>
    <cellStyle name="Normal 4 5 4 4 3" xfId="17436" xr:uid="{62694920-5032-4CA5-8D0C-2DD72FD3D39A}"/>
    <cellStyle name="Normal 4 5 4 5" xfId="15006" xr:uid="{75062113-D7E4-4C28-A239-D3E36D6FC779}"/>
    <cellStyle name="Normal 4 5 4 5 2" xfId="18209" xr:uid="{08F85051-D17D-4319-88BB-0DE0F23E8329}"/>
    <cellStyle name="Normal 4 5 4 6" xfId="16647" xr:uid="{0B659172-183F-4410-BBF5-1FD6BB941665}"/>
    <cellStyle name="Normal 4 5 5" xfId="3731" xr:uid="{00000000-0005-0000-0000-0000510C0000}"/>
    <cellStyle name="Normal 4 5 5 2" xfId="11865" xr:uid="{85FC842B-3DCD-4589-B5FB-8355FFFDE11B}"/>
    <cellStyle name="Normal 4 5 5 3" xfId="14305" xr:uid="{328D2B02-2B85-426C-879C-1D42DD46E132}"/>
    <cellStyle name="Normal 4 5 5 3 2" xfId="15957" xr:uid="{CC3F1ECA-20C1-4DF1-98F2-C297B353D429}"/>
    <cellStyle name="Normal 4 5 5 3 2 2" xfId="19076" xr:uid="{82D200BE-D2FD-41B1-9C22-D67162A2FB78}"/>
    <cellStyle name="Normal 4 5 5 3 3" xfId="17533" xr:uid="{BB8E2E99-E5CE-498C-9102-B718B4CFE2C1}"/>
    <cellStyle name="Normal 4 5 5 4" xfId="15103" xr:uid="{DD1A6516-16AF-44A2-8A56-B29716ECBC5B}"/>
    <cellStyle name="Normal 4 5 5 4 2" xfId="18306" xr:uid="{EC60F12A-F144-482C-864F-2D548C690E2D}"/>
    <cellStyle name="Normal 4 5 5 5" xfId="16744" xr:uid="{46715F72-EE16-402E-B300-786D11884BE9}"/>
    <cellStyle name="Normal 4 5 6" xfId="5700" xr:uid="{9203C445-7645-4A6C-8135-3CB372A8F1A4}"/>
    <cellStyle name="Normal 4 5 6 2" xfId="11866" xr:uid="{91BF1CA4-D29C-4385-A0CF-29C44E4BCC8E}"/>
    <cellStyle name="Normal 4 5 6 3" xfId="14596" xr:uid="{C3EB961B-2B55-42A0-8807-37D90375B98F}"/>
    <cellStyle name="Normal 4 5 6 3 2" xfId="16248" xr:uid="{7A2C0FC5-BDDE-41C6-8BF3-0E904CFEBB3E}"/>
    <cellStyle name="Normal 4 5 6 3 2 2" xfId="19367" xr:uid="{5AFB6BE4-2F3E-4D29-B850-E4606903F5CA}"/>
    <cellStyle name="Normal 4 5 6 3 3" xfId="17824" xr:uid="{0A101B97-81C0-4368-95BC-9DB20EC0B2CB}"/>
    <cellStyle name="Normal 4 5 6 4" xfId="15409" xr:uid="{4225827F-76D8-4E4A-B851-BA15C98B162A}"/>
    <cellStyle name="Normal 4 5 6 4 2" xfId="18597" xr:uid="{883A4D79-5A7F-44E1-9873-5AB0FBD1E7D9}"/>
    <cellStyle name="Normal 4 5 6 5" xfId="17036" xr:uid="{63A951D0-3EB8-4479-9049-DC975AFB283B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19" xfId="14015" xr:uid="{62DEF269-8755-401A-857B-5108D0601A16}"/>
    <cellStyle name="Normal 43 19 2" xfId="15667" xr:uid="{D3325C15-2F92-48FF-9E5C-354C8205C2FF}"/>
    <cellStyle name="Normal 43 19 2 2" xfId="18786" xr:uid="{1D975F2C-9C25-48F8-83F4-5B615BAE5344}"/>
    <cellStyle name="Normal 43 19 3" xfId="17243" xr:uid="{C3AA20E8-36D3-4493-8974-08F03332DEF5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18" xfId="14052" xr:uid="{A2B1907E-3837-4F82-A2CB-A227C63D0DA1}"/>
    <cellStyle name="Normal 43 2 18 2" xfId="15704" xr:uid="{371433CA-1712-4D11-B75D-4274657127F5}"/>
    <cellStyle name="Normal 43 2 18 2 2" xfId="18823" xr:uid="{C8B4A57C-8FE3-4A0E-B206-6DA923B17DE3}"/>
    <cellStyle name="Normal 43 2 18 3" xfId="17280" xr:uid="{9028C239-E5BC-49C5-8259-136F2D9B9447}"/>
    <cellStyle name="Normal 43 2 19" xfId="14850" xr:uid="{7B83CB87-D397-4457-9A5A-709FEAE94EDF}"/>
    <cellStyle name="Normal 43 2 19 2" xfId="18053" xr:uid="{77935B1F-F989-4499-BAA3-2254B2A87B8C}"/>
    <cellStyle name="Normal 43 2 2" xfId="3572" xr:uid="{00000000-0005-0000-0000-0000610C0000}"/>
    <cellStyle name="Normal 43 2 2 2" xfId="3867" xr:uid="{00000000-0005-0000-0000-0000610C0000}"/>
    <cellStyle name="Normal 43 2 2 2 2" xfId="14440" xr:uid="{2E5526F2-0C95-48C5-B76B-5CB7E431747E}"/>
    <cellStyle name="Normal 43 2 2 2 2 2" xfId="16092" xr:uid="{55C80B45-5F77-4929-92D8-09C49F965C94}"/>
    <cellStyle name="Normal 43 2 2 2 2 2 2" xfId="19211" xr:uid="{6AEA30A7-C37A-41E7-8B6F-EA93A4FF36AE}"/>
    <cellStyle name="Normal 43 2 2 2 2 3" xfId="17668" xr:uid="{58F89A37-F925-401E-B2F8-C9AEBF14ABDB}"/>
    <cellStyle name="Normal 43 2 2 2 3" xfId="15238" xr:uid="{35193A92-4EDF-4385-AC52-B217F1395F35}"/>
    <cellStyle name="Normal 43 2 2 2 3 2" xfId="18441" xr:uid="{C9AD5FF7-B4BC-46D4-8313-772F43703333}"/>
    <cellStyle name="Normal 43 2 2 2 4" xfId="16879" xr:uid="{A6631C3B-DF53-4D90-9B43-6B7439834B23}"/>
    <cellStyle name="Normal 43 2 2 3" xfId="12005" xr:uid="{26098991-BB6B-4AA2-ADCA-5DF0D8C526A2}"/>
    <cellStyle name="Normal 43 2 2 4" xfId="14149" xr:uid="{4FD2100C-3BBC-4235-AF03-C8C4191E35AD}"/>
    <cellStyle name="Normal 43 2 2 4 2" xfId="15801" xr:uid="{777E2015-691F-4489-AB00-3F5F48555A36}"/>
    <cellStyle name="Normal 43 2 2 4 2 2" xfId="18920" xr:uid="{EBAFDFD0-6A32-4117-AB53-C94AD0076CE5}"/>
    <cellStyle name="Normal 43 2 2 4 3" xfId="17377" xr:uid="{7CA461C8-F857-415A-89C7-4B3B7372CBFE}"/>
    <cellStyle name="Normal 43 2 2 5" xfId="14947" xr:uid="{99F0383E-2BC2-4219-82CD-363218583F3B}"/>
    <cellStyle name="Normal 43 2 2 5 2" xfId="18150" xr:uid="{F5C1DBD9-619F-461B-963D-6993B51FF1E5}"/>
    <cellStyle name="Normal 43 2 2 6" xfId="16588" xr:uid="{733B03E7-625E-4138-9F34-357D2298D81B}"/>
    <cellStyle name="Normal 43 2 20" xfId="16491" xr:uid="{8FD78A85-D859-4FE1-A471-BB739446C9A7}"/>
    <cellStyle name="Normal 43 2 3" xfId="3669" xr:uid="{00000000-0005-0000-0000-0000620C0000}"/>
    <cellStyle name="Normal 43 2 3 2" xfId="3964" xr:uid="{00000000-0005-0000-0000-0000620C0000}"/>
    <cellStyle name="Normal 43 2 3 2 2" xfId="14537" xr:uid="{99E156FF-645F-4626-8B9B-EC50FF82E3CC}"/>
    <cellStyle name="Normal 43 2 3 2 2 2" xfId="16189" xr:uid="{A3146807-D32B-47D9-BF2E-B11C4474A7C7}"/>
    <cellStyle name="Normal 43 2 3 2 2 2 2" xfId="19308" xr:uid="{9FC5E173-AD27-4207-BD79-0EB3274FC099}"/>
    <cellStyle name="Normal 43 2 3 2 2 3" xfId="17765" xr:uid="{42CE59A6-922E-4321-B9F9-7BA22F082B0C}"/>
    <cellStyle name="Normal 43 2 3 2 3" xfId="15335" xr:uid="{900DEE55-0357-43BA-BF0D-04F8D6D749D1}"/>
    <cellStyle name="Normal 43 2 3 2 3 2" xfId="18538" xr:uid="{FC5E072B-ECE8-4770-83A7-9F5AAED56447}"/>
    <cellStyle name="Normal 43 2 3 2 4" xfId="16976" xr:uid="{F71F8161-25FF-4ECB-8FC8-AB9FE1727BAD}"/>
    <cellStyle name="Normal 43 2 3 3" xfId="12006" xr:uid="{77BDCADB-691E-49B9-BA8E-AD27F3C2C9D0}"/>
    <cellStyle name="Normal 43 2 3 4" xfId="14246" xr:uid="{1D93E442-A5C7-48AC-8537-6EB6E39DC2CD}"/>
    <cellStyle name="Normal 43 2 3 4 2" xfId="15898" xr:uid="{2C5ED068-66BE-4A92-885C-C2B3A1B9DEBE}"/>
    <cellStyle name="Normal 43 2 3 4 2 2" xfId="19017" xr:uid="{50A65145-CD04-4D51-A159-673BE7AB14C9}"/>
    <cellStyle name="Normal 43 2 3 4 3" xfId="17474" xr:uid="{3EE1A179-31FD-4263-8278-CD2B3E12E39E}"/>
    <cellStyle name="Normal 43 2 3 5" xfId="15044" xr:uid="{6FFBAD8F-FAF5-4C41-9C22-812DEA4BEBA8}"/>
    <cellStyle name="Normal 43 2 3 5 2" xfId="18247" xr:uid="{E0C8B9E1-3A81-435C-BFEC-ECF5029D74D4}"/>
    <cellStyle name="Normal 43 2 3 6" xfId="16685" xr:uid="{3CA364A4-30C6-4AB6-AB87-1F718CAA4C67}"/>
    <cellStyle name="Normal 43 2 4" xfId="3770" xr:uid="{00000000-0005-0000-0000-0000600C0000}"/>
    <cellStyle name="Normal 43 2 4 2" xfId="12007" xr:uid="{763B93D4-1642-4169-889A-15F314E0F541}"/>
    <cellStyle name="Normal 43 2 4 3" xfId="14343" xr:uid="{73A332D0-A21F-4F92-9FC3-FCD0F13D713D}"/>
    <cellStyle name="Normal 43 2 4 3 2" xfId="15995" xr:uid="{3E06EB0F-B9FD-48DA-85FC-B3E63B1BBBCA}"/>
    <cellStyle name="Normal 43 2 4 3 2 2" xfId="19114" xr:uid="{B3A07ADA-4E98-400D-8EDA-0A2A43A3CE2F}"/>
    <cellStyle name="Normal 43 2 4 3 3" xfId="17571" xr:uid="{AF9AFEC1-29E7-4DBA-8484-36BE3E99AF6F}"/>
    <cellStyle name="Normal 43 2 4 4" xfId="15141" xr:uid="{FA48FF21-8C7C-491A-B45E-749D753497B8}"/>
    <cellStyle name="Normal 43 2 4 4 2" xfId="18344" xr:uid="{B0BF850C-1E87-48DD-81F4-31D39221BFAD}"/>
    <cellStyle name="Normal 43 2 4 5" xfId="16782" xr:uid="{46FD5A28-15A3-49B7-B549-6692859F2241}"/>
    <cellStyle name="Normal 43 2 5" xfId="5748" xr:uid="{8A22173C-AE8D-4F42-BCF4-1EC98C7FF44E}"/>
    <cellStyle name="Normal 43 2 5 2" xfId="12008" xr:uid="{91A58D8F-30C5-4F5C-BEF8-F7C13A17DF3E}"/>
    <cellStyle name="Normal 43 2 5 3" xfId="14634" xr:uid="{5948F051-E880-453E-ACB7-FBA1B634B160}"/>
    <cellStyle name="Normal 43 2 5 3 2" xfId="16286" xr:uid="{2978274D-37D6-4DB8-8EF1-40CCDFED1F60}"/>
    <cellStyle name="Normal 43 2 5 3 2 2" xfId="19405" xr:uid="{F7C4989D-80D7-46AC-A839-ABB280C59043}"/>
    <cellStyle name="Normal 43 2 5 3 3" xfId="17862" xr:uid="{768581E2-1801-4F36-8A01-77CB23F3D479}"/>
    <cellStyle name="Normal 43 2 5 4" xfId="15447" xr:uid="{C754BF05-7428-4282-A740-C68C90A74437}"/>
    <cellStyle name="Normal 43 2 5 4 2" xfId="18635" xr:uid="{BFF807EB-9F66-497A-A5ED-1F8B1A3CFBF8}"/>
    <cellStyle name="Normal 43 2 5 5" xfId="17074" xr:uid="{FBD6E33C-49BF-402D-8CAE-9750D7B3DF21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20" xfId="14813" xr:uid="{0A78835F-056D-4AB3-87E4-00328C52C8E7}"/>
    <cellStyle name="Normal 43 20 2" xfId="18016" xr:uid="{5792BF1C-55CE-45A7-AE75-F484F67F6F7D}"/>
    <cellStyle name="Normal 43 21" xfId="16454" xr:uid="{BBD2E2C2-3FD6-4A1E-A614-DE0DE7ABF5DA}"/>
    <cellStyle name="Normal 43 3" xfId="3535" xr:uid="{00000000-0005-0000-0000-0000630C0000}"/>
    <cellStyle name="Normal 43 3 2" xfId="3830" xr:uid="{00000000-0005-0000-0000-0000630C0000}"/>
    <cellStyle name="Normal 43 3 2 2" xfId="14403" xr:uid="{1CA1B1A0-022E-4C5F-87DE-8054C0BADBB2}"/>
    <cellStyle name="Normal 43 3 2 2 2" xfId="16055" xr:uid="{D555E72B-9C83-4726-8518-3D8B7DD1F8B8}"/>
    <cellStyle name="Normal 43 3 2 2 2 2" xfId="19174" xr:uid="{7DA6CA8F-8366-4CD7-B2B6-3D5D8E17BB45}"/>
    <cellStyle name="Normal 43 3 2 2 3" xfId="17631" xr:uid="{B3DBB8B3-7028-4C7A-A6F3-B7E269B00BB7}"/>
    <cellStyle name="Normal 43 3 2 3" xfId="15201" xr:uid="{1C4AB50C-6632-4A5F-A0FA-AD637D1E7789}"/>
    <cellStyle name="Normal 43 3 2 3 2" xfId="18404" xr:uid="{934A5407-10F9-422A-8447-9834CE8509B6}"/>
    <cellStyle name="Normal 43 3 2 4" xfId="16842" xr:uid="{6C9BBB81-FE7F-4663-B887-971C9810E8AC}"/>
    <cellStyle name="Normal 43 3 3" xfId="12013" xr:uid="{D511BD4C-8520-4197-964E-1A8611C56700}"/>
    <cellStyle name="Normal 43 3 4" xfId="14112" xr:uid="{53ED5BAE-D37B-4A22-8A45-AAB816E8C0C5}"/>
    <cellStyle name="Normal 43 3 4 2" xfId="15764" xr:uid="{DFE092F6-FC06-4030-B644-97F3F11E0875}"/>
    <cellStyle name="Normal 43 3 4 2 2" xfId="18883" xr:uid="{D53CBB42-D42A-4C91-A06D-90E7B0EA3CBE}"/>
    <cellStyle name="Normal 43 3 4 3" xfId="17340" xr:uid="{1DCDC897-D623-4202-9316-85BA023B3C94}"/>
    <cellStyle name="Normal 43 3 5" xfId="14910" xr:uid="{207AEB7F-E21F-484B-8AE8-EE357C71829C}"/>
    <cellStyle name="Normal 43 3 5 2" xfId="18113" xr:uid="{0E7E116F-6BD5-46C4-A00A-066CE0ADF930}"/>
    <cellStyle name="Normal 43 3 6" xfId="16551" xr:uid="{A58971EC-EDCF-456C-94BA-B06C382EC1D9}"/>
    <cellStyle name="Normal 43 4" xfId="3632" xr:uid="{00000000-0005-0000-0000-0000640C0000}"/>
    <cellStyle name="Normal 43 4 2" xfId="3927" xr:uid="{00000000-0005-0000-0000-0000640C0000}"/>
    <cellStyle name="Normal 43 4 2 2" xfId="14500" xr:uid="{C880170E-7369-4C5B-B61D-445DEF1D5672}"/>
    <cellStyle name="Normal 43 4 2 2 2" xfId="16152" xr:uid="{86DF889E-64B9-4B87-842F-E4A6BBD532BC}"/>
    <cellStyle name="Normal 43 4 2 2 2 2" xfId="19271" xr:uid="{D945F8D4-93E4-43C0-BF6F-CBDA5BE0D643}"/>
    <cellStyle name="Normal 43 4 2 2 3" xfId="17728" xr:uid="{83F1C2CD-B12B-4EF9-AE1D-40FB8B5A54C8}"/>
    <cellStyle name="Normal 43 4 2 3" xfId="15298" xr:uid="{D374417A-EC7A-43FB-A21E-3ACFABBE16A2}"/>
    <cellStyle name="Normal 43 4 2 3 2" xfId="18501" xr:uid="{B0A2D3BB-BEBD-45A0-AD08-41458923ECA5}"/>
    <cellStyle name="Normal 43 4 2 4" xfId="16939" xr:uid="{31ED51B3-0339-42B7-8DE5-E27838AB6DCA}"/>
    <cellStyle name="Normal 43 4 3" xfId="12014" xr:uid="{A3FE66DC-C9A9-4ED2-8A73-270FAFE888E6}"/>
    <cellStyle name="Normal 43 4 4" xfId="14209" xr:uid="{8DBF0144-15AC-4F43-A3FA-6095749B732C}"/>
    <cellStyle name="Normal 43 4 4 2" xfId="15861" xr:uid="{218596A9-0FC6-4E50-A368-396C7768A6B8}"/>
    <cellStyle name="Normal 43 4 4 2 2" xfId="18980" xr:uid="{C971D2AF-3905-47DC-8EA4-C93547073FDC}"/>
    <cellStyle name="Normal 43 4 4 3" xfId="17437" xr:uid="{8C7BA7BD-40EC-4CD7-8952-B66E6E4DBA3A}"/>
    <cellStyle name="Normal 43 4 5" xfId="15007" xr:uid="{F8608F1D-64F4-404D-8D19-11773F80176F}"/>
    <cellStyle name="Normal 43 4 5 2" xfId="18210" xr:uid="{79633EF2-A5EB-4DB8-A7DB-6D4279CA4C4C}"/>
    <cellStyle name="Normal 43 4 6" xfId="16648" xr:uid="{843C23C0-013B-42F6-8FD2-2F290EDCAFD5}"/>
    <cellStyle name="Normal 43 5" xfId="3732" xr:uid="{00000000-0005-0000-0000-00005F0C0000}"/>
    <cellStyle name="Normal 43 5 2" xfId="12015" xr:uid="{D3E81B0C-86BD-437D-989E-99AA5A02D218}"/>
    <cellStyle name="Normal 43 5 3" xfId="14306" xr:uid="{081F15A3-EEA3-47A2-BCD9-EA5485CC4B1C}"/>
    <cellStyle name="Normal 43 5 3 2" xfId="15958" xr:uid="{C728B719-69B4-4E87-B6FD-23DF809045D3}"/>
    <cellStyle name="Normal 43 5 3 2 2" xfId="19077" xr:uid="{D7DEE295-2644-4D82-94C3-B5B422953FDA}"/>
    <cellStyle name="Normal 43 5 3 3" xfId="17534" xr:uid="{7529FE8E-E1E6-4963-8AD5-C9F8A4B98DCF}"/>
    <cellStyle name="Normal 43 5 4" xfId="15104" xr:uid="{6832AB0A-155B-49B9-A9EC-F6C687A59302}"/>
    <cellStyle name="Normal 43 5 4 2" xfId="18307" xr:uid="{084DA570-D68D-4395-8DBE-7586EFAD08CA}"/>
    <cellStyle name="Normal 43 5 5" xfId="16745" xr:uid="{8D611B52-7B09-44DF-A820-494C853E5DE5}"/>
    <cellStyle name="Normal 43 6" xfId="5701" xr:uid="{8F38E338-0B9C-4933-B4FB-8A4B336581A2}"/>
    <cellStyle name="Normal 43 6 2" xfId="12016" xr:uid="{EC7AB65E-8457-4CE5-8962-7660FB4FD2AC}"/>
    <cellStyle name="Normal 43 6 3" xfId="14597" xr:uid="{E7ECC00A-CDB7-4435-AC34-E5A91A76B22E}"/>
    <cellStyle name="Normal 43 6 3 2" xfId="16249" xr:uid="{906F9D4B-F1C0-4C63-AA58-0487FEBDF1FE}"/>
    <cellStyle name="Normal 43 6 3 2 2" xfId="19368" xr:uid="{81CA445D-2E4C-4B36-98A5-4FB0E21AFAE9}"/>
    <cellStyle name="Normal 43 6 3 3" xfId="17825" xr:uid="{EC0FD280-30A3-43F9-BB63-5C105CD5E5B7}"/>
    <cellStyle name="Normal 43 6 4" xfId="15410" xr:uid="{842A27A3-371E-4C2F-8BB3-7C24721583F1}"/>
    <cellStyle name="Normal 43 6 4 2" xfId="18598" xr:uid="{A67F3548-A842-4979-A993-D06AD8C4B03E}"/>
    <cellStyle name="Normal 43 6 5" xfId="17037" xr:uid="{1735C29D-084C-45C4-88D1-F2CA9BFAADBA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19" xfId="14016" xr:uid="{8B4673A9-D4C7-47C6-BD82-6F1734BC5CE5}"/>
    <cellStyle name="Normal 44 19 2" xfId="15668" xr:uid="{42B9541A-E5E5-4D6B-99BC-9A4C3419A56A}"/>
    <cellStyle name="Normal 44 19 2 2" xfId="18787" xr:uid="{7DB2FC86-5B0F-4AC4-8924-54BA943DEE08}"/>
    <cellStyle name="Normal 44 19 3" xfId="17244" xr:uid="{E71704AB-63E9-45E4-9823-001F02141810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18" xfId="14053" xr:uid="{48E16F90-D3EA-4C6E-BCB9-685DDFABB4A3}"/>
    <cellStyle name="Normal 44 2 18 2" xfId="15705" xr:uid="{40176004-F9DC-44F4-A102-25E5D1F07BC8}"/>
    <cellStyle name="Normal 44 2 18 2 2" xfId="18824" xr:uid="{8DF09EFF-8ABF-4643-949F-9D4E0EB3EBBC}"/>
    <cellStyle name="Normal 44 2 18 3" xfId="17281" xr:uid="{8F9DFD88-D3FA-41C2-B163-6768417AF9CA}"/>
    <cellStyle name="Normal 44 2 19" xfId="14851" xr:uid="{28A588C4-1046-4F33-9913-91A6E07558E2}"/>
    <cellStyle name="Normal 44 2 19 2" xfId="18054" xr:uid="{24CCEE9B-E9A5-4069-B43A-43E75774EAAB}"/>
    <cellStyle name="Normal 44 2 2" xfId="3573" xr:uid="{00000000-0005-0000-0000-0000670C0000}"/>
    <cellStyle name="Normal 44 2 2 2" xfId="3868" xr:uid="{00000000-0005-0000-0000-0000670C0000}"/>
    <cellStyle name="Normal 44 2 2 2 2" xfId="14441" xr:uid="{3C3A725A-7151-4A8B-9DE1-45DA0479437E}"/>
    <cellStyle name="Normal 44 2 2 2 2 2" xfId="16093" xr:uid="{4A4824E5-7249-4CAF-A43E-CF64782FF72C}"/>
    <cellStyle name="Normal 44 2 2 2 2 2 2" xfId="19212" xr:uid="{14E78A0E-F43A-470E-A0D5-5F0F2BFC5C32}"/>
    <cellStyle name="Normal 44 2 2 2 2 3" xfId="17669" xr:uid="{73F87F22-DDC1-461B-A563-486AED002C6E}"/>
    <cellStyle name="Normal 44 2 2 2 3" xfId="15239" xr:uid="{6EA45C4A-A4ED-4851-97F2-2E287D583D14}"/>
    <cellStyle name="Normal 44 2 2 2 3 2" xfId="18442" xr:uid="{26F54CC9-0727-4270-B001-5187916F7BDF}"/>
    <cellStyle name="Normal 44 2 2 2 4" xfId="16880" xr:uid="{F8FFFF7F-B2A8-4C2B-8372-869D45E4C399}"/>
    <cellStyle name="Normal 44 2 2 3" xfId="12035" xr:uid="{0BCAA113-38DD-41C7-B3E1-B19B8CA29332}"/>
    <cellStyle name="Normal 44 2 2 4" xfId="14150" xr:uid="{6DBCF0E9-D638-4338-B8C4-48E2555B16F6}"/>
    <cellStyle name="Normal 44 2 2 4 2" xfId="15802" xr:uid="{17BD5156-FA6F-4A0B-ADEC-8C4AA736F7E4}"/>
    <cellStyle name="Normal 44 2 2 4 2 2" xfId="18921" xr:uid="{FCB201D6-921D-4ED6-B374-57F6FE03FDD9}"/>
    <cellStyle name="Normal 44 2 2 4 3" xfId="17378" xr:uid="{82635384-522D-494A-A9E2-8F55D829F454}"/>
    <cellStyle name="Normal 44 2 2 5" xfId="14948" xr:uid="{6FF9201C-88A9-4D5F-A8A3-97BB4F689C41}"/>
    <cellStyle name="Normal 44 2 2 5 2" xfId="18151" xr:uid="{BB69B2CD-1B64-440F-A64B-354E3B00D98E}"/>
    <cellStyle name="Normal 44 2 2 6" xfId="16589" xr:uid="{409F6233-05A6-4810-A0E1-B68DC7D879A9}"/>
    <cellStyle name="Normal 44 2 20" xfId="16492" xr:uid="{874EE40E-931F-4B2E-B572-D1456BAC966D}"/>
    <cellStyle name="Normal 44 2 3" xfId="3670" xr:uid="{00000000-0005-0000-0000-0000680C0000}"/>
    <cellStyle name="Normal 44 2 3 2" xfId="3965" xr:uid="{00000000-0005-0000-0000-0000680C0000}"/>
    <cellStyle name="Normal 44 2 3 2 2" xfId="14538" xr:uid="{665F8C5C-352A-4389-B635-22C5F9278024}"/>
    <cellStyle name="Normal 44 2 3 2 2 2" xfId="16190" xr:uid="{B7292918-08B4-424E-8A6B-0BA69EB0456C}"/>
    <cellStyle name="Normal 44 2 3 2 2 2 2" xfId="19309" xr:uid="{65EACBF1-08EE-407D-AFB7-996FEECBE399}"/>
    <cellStyle name="Normal 44 2 3 2 2 3" xfId="17766" xr:uid="{386DD2DB-6F4C-4856-BDF6-8C3E5F8D180C}"/>
    <cellStyle name="Normal 44 2 3 2 3" xfId="15336" xr:uid="{8C2DFA5C-3D15-4D64-9798-EC8D00BDCFE7}"/>
    <cellStyle name="Normal 44 2 3 2 3 2" xfId="18539" xr:uid="{BCB2695E-2BD2-485C-B98A-7062C914F354}"/>
    <cellStyle name="Normal 44 2 3 2 4" xfId="16977" xr:uid="{1F7582FE-6F05-423D-B393-8D63D3C6CE03}"/>
    <cellStyle name="Normal 44 2 3 3" xfId="12036" xr:uid="{E4F28C32-0568-4601-96C6-B0E7E3663577}"/>
    <cellStyle name="Normal 44 2 3 4" xfId="14247" xr:uid="{66D73CAF-374D-4E75-BB92-CF1745BECC16}"/>
    <cellStyle name="Normal 44 2 3 4 2" xfId="15899" xr:uid="{CF204218-0826-4780-9AD0-DC696ECA3D2C}"/>
    <cellStyle name="Normal 44 2 3 4 2 2" xfId="19018" xr:uid="{1010814B-F137-4B51-A409-975FDB8884F4}"/>
    <cellStyle name="Normal 44 2 3 4 3" xfId="17475" xr:uid="{99EFB5B8-A6B1-4367-825E-374F1828CBC3}"/>
    <cellStyle name="Normal 44 2 3 5" xfId="15045" xr:uid="{3879B497-3688-47D6-B9C8-06B06C6E984E}"/>
    <cellStyle name="Normal 44 2 3 5 2" xfId="18248" xr:uid="{B12A8E27-8E27-4199-8916-7FF5A974911A}"/>
    <cellStyle name="Normal 44 2 3 6" xfId="16686" xr:uid="{4A663295-3D45-46A9-96F6-3D38403B227F}"/>
    <cellStyle name="Normal 44 2 4" xfId="3771" xr:uid="{00000000-0005-0000-0000-0000660C0000}"/>
    <cellStyle name="Normal 44 2 4 2" xfId="12037" xr:uid="{0E1AB30F-C25F-4485-93A4-ADD9D5C38F09}"/>
    <cellStyle name="Normal 44 2 4 3" xfId="14344" xr:uid="{E8B93EFF-5DDD-41E5-8CFA-7A4AE7DEF828}"/>
    <cellStyle name="Normal 44 2 4 3 2" xfId="15996" xr:uid="{9341CE02-F824-4397-83B3-E9353D5894D7}"/>
    <cellStyle name="Normal 44 2 4 3 2 2" xfId="19115" xr:uid="{F37E41BA-8169-428D-AEA4-28162C6B120D}"/>
    <cellStyle name="Normal 44 2 4 3 3" xfId="17572" xr:uid="{B4919A69-5C26-495A-81AF-B0162C3B1A2C}"/>
    <cellStyle name="Normal 44 2 4 4" xfId="15142" xr:uid="{25828EE8-2D93-4385-B3EA-1CC4DA82893C}"/>
    <cellStyle name="Normal 44 2 4 4 2" xfId="18345" xr:uid="{766CBF9F-1A1C-4525-ABDE-11E3A59C1BC0}"/>
    <cellStyle name="Normal 44 2 4 5" xfId="16783" xr:uid="{9317AB5D-5A12-4334-8044-6231BC749246}"/>
    <cellStyle name="Normal 44 2 5" xfId="5749" xr:uid="{28A670BB-5B9E-402A-8FFC-69EBEF2E6F43}"/>
    <cellStyle name="Normal 44 2 5 2" xfId="12038" xr:uid="{A12974D3-4CA5-4410-9260-C238FC443C71}"/>
    <cellStyle name="Normal 44 2 5 3" xfId="14635" xr:uid="{20E01945-2587-4BC5-9217-DA79654FFB27}"/>
    <cellStyle name="Normal 44 2 5 3 2" xfId="16287" xr:uid="{D103CF28-07FA-40DE-A79B-2EF5A533B969}"/>
    <cellStyle name="Normal 44 2 5 3 2 2" xfId="19406" xr:uid="{8A703AFA-AA1D-4AF9-A964-C91743F01264}"/>
    <cellStyle name="Normal 44 2 5 3 3" xfId="17863" xr:uid="{04634CC1-E9D2-4EBC-A72F-1910BBB24906}"/>
    <cellStyle name="Normal 44 2 5 4" xfId="15448" xr:uid="{E2CE4EE9-15B4-43C8-A943-80E2AAC7940E}"/>
    <cellStyle name="Normal 44 2 5 4 2" xfId="18636" xr:uid="{85AFB952-C14B-4E0E-ADDE-B2315A1E4DB6}"/>
    <cellStyle name="Normal 44 2 5 5" xfId="17075" xr:uid="{935EE5F6-1F80-4813-AB07-618BA0533A10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20" xfId="14814" xr:uid="{52234E1F-B09D-427C-BE68-E5ADE30E77E6}"/>
    <cellStyle name="Normal 44 20 2" xfId="18017" xr:uid="{8A56F28D-0EEE-473E-88A6-5C8731A1E577}"/>
    <cellStyle name="Normal 44 21" xfId="16455" xr:uid="{1DDBEDE2-DB23-4FC2-8235-E336417F9FAE}"/>
    <cellStyle name="Normal 44 3" xfId="3536" xr:uid="{00000000-0005-0000-0000-0000690C0000}"/>
    <cellStyle name="Normal 44 3 2" xfId="3831" xr:uid="{00000000-0005-0000-0000-0000690C0000}"/>
    <cellStyle name="Normal 44 3 2 2" xfId="14404" xr:uid="{AC91E99A-6137-4B27-A3E5-3F4D776FB3F0}"/>
    <cellStyle name="Normal 44 3 2 2 2" xfId="16056" xr:uid="{01D17495-1CF6-410D-923D-E19B550B80A3}"/>
    <cellStyle name="Normal 44 3 2 2 2 2" xfId="19175" xr:uid="{5CBFBC4D-2E97-48D3-A3E0-9AD57D5B60A5}"/>
    <cellStyle name="Normal 44 3 2 2 3" xfId="17632" xr:uid="{25F335A0-5AB0-482E-AA71-28A8ACC5F0E1}"/>
    <cellStyle name="Normal 44 3 2 3" xfId="15202" xr:uid="{C6B88D76-69E2-45C9-A052-552FFBB74C26}"/>
    <cellStyle name="Normal 44 3 2 3 2" xfId="18405" xr:uid="{90C177D9-9F3C-4847-938F-D71F9807AB5E}"/>
    <cellStyle name="Normal 44 3 2 4" xfId="16843" xr:uid="{BEB8A40D-B86B-42B6-B128-9400B82FB193}"/>
    <cellStyle name="Normal 44 3 3" xfId="12043" xr:uid="{380E7ED0-6C01-4329-A283-A95713216CB8}"/>
    <cellStyle name="Normal 44 3 4" xfId="14113" xr:uid="{F7F75030-53D0-49F4-99D3-E7D12250A1C4}"/>
    <cellStyle name="Normal 44 3 4 2" xfId="15765" xr:uid="{89DDB822-712E-402A-A1C3-8ABF9BB2550C}"/>
    <cellStyle name="Normal 44 3 4 2 2" xfId="18884" xr:uid="{B5B64948-5E74-44F1-B3AB-22AD4E5E7F83}"/>
    <cellStyle name="Normal 44 3 4 3" xfId="17341" xr:uid="{ED16A1FF-E1C3-47AE-8387-954D1AB9F04F}"/>
    <cellStyle name="Normal 44 3 5" xfId="14911" xr:uid="{3AB735B7-3B5F-44D5-92AC-10950A9A9479}"/>
    <cellStyle name="Normal 44 3 5 2" xfId="18114" xr:uid="{D3BBCFCE-5647-447D-9F98-3E4FDE2BFEEF}"/>
    <cellStyle name="Normal 44 3 6" xfId="16552" xr:uid="{A74343EE-CEBA-4404-8A22-B5A2669778FD}"/>
    <cellStyle name="Normal 44 4" xfId="3633" xr:uid="{00000000-0005-0000-0000-00006A0C0000}"/>
    <cellStyle name="Normal 44 4 2" xfId="3928" xr:uid="{00000000-0005-0000-0000-00006A0C0000}"/>
    <cellStyle name="Normal 44 4 2 2" xfId="14501" xr:uid="{116C04A7-0C40-441D-B1D7-267A72B5CB8F}"/>
    <cellStyle name="Normal 44 4 2 2 2" xfId="16153" xr:uid="{6C6F56DE-2791-4EE6-B1E5-E6036E949428}"/>
    <cellStyle name="Normal 44 4 2 2 2 2" xfId="19272" xr:uid="{F0CB0C68-5347-4A66-9E37-5EBB87019D79}"/>
    <cellStyle name="Normal 44 4 2 2 3" xfId="17729" xr:uid="{8225DB74-78CE-4384-B644-9EEF42B8671A}"/>
    <cellStyle name="Normal 44 4 2 3" xfId="15299" xr:uid="{5901DDBC-E5CE-480D-883A-490DF673602C}"/>
    <cellStyle name="Normal 44 4 2 3 2" xfId="18502" xr:uid="{985AFD3C-96E5-410A-AE11-319CF0E2DBE4}"/>
    <cellStyle name="Normal 44 4 2 4" xfId="16940" xr:uid="{710C6389-8857-4B08-8945-C50AC1320BC5}"/>
    <cellStyle name="Normal 44 4 3" xfId="12044" xr:uid="{E0A6D4BE-9C45-42A8-9391-AD23AE375F5D}"/>
    <cellStyle name="Normal 44 4 4" xfId="14210" xr:uid="{864FD6E2-F01B-41A6-AD4C-F956FB889F8F}"/>
    <cellStyle name="Normal 44 4 4 2" xfId="15862" xr:uid="{8F682F86-CBD4-4FDD-8130-B4C16F0C2280}"/>
    <cellStyle name="Normal 44 4 4 2 2" xfId="18981" xr:uid="{196111CE-14C4-4E80-AD58-D6948BB1C981}"/>
    <cellStyle name="Normal 44 4 4 3" xfId="17438" xr:uid="{D14BB655-7781-45C0-877B-3F33DA94EB6A}"/>
    <cellStyle name="Normal 44 4 5" xfId="15008" xr:uid="{AF169DB9-0389-448E-9035-BE69A17C8A2D}"/>
    <cellStyle name="Normal 44 4 5 2" xfId="18211" xr:uid="{5A319009-C19C-48CF-8048-50AB23AF8100}"/>
    <cellStyle name="Normal 44 4 6" xfId="16649" xr:uid="{2643C7C9-F827-4A21-89FE-5227FEE838E4}"/>
    <cellStyle name="Normal 44 5" xfId="3733" xr:uid="{00000000-0005-0000-0000-0000650C0000}"/>
    <cellStyle name="Normal 44 5 2" xfId="12045" xr:uid="{22A1A72C-F59E-4B47-B74F-5FF59D34148E}"/>
    <cellStyle name="Normal 44 5 3" xfId="14307" xr:uid="{985404CF-883F-4052-B199-80B5289A6C80}"/>
    <cellStyle name="Normal 44 5 3 2" xfId="15959" xr:uid="{97FF83DE-1A52-4F47-A85C-413D13291A29}"/>
    <cellStyle name="Normal 44 5 3 2 2" xfId="19078" xr:uid="{01EF1281-7FCF-4BEB-B51F-385A16520D28}"/>
    <cellStyle name="Normal 44 5 3 3" xfId="17535" xr:uid="{97E10DCD-008E-423F-9426-0423CED9582B}"/>
    <cellStyle name="Normal 44 5 4" xfId="15105" xr:uid="{334B77EF-94D7-4D0A-B8FF-BCA50C47F602}"/>
    <cellStyle name="Normal 44 5 4 2" xfId="18308" xr:uid="{DD9C61F7-EEC1-4437-A87D-BC5AF3B3D238}"/>
    <cellStyle name="Normal 44 5 5" xfId="16746" xr:uid="{1A921B3C-2440-4AD5-B9D8-62607564ECAE}"/>
    <cellStyle name="Normal 44 6" xfId="5702" xr:uid="{3894C11C-E370-4C10-AA87-9A4C662FEB14}"/>
    <cellStyle name="Normal 44 6 2" xfId="12046" xr:uid="{4BD11EE7-1B54-46D2-81ED-C8F5C248430D}"/>
    <cellStyle name="Normal 44 6 3" xfId="14598" xr:uid="{C8321511-A5FF-4578-B730-CCF16CEF5B59}"/>
    <cellStyle name="Normal 44 6 3 2" xfId="16250" xr:uid="{BF90DA58-5498-4C32-9183-4FB663284C2A}"/>
    <cellStyle name="Normal 44 6 3 2 2" xfId="19369" xr:uid="{701CC66A-460F-4D94-8106-2A2214CC2342}"/>
    <cellStyle name="Normal 44 6 3 3" xfId="17826" xr:uid="{1AA2F0CC-4403-4E4B-8CD7-D9BBE3326568}"/>
    <cellStyle name="Normal 44 6 4" xfId="15411" xr:uid="{4F9F0F22-9458-42CA-91EF-1909AC698144}"/>
    <cellStyle name="Normal 44 6 4 2" xfId="18599" xr:uid="{9A7FEEAA-AA6E-4EB7-B262-7F38843AE3C8}"/>
    <cellStyle name="Normal 44 6 5" xfId="17038" xr:uid="{95753877-B956-4E0C-8F4E-538CECD3A8CD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19" xfId="14017" xr:uid="{D5437892-E4F8-4E77-A04A-05FEF7A1C9C8}"/>
    <cellStyle name="Normal 45 19 2" xfId="15669" xr:uid="{4EBE24C7-25BC-44D2-9CE0-3F105F4BEDD2}"/>
    <cellStyle name="Normal 45 19 2 2" xfId="18788" xr:uid="{D71E9CE1-2AC0-46B7-ADC6-F46888FDC530}"/>
    <cellStyle name="Normal 45 19 3" xfId="17245" xr:uid="{E4EAA0B4-693E-4939-A5B4-A0CC57CCE630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18" xfId="14054" xr:uid="{8386EE85-5ADF-4A8D-8DFB-F7A709865CF8}"/>
    <cellStyle name="Normal 45 2 18 2" xfId="15706" xr:uid="{A50FBB9B-FB6F-4794-B470-E2A74060815A}"/>
    <cellStyle name="Normal 45 2 18 2 2" xfId="18825" xr:uid="{722825FB-5BA2-4D88-B8C2-900D2E787704}"/>
    <cellStyle name="Normal 45 2 18 3" xfId="17282" xr:uid="{9DF4A42E-128B-4A35-9860-89088B95D980}"/>
    <cellStyle name="Normal 45 2 19" xfId="14852" xr:uid="{5E2820E5-F4AB-46F0-A577-988AA9AEE3C7}"/>
    <cellStyle name="Normal 45 2 19 2" xfId="18055" xr:uid="{A1D24945-14E8-4969-8F82-67B9CBBA06AF}"/>
    <cellStyle name="Normal 45 2 2" xfId="3574" xr:uid="{00000000-0005-0000-0000-00006D0C0000}"/>
    <cellStyle name="Normal 45 2 2 2" xfId="3869" xr:uid="{00000000-0005-0000-0000-00006D0C0000}"/>
    <cellStyle name="Normal 45 2 2 2 2" xfId="14442" xr:uid="{E1004389-CC46-48D6-94F3-ADC2764F688B}"/>
    <cellStyle name="Normal 45 2 2 2 2 2" xfId="16094" xr:uid="{BFA1BEB0-5D65-45F8-9D2E-D302ECEC3F4B}"/>
    <cellStyle name="Normal 45 2 2 2 2 2 2" xfId="19213" xr:uid="{2663AB97-07C7-47FB-A9E3-5991292A701D}"/>
    <cellStyle name="Normal 45 2 2 2 2 3" xfId="17670" xr:uid="{C29EA000-85BC-4BB6-B23E-DC0191EF7058}"/>
    <cellStyle name="Normal 45 2 2 2 3" xfId="15240" xr:uid="{8F92C58A-4D0D-4C0C-992F-CDC0FBBF8AB3}"/>
    <cellStyle name="Normal 45 2 2 2 3 2" xfId="18443" xr:uid="{0EF63362-3768-40D6-AD4A-4B2F6573C3F3}"/>
    <cellStyle name="Normal 45 2 2 2 4" xfId="16881" xr:uid="{B224F3DF-50C3-459F-9F8A-9ED2463C219A}"/>
    <cellStyle name="Normal 45 2 2 3" xfId="12065" xr:uid="{E8196C0C-3CAF-471C-83E8-E118D4BA2839}"/>
    <cellStyle name="Normal 45 2 2 4" xfId="14151" xr:uid="{4FA10874-687F-45FB-827D-3EBB1877DA1E}"/>
    <cellStyle name="Normal 45 2 2 4 2" xfId="15803" xr:uid="{218B233E-275F-47F6-9CA0-20F3836134CA}"/>
    <cellStyle name="Normal 45 2 2 4 2 2" xfId="18922" xr:uid="{899ED2F2-C496-4936-99E0-F1CD7393E078}"/>
    <cellStyle name="Normal 45 2 2 4 3" xfId="17379" xr:uid="{86C98B36-CCC5-4D4F-B04C-C5E4A3712051}"/>
    <cellStyle name="Normal 45 2 2 5" xfId="14949" xr:uid="{9201A1BB-4C15-40D1-A16B-26A55AB1F364}"/>
    <cellStyle name="Normal 45 2 2 5 2" xfId="18152" xr:uid="{11B580BE-E38C-4178-9C5E-C11EF396C3EC}"/>
    <cellStyle name="Normal 45 2 2 6" xfId="16590" xr:uid="{F90413BB-4F28-4AB0-8ECA-A4ED54440051}"/>
    <cellStyle name="Normal 45 2 20" xfId="16493" xr:uid="{49F0E06D-79A6-4F6E-B244-544ACCEBC178}"/>
    <cellStyle name="Normal 45 2 3" xfId="3671" xr:uid="{00000000-0005-0000-0000-00006E0C0000}"/>
    <cellStyle name="Normal 45 2 3 2" xfId="3966" xr:uid="{00000000-0005-0000-0000-00006E0C0000}"/>
    <cellStyle name="Normal 45 2 3 2 2" xfId="14539" xr:uid="{5299CD45-7A2B-4C06-A494-C6FCE3175532}"/>
    <cellStyle name="Normal 45 2 3 2 2 2" xfId="16191" xr:uid="{101C1E75-3A8B-4180-B067-6A339B6C03EA}"/>
    <cellStyle name="Normal 45 2 3 2 2 2 2" xfId="19310" xr:uid="{8F24EDB6-C8A5-4067-ABD5-0AD242FADF5A}"/>
    <cellStyle name="Normal 45 2 3 2 2 3" xfId="17767" xr:uid="{353BE288-D9BE-47AB-8834-624B5D38FF01}"/>
    <cellStyle name="Normal 45 2 3 2 3" xfId="15337" xr:uid="{6812A984-FA7C-4AA8-91F4-09E7C3992ECB}"/>
    <cellStyle name="Normal 45 2 3 2 3 2" xfId="18540" xr:uid="{F9A32282-43EE-4D92-9C88-06262E71AE2D}"/>
    <cellStyle name="Normal 45 2 3 2 4" xfId="16978" xr:uid="{A5378243-1E4E-434C-AD61-9AA185B0B0DD}"/>
    <cellStyle name="Normal 45 2 3 3" xfId="12066" xr:uid="{9A075761-D95F-4837-8221-675588AA23F0}"/>
    <cellStyle name="Normal 45 2 3 4" xfId="14248" xr:uid="{A3643CE2-0EBC-47D1-B563-4BAD39F19C00}"/>
    <cellStyle name="Normal 45 2 3 4 2" xfId="15900" xr:uid="{8CA442FA-8681-40A6-B17C-430F9D174792}"/>
    <cellStyle name="Normal 45 2 3 4 2 2" xfId="19019" xr:uid="{7E0F833B-C96F-4EBD-B11A-97C4E1346435}"/>
    <cellStyle name="Normal 45 2 3 4 3" xfId="17476" xr:uid="{E0F62459-692C-446B-862F-CA9907757D3A}"/>
    <cellStyle name="Normal 45 2 3 5" xfId="15046" xr:uid="{02247E3B-9C1A-4459-81C4-D8A49BAD32E2}"/>
    <cellStyle name="Normal 45 2 3 5 2" xfId="18249" xr:uid="{7EE2CE48-8DF3-4007-A127-C721F46AD3AC}"/>
    <cellStyle name="Normal 45 2 3 6" xfId="16687" xr:uid="{49456CAC-3DCB-4F5E-81A8-7ABE0DAF98EC}"/>
    <cellStyle name="Normal 45 2 4" xfId="3772" xr:uid="{00000000-0005-0000-0000-00006C0C0000}"/>
    <cellStyle name="Normal 45 2 4 2" xfId="12067" xr:uid="{98188BFA-0166-4F46-A7B2-8BF13DE58AD8}"/>
    <cellStyle name="Normal 45 2 4 3" xfId="14345" xr:uid="{C6587577-4006-4CC3-BCA0-2B76152164B9}"/>
    <cellStyle name="Normal 45 2 4 3 2" xfId="15997" xr:uid="{07447960-D6A2-4008-A118-7EF398DE1EA3}"/>
    <cellStyle name="Normal 45 2 4 3 2 2" xfId="19116" xr:uid="{384595AC-E6F4-4769-8B40-7DEEC0600EF5}"/>
    <cellStyle name="Normal 45 2 4 3 3" xfId="17573" xr:uid="{674B59AC-B818-4019-94F7-71850E63FE31}"/>
    <cellStyle name="Normal 45 2 4 4" xfId="15143" xr:uid="{B5465599-3B68-4643-97F0-FA5B07A83162}"/>
    <cellStyle name="Normal 45 2 4 4 2" xfId="18346" xr:uid="{4600D9D7-8361-41AA-90E3-21C70318CB30}"/>
    <cellStyle name="Normal 45 2 4 5" xfId="16784" xr:uid="{CFC5C9A9-1809-4000-AC36-F44DCC67F5EC}"/>
    <cellStyle name="Normal 45 2 5" xfId="5750" xr:uid="{3D687E6D-B2DE-4572-A2F5-001F9346DD80}"/>
    <cellStyle name="Normal 45 2 5 2" xfId="12068" xr:uid="{14FA2619-B548-405B-A03A-6728F1E9DB77}"/>
    <cellStyle name="Normal 45 2 5 3" xfId="14636" xr:uid="{EE5A0B1C-3EEB-490E-8017-D1FDF43243DA}"/>
    <cellStyle name="Normal 45 2 5 3 2" xfId="16288" xr:uid="{0D8297E6-2E6B-415F-9F5F-2C58F0E3FE88}"/>
    <cellStyle name="Normal 45 2 5 3 2 2" xfId="19407" xr:uid="{ACFA187E-8682-43FD-A1E9-ECD4A3C3278F}"/>
    <cellStyle name="Normal 45 2 5 3 3" xfId="17864" xr:uid="{FF02E35E-8FE9-4555-921D-DACB6F876A56}"/>
    <cellStyle name="Normal 45 2 5 4" xfId="15449" xr:uid="{FC1C8B68-9D5D-4300-AB69-C9C18FAA3888}"/>
    <cellStyle name="Normal 45 2 5 4 2" xfId="18637" xr:uid="{A30A8568-1A66-4EEA-94FB-11E525A0DC41}"/>
    <cellStyle name="Normal 45 2 5 5" xfId="17076" xr:uid="{4CB01592-B1E2-45DC-9AE5-927ED79532B2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20" xfId="14815" xr:uid="{CF94F8CA-4209-4A9A-A9C1-625BD392CF13}"/>
    <cellStyle name="Normal 45 20 2" xfId="18018" xr:uid="{7F8B3F0D-31FE-4FB2-B23E-5C66F0561BA1}"/>
    <cellStyle name="Normal 45 21" xfId="16456" xr:uid="{6ABC6CC7-A974-4307-BD35-4FA52234371B}"/>
    <cellStyle name="Normal 45 3" xfId="3537" xr:uid="{00000000-0005-0000-0000-00006F0C0000}"/>
    <cellStyle name="Normal 45 3 2" xfId="3832" xr:uid="{00000000-0005-0000-0000-00006F0C0000}"/>
    <cellStyle name="Normal 45 3 2 2" xfId="14405" xr:uid="{5FDA0DB1-F7DD-4333-8788-A79F04E2B21A}"/>
    <cellStyle name="Normal 45 3 2 2 2" xfId="16057" xr:uid="{1ECDC32A-377C-49C8-BF2E-5D93138409B8}"/>
    <cellStyle name="Normal 45 3 2 2 2 2" xfId="19176" xr:uid="{5F81D630-87E7-4B1E-BB16-1351151C9CCD}"/>
    <cellStyle name="Normal 45 3 2 2 3" xfId="17633" xr:uid="{56D6005B-D401-4A51-84A9-76ED82849A75}"/>
    <cellStyle name="Normal 45 3 2 3" xfId="15203" xr:uid="{5FF09002-CA13-45DF-BE3D-06CF6EC076B4}"/>
    <cellStyle name="Normal 45 3 2 3 2" xfId="18406" xr:uid="{BFB278F7-291E-4662-844A-FB94277F20DB}"/>
    <cellStyle name="Normal 45 3 2 4" xfId="16844" xr:uid="{59FF5BDF-2C70-431D-97E4-113A20B4D463}"/>
    <cellStyle name="Normal 45 3 3" xfId="12073" xr:uid="{C6B726E1-8972-4039-A03C-308FD3C79675}"/>
    <cellStyle name="Normal 45 3 4" xfId="14114" xr:uid="{38088A34-CA1F-4A2A-9856-D45FE27EDB20}"/>
    <cellStyle name="Normal 45 3 4 2" xfId="15766" xr:uid="{9B80F81B-9893-433A-AADC-3DD67B089EC6}"/>
    <cellStyle name="Normal 45 3 4 2 2" xfId="18885" xr:uid="{B1BDC8DE-EB7C-4B17-8130-9F9EC5188212}"/>
    <cellStyle name="Normal 45 3 4 3" xfId="17342" xr:uid="{9979C761-F5CA-414A-BC6F-C13CB26BA2D6}"/>
    <cellStyle name="Normal 45 3 5" xfId="14912" xr:uid="{6E8CA718-7C78-4231-8A66-55BA59050A94}"/>
    <cellStyle name="Normal 45 3 5 2" xfId="18115" xr:uid="{5EF67EFC-D7AB-4BE2-B9AE-8DA5C4E1BD95}"/>
    <cellStyle name="Normal 45 3 6" xfId="16553" xr:uid="{C4AD0425-01FC-475C-95DC-F724C5CFB7F2}"/>
    <cellStyle name="Normal 45 4" xfId="3634" xr:uid="{00000000-0005-0000-0000-0000700C0000}"/>
    <cellStyle name="Normal 45 4 2" xfId="3929" xr:uid="{00000000-0005-0000-0000-0000700C0000}"/>
    <cellStyle name="Normal 45 4 2 2" xfId="14502" xr:uid="{E523AD86-A2CB-47D8-876D-FFF03D803CC2}"/>
    <cellStyle name="Normal 45 4 2 2 2" xfId="16154" xr:uid="{9404D2DC-7143-4CEB-9469-850DF2BC0950}"/>
    <cellStyle name="Normal 45 4 2 2 2 2" xfId="19273" xr:uid="{AE2F430A-DFF8-4973-99DE-0520316E4F35}"/>
    <cellStyle name="Normal 45 4 2 2 3" xfId="17730" xr:uid="{BE8FB613-4FD4-49D5-BBE0-E34F7D33B8B0}"/>
    <cellStyle name="Normal 45 4 2 3" xfId="15300" xr:uid="{DA1309BB-7B48-45E7-A225-0BA72E662928}"/>
    <cellStyle name="Normal 45 4 2 3 2" xfId="18503" xr:uid="{32718B4C-57A9-488B-A2B4-EEB1F82EBDA4}"/>
    <cellStyle name="Normal 45 4 2 4" xfId="16941" xr:uid="{C8620325-44EC-49DD-BB29-08A308FD31A4}"/>
    <cellStyle name="Normal 45 4 3" xfId="12074" xr:uid="{747310ED-F7C3-4EF1-859A-52A3BCF5A14E}"/>
    <cellStyle name="Normal 45 4 4" xfId="14211" xr:uid="{06FE4761-FCBC-46F2-BB97-EB3AA8801710}"/>
    <cellStyle name="Normal 45 4 4 2" xfId="15863" xr:uid="{22758B9B-1B83-43C6-B328-1B2C1479B205}"/>
    <cellStyle name="Normal 45 4 4 2 2" xfId="18982" xr:uid="{043035F5-4815-4AD5-AF6D-4D8DC68ED33F}"/>
    <cellStyle name="Normal 45 4 4 3" xfId="17439" xr:uid="{6BCE6A11-C54E-41E6-8FB5-4AAC5E37DABA}"/>
    <cellStyle name="Normal 45 4 5" xfId="15009" xr:uid="{FBC839AD-8B5E-49D6-A045-C9A0F572F54F}"/>
    <cellStyle name="Normal 45 4 5 2" xfId="18212" xr:uid="{28795C55-89D2-40E8-9F95-C54C23E317CF}"/>
    <cellStyle name="Normal 45 4 6" xfId="16650" xr:uid="{C1D107A9-ABC6-4DEE-93AA-387CD9C25DF7}"/>
    <cellStyle name="Normal 45 5" xfId="3734" xr:uid="{00000000-0005-0000-0000-00006B0C0000}"/>
    <cellStyle name="Normal 45 5 2" xfId="12075" xr:uid="{55CBC079-47C6-4514-B16B-E09B8BC71F21}"/>
    <cellStyle name="Normal 45 5 3" xfId="14308" xr:uid="{EF83DEA1-7618-4EE9-82AB-47E749031B87}"/>
    <cellStyle name="Normal 45 5 3 2" xfId="15960" xr:uid="{022A1339-C921-4B39-8F3E-E4DE64EF805E}"/>
    <cellStyle name="Normal 45 5 3 2 2" xfId="19079" xr:uid="{E10FED83-29A0-48CE-B035-0F7CB15DBBC2}"/>
    <cellStyle name="Normal 45 5 3 3" xfId="17536" xr:uid="{76DE7F43-94B4-422C-A304-0EE7A7243C75}"/>
    <cellStyle name="Normal 45 5 4" xfId="15106" xr:uid="{B4935C41-C99F-4E16-ACF8-86C838B5713B}"/>
    <cellStyle name="Normal 45 5 4 2" xfId="18309" xr:uid="{093FA5FC-2EE0-41BE-BC45-CB2B54B93D97}"/>
    <cellStyle name="Normal 45 5 5" xfId="16747" xr:uid="{637A9139-7686-41CA-83B9-43FA32EA5A1A}"/>
    <cellStyle name="Normal 45 6" xfId="5703" xr:uid="{843C90BB-9519-47BF-90A4-BB0B71203364}"/>
    <cellStyle name="Normal 45 6 2" xfId="12076" xr:uid="{DBCC6CF3-9FA1-4949-90B5-171BB50D389C}"/>
    <cellStyle name="Normal 45 6 3" xfId="14599" xr:uid="{47EA2EBA-EE0D-418E-80D8-7B2E1539962C}"/>
    <cellStyle name="Normal 45 6 3 2" xfId="16251" xr:uid="{1AB3E45D-A6BE-4666-B7CF-5C5B2A2C9508}"/>
    <cellStyle name="Normal 45 6 3 2 2" xfId="19370" xr:uid="{3E40351B-EAD0-4AFD-BBB8-9264FCF4C8CF}"/>
    <cellStyle name="Normal 45 6 3 3" xfId="17827" xr:uid="{D908DE2C-ACD8-4404-8E3F-B87698C53F0C}"/>
    <cellStyle name="Normal 45 6 4" xfId="15412" xr:uid="{E21594E3-4823-4A34-A61E-95AC3FEF0EA7}"/>
    <cellStyle name="Normal 45 6 4 2" xfId="18600" xr:uid="{873C9112-F02B-4A4D-B379-9B65B535C11F}"/>
    <cellStyle name="Normal 45 6 5" xfId="17039" xr:uid="{01BE4C63-10B6-4283-885D-93B7BA8E74BE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50 2 2" xfId="14684" xr:uid="{E2A6923E-1800-4E3C-B531-7FF16D5BEB06}"/>
    <cellStyle name="Normal 450 2 2 2" xfId="16336" xr:uid="{BE26599F-795D-40B2-8B5B-5B215276ED17}"/>
    <cellStyle name="Normal 450 2 2 2 2" xfId="19455" xr:uid="{341D73A6-FA22-48CA-AE1E-627248089227}"/>
    <cellStyle name="Normal 450 2 2 3" xfId="17912" xr:uid="{8CBE12CE-2243-4201-A4C6-661E329423F4}"/>
    <cellStyle name="Normal 450 2 3" xfId="15497" xr:uid="{3C8ABF1E-C5BD-488A-9987-35A573C48953}"/>
    <cellStyle name="Normal 450 2 3 2" xfId="18685" xr:uid="{EE12575D-ED07-46BC-9B22-8430B4B46703}"/>
    <cellStyle name="Normal 450 2 4" xfId="17124" xr:uid="{829F46EC-6608-47AB-BB5B-83BCE1E9A1D7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19" xfId="14018" xr:uid="{08B979BB-F9DA-4CEA-9EED-7F4DF90D98C0}"/>
    <cellStyle name="Normal 46 19 2" xfId="15670" xr:uid="{4FF190AB-FDFE-46AF-A806-B27844AE8D85}"/>
    <cellStyle name="Normal 46 19 2 2" xfId="18789" xr:uid="{1191B183-BE59-49B1-8A2B-E90F966642C6}"/>
    <cellStyle name="Normal 46 19 3" xfId="17246" xr:uid="{2F90FB19-B3F8-4816-B38D-3391C8C0D8AE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18" xfId="14055" xr:uid="{F4FD1FED-3B05-45BC-A1A8-EE837572EA7D}"/>
    <cellStyle name="Normal 46 2 18 2" xfId="15707" xr:uid="{E26C0D31-DC4C-4C0C-99C8-0518E6B39461}"/>
    <cellStyle name="Normal 46 2 18 2 2" xfId="18826" xr:uid="{F6D6287A-A2C4-4458-86FB-D58424C57987}"/>
    <cellStyle name="Normal 46 2 18 3" xfId="17283" xr:uid="{3F20D7A0-6A3C-4D6A-8FD6-DDE2042057FD}"/>
    <cellStyle name="Normal 46 2 19" xfId="14853" xr:uid="{77ABA64E-33F0-4A06-91F3-42ECF6D84913}"/>
    <cellStyle name="Normal 46 2 19 2" xfId="18056" xr:uid="{48D8AF30-8987-48AC-BBE0-21C5CB40A2F4}"/>
    <cellStyle name="Normal 46 2 2" xfId="3575" xr:uid="{00000000-0005-0000-0000-0000730C0000}"/>
    <cellStyle name="Normal 46 2 2 2" xfId="3870" xr:uid="{00000000-0005-0000-0000-0000730C0000}"/>
    <cellStyle name="Normal 46 2 2 2 2" xfId="14443" xr:uid="{66C356B7-E91E-468C-83FD-C0835BFF4605}"/>
    <cellStyle name="Normal 46 2 2 2 2 2" xfId="16095" xr:uid="{F66865EF-0D21-4734-AA98-524681B36845}"/>
    <cellStyle name="Normal 46 2 2 2 2 2 2" xfId="19214" xr:uid="{463A0AD6-D97A-4873-9621-00B17154B547}"/>
    <cellStyle name="Normal 46 2 2 2 2 3" xfId="17671" xr:uid="{CCE8FAD0-7B48-497F-B563-1DC0103F9EFF}"/>
    <cellStyle name="Normal 46 2 2 2 3" xfId="15241" xr:uid="{277F7568-D7A3-4853-8C7B-E20B1788A043}"/>
    <cellStyle name="Normal 46 2 2 2 3 2" xfId="18444" xr:uid="{937A98C5-E3AD-4F91-8043-58DB733A8075}"/>
    <cellStyle name="Normal 46 2 2 2 4" xfId="16882" xr:uid="{0F1EF116-CFC3-4AE5-9138-7DEC57974DFA}"/>
    <cellStyle name="Normal 46 2 2 3" xfId="12095" xr:uid="{AE2D4693-E5E9-4FA2-A0FE-4742F6D915AC}"/>
    <cellStyle name="Normal 46 2 2 4" xfId="14152" xr:uid="{B6E939BF-8E41-4151-9726-5CD0AF02FD7A}"/>
    <cellStyle name="Normal 46 2 2 4 2" xfId="15804" xr:uid="{837A5CFF-4CDD-4B5F-A313-970FF7C06A29}"/>
    <cellStyle name="Normal 46 2 2 4 2 2" xfId="18923" xr:uid="{417376C7-BAE2-412E-91B5-586DDF85468B}"/>
    <cellStyle name="Normal 46 2 2 4 3" xfId="17380" xr:uid="{4337730D-FB2A-4CE7-BAD8-DBA36F81D830}"/>
    <cellStyle name="Normal 46 2 2 5" xfId="14950" xr:uid="{4AFCDA4B-13E5-4206-8D10-B0AD5E661E18}"/>
    <cellStyle name="Normal 46 2 2 5 2" xfId="18153" xr:uid="{CAA21D86-77F5-495A-A6AB-B2B40E148DC9}"/>
    <cellStyle name="Normal 46 2 2 6" xfId="16591" xr:uid="{13250E55-1CF4-4DD0-93A2-9A0A98666143}"/>
    <cellStyle name="Normal 46 2 20" xfId="16494" xr:uid="{B0F42844-8640-4E1F-8C6B-FE7D0F4A16CF}"/>
    <cellStyle name="Normal 46 2 3" xfId="3672" xr:uid="{00000000-0005-0000-0000-0000740C0000}"/>
    <cellStyle name="Normal 46 2 3 2" xfId="3967" xr:uid="{00000000-0005-0000-0000-0000740C0000}"/>
    <cellStyle name="Normal 46 2 3 2 2" xfId="14540" xr:uid="{971319DB-1995-4C95-95E9-37919807C919}"/>
    <cellStyle name="Normal 46 2 3 2 2 2" xfId="16192" xr:uid="{B28622DF-6AFD-4D97-94E9-89E64DB7054D}"/>
    <cellStyle name="Normal 46 2 3 2 2 2 2" xfId="19311" xr:uid="{E8D08765-3ECB-4692-A6B5-F9AFCFE5D262}"/>
    <cellStyle name="Normal 46 2 3 2 2 3" xfId="17768" xr:uid="{6915C36A-39DA-413E-A655-A8A06CD7E2F7}"/>
    <cellStyle name="Normal 46 2 3 2 3" xfId="15338" xr:uid="{EECF89F4-576B-4084-9997-693DB2D14287}"/>
    <cellStyle name="Normal 46 2 3 2 3 2" xfId="18541" xr:uid="{CEDB9253-7993-42A3-9236-08D3639AF0D3}"/>
    <cellStyle name="Normal 46 2 3 2 4" xfId="16979" xr:uid="{88B847A9-F7A1-4022-9081-81AD4BECF2EF}"/>
    <cellStyle name="Normal 46 2 3 3" xfId="12096" xr:uid="{4B54F623-173C-4645-AFA1-7D0B4D9B2631}"/>
    <cellStyle name="Normal 46 2 3 4" xfId="14249" xr:uid="{276C4A99-28AA-4066-A977-9DF78C150B59}"/>
    <cellStyle name="Normal 46 2 3 4 2" xfId="15901" xr:uid="{D683F326-FC61-4DE2-A10D-67123A8B702E}"/>
    <cellStyle name="Normal 46 2 3 4 2 2" xfId="19020" xr:uid="{28DD5B15-1E76-46AE-926A-77ACC778FAA1}"/>
    <cellStyle name="Normal 46 2 3 4 3" xfId="17477" xr:uid="{55E3DFEB-37A6-48A6-8DC9-36568E46B11F}"/>
    <cellStyle name="Normal 46 2 3 5" xfId="15047" xr:uid="{98132C78-2A8D-4957-B134-ABD2EEEC0436}"/>
    <cellStyle name="Normal 46 2 3 5 2" xfId="18250" xr:uid="{DA249967-B484-4A93-8C94-1D8CD80C463F}"/>
    <cellStyle name="Normal 46 2 3 6" xfId="16688" xr:uid="{1E8D5D11-BED9-4678-AC15-83A5ED76F974}"/>
    <cellStyle name="Normal 46 2 4" xfId="3773" xr:uid="{00000000-0005-0000-0000-0000720C0000}"/>
    <cellStyle name="Normal 46 2 4 2" xfId="12097" xr:uid="{9EB6CFF9-9BC0-438E-9678-F3155E71E8CE}"/>
    <cellStyle name="Normal 46 2 4 3" xfId="14346" xr:uid="{56FDBA08-B37E-43AB-BB8C-EB27C3EFD408}"/>
    <cellStyle name="Normal 46 2 4 3 2" xfId="15998" xr:uid="{3DABA4F2-733C-486A-A2D4-EF3CCB54267D}"/>
    <cellStyle name="Normal 46 2 4 3 2 2" xfId="19117" xr:uid="{D636CB09-404E-4A99-9621-BE06BDA2F98D}"/>
    <cellStyle name="Normal 46 2 4 3 3" xfId="17574" xr:uid="{CA6AC15F-2CD1-465F-8AD3-9889B5E90E06}"/>
    <cellStyle name="Normal 46 2 4 4" xfId="15144" xr:uid="{2F2B73D2-2519-42FB-A381-CF27D06636D7}"/>
    <cellStyle name="Normal 46 2 4 4 2" xfId="18347" xr:uid="{89B8F68A-C8BA-4090-9EAE-01E3ACA227FE}"/>
    <cellStyle name="Normal 46 2 4 5" xfId="16785" xr:uid="{9C579492-A016-4B49-9909-F03305997F14}"/>
    <cellStyle name="Normal 46 2 5" xfId="5751" xr:uid="{C69D7029-3068-4ECA-93B6-BE764D125DAF}"/>
    <cellStyle name="Normal 46 2 5 2" xfId="12098" xr:uid="{281589CF-3EE9-4485-AC21-D67CE4015A58}"/>
    <cellStyle name="Normal 46 2 5 3" xfId="14637" xr:uid="{96F9E50E-E82A-4790-98D5-3F8D4EFBA11A}"/>
    <cellStyle name="Normal 46 2 5 3 2" xfId="16289" xr:uid="{4AEA6BCD-DAB6-448E-AF44-D72610E2FE6C}"/>
    <cellStyle name="Normal 46 2 5 3 2 2" xfId="19408" xr:uid="{6962701B-CD0A-4F5D-817D-B77F9B09735C}"/>
    <cellStyle name="Normal 46 2 5 3 3" xfId="17865" xr:uid="{6D1EC1FE-FB1C-4606-B7DB-866B126F3514}"/>
    <cellStyle name="Normal 46 2 5 4" xfId="15450" xr:uid="{EE8CA448-C144-4B6B-A0B7-A022FA33A107}"/>
    <cellStyle name="Normal 46 2 5 4 2" xfId="18638" xr:uid="{060A970D-2549-4F2A-9254-6267E6DEC7E9}"/>
    <cellStyle name="Normal 46 2 5 5" xfId="17077" xr:uid="{0E0A293D-110D-4842-ADE3-92157EFD7A23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20" xfId="14816" xr:uid="{BC12830A-684E-4A4B-B5A1-08D29F1898E7}"/>
    <cellStyle name="Normal 46 20 2" xfId="18019" xr:uid="{8A0ED811-888D-46F6-9EE4-51E04E1D8627}"/>
    <cellStyle name="Normal 46 21" xfId="16457" xr:uid="{BA51FDCC-FD74-4BA3-8A51-63F5DAAF4D2F}"/>
    <cellStyle name="Normal 46 3" xfId="3538" xr:uid="{00000000-0005-0000-0000-0000750C0000}"/>
    <cellStyle name="Normal 46 3 2" xfId="3833" xr:uid="{00000000-0005-0000-0000-0000750C0000}"/>
    <cellStyle name="Normal 46 3 2 2" xfId="14406" xr:uid="{C6AAD6FE-9680-4C9C-ADB5-A5F8E706E755}"/>
    <cellStyle name="Normal 46 3 2 2 2" xfId="16058" xr:uid="{8500A4BB-721C-4BC2-90D0-19883B50CE75}"/>
    <cellStyle name="Normal 46 3 2 2 2 2" xfId="19177" xr:uid="{B3D5D84D-CE80-44D2-AAA8-490904F67454}"/>
    <cellStyle name="Normal 46 3 2 2 3" xfId="17634" xr:uid="{E8F02C19-AB18-4F0A-974D-A16A70E53A30}"/>
    <cellStyle name="Normal 46 3 2 3" xfId="15204" xr:uid="{6A30138F-B571-41CE-8E6A-D46FB0A760C2}"/>
    <cellStyle name="Normal 46 3 2 3 2" xfId="18407" xr:uid="{FD49210E-5889-4569-A353-CC1E4A79DD8A}"/>
    <cellStyle name="Normal 46 3 2 4" xfId="16845" xr:uid="{AF8FBE38-F3DF-4D94-8049-D8C3F31A8334}"/>
    <cellStyle name="Normal 46 3 3" xfId="12103" xr:uid="{87984E5C-E053-42CA-AAFB-93F773BA7690}"/>
    <cellStyle name="Normal 46 3 4" xfId="14115" xr:uid="{B23BB822-3A45-41B2-A0E5-5FD1E351E7B4}"/>
    <cellStyle name="Normal 46 3 4 2" xfId="15767" xr:uid="{039E7137-C020-4CDE-AE7D-7F0E55C8198B}"/>
    <cellStyle name="Normal 46 3 4 2 2" xfId="18886" xr:uid="{D7F89523-99F7-47E5-BA78-F17087E32ABE}"/>
    <cellStyle name="Normal 46 3 4 3" xfId="17343" xr:uid="{2D74B841-E9B9-4B07-BCDA-888834C12D9E}"/>
    <cellStyle name="Normal 46 3 5" xfId="14913" xr:uid="{5F30012C-3F7B-439B-9AD7-3EC3798437F1}"/>
    <cellStyle name="Normal 46 3 5 2" xfId="18116" xr:uid="{5214A3F8-8806-4183-82AB-EECBDAD9CCD4}"/>
    <cellStyle name="Normal 46 3 6" xfId="16554" xr:uid="{0CCC9DC7-E108-4330-AEC6-B70B4756AEE0}"/>
    <cellStyle name="Normal 46 4" xfId="3635" xr:uid="{00000000-0005-0000-0000-0000760C0000}"/>
    <cellStyle name="Normal 46 4 2" xfId="3930" xr:uid="{00000000-0005-0000-0000-0000760C0000}"/>
    <cellStyle name="Normal 46 4 2 2" xfId="14503" xr:uid="{22E6545A-8ED1-42BB-86A3-7ABDDC246C86}"/>
    <cellStyle name="Normal 46 4 2 2 2" xfId="16155" xr:uid="{663E205B-2222-4952-9A2F-078A68BD89D8}"/>
    <cellStyle name="Normal 46 4 2 2 2 2" xfId="19274" xr:uid="{11E7A7C8-AD98-45CB-9B41-B1EF8DFEB879}"/>
    <cellStyle name="Normal 46 4 2 2 3" xfId="17731" xr:uid="{226CCE2F-2325-4549-B1D9-3B9B2B59194E}"/>
    <cellStyle name="Normal 46 4 2 3" xfId="15301" xr:uid="{F304C7FC-0987-406F-BBF1-7287DEB32804}"/>
    <cellStyle name="Normal 46 4 2 3 2" xfId="18504" xr:uid="{B018C676-226D-4DC9-93DE-38A2B98981AC}"/>
    <cellStyle name="Normal 46 4 2 4" xfId="16942" xr:uid="{50B1F988-7343-4C1B-B81E-36CAED13A759}"/>
    <cellStyle name="Normal 46 4 3" xfId="12104" xr:uid="{22683EC1-AA1C-48D7-B3A3-DF8957A46670}"/>
    <cellStyle name="Normal 46 4 4" xfId="14212" xr:uid="{9FD5A08B-F72D-4FBB-BB30-196AAF93303B}"/>
    <cellStyle name="Normal 46 4 4 2" xfId="15864" xr:uid="{5C80110F-DEED-4C55-B996-3B65CC132458}"/>
    <cellStyle name="Normal 46 4 4 2 2" xfId="18983" xr:uid="{15597F6A-23B3-4951-865C-F01AE39940D9}"/>
    <cellStyle name="Normal 46 4 4 3" xfId="17440" xr:uid="{F56BB836-3E5E-4AB5-9339-64BCFF39463B}"/>
    <cellStyle name="Normal 46 4 5" xfId="15010" xr:uid="{57317C2C-A60A-485C-A87F-B8E1C5889751}"/>
    <cellStyle name="Normal 46 4 5 2" xfId="18213" xr:uid="{B57D35D6-01EF-4BB0-ABEA-4087134BF48B}"/>
    <cellStyle name="Normal 46 4 6" xfId="16651" xr:uid="{F29F3F44-5EDB-4575-B1E7-BCCC3F2207ED}"/>
    <cellStyle name="Normal 46 5" xfId="3735" xr:uid="{00000000-0005-0000-0000-0000710C0000}"/>
    <cellStyle name="Normal 46 5 2" xfId="12105" xr:uid="{DE7128B7-5E78-494B-AD2E-72D26E98DB8D}"/>
    <cellStyle name="Normal 46 5 3" xfId="14309" xr:uid="{4F9D0731-B083-42A7-9462-7CEAD3108AF5}"/>
    <cellStyle name="Normal 46 5 3 2" xfId="15961" xr:uid="{533B78BC-4744-46D3-AB66-54BCAD7C71AD}"/>
    <cellStyle name="Normal 46 5 3 2 2" xfId="19080" xr:uid="{F5812745-0375-41AA-AEBE-C097D65799C6}"/>
    <cellStyle name="Normal 46 5 3 3" xfId="17537" xr:uid="{CED00D72-9EE1-4841-AB21-6E819D27529A}"/>
    <cellStyle name="Normal 46 5 4" xfId="15107" xr:uid="{D9869AC9-6045-4674-BA88-BC691C99E734}"/>
    <cellStyle name="Normal 46 5 4 2" xfId="18310" xr:uid="{CB702381-25B4-414D-8684-08B947D8A83E}"/>
    <cellStyle name="Normal 46 5 5" xfId="16748" xr:uid="{341AEC78-4BC6-4D51-B7F4-1F485620D1E9}"/>
    <cellStyle name="Normal 46 6" xfId="5704" xr:uid="{169931BF-4609-47D9-B9B4-146C3364FB7D}"/>
    <cellStyle name="Normal 46 6 2" xfId="12106" xr:uid="{2719BA2D-E732-4C84-80D2-D2672D335C1D}"/>
    <cellStyle name="Normal 46 6 3" xfId="14600" xr:uid="{55261164-9023-4BC6-A1C7-B179CFAD94D2}"/>
    <cellStyle name="Normal 46 6 3 2" xfId="16252" xr:uid="{A3903264-380E-4EC1-BD66-BC38062E648D}"/>
    <cellStyle name="Normal 46 6 3 2 2" xfId="19371" xr:uid="{C3B02E75-875A-4BD0-840D-8D97B29FB8A7}"/>
    <cellStyle name="Normal 46 6 3 3" xfId="17828" xr:uid="{A639A61F-9619-4720-A2F1-EADF4287A83A}"/>
    <cellStyle name="Normal 46 6 4" xfId="15413" xr:uid="{70A365C5-34FC-4B2C-A129-64F70CE3E8ED}"/>
    <cellStyle name="Normal 46 6 4 2" xfId="18601" xr:uid="{0E722D47-9FA1-49A4-BDF0-4C33BB356DEA}"/>
    <cellStyle name="Normal 46 6 5" xfId="17040" xr:uid="{ED83EAFA-9A32-4824-9F31-555DD22AFFA5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10" xfId="16458" xr:uid="{CA5C58C9-4F97-4CAB-8C42-ACD79554D7BB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2 2 2" xfId="14444" xr:uid="{B3D8A72E-CA36-4D0A-BEA1-BEB996D92979}"/>
    <cellStyle name="Normal 47 2 2 2 2 2" xfId="16096" xr:uid="{3E380BC1-67F7-4CD9-AD48-1CB6207EA9CC}"/>
    <cellStyle name="Normal 47 2 2 2 2 2 2" xfId="19215" xr:uid="{903B630B-D173-43F0-8B51-9C3A4544CE6F}"/>
    <cellStyle name="Normal 47 2 2 2 2 3" xfId="17672" xr:uid="{EDC3A8E2-9157-4B9B-B7AF-75EF56C0C9ED}"/>
    <cellStyle name="Normal 47 2 2 2 3" xfId="15242" xr:uid="{7BBBBFDD-8F0A-4BEE-B904-1F8D3D4CE70D}"/>
    <cellStyle name="Normal 47 2 2 2 3 2" xfId="18445" xr:uid="{91EBEE70-C2A2-4ED6-A58E-9B1F10C78E9E}"/>
    <cellStyle name="Normal 47 2 2 2 4" xfId="16883" xr:uid="{1956595F-2AF0-4D53-9FC3-EEC3DF9A4C81}"/>
    <cellStyle name="Normal 47 2 2 3" xfId="14153" xr:uid="{D5D974C1-960C-475E-92AD-6AEA9C9F077D}"/>
    <cellStyle name="Normal 47 2 2 3 2" xfId="15805" xr:uid="{5A7069B0-4CFB-4DF5-B1C8-9C353FF415BB}"/>
    <cellStyle name="Normal 47 2 2 3 2 2" xfId="18924" xr:uid="{DAF6D14D-F31C-46EB-90FC-4C47C690E472}"/>
    <cellStyle name="Normal 47 2 2 3 3" xfId="17381" xr:uid="{2A150CEC-C5D2-4F9D-BAC9-B1C4097BDA9B}"/>
    <cellStyle name="Normal 47 2 2 4" xfId="14951" xr:uid="{6B3C0865-0DE5-4651-A30F-7AF55301EF9D}"/>
    <cellStyle name="Normal 47 2 2 4 2" xfId="18154" xr:uid="{D7BDD79B-A46B-42D2-AFF2-F100FEDD0534}"/>
    <cellStyle name="Normal 47 2 2 5" xfId="16592" xr:uid="{AA16CF26-8A51-4D9D-AA2F-D6C080944AFD}"/>
    <cellStyle name="Normal 47 2 3" xfId="3673" xr:uid="{00000000-0005-0000-0000-00007A0C0000}"/>
    <cellStyle name="Normal 47 2 3 2" xfId="3968" xr:uid="{00000000-0005-0000-0000-00007A0C0000}"/>
    <cellStyle name="Normal 47 2 3 2 2" xfId="14541" xr:uid="{C295F587-F27E-4FB5-8827-4A4B2DED1D34}"/>
    <cellStyle name="Normal 47 2 3 2 2 2" xfId="16193" xr:uid="{FAE42138-FB20-43F3-A32D-4FB9BFBB8F7E}"/>
    <cellStyle name="Normal 47 2 3 2 2 2 2" xfId="19312" xr:uid="{F7E6229C-C692-450F-B5D7-C30D84E3E516}"/>
    <cellStyle name="Normal 47 2 3 2 2 3" xfId="17769" xr:uid="{B4D93596-D06D-4290-BAE7-382D0A22DBC4}"/>
    <cellStyle name="Normal 47 2 3 2 3" xfId="15339" xr:uid="{7E46620F-71D5-437E-8930-7B21054CA6A5}"/>
    <cellStyle name="Normal 47 2 3 2 3 2" xfId="18542" xr:uid="{2B4F2471-A17E-4435-BDEB-1A5FDF2F799E}"/>
    <cellStyle name="Normal 47 2 3 2 4" xfId="16980" xr:uid="{D9B8A3F7-0B0F-46A3-AEDC-E427A01C5439}"/>
    <cellStyle name="Normal 47 2 3 3" xfId="14250" xr:uid="{519175BB-5000-42CD-B325-9203E051B639}"/>
    <cellStyle name="Normal 47 2 3 3 2" xfId="15902" xr:uid="{B564DF03-2D59-4A69-AD7A-986AF9C0C739}"/>
    <cellStyle name="Normal 47 2 3 3 2 2" xfId="19021" xr:uid="{D59F5AAA-919B-45C0-B9C0-6CCDFBBB6CFB}"/>
    <cellStyle name="Normal 47 2 3 3 3" xfId="17478" xr:uid="{F64E9564-1250-430B-AFEE-B73AA87D237D}"/>
    <cellStyle name="Normal 47 2 3 4" xfId="15048" xr:uid="{25559C01-0974-4AA4-A2A2-F7E4848CDC2D}"/>
    <cellStyle name="Normal 47 2 3 4 2" xfId="18251" xr:uid="{D9E4E0C4-EE86-4F3C-AE33-30D7808C44FC}"/>
    <cellStyle name="Normal 47 2 3 5" xfId="16689" xr:uid="{4A7F131D-5600-4E07-8903-854CFDF7D671}"/>
    <cellStyle name="Normal 47 2 4" xfId="3774" xr:uid="{00000000-0005-0000-0000-0000780C0000}"/>
    <cellStyle name="Normal 47 2 4 2" xfId="14347" xr:uid="{C51C7DA0-6EFF-44E1-B97C-5801D0653C82}"/>
    <cellStyle name="Normal 47 2 4 2 2" xfId="15999" xr:uid="{D6266006-3202-4B7B-A54D-163350DFBC05}"/>
    <cellStyle name="Normal 47 2 4 2 2 2" xfId="19118" xr:uid="{CDA42A67-4B14-4DDA-9C7C-958DE0AE6409}"/>
    <cellStyle name="Normal 47 2 4 2 3" xfId="17575" xr:uid="{5EA9DC5E-D85E-4332-8EA1-651C8875B4CD}"/>
    <cellStyle name="Normal 47 2 4 3" xfId="15145" xr:uid="{5ED5DFA1-61DF-4E4A-BAC4-C512D985C279}"/>
    <cellStyle name="Normal 47 2 4 3 2" xfId="18348" xr:uid="{26DD7866-3B90-41AC-81AD-33E96F02F0E2}"/>
    <cellStyle name="Normal 47 2 4 4" xfId="16786" xr:uid="{70B70CC4-8BB5-49B5-B685-BCCA56967510}"/>
    <cellStyle name="Normal 47 2 5" xfId="5752" xr:uid="{8937EDB2-2289-4244-AFBC-AAED1862C57B}"/>
    <cellStyle name="Normal 47 2 5 2" xfId="14638" xr:uid="{7A21EBD7-AEF4-4FD4-9998-EA7349CEABA0}"/>
    <cellStyle name="Normal 47 2 5 2 2" xfId="16290" xr:uid="{BC4701AB-C9E8-45B7-85F0-1D765D447CA3}"/>
    <cellStyle name="Normal 47 2 5 2 2 2" xfId="19409" xr:uid="{38C748BE-99F9-4922-84C1-FB3DB5CB6174}"/>
    <cellStyle name="Normal 47 2 5 2 3" xfId="17866" xr:uid="{B861C77A-B75E-4AE9-A392-A8A5F1260E79}"/>
    <cellStyle name="Normal 47 2 5 3" xfId="15451" xr:uid="{6B3D1553-BDCB-4E84-A6E6-1A8F2F32A3DC}"/>
    <cellStyle name="Normal 47 2 5 3 2" xfId="18639" xr:uid="{CE859451-FEC4-47A3-923D-1F673E1E5E63}"/>
    <cellStyle name="Normal 47 2 5 4" xfId="17078" xr:uid="{5E7CE5D1-5631-4A49-8576-32B3890BAEB4}"/>
    <cellStyle name="Normal 47 2 6" xfId="14056" xr:uid="{B0365FFF-E096-486C-AA0A-81F7D0A43A5D}"/>
    <cellStyle name="Normal 47 2 6 2" xfId="15708" xr:uid="{3ABABB65-4412-4618-A200-D632131A3312}"/>
    <cellStyle name="Normal 47 2 6 2 2" xfId="18827" xr:uid="{FF48591A-AD16-45D3-8862-5C9385704532}"/>
    <cellStyle name="Normal 47 2 6 3" xfId="17284" xr:uid="{4A2E6ABA-1444-4721-B0A8-4B511D3DC51F}"/>
    <cellStyle name="Normal 47 2 7" xfId="14854" xr:uid="{DD5236A5-B0BD-4A04-8E9F-E17039F23A0E}"/>
    <cellStyle name="Normal 47 2 7 2" xfId="18057" xr:uid="{FE340E87-82CD-403E-BFA0-2C7119D312E2}"/>
    <cellStyle name="Normal 47 2 8" xfId="16495" xr:uid="{07E7ADF6-9C40-4517-B3E9-72EEEF6274FA}"/>
    <cellStyle name="Normal 47 3" xfId="3539" xr:uid="{00000000-0005-0000-0000-00007B0C0000}"/>
    <cellStyle name="Normal 47 3 2" xfId="3834" xr:uid="{00000000-0005-0000-0000-00007B0C0000}"/>
    <cellStyle name="Normal 47 3 2 2" xfId="14407" xr:uid="{3856D59B-B67D-411B-BD99-5BBE6AC137C9}"/>
    <cellStyle name="Normal 47 3 2 2 2" xfId="16059" xr:uid="{ED03DD3D-4111-4CF2-8BCC-3CE3A9D0AA28}"/>
    <cellStyle name="Normal 47 3 2 2 2 2" xfId="19178" xr:uid="{03542DFA-6826-4ADF-8FDE-5F488D7CE1DE}"/>
    <cellStyle name="Normal 47 3 2 2 3" xfId="17635" xr:uid="{30C600B4-996A-4DB2-9983-09ACC6CDCACB}"/>
    <cellStyle name="Normal 47 3 2 3" xfId="15205" xr:uid="{CF78C86C-B19E-4C14-B6D6-0EB40751E3BE}"/>
    <cellStyle name="Normal 47 3 2 3 2" xfId="18408" xr:uid="{507AD958-3345-4628-A6B8-C4CC1D54DD09}"/>
    <cellStyle name="Normal 47 3 2 4" xfId="16846" xr:uid="{F1F81FB1-8F64-4B80-9722-D2DEB055C88E}"/>
    <cellStyle name="Normal 47 3 3" xfId="14116" xr:uid="{B30F92D5-1C07-4D10-91DE-50F727A96CBB}"/>
    <cellStyle name="Normal 47 3 3 2" xfId="15768" xr:uid="{42C1E766-4368-4168-B905-27A69EF2185E}"/>
    <cellStyle name="Normal 47 3 3 2 2" xfId="18887" xr:uid="{FC43124E-62BB-4714-916A-3567C2CB94A8}"/>
    <cellStyle name="Normal 47 3 3 3" xfId="17344" xr:uid="{BDAA7B4C-EE7D-483A-9236-8F9ECD279654}"/>
    <cellStyle name="Normal 47 3 4" xfId="14914" xr:uid="{EC7E1F38-7B6F-4528-9077-025ED02E1F21}"/>
    <cellStyle name="Normal 47 3 4 2" xfId="18117" xr:uid="{647AB637-7ADE-4119-937C-D2FB18E6A9BB}"/>
    <cellStyle name="Normal 47 3 5" xfId="16555" xr:uid="{AE40BC32-AE02-4B2D-B7BC-A36BA74BB00E}"/>
    <cellStyle name="Normal 47 4" xfId="3636" xr:uid="{00000000-0005-0000-0000-00007C0C0000}"/>
    <cellStyle name="Normal 47 4 2" xfId="3931" xr:uid="{00000000-0005-0000-0000-00007C0C0000}"/>
    <cellStyle name="Normal 47 4 2 2" xfId="14504" xr:uid="{C6093381-111C-44A3-B9FF-355F5B16BA34}"/>
    <cellStyle name="Normal 47 4 2 2 2" xfId="16156" xr:uid="{931EA5CD-43B6-4666-9EF0-332150343B0F}"/>
    <cellStyle name="Normal 47 4 2 2 2 2" xfId="19275" xr:uid="{1E2AACE2-5E87-4E19-8481-37EAB9337B1B}"/>
    <cellStyle name="Normal 47 4 2 2 3" xfId="17732" xr:uid="{F739DFFD-3237-4A9E-9A5F-9C6B73D6CB56}"/>
    <cellStyle name="Normal 47 4 2 3" xfId="15302" xr:uid="{E9710D9D-2EB6-4262-B8B7-5FE2A38D250E}"/>
    <cellStyle name="Normal 47 4 2 3 2" xfId="18505" xr:uid="{FDFB8B26-C046-4507-B375-0CBE9B9D81A8}"/>
    <cellStyle name="Normal 47 4 2 4" xfId="16943" xr:uid="{4A388C53-85BD-4BE7-B737-81405A18DFF8}"/>
    <cellStyle name="Normal 47 4 3" xfId="14213" xr:uid="{2D205DAF-4FD3-4994-A975-57A3DDEE4458}"/>
    <cellStyle name="Normal 47 4 3 2" xfId="15865" xr:uid="{867A0C2E-4A28-41A2-954D-274ECCA6BA72}"/>
    <cellStyle name="Normal 47 4 3 2 2" xfId="18984" xr:uid="{95BDBDD1-72EF-4A81-A04A-9CC97BDDFDA4}"/>
    <cellStyle name="Normal 47 4 3 3" xfId="17441" xr:uid="{E3F9B714-A351-431D-8685-A16765E0472C}"/>
    <cellStyle name="Normal 47 4 4" xfId="15011" xr:uid="{3F6CE743-3EAA-41E4-BAA7-3153835790EB}"/>
    <cellStyle name="Normal 47 4 4 2" xfId="18214" xr:uid="{949A6100-2EC7-454B-9D1C-8916FBE8CA5C}"/>
    <cellStyle name="Normal 47 4 5" xfId="16652" xr:uid="{39AC15D6-A8AF-47B8-80DA-3119730F1251}"/>
    <cellStyle name="Normal 47 5" xfId="3736" xr:uid="{00000000-0005-0000-0000-0000770C0000}"/>
    <cellStyle name="Normal 47 5 2" xfId="14310" xr:uid="{71EA8C62-7B1F-48B9-846D-8CE89D89B4B9}"/>
    <cellStyle name="Normal 47 5 2 2" xfId="15962" xr:uid="{A3D7173C-654B-496B-A626-0386AFDF2B1D}"/>
    <cellStyle name="Normal 47 5 2 2 2" xfId="19081" xr:uid="{DDD8AE2D-F0DC-4880-95A8-B578F06AD5BD}"/>
    <cellStyle name="Normal 47 5 2 3" xfId="17538" xr:uid="{1621EA81-AEF3-45D5-902D-8DAAE1701061}"/>
    <cellStyle name="Normal 47 5 3" xfId="15108" xr:uid="{863B6D26-8896-413E-BB1C-07F016559AA9}"/>
    <cellStyle name="Normal 47 5 3 2" xfId="18311" xr:uid="{CA162308-3FFD-44D6-AF23-9831FADB655F}"/>
    <cellStyle name="Normal 47 5 4" xfId="16749" xr:uid="{C640B31B-3726-418B-90F7-FE022FADFBCA}"/>
    <cellStyle name="Normal 47 6" xfId="5705" xr:uid="{84E30E88-B01B-47A0-A325-C1BFFAF47458}"/>
    <cellStyle name="Normal 47 6 2" xfId="14601" xr:uid="{19DD22B8-9785-49E4-9DD7-455065B44836}"/>
    <cellStyle name="Normal 47 6 2 2" xfId="16253" xr:uid="{EABA0919-3659-45BC-920B-254A3417E768}"/>
    <cellStyle name="Normal 47 6 2 2 2" xfId="19372" xr:uid="{386298B9-B91A-49C4-891A-E62FF81D3544}"/>
    <cellStyle name="Normal 47 6 2 3" xfId="17829" xr:uid="{5DF512D4-297E-4381-98F7-2A185E303C27}"/>
    <cellStyle name="Normal 47 6 3" xfId="15414" xr:uid="{D36653DB-799E-49B4-90A4-19215F2BD0AD}"/>
    <cellStyle name="Normal 47 6 3 2" xfId="18602" xr:uid="{8BBCDD8A-813C-4BB0-872B-BA8A40FD76B9}"/>
    <cellStyle name="Normal 47 6 4" xfId="17041" xr:uid="{F5586434-1709-4851-B076-D6172AE93C67}"/>
    <cellStyle name="Normal 47 7" xfId="8530" xr:uid="{D5FE4A2C-485A-4AF4-97C1-EBF2AB583E93}"/>
    <cellStyle name="Normal 47 8" xfId="14019" xr:uid="{AAF675A2-AA7F-4399-BCB3-DAE55ABD7820}"/>
    <cellStyle name="Normal 47 8 2" xfId="15671" xr:uid="{B09E5190-FB0B-409B-814C-A099A998CF12}"/>
    <cellStyle name="Normal 47 8 2 2" xfId="18790" xr:uid="{DE329F6B-562A-4D28-A8E2-48CDCE79F967}"/>
    <cellStyle name="Normal 47 8 3" xfId="17247" xr:uid="{A84B17A1-E86B-4D39-9A10-23039C29586B}"/>
    <cellStyle name="Normal 47 9" xfId="14817" xr:uid="{CB414BF5-8FB0-42CF-866F-DAF09A38FE6D}"/>
    <cellStyle name="Normal 47 9 2" xfId="18020" xr:uid="{5A184650-4C16-41DF-953A-3527AD12D4E0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18" xfId="14020" xr:uid="{1671A06B-7006-4328-B3DB-B2CD7033D0C0}"/>
    <cellStyle name="Normal 48 18 2" xfId="15672" xr:uid="{09FABC8C-D7E5-437C-B39F-EEA5AED9AE87}"/>
    <cellStyle name="Normal 48 18 2 2" xfId="18791" xr:uid="{6A4D20B3-589A-4175-AAFE-7C130A0F99E8}"/>
    <cellStyle name="Normal 48 18 3" xfId="17248" xr:uid="{F09BF693-BA33-4BED-A194-3E21B779DE9E}"/>
    <cellStyle name="Normal 48 19" xfId="14818" xr:uid="{9E4A6BED-7D2E-4FF3-9240-48FF39DA2BA2}"/>
    <cellStyle name="Normal 48 19 2" xfId="18021" xr:uid="{4A6AAFD7-82DC-4236-BFAB-5BCC3DE3BB03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2 2 2" xfId="14445" xr:uid="{E2F1952B-9D22-4A8F-BE9C-4323FB6CA746}"/>
    <cellStyle name="Normal 48 2 2 2 2 2" xfId="16097" xr:uid="{4E61A037-8578-409D-97C9-F50B4423DEFB}"/>
    <cellStyle name="Normal 48 2 2 2 2 2 2" xfId="19216" xr:uid="{EF3A42CC-39E9-4DB1-854F-BE0902536EE5}"/>
    <cellStyle name="Normal 48 2 2 2 2 3" xfId="17673" xr:uid="{8E78B38F-38C4-4B09-B06D-453905C9D314}"/>
    <cellStyle name="Normal 48 2 2 2 3" xfId="15243" xr:uid="{B5571436-A497-41AF-BE5B-E2346D58060C}"/>
    <cellStyle name="Normal 48 2 2 2 3 2" xfId="18446" xr:uid="{D131152A-7D7B-440C-98D6-687AB7A7F67F}"/>
    <cellStyle name="Normal 48 2 2 2 4" xfId="16884" xr:uid="{937369EF-4A5D-4CD2-A210-DD941BCE8648}"/>
    <cellStyle name="Normal 48 2 2 3" xfId="14154" xr:uid="{2C45E063-C38A-40AB-800D-6948A0679D8A}"/>
    <cellStyle name="Normal 48 2 2 3 2" xfId="15806" xr:uid="{7F754132-C982-42D0-A4EF-250F5AE9445C}"/>
    <cellStyle name="Normal 48 2 2 3 2 2" xfId="18925" xr:uid="{2B6DFCC5-D10A-437A-B6D1-3C5DA544A5C1}"/>
    <cellStyle name="Normal 48 2 2 3 3" xfId="17382" xr:uid="{03D08190-C5FC-4151-B0CB-5EE75D853555}"/>
    <cellStyle name="Normal 48 2 2 4" xfId="14952" xr:uid="{B8C96108-A5E3-419D-9DA0-83F46DE357A5}"/>
    <cellStyle name="Normal 48 2 2 4 2" xfId="18155" xr:uid="{B411F076-47FE-4625-8964-8433CBC5CB0D}"/>
    <cellStyle name="Normal 48 2 2 5" xfId="16593" xr:uid="{8AB4D0F5-99D4-426D-A2DC-03606AD31F5F}"/>
    <cellStyle name="Normal 48 2 3" xfId="3674" xr:uid="{00000000-0005-0000-0000-0000800C0000}"/>
    <cellStyle name="Normal 48 2 3 2" xfId="3969" xr:uid="{00000000-0005-0000-0000-0000800C0000}"/>
    <cellStyle name="Normal 48 2 3 2 2" xfId="14542" xr:uid="{366D34FC-68E6-4743-A3D7-3C754147B481}"/>
    <cellStyle name="Normal 48 2 3 2 2 2" xfId="16194" xr:uid="{7C81FE95-76C9-489E-A7A0-931041157BF2}"/>
    <cellStyle name="Normal 48 2 3 2 2 2 2" xfId="19313" xr:uid="{EED6EF21-D188-42B9-B501-28C6874B8AC4}"/>
    <cellStyle name="Normal 48 2 3 2 2 3" xfId="17770" xr:uid="{E85FA1B9-5D14-4611-81B2-AAB05024C085}"/>
    <cellStyle name="Normal 48 2 3 2 3" xfId="15340" xr:uid="{4690D99B-2E4C-45BE-90BB-2965304B5A1D}"/>
    <cellStyle name="Normal 48 2 3 2 3 2" xfId="18543" xr:uid="{E1A0B590-7C6E-4BFE-B2C9-3E352694787C}"/>
    <cellStyle name="Normal 48 2 3 2 4" xfId="16981" xr:uid="{53671257-565C-45FA-A282-2D4C6C414770}"/>
    <cellStyle name="Normal 48 2 3 3" xfId="14251" xr:uid="{05429E0C-98C5-468C-A387-AF08CFF6901E}"/>
    <cellStyle name="Normal 48 2 3 3 2" xfId="15903" xr:uid="{20C10A27-C136-4712-9A83-2267536D4234}"/>
    <cellStyle name="Normal 48 2 3 3 2 2" xfId="19022" xr:uid="{92AE2272-613C-4EF0-AC99-E57B48B3DA2C}"/>
    <cellStyle name="Normal 48 2 3 3 3" xfId="17479" xr:uid="{3B49BFBB-4657-4D97-B961-C4A9E636D252}"/>
    <cellStyle name="Normal 48 2 3 4" xfId="15049" xr:uid="{6850C4D3-FB6C-4249-8396-EE91B266005D}"/>
    <cellStyle name="Normal 48 2 3 4 2" xfId="18252" xr:uid="{4F2F91A6-E2B1-4B2A-8454-3FC70A38F672}"/>
    <cellStyle name="Normal 48 2 3 5" xfId="16690" xr:uid="{548AAC48-7E13-449F-8B45-D8AC221B9CA6}"/>
    <cellStyle name="Normal 48 2 4" xfId="3775" xr:uid="{00000000-0005-0000-0000-00007E0C0000}"/>
    <cellStyle name="Normal 48 2 4 2" xfId="14348" xr:uid="{D7C39657-BFA2-4DE4-BB19-3D6FFF16D679}"/>
    <cellStyle name="Normal 48 2 4 2 2" xfId="16000" xr:uid="{ADE1A589-B769-40FA-9B83-4048DCE66E05}"/>
    <cellStyle name="Normal 48 2 4 2 2 2" xfId="19119" xr:uid="{B071B125-488B-49FA-BF9D-19E0C34392A8}"/>
    <cellStyle name="Normal 48 2 4 2 3" xfId="17576" xr:uid="{A3B8F00B-A62D-4D5D-8BAC-ADC6BD9A79C3}"/>
    <cellStyle name="Normal 48 2 4 3" xfId="15146" xr:uid="{58E2732A-3FF7-4E79-8679-AF26A7790509}"/>
    <cellStyle name="Normal 48 2 4 3 2" xfId="18349" xr:uid="{68B0C5FB-F89D-4A95-8440-AD59AE1F10BE}"/>
    <cellStyle name="Normal 48 2 4 4" xfId="16787" xr:uid="{348AAE64-2040-4BA4-A78C-6AC7D97238E5}"/>
    <cellStyle name="Normal 48 2 5" xfId="5753" xr:uid="{3D0E2170-C58C-4104-8742-AD13821673B2}"/>
    <cellStyle name="Normal 48 2 5 2" xfId="14639" xr:uid="{7E1DE653-87AF-4B3B-9C69-0945DC2211E0}"/>
    <cellStyle name="Normal 48 2 5 2 2" xfId="16291" xr:uid="{937D2C1B-983E-4F60-AD57-AC04328AE40F}"/>
    <cellStyle name="Normal 48 2 5 2 2 2" xfId="19410" xr:uid="{8C7DE4C8-6BE7-49AC-AFEC-7FA2157F66E6}"/>
    <cellStyle name="Normal 48 2 5 2 3" xfId="17867" xr:uid="{1501BFCE-990E-4660-9CBC-D55080D2A68B}"/>
    <cellStyle name="Normal 48 2 5 3" xfId="15452" xr:uid="{6BED1BD7-50F2-4B0B-AB90-E84E979FE5EF}"/>
    <cellStyle name="Normal 48 2 5 3 2" xfId="18640" xr:uid="{578AEDFE-5630-4946-99AC-5CE3E710F32D}"/>
    <cellStyle name="Normal 48 2 5 4" xfId="17079" xr:uid="{97EF026B-BD67-4E05-82B5-67FB8B8C40F8}"/>
    <cellStyle name="Normal 48 2 6" xfId="12117" xr:uid="{136BC42C-67D1-4F34-8A7E-BCF63293CF3F}"/>
    <cellStyle name="Normal 48 2 7" xfId="14057" xr:uid="{70B0DFDF-29BC-4DA9-962F-440BFBCE862F}"/>
    <cellStyle name="Normal 48 2 7 2" xfId="15709" xr:uid="{2F8B077A-088F-4E07-AFE8-03D3FA6D600F}"/>
    <cellStyle name="Normal 48 2 7 2 2" xfId="18828" xr:uid="{BBB6A84F-2B69-45BB-8E9C-0DE8A1B9EEA4}"/>
    <cellStyle name="Normal 48 2 7 3" xfId="17285" xr:uid="{F16E6B7A-45F0-4287-A6D5-BE52DF7EBA98}"/>
    <cellStyle name="Normal 48 2 8" xfId="14855" xr:uid="{C906F9B4-D097-488A-BA94-AFE01B3F556C}"/>
    <cellStyle name="Normal 48 2 8 2" xfId="18058" xr:uid="{6E4BD3F8-AE01-4ECA-A02C-209548180EF2}"/>
    <cellStyle name="Normal 48 2 9" xfId="16496" xr:uid="{709E8417-AE5C-4113-906B-4C64F45DA4FE}"/>
    <cellStyle name="Normal 48 20" xfId="16459" xr:uid="{8A7F7502-F456-41D9-ADCA-88159FBD877C}"/>
    <cellStyle name="Normal 48 3" xfId="3540" xr:uid="{00000000-0005-0000-0000-0000810C0000}"/>
    <cellStyle name="Normal 48 3 2" xfId="3835" xr:uid="{00000000-0005-0000-0000-0000810C0000}"/>
    <cellStyle name="Normal 48 3 2 2" xfId="14408" xr:uid="{201BE6CB-83C1-4B17-9912-EABA3726CF72}"/>
    <cellStyle name="Normal 48 3 2 2 2" xfId="16060" xr:uid="{FC735740-7B37-4EE4-8DB1-097CD0720112}"/>
    <cellStyle name="Normal 48 3 2 2 2 2" xfId="19179" xr:uid="{1730EEA6-AB0D-433E-BFC8-A7CF6642381E}"/>
    <cellStyle name="Normal 48 3 2 2 3" xfId="17636" xr:uid="{5C5A8ECC-B0DE-41C5-ADA6-C76378C39E7C}"/>
    <cellStyle name="Normal 48 3 2 3" xfId="15206" xr:uid="{018D8D6C-F0A7-491B-8319-B9F2827AD96A}"/>
    <cellStyle name="Normal 48 3 2 3 2" xfId="18409" xr:uid="{B25B37D3-895A-4CAD-BCD2-7C6409358B23}"/>
    <cellStyle name="Normal 48 3 2 4" xfId="16847" xr:uid="{722B9283-0A4B-4B0F-8779-288FC5380F29}"/>
    <cellStyle name="Normal 48 3 3" xfId="12118" xr:uid="{28641872-ED21-4B54-88E7-6AC78FC33534}"/>
    <cellStyle name="Normal 48 3 4" xfId="14117" xr:uid="{95B9A2CD-25DB-4AA0-A444-BE980FD5BC5E}"/>
    <cellStyle name="Normal 48 3 4 2" xfId="15769" xr:uid="{5CCB8ABA-0869-4200-A7B8-30E66961A8F0}"/>
    <cellStyle name="Normal 48 3 4 2 2" xfId="18888" xr:uid="{A5F2171A-12B3-4F72-872C-51A6339274B9}"/>
    <cellStyle name="Normal 48 3 4 3" xfId="17345" xr:uid="{D933BA33-0430-4F98-B29C-9E5FA569B5B3}"/>
    <cellStyle name="Normal 48 3 5" xfId="14915" xr:uid="{3ABA2FF6-87F4-4BB5-B358-CD62D0DE9036}"/>
    <cellStyle name="Normal 48 3 5 2" xfId="18118" xr:uid="{CB237287-564C-432B-8C3D-C3754B67897E}"/>
    <cellStyle name="Normal 48 3 6" xfId="16556" xr:uid="{4FF35DBC-EDEC-4279-B23C-409861EFC619}"/>
    <cellStyle name="Normal 48 4" xfId="3637" xr:uid="{00000000-0005-0000-0000-0000820C0000}"/>
    <cellStyle name="Normal 48 4 2" xfId="3932" xr:uid="{00000000-0005-0000-0000-0000820C0000}"/>
    <cellStyle name="Normal 48 4 2 2" xfId="14505" xr:uid="{6FA9A4D5-73C9-4AF7-8327-8AE748E91664}"/>
    <cellStyle name="Normal 48 4 2 2 2" xfId="16157" xr:uid="{4C8FBFFC-988D-4C3D-A20E-B5B362FCD276}"/>
    <cellStyle name="Normal 48 4 2 2 2 2" xfId="19276" xr:uid="{C5E1791F-DFAF-4292-A22B-92346C40BDB8}"/>
    <cellStyle name="Normal 48 4 2 2 3" xfId="17733" xr:uid="{B958098C-BCB7-4CFE-833B-A0D67C7B4568}"/>
    <cellStyle name="Normal 48 4 2 3" xfId="15303" xr:uid="{84934A8C-448B-455A-9274-27EFC0E30198}"/>
    <cellStyle name="Normal 48 4 2 3 2" xfId="18506" xr:uid="{40E559BF-A9C0-479E-999D-688F7A5A9E61}"/>
    <cellStyle name="Normal 48 4 2 4" xfId="16944" xr:uid="{76585454-AB8E-40FC-BBFF-16369C99D244}"/>
    <cellStyle name="Normal 48 4 3" xfId="12119" xr:uid="{58179095-D560-4329-84D5-7BE740D9AC7D}"/>
    <cellStyle name="Normal 48 4 4" xfId="14214" xr:uid="{994AA048-176C-457F-A5D2-FDC912376472}"/>
    <cellStyle name="Normal 48 4 4 2" xfId="15866" xr:uid="{B7F20112-1DE4-495D-9533-8A2E511F8DDA}"/>
    <cellStyle name="Normal 48 4 4 2 2" xfId="18985" xr:uid="{30DD46B4-457D-40AC-850D-FA49353D89D7}"/>
    <cellStyle name="Normal 48 4 4 3" xfId="17442" xr:uid="{E7FAA4FB-6C3E-4F6E-84FE-01A67E50F524}"/>
    <cellStyle name="Normal 48 4 5" xfId="15012" xr:uid="{5345C16E-BC22-40D4-B626-85DBFD6EBA21}"/>
    <cellStyle name="Normal 48 4 5 2" xfId="18215" xr:uid="{1410C532-8BB9-4BD1-A4E7-A68EB5BADC50}"/>
    <cellStyle name="Normal 48 4 6" xfId="16653" xr:uid="{EC35E9BC-51FA-4B45-BA10-4249617B423B}"/>
    <cellStyle name="Normal 48 5" xfId="3737" xr:uid="{00000000-0005-0000-0000-00007D0C0000}"/>
    <cellStyle name="Normal 48 5 2" xfId="12120" xr:uid="{E0A603B7-DBFA-4D1A-B2A0-DF8C542244D6}"/>
    <cellStyle name="Normal 48 5 3" xfId="14311" xr:uid="{B198E443-B8A6-41DD-BCB3-C189A0548568}"/>
    <cellStyle name="Normal 48 5 3 2" xfId="15963" xr:uid="{51EE6146-1F40-438D-98CC-CE012D17A799}"/>
    <cellStyle name="Normal 48 5 3 2 2" xfId="19082" xr:uid="{502D047D-A4C3-4938-9A12-178D031373E2}"/>
    <cellStyle name="Normal 48 5 3 3" xfId="17539" xr:uid="{0B953D80-65F0-482E-B164-98125EA31F92}"/>
    <cellStyle name="Normal 48 5 4" xfId="15109" xr:uid="{C284E74D-B302-4284-B869-BF8C8685BF58}"/>
    <cellStyle name="Normal 48 5 4 2" xfId="18312" xr:uid="{41CED7A4-7432-4F94-BCBD-AE731B485C4B}"/>
    <cellStyle name="Normal 48 5 5" xfId="16750" xr:uid="{69621B6F-AD8D-473B-92A1-991FDE944812}"/>
    <cellStyle name="Normal 48 6" xfId="5706" xr:uid="{66EA1BF2-C19C-4898-A677-CC0085806220}"/>
    <cellStyle name="Normal 48 6 2" xfId="12121" xr:uid="{86C12147-F1BD-4E83-8004-EB3BBB54B001}"/>
    <cellStyle name="Normal 48 6 3" xfId="14602" xr:uid="{B04DB88D-9D29-46C4-873E-FF7AF0D34160}"/>
    <cellStyle name="Normal 48 6 3 2" xfId="16254" xr:uid="{78564472-B0C0-4781-9AB4-5045781EE473}"/>
    <cellStyle name="Normal 48 6 3 2 2" xfId="19373" xr:uid="{0DA77100-47A0-4031-B1F5-F8C4A75D8447}"/>
    <cellStyle name="Normal 48 6 3 3" xfId="17830" xr:uid="{69CE32BD-C0EE-4CF7-AF3C-F2B3A1E2AD0D}"/>
    <cellStyle name="Normal 48 6 4" xfId="15415" xr:uid="{7C443051-4B3D-4252-ABA4-AC23FCD16048}"/>
    <cellStyle name="Normal 48 6 4 2" xfId="18603" xr:uid="{A2BE1F9B-A8BE-4047-8B0E-666F985D5013}"/>
    <cellStyle name="Normal 48 6 5" xfId="17042" xr:uid="{39CCC6AB-EB02-45D6-803D-90813C7AC713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10" xfId="16460" xr:uid="{CF882871-36A9-4F59-A6D6-F1F67409C488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2 2 2" xfId="14446" xr:uid="{41B0FE00-6D11-4221-B6F8-6B953B3BDF60}"/>
    <cellStyle name="Normal 49 2 2 2 2 2" xfId="16098" xr:uid="{93DB155D-BCF2-4D17-B13D-52B71F36F2A1}"/>
    <cellStyle name="Normal 49 2 2 2 2 2 2" xfId="19217" xr:uid="{2C8ED726-E837-4591-A7D3-D460B57DC148}"/>
    <cellStyle name="Normal 49 2 2 2 2 3" xfId="17674" xr:uid="{B2FBFB2C-3DDC-46B1-A08F-8DB7AD89BBD5}"/>
    <cellStyle name="Normal 49 2 2 2 3" xfId="15244" xr:uid="{F198F3A8-2045-4E9D-92F2-50927C346F9F}"/>
    <cellStyle name="Normal 49 2 2 2 3 2" xfId="18447" xr:uid="{240CD45D-0EB8-4612-8B88-911D2765060C}"/>
    <cellStyle name="Normal 49 2 2 2 4" xfId="16885" xr:uid="{E9CCB2CF-04B6-406E-90A9-E7D9718156C3}"/>
    <cellStyle name="Normal 49 2 2 3" xfId="14155" xr:uid="{D1A4914C-7247-471A-B6B8-B1FF906D8ACE}"/>
    <cellStyle name="Normal 49 2 2 3 2" xfId="15807" xr:uid="{0D0A058B-CB1A-4AE4-B4BF-DDB59D4064CB}"/>
    <cellStyle name="Normal 49 2 2 3 2 2" xfId="18926" xr:uid="{98D21D58-A52F-451F-B32F-3BFCD31A16A5}"/>
    <cellStyle name="Normal 49 2 2 3 3" xfId="17383" xr:uid="{F44F5D5D-FE14-44AA-9DE4-6FCEDEBA7B60}"/>
    <cellStyle name="Normal 49 2 2 4" xfId="14953" xr:uid="{A80820E3-B0AC-4B2F-8C19-7EAAA4FA9CE4}"/>
    <cellStyle name="Normal 49 2 2 4 2" xfId="18156" xr:uid="{4ACD7330-3D5F-4EBB-A27C-12292BF85052}"/>
    <cellStyle name="Normal 49 2 2 5" xfId="16594" xr:uid="{E4C398C4-627B-4825-9CA7-F7D1672D781F}"/>
    <cellStyle name="Normal 49 2 3" xfId="3675" xr:uid="{00000000-0005-0000-0000-0000860C0000}"/>
    <cellStyle name="Normal 49 2 3 2" xfId="3970" xr:uid="{00000000-0005-0000-0000-0000860C0000}"/>
    <cellStyle name="Normal 49 2 3 2 2" xfId="14543" xr:uid="{C461D1A9-EF70-472B-9CAB-E4A0E6C13BC3}"/>
    <cellStyle name="Normal 49 2 3 2 2 2" xfId="16195" xr:uid="{1D9C5B48-7870-4488-8EDF-E57D9B0E71E2}"/>
    <cellStyle name="Normal 49 2 3 2 2 2 2" xfId="19314" xr:uid="{A03FD816-7973-4126-978A-638A5B6D225D}"/>
    <cellStyle name="Normal 49 2 3 2 2 3" xfId="17771" xr:uid="{8B81525D-8083-441D-BC43-FB47296199B7}"/>
    <cellStyle name="Normal 49 2 3 2 3" xfId="15341" xr:uid="{E11440A2-827E-4B03-90EB-96837EC5BA97}"/>
    <cellStyle name="Normal 49 2 3 2 3 2" xfId="18544" xr:uid="{82C6DB56-5FAF-4F94-B225-E11937C51623}"/>
    <cellStyle name="Normal 49 2 3 2 4" xfId="16982" xr:uid="{1EC0DCA1-A173-4BD9-A527-5EA07BF12AB4}"/>
    <cellStyle name="Normal 49 2 3 3" xfId="14252" xr:uid="{C2A6D93F-8281-48F2-B72E-DA1438564287}"/>
    <cellStyle name="Normal 49 2 3 3 2" xfId="15904" xr:uid="{560D4634-F8BF-4F20-998A-15D772CC582A}"/>
    <cellStyle name="Normal 49 2 3 3 2 2" xfId="19023" xr:uid="{F90FA3E1-A047-45D7-9EFD-C982B265C1A1}"/>
    <cellStyle name="Normal 49 2 3 3 3" xfId="17480" xr:uid="{A0D30892-E420-408E-B79F-6F03274ED3A2}"/>
    <cellStyle name="Normal 49 2 3 4" xfId="15050" xr:uid="{67BDF06D-28F9-477D-892E-A2530A44C5BD}"/>
    <cellStyle name="Normal 49 2 3 4 2" xfId="18253" xr:uid="{AD2EACB9-2664-474E-87ED-E2551F4E8474}"/>
    <cellStyle name="Normal 49 2 3 5" xfId="16691" xr:uid="{92D41F82-42FE-45D0-8709-6ADB4A0862BC}"/>
    <cellStyle name="Normal 49 2 4" xfId="3776" xr:uid="{00000000-0005-0000-0000-0000840C0000}"/>
    <cellStyle name="Normal 49 2 4 2" xfId="14349" xr:uid="{30413D9B-3A64-4F26-93B4-078A7FF6A22D}"/>
    <cellStyle name="Normal 49 2 4 2 2" xfId="16001" xr:uid="{B8290457-2714-4E4B-B96E-DCF4A07C35D5}"/>
    <cellStyle name="Normal 49 2 4 2 2 2" xfId="19120" xr:uid="{1E37D788-406D-4094-91E0-EA855406016F}"/>
    <cellStyle name="Normal 49 2 4 2 3" xfId="17577" xr:uid="{D91434DF-7E7F-46F8-847E-CA6815139377}"/>
    <cellStyle name="Normal 49 2 4 3" xfId="15147" xr:uid="{2CB71F3B-6C51-4691-BA9C-2866581B4903}"/>
    <cellStyle name="Normal 49 2 4 3 2" xfId="18350" xr:uid="{961DEE48-F837-4509-9313-B66BB43646AD}"/>
    <cellStyle name="Normal 49 2 4 4" xfId="16788" xr:uid="{D1EE5A84-64AC-4D9E-A2B9-31D81F1F7350}"/>
    <cellStyle name="Normal 49 2 5" xfId="5754" xr:uid="{9F4FFF60-5E3C-4075-9BD5-18921BA9B9AE}"/>
    <cellStyle name="Normal 49 2 5 2" xfId="14640" xr:uid="{6BC7BCCC-EC57-4DA5-8736-CE49876207B0}"/>
    <cellStyle name="Normal 49 2 5 2 2" xfId="16292" xr:uid="{61570851-AA29-40DB-AE61-80982F8AECED}"/>
    <cellStyle name="Normal 49 2 5 2 2 2" xfId="19411" xr:uid="{FEE988DC-FF96-42EB-B7B0-3994A39AC1CA}"/>
    <cellStyle name="Normal 49 2 5 2 3" xfId="17868" xr:uid="{E719972C-FAF6-49BD-9FDE-31F13E21C804}"/>
    <cellStyle name="Normal 49 2 5 3" xfId="15453" xr:uid="{B067C8F2-6E05-4F3B-AC5D-77D34DD0EF67}"/>
    <cellStyle name="Normal 49 2 5 3 2" xfId="18641" xr:uid="{DDC7DD10-1040-4195-B5D5-AB25ADECE8E6}"/>
    <cellStyle name="Normal 49 2 5 4" xfId="17080" xr:uid="{C991D761-D8CB-4C6B-9455-8315C387624C}"/>
    <cellStyle name="Normal 49 2 6" xfId="12125" xr:uid="{EC5DA7E1-F2E6-49D8-85CC-D26BDB651901}"/>
    <cellStyle name="Normal 49 2 7" xfId="14058" xr:uid="{025E6923-19DB-4AB4-ABE0-6DC5811E38DE}"/>
    <cellStyle name="Normal 49 2 7 2" xfId="15710" xr:uid="{56C72879-B42B-4469-B0B9-1993ADE84933}"/>
    <cellStyle name="Normal 49 2 7 2 2" xfId="18829" xr:uid="{3E996021-DBC5-4B46-8642-A91B7B753AB8}"/>
    <cellStyle name="Normal 49 2 7 3" xfId="17286" xr:uid="{9443A3E1-C325-4EBE-B0D8-0E02DFA6E40D}"/>
    <cellStyle name="Normal 49 2 8" xfId="14856" xr:uid="{3258F159-B509-4E2D-8E51-12357A2C5401}"/>
    <cellStyle name="Normal 49 2 8 2" xfId="18059" xr:uid="{A77A1CA8-4CC8-437B-8040-6D582D48305A}"/>
    <cellStyle name="Normal 49 2 9" xfId="16497" xr:uid="{D7D14202-29F6-4150-888E-0404C7CA5BB4}"/>
    <cellStyle name="Normal 49 3" xfId="3541" xr:uid="{00000000-0005-0000-0000-0000870C0000}"/>
    <cellStyle name="Normal 49 3 2" xfId="3836" xr:uid="{00000000-0005-0000-0000-0000870C0000}"/>
    <cellStyle name="Normal 49 3 2 2" xfId="14409" xr:uid="{E78EDDC0-EEE1-499E-9BAC-2416CC6BA388}"/>
    <cellStyle name="Normal 49 3 2 2 2" xfId="16061" xr:uid="{AD236D28-BACB-4921-B4F3-D75C35B10515}"/>
    <cellStyle name="Normal 49 3 2 2 2 2" xfId="19180" xr:uid="{83CF6679-F408-4AC0-ACF3-B4555111514A}"/>
    <cellStyle name="Normal 49 3 2 2 3" xfId="17637" xr:uid="{2E477F1B-A32C-4F90-ACB0-E8160A2FA7C7}"/>
    <cellStyle name="Normal 49 3 2 3" xfId="15207" xr:uid="{738764E3-FAC2-45ED-82EE-7E429ED74DF2}"/>
    <cellStyle name="Normal 49 3 2 3 2" xfId="18410" xr:uid="{2D28258E-0FFB-4EC1-9FB7-AF0F5FF82859}"/>
    <cellStyle name="Normal 49 3 2 4" xfId="16848" xr:uid="{71A6EAC0-6BA8-4523-B428-EFC69E25C7E2}"/>
    <cellStyle name="Normal 49 3 3" xfId="12126" xr:uid="{B51E1D81-2BE3-4828-9485-7D9D2A85BCF1}"/>
    <cellStyle name="Normal 49 3 4" xfId="14118" xr:uid="{58FB4084-466C-4D5A-83FA-1568E36CC086}"/>
    <cellStyle name="Normal 49 3 4 2" xfId="15770" xr:uid="{AC65C8F7-2769-4477-AD1A-57F0657F17D3}"/>
    <cellStyle name="Normal 49 3 4 2 2" xfId="18889" xr:uid="{13409D23-E595-498E-B23C-5DB92D7F24AD}"/>
    <cellStyle name="Normal 49 3 4 3" xfId="17346" xr:uid="{0A34B895-EECD-48F8-8584-C131E16A6E69}"/>
    <cellStyle name="Normal 49 3 5" xfId="14916" xr:uid="{D024B89C-636B-49A9-BE48-CA6ECD1270A8}"/>
    <cellStyle name="Normal 49 3 5 2" xfId="18119" xr:uid="{BD9F8DBB-E43B-4051-BD67-4B4DC8BEB002}"/>
    <cellStyle name="Normal 49 3 6" xfId="16557" xr:uid="{54E463FE-164C-44B7-87D8-7CC5CDCD18D8}"/>
    <cellStyle name="Normal 49 4" xfId="3638" xr:uid="{00000000-0005-0000-0000-0000880C0000}"/>
    <cellStyle name="Normal 49 4 2" xfId="3933" xr:uid="{00000000-0005-0000-0000-0000880C0000}"/>
    <cellStyle name="Normal 49 4 2 2" xfId="14506" xr:uid="{FEAAE173-2E54-48BE-B403-AB31ACF18CD8}"/>
    <cellStyle name="Normal 49 4 2 2 2" xfId="16158" xr:uid="{5F2B03F0-1526-4376-A470-CFE4C44441F0}"/>
    <cellStyle name="Normal 49 4 2 2 2 2" xfId="19277" xr:uid="{7AD42040-6F58-4CC1-8853-73676B4E2E18}"/>
    <cellStyle name="Normal 49 4 2 2 3" xfId="17734" xr:uid="{CF041E71-811B-40FF-8130-E9BE0E31F8AD}"/>
    <cellStyle name="Normal 49 4 2 3" xfId="15304" xr:uid="{40E57CB1-A1BC-4901-BD4F-7D81873C060A}"/>
    <cellStyle name="Normal 49 4 2 3 2" xfId="18507" xr:uid="{BD94A690-D47C-4D1F-9EB4-151814D7F835}"/>
    <cellStyle name="Normal 49 4 2 4" xfId="16945" xr:uid="{EFB48FED-83BC-4B81-A9A7-B1586B96CE44}"/>
    <cellStyle name="Normal 49 4 3" xfId="13956" xr:uid="{2A0CAFA2-23F7-4F2F-B7B7-D6EB39FA4948}"/>
    <cellStyle name="Normal 49 4 3 2" xfId="14737" xr:uid="{53A8689A-B80E-4E15-9B5A-26E16E0CBB2D}"/>
    <cellStyle name="Normal 49 4 3 2 2" xfId="16385" xr:uid="{EFBE2644-BB63-463C-9AF7-612803D1C7CD}"/>
    <cellStyle name="Normal 49 4 3 2 2 2" xfId="19504" xr:uid="{10604268-3D4C-4AB0-8F90-123C23C86CCE}"/>
    <cellStyle name="Normal 49 4 3 2 3" xfId="17961" xr:uid="{1AEE950B-47D3-4731-8FC4-D8415AAA4A1E}"/>
    <cellStyle name="Normal 49 4 3 3" xfId="15614" xr:uid="{507E3611-757D-4A21-93BF-D47602D4DE17}"/>
    <cellStyle name="Normal 49 4 3 3 2" xfId="18734" xr:uid="{C2E128BA-DD4E-4B6F-908C-E1631593F146}"/>
    <cellStyle name="Normal 49 4 3 4" xfId="17191" xr:uid="{83DF5DC4-63C0-48E6-85F9-B9CAA9C8DA94}"/>
    <cellStyle name="Normal 49 4 4" xfId="14215" xr:uid="{80B00243-16F0-4B87-B250-8DB79D249DF1}"/>
    <cellStyle name="Normal 49 4 4 2" xfId="15867" xr:uid="{ADBC9942-F2E9-4100-8BC5-D423788BC8D4}"/>
    <cellStyle name="Normal 49 4 4 2 2" xfId="18986" xr:uid="{D31ACDC7-D0DF-48C8-82EB-02A86171AEA9}"/>
    <cellStyle name="Normal 49 4 4 3" xfId="17443" xr:uid="{FC41CDC4-F019-4971-92DF-DE7C5D922DF6}"/>
    <cellStyle name="Normal 49 4 5" xfId="15013" xr:uid="{61EEF9F2-3958-407F-BEA3-77D8F95ADF3A}"/>
    <cellStyle name="Normal 49 4 5 2" xfId="18216" xr:uid="{73A63B46-63FB-4A17-A6D2-F61A44C851E5}"/>
    <cellStyle name="Normal 49 4 6" xfId="16654" xr:uid="{46AD9F5F-5EF4-419C-9D3C-585F862211C6}"/>
    <cellStyle name="Normal 49 5" xfId="3738" xr:uid="{00000000-0005-0000-0000-0000830C0000}"/>
    <cellStyle name="Normal 49 5 2" xfId="14312" xr:uid="{E406DEB0-0CF0-4EF7-A030-316199169C2A}"/>
    <cellStyle name="Normal 49 5 2 2" xfId="15964" xr:uid="{F69EE3B7-D47F-43D8-9709-79E7BF0E449E}"/>
    <cellStyle name="Normal 49 5 2 2 2" xfId="19083" xr:uid="{F2CD45AF-3883-4C1B-A070-781F5C635253}"/>
    <cellStyle name="Normal 49 5 2 3" xfId="17540" xr:uid="{0CB84F8D-96DD-43CC-A873-6365D1DBE9D7}"/>
    <cellStyle name="Normal 49 5 3" xfId="15110" xr:uid="{DAA053E9-EE5D-4C89-9632-8DECF6076577}"/>
    <cellStyle name="Normal 49 5 3 2" xfId="18313" xr:uid="{FB93850C-6777-46F5-AA43-64F5FD112E03}"/>
    <cellStyle name="Normal 49 5 4" xfId="16751" xr:uid="{EA0CA5F8-B5C8-4F87-828C-8C006BC04FD2}"/>
    <cellStyle name="Normal 49 6" xfId="5707" xr:uid="{2974F9B1-AEC3-41F6-B00B-0C1621C73634}"/>
    <cellStyle name="Normal 49 6 2" xfId="14603" xr:uid="{6338E264-1C42-40B8-8550-F3C4036BFC81}"/>
    <cellStyle name="Normal 49 6 2 2" xfId="16255" xr:uid="{DBC55792-FA38-4F13-9F24-57274DBD7BC3}"/>
    <cellStyle name="Normal 49 6 2 2 2" xfId="19374" xr:uid="{14D276E3-A4ED-4094-960E-56FA689EF29F}"/>
    <cellStyle name="Normal 49 6 2 3" xfId="17831" xr:uid="{140510D3-B965-46C8-A9CB-4FF0E53E7F80}"/>
    <cellStyle name="Normal 49 6 3" xfId="15416" xr:uid="{31DD716F-8C3A-493D-925A-F9408719DB9F}"/>
    <cellStyle name="Normal 49 6 3 2" xfId="18604" xr:uid="{E275D597-15E3-4537-A097-690F6346B76C}"/>
    <cellStyle name="Normal 49 6 4" xfId="17043" xr:uid="{301294C5-1CAE-469C-9AF7-191D5C7EE571}"/>
    <cellStyle name="Normal 49 7" xfId="9033" xr:uid="{01898E53-7C7D-4205-AD02-2E30964A2EC6}"/>
    <cellStyle name="Normal 49 7 2" xfId="14701" xr:uid="{91D12540-9C3F-49E0-9B91-F58372D471F1}"/>
    <cellStyle name="Normal 49 7 2 2" xfId="16353" xr:uid="{CBA3AB8A-2405-4DBE-A8DB-1CD25A48B34B}"/>
    <cellStyle name="Normal 49 7 2 2 2" xfId="19472" xr:uid="{F51C3E6E-1B2E-4C19-928B-D95CE8824ED5}"/>
    <cellStyle name="Normal 49 7 2 3" xfId="17929" xr:uid="{E7611EB5-5900-41E2-B2B9-87DEBE9DB040}"/>
    <cellStyle name="Normal 49 7 3" xfId="15551" xr:uid="{3091DC4F-CA35-4AD4-BC30-FC06A5B1EF15}"/>
    <cellStyle name="Normal 49 7 3 2" xfId="18702" xr:uid="{74868255-F52B-4D74-8842-7EE64B34DEDB}"/>
    <cellStyle name="Normal 49 7 4" xfId="17150" xr:uid="{DE931783-710E-4686-98A8-D4A3DDD64DCF}"/>
    <cellStyle name="Normal 49 8" xfId="14021" xr:uid="{5BF929FA-139B-4956-87DD-4D282325DF4F}"/>
    <cellStyle name="Normal 49 8 2" xfId="15673" xr:uid="{9378C796-B433-46CD-99D4-9513D27E1B88}"/>
    <cellStyle name="Normal 49 8 2 2" xfId="18792" xr:uid="{99419EE7-365E-4780-9DCF-3E60DD7E43E4}"/>
    <cellStyle name="Normal 49 8 3" xfId="17249" xr:uid="{E6AA1942-77BE-4743-89F3-8E744898671D}"/>
    <cellStyle name="Normal 49 9" xfId="14819" xr:uid="{D967AB0C-9575-4383-AC33-AEA35EA9D4CF}"/>
    <cellStyle name="Normal 49 9 2" xfId="18022" xr:uid="{7CF4D2CE-DAA9-4C2E-A2A0-3E3F9DAF83B6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10" xfId="16461" xr:uid="{4E4BD9A9-9AE2-4E98-8B6E-B8B22414A231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2 2" xfId="14447" xr:uid="{0AA46DF3-B83C-421E-B9BC-D1A497A621FE}"/>
    <cellStyle name="Normal 50 2 2 2 2 2" xfId="16099" xr:uid="{11506558-9CD9-444A-AC3D-CEDCD1579106}"/>
    <cellStyle name="Normal 50 2 2 2 2 2 2" xfId="19218" xr:uid="{FF5225F0-DDF7-4C62-95B7-6A1E60AB64A1}"/>
    <cellStyle name="Normal 50 2 2 2 2 3" xfId="17675" xr:uid="{CCD572F4-25F8-4DB3-A528-FD970FC7C714}"/>
    <cellStyle name="Normal 50 2 2 2 3" xfId="15245" xr:uid="{4BCB6837-7D45-4FAA-BF2E-2A5180693316}"/>
    <cellStyle name="Normal 50 2 2 2 3 2" xfId="18448" xr:uid="{36A31282-5875-423C-97C8-66B6271AD41A}"/>
    <cellStyle name="Normal 50 2 2 2 4" xfId="16886" xr:uid="{C4BBE6BF-BD75-4459-A1AF-6D943A069796}"/>
    <cellStyle name="Normal 50 2 2 3" xfId="13979" xr:uid="{88838CBF-C998-4166-9812-DCE2632F5AA6}"/>
    <cellStyle name="Normal 50 2 2 3 2" xfId="14760" xr:uid="{2C784241-53E1-486F-B3E5-DE5D039B9326}"/>
    <cellStyle name="Normal 50 2 2 3 2 2" xfId="16408" xr:uid="{54E37F26-ABDD-48A5-97D2-2C7CE6E5FF63}"/>
    <cellStyle name="Normal 50 2 2 3 2 2 2" xfId="19527" xr:uid="{18986284-2198-4369-9471-29DCE2BA6A1B}"/>
    <cellStyle name="Normal 50 2 2 3 2 3" xfId="17984" xr:uid="{8AA99DCB-0201-415F-9097-36AD3FA8205A}"/>
    <cellStyle name="Normal 50 2 2 3 3" xfId="15637" xr:uid="{142385FE-C8E2-4559-9314-09A9492F1AED}"/>
    <cellStyle name="Normal 50 2 2 3 3 2" xfId="18757" xr:uid="{38D8AA74-6588-4872-8EB1-122B51A24313}"/>
    <cellStyle name="Normal 50 2 2 3 4" xfId="17214" xr:uid="{B1790ABF-A5FF-46DA-8A1D-3B855936A611}"/>
    <cellStyle name="Normal 50 2 2 4" xfId="14156" xr:uid="{AF3BDB2A-8FC5-4AE9-8A3B-0D2C208BD0CE}"/>
    <cellStyle name="Normal 50 2 2 4 2" xfId="15808" xr:uid="{3CE9B053-D4F4-4CB9-AE0B-EF40FC8CEA26}"/>
    <cellStyle name="Normal 50 2 2 4 2 2" xfId="18927" xr:uid="{FBDABCB7-4775-407B-83DE-1384FBDD83F3}"/>
    <cellStyle name="Normal 50 2 2 4 3" xfId="17384" xr:uid="{11646FA2-A836-48D2-91BF-CF687FA50C6D}"/>
    <cellStyle name="Normal 50 2 2 5" xfId="14954" xr:uid="{B1228FEA-626C-4C41-BD9D-4C22C11C5190}"/>
    <cellStyle name="Normal 50 2 2 5 2" xfId="18157" xr:uid="{9DA8915B-4D96-4F73-9B07-3F44AD4A1A90}"/>
    <cellStyle name="Normal 50 2 2 6" xfId="16595" xr:uid="{5F74FF30-7C37-41E1-B27A-04B878BCDFD6}"/>
    <cellStyle name="Normal 50 2 3" xfId="3676" xr:uid="{00000000-0005-0000-0000-0000900C0000}"/>
    <cellStyle name="Normal 50 2 3 2" xfId="3971" xr:uid="{00000000-0005-0000-0000-0000900C0000}"/>
    <cellStyle name="Normal 50 2 3 2 2" xfId="14544" xr:uid="{C7F93509-300E-49F4-89C0-E8EFD22855A3}"/>
    <cellStyle name="Normal 50 2 3 2 2 2" xfId="16196" xr:uid="{BA0513FE-A213-4796-BCE6-AEEA378BD59D}"/>
    <cellStyle name="Normal 50 2 3 2 2 2 2" xfId="19315" xr:uid="{DFBE66A4-FA3A-4F6F-BAF1-F8FB6E951511}"/>
    <cellStyle name="Normal 50 2 3 2 2 3" xfId="17772" xr:uid="{6C804D33-A67A-4909-A2DF-9278D52B6941}"/>
    <cellStyle name="Normal 50 2 3 2 3" xfId="15342" xr:uid="{E9A4031A-B52F-448F-84B5-3F98BB5780D9}"/>
    <cellStyle name="Normal 50 2 3 2 3 2" xfId="18545" xr:uid="{94C0C44D-D1E3-4C18-8DD4-BD10551AB33D}"/>
    <cellStyle name="Normal 50 2 3 2 4" xfId="16983" xr:uid="{F9A1D7A4-03EE-45DB-836F-BBF7B22AB816}"/>
    <cellStyle name="Normal 50 2 3 3" xfId="14253" xr:uid="{633BDB23-D787-42E4-BFDE-FF448D5724A6}"/>
    <cellStyle name="Normal 50 2 3 3 2" xfId="15905" xr:uid="{21EF6437-D614-4698-92FA-1FAB35EB4E9A}"/>
    <cellStyle name="Normal 50 2 3 3 2 2" xfId="19024" xr:uid="{AAE576F4-3196-42FA-ACD3-AEA0205C49C8}"/>
    <cellStyle name="Normal 50 2 3 3 3" xfId="17481" xr:uid="{C9CD4C49-DA56-4B34-85A9-AA7790D9A99A}"/>
    <cellStyle name="Normal 50 2 3 4" xfId="15051" xr:uid="{27834E46-36F2-4930-8333-54DA4846902D}"/>
    <cellStyle name="Normal 50 2 3 4 2" xfId="18254" xr:uid="{FAB40B88-BF08-4F8E-BFF8-B3A1B533392D}"/>
    <cellStyle name="Normal 50 2 3 5" xfId="16692" xr:uid="{06E17D29-C37B-4BDF-BE8F-0B1745F76A29}"/>
    <cellStyle name="Normal 50 2 4" xfId="3777" xr:uid="{00000000-0005-0000-0000-00008E0C0000}"/>
    <cellStyle name="Normal 50 2 4 2" xfId="14350" xr:uid="{5E61C400-4E11-45DB-AD05-F48E68DAC39C}"/>
    <cellStyle name="Normal 50 2 4 2 2" xfId="16002" xr:uid="{4AC15D47-1A30-4209-B367-E736CEF36DB9}"/>
    <cellStyle name="Normal 50 2 4 2 2 2" xfId="19121" xr:uid="{47FADA22-ADC5-4E35-8C83-C1962FA66E78}"/>
    <cellStyle name="Normal 50 2 4 2 3" xfId="17578" xr:uid="{B836398D-33BC-4FC4-8531-3F9D64B39FB1}"/>
    <cellStyle name="Normal 50 2 4 3" xfId="15148" xr:uid="{C68378C2-6DC0-421D-876D-0264BE79AEB5}"/>
    <cellStyle name="Normal 50 2 4 3 2" xfId="18351" xr:uid="{3E8E07DF-FE0A-424B-90E7-5F477EA5B1C1}"/>
    <cellStyle name="Normal 50 2 4 4" xfId="16789" xr:uid="{3267A980-B490-46B9-B381-6F12E8B7C4E5}"/>
    <cellStyle name="Normal 50 2 5" xfId="5755" xr:uid="{8D7F6896-2026-41CF-9464-D8E6C201A98F}"/>
    <cellStyle name="Normal 50 2 5 2" xfId="14641" xr:uid="{3F3F31E9-62C0-4692-B207-81E4F42811ED}"/>
    <cellStyle name="Normal 50 2 5 2 2" xfId="16293" xr:uid="{740338C2-0983-47AE-BDF9-1A4C66DAC24D}"/>
    <cellStyle name="Normal 50 2 5 2 2 2" xfId="19412" xr:uid="{566ECDE7-DCDF-41C0-B553-3F25B6620C44}"/>
    <cellStyle name="Normal 50 2 5 2 3" xfId="17869" xr:uid="{6FE1EA14-644F-445B-8DDB-ED753A834B3B}"/>
    <cellStyle name="Normal 50 2 5 3" xfId="15454" xr:uid="{575EFBA0-5142-4CBB-BC2A-B651F2A26CD1}"/>
    <cellStyle name="Normal 50 2 5 3 2" xfId="18642" xr:uid="{4AEA9549-3DB4-441F-9779-07253D9559F9}"/>
    <cellStyle name="Normal 50 2 5 4" xfId="17081" xr:uid="{E4D627B8-E4A4-490C-A2F3-658CC940CCEB}"/>
    <cellStyle name="Normal 50 2 6" xfId="13975" xr:uid="{99D0F846-C278-4D20-AF49-8426E7C64C41}"/>
    <cellStyle name="Normal 50 2 6 2" xfId="14756" xr:uid="{C9FCC05A-B43B-486F-822C-3F9FD562D0B2}"/>
    <cellStyle name="Normal 50 2 6 2 2" xfId="16404" xr:uid="{500CCFF9-20F7-4EA7-9BC0-A986814306AD}"/>
    <cellStyle name="Normal 50 2 6 2 2 2" xfId="19523" xr:uid="{EA82E020-104E-41E7-A74B-8189BBF0DDD0}"/>
    <cellStyle name="Normal 50 2 6 2 3" xfId="17980" xr:uid="{CD24507E-AD61-497C-9ED4-5EAD7EBE9556}"/>
    <cellStyle name="Normal 50 2 6 3" xfId="15633" xr:uid="{D48C1ADB-C1D5-4D4E-9136-C4F7A468FA46}"/>
    <cellStyle name="Normal 50 2 6 3 2" xfId="18753" xr:uid="{A73AD9EF-DD1B-4ABE-B897-76B1EF1BF9FC}"/>
    <cellStyle name="Normal 50 2 6 4" xfId="17210" xr:uid="{0954E9D0-34E4-4886-BCFF-64CECE429B02}"/>
    <cellStyle name="Normal 50 2 7" xfId="14059" xr:uid="{35847DAF-3426-46EF-B8A9-F18228B4D69E}"/>
    <cellStyle name="Normal 50 2 7 2" xfId="15711" xr:uid="{9CC9E65F-0B1A-4AB5-A054-EE9E1FB1D643}"/>
    <cellStyle name="Normal 50 2 7 2 2" xfId="18830" xr:uid="{29B79189-855D-4351-8CA2-F24063B9DF28}"/>
    <cellStyle name="Normal 50 2 7 3" xfId="17287" xr:uid="{2227B3A0-DF2F-4DD8-9752-83DE1C55373D}"/>
    <cellStyle name="Normal 50 2 8" xfId="14857" xr:uid="{FBD06123-883D-4648-8F84-D4B9A99B3E5C}"/>
    <cellStyle name="Normal 50 2 8 2" xfId="18060" xr:uid="{FC7532C9-C12E-4A7D-A114-F9E7AF7C0FF2}"/>
    <cellStyle name="Normal 50 2 9" xfId="16498" xr:uid="{62BC12E5-D277-425A-9973-7ECD10179D28}"/>
    <cellStyle name="Normal 50 3" xfId="3542" xr:uid="{00000000-0005-0000-0000-0000910C0000}"/>
    <cellStyle name="Normal 50 3 2" xfId="3837" xr:uid="{00000000-0005-0000-0000-0000910C0000}"/>
    <cellStyle name="Normal 50 3 2 2" xfId="14410" xr:uid="{1EACBE55-98E4-4349-90E2-4145CE437DC7}"/>
    <cellStyle name="Normal 50 3 2 2 2" xfId="16062" xr:uid="{D86491F8-348B-408A-B11E-6464E191AD9A}"/>
    <cellStyle name="Normal 50 3 2 2 2 2" xfId="19181" xr:uid="{DEDEA58F-F1E2-4F2E-BDE2-5507C1287F03}"/>
    <cellStyle name="Normal 50 3 2 2 3" xfId="17638" xr:uid="{25607050-F468-4538-919D-18F33520E4B4}"/>
    <cellStyle name="Normal 50 3 2 3" xfId="15208" xr:uid="{FB2C7947-B982-4F7D-8238-2756715C05FA}"/>
    <cellStyle name="Normal 50 3 2 3 2" xfId="18411" xr:uid="{5F104460-C2D1-4CC3-B081-6F02166C52A5}"/>
    <cellStyle name="Normal 50 3 2 4" xfId="16849" xr:uid="{A1684773-6FEC-4874-ABC5-5762B174EEE3}"/>
    <cellStyle name="Normal 50 3 3" xfId="13981" xr:uid="{755EF7F4-1921-4562-9A17-5771350ED74C}"/>
    <cellStyle name="Normal 50 3 3 2" xfId="14762" xr:uid="{694A7BA8-8D23-4306-9F59-D1F3B9E88435}"/>
    <cellStyle name="Normal 50 3 3 2 2" xfId="16410" xr:uid="{33C25D23-6C63-4ED8-9B0A-E01C2F273D98}"/>
    <cellStyle name="Normal 50 3 3 2 2 2" xfId="19529" xr:uid="{BA897168-2C37-4E8A-A72D-B29798250009}"/>
    <cellStyle name="Normal 50 3 3 2 3" xfId="17986" xr:uid="{7122CF83-E7AE-45CC-8DB4-89DD29001C30}"/>
    <cellStyle name="Normal 50 3 3 3" xfId="15639" xr:uid="{3A0BB0FE-3CD6-4367-A2A7-D09CC76732D9}"/>
    <cellStyle name="Normal 50 3 3 3 2" xfId="18759" xr:uid="{21600EB1-76CF-4586-A5E3-019F3B369F0E}"/>
    <cellStyle name="Normal 50 3 3 4" xfId="17216" xr:uid="{3C0C080D-8DD2-42A2-B61E-1A2A5BF1E4E3}"/>
    <cellStyle name="Normal 50 3 4" xfId="14119" xr:uid="{44FCB1A9-5411-4AC6-A7B5-E8D7069B0FC1}"/>
    <cellStyle name="Normal 50 3 4 2" xfId="15771" xr:uid="{867D52F8-F902-48C1-A073-C9C1A6AD8117}"/>
    <cellStyle name="Normal 50 3 4 2 2" xfId="18890" xr:uid="{E804F572-B6A7-4307-B97E-E7988066FCEB}"/>
    <cellStyle name="Normal 50 3 4 3" xfId="17347" xr:uid="{24E05E69-B2D8-44CC-81FD-EC0B2A1004A2}"/>
    <cellStyle name="Normal 50 3 5" xfId="14917" xr:uid="{770AA1F0-3E01-436D-9D7A-9B78C8042B48}"/>
    <cellStyle name="Normal 50 3 5 2" xfId="18120" xr:uid="{85FF74F4-11CE-4779-A69C-74C4617EEF79}"/>
    <cellStyle name="Normal 50 3 6" xfId="16558" xr:uid="{E6C18EE7-E22B-4AD4-8550-8F0C819CDB88}"/>
    <cellStyle name="Normal 50 4" xfId="3639" xr:uid="{00000000-0005-0000-0000-0000920C0000}"/>
    <cellStyle name="Normal 50 4 2" xfId="3934" xr:uid="{00000000-0005-0000-0000-0000920C0000}"/>
    <cellStyle name="Normal 50 4 2 2" xfId="14507" xr:uid="{10291F2D-CFFC-4C59-9CC0-43A3EE7F3737}"/>
    <cellStyle name="Normal 50 4 2 2 2" xfId="16159" xr:uid="{7C7BF20C-5041-4198-A126-D6042BB08090}"/>
    <cellStyle name="Normal 50 4 2 2 2 2" xfId="19278" xr:uid="{958866D6-D935-4BAF-A6AF-793E72E07D69}"/>
    <cellStyle name="Normal 50 4 2 2 3" xfId="17735" xr:uid="{63AABA90-2340-4197-98C4-1D7012723269}"/>
    <cellStyle name="Normal 50 4 2 3" xfId="15305" xr:uid="{F2C396D5-A27C-4267-9CCC-AB86EBFF2DDA}"/>
    <cellStyle name="Normal 50 4 2 3 2" xfId="18508" xr:uid="{EAD15ACF-66F0-464B-8329-DBA36E8A0D44}"/>
    <cellStyle name="Normal 50 4 2 4" xfId="16946" xr:uid="{2D83EE83-8AC7-4ECE-AC8E-685D67E71BE3}"/>
    <cellStyle name="Normal 50 4 3" xfId="14216" xr:uid="{2EFA25BD-2C0E-49FB-801F-B324157BD343}"/>
    <cellStyle name="Normal 50 4 3 2" xfId="15868" xr:uid="{8D09B59A-D9E3-47C2-8A22-C063430E3790}"/>
    <cellStyle name="Normal 50 4 3 2 2" xfId="18987" xr:uid="{70E307D0-4948-4E2D-9598-E4359C62A122}"/>
    <cellStyle name="Normal 50 4 3 3" xfId="17444" xr:uid="{AB7A78B1-864F-4A47-AE8B-585EC5F49592}"/>
    <cellStyle name="Normal 50 4 4" xfId="15014" xr:uid="{98BB88A4-7B65-44AC-B060-160D57E1CDFD}"/>
    <cellStyle name="Normal 50 4 4 2" xfId="18217" xr:uid="{81EF5A5A-E0D4-4B14-8BA0-7EA674847785}"/>
    <cellStyle name="Normal 50 4 5" xfId="16655" xr:uid="{8B6EFB43-71AD-4C7B-B281-2126084412E5}"/>
    <cellStyle name="Normal 50 5" xfId="3739" xr:uid="{00000000-0005-0000-0000-00008D0C0000}"/>
    <cellStyle name="Normal 50 5 2" xfId="14313" xr:uid="{8C4B60C3-A1DC-49ED-AF10-EE752FFFF082}"/>
    <cellStyle name="Normal 50 5 2 2" xfId="15965" xr:uid="{49995D3E-83AF-4C69-9DED-8E3E86768B1F}"/>
    <cellStyle name="Normal 50 5 2 2 2" xfId="19084" xr:uid="{D761ED53-E10B-491D-B52A-6EDE773C9C4E}"/>
    <cellStyle name="Normal 50 5 2 3" xfId="17541" xr:uid="{A438477B-2029-4354-98CF-9CECEC0FC1F1}"/>
    <cellStyle name="Normal 50 5 3" xfId="15111" xr:uid="{28C117E9-2D72-465E-BB3A-2CCC06765A44}"/>
    <cellStyle name="Normal 50 5 3 2" xfId="18314" xr:uid="{F5AE3C8C-5B48-467F-B329-E087B0E30319}"/>
    <cellStyle name="Normal 50 5 4" xfId="16752" xr:uid="{77E5FC59-247F-4ABE-A517-D350D62ED21F}"/>
    <cellStyle name="Normal 50 6" xfId="5708" xr:uid="{56CC7034-4807-4AD1-9517-35D2DBC26996}"/>
    <cellStyle name="Normal 50 6 2" xfId="14604" xr:uid="{824B486C-BAA1-40F9-A41A-5C2620941E87}"/>
    <cellStyle name="Normal 50 6 2 2" xfId="16256" xr:uid="{246DCF03-4E39-4AF9-AC54-875B25E8105B}"/>
    <cellStyle name="Normal 50 6 2 2 2" xfId="19375" xr:uid="{A03A259D-3332-41F5-8EE7-A7AE0A0500B4}"/>
    <cellStyle name="Normal 50 6 2 3" xfId="17832" xr:uid="{11914F75-E8C6-4225-A179-5694277928FD}"/>
    <cellStyle name="Normal 50 6 3" xfId="15417" xr:uid="{18184CD1-AAC1-4138-88E8-7AEC1F14660F}"/>
    <cellStyle name="Normal 50 6 3 2" xfId="18605" xr:uid="{54ED9615-DCDA-42B4-80E1-55F1D05993D6}"/>
    <cellStyle name="Normal 50 6 4" xfId="17044" xr:uid="{A7AA9109-6B94-4A63-A7BC-2390A3C93D37}"/>
    <cellStyle name="Normal 50 7" xfId="13973" xr:uid="{AE567396-C474-4FE1-9728-332D22D77F62}"/>
    <cellStyle name="Normal 50 7 2" xfId="14754" xr:uid="{AAA4F099-57EB-44BE-BB5C-7EE2C62573F5}"/>
    <cellStyle name="Normal 50 7 2 2" xfId="16402" xr:uid="{885EA55B-ADE0-41D8-81F4-366F737508AF}"/>
    <cellStyle name="Normal 50 7 2 2 2" xfId="19521" xr:uid="{40F72403-7DBC-4B3E-A649-26D836D488B0}"/>
    <cellStyle name="Normal 50 7 2 3" xfId="17978" xr:uid="{D713271E-26AF-48DF-AF28-4410C7878936}"/>
    <cellStyle name="Normal 50 7 3" xfId="15631" xr:uid="{79353FB3-4C27-45DC-9D5F-9A994CA3A55A}"/>
    <cellStyle name="Normal 50 7 3 2" xfId="18751" xr:uid="{E291D75A-7018-4E85-B3E4-043C82F5E30F}"/>
    <cellStyle name="Normal 50 7 4" xfId="17208" xr:uid="{46249B5B-E177-4A5E-BEA5-9298612FD6C6}"/>
    <cellStyle name="Normal 50 8" xfId="14022" xr:uid="{09364F7E-ECEB-4621-A2DA-D889748D3047}"/>
    <cellStyle name="Normal 50 8 2" xfId="15674" xr:uid="{46565378-BD78-42D4-A098-A35A9DC11EDF}"/>
    <cellStyle name="Normal 50 8 2 2" xfId="18793" xr:uid="{30A00943-0398-4356-86F9-C0EE46CA0BD5}"/>
    <cellStyle name="Normal 50 8 3" xfId="17250" xr:uid="{77F1DCDE-A356-4A96-9778-D5302904AE46}"/>
    <cellStyle name="Normal 50 9" xfId="14820" xr:uid="{38F3E395-9545-43F6-AB9D-31FE4F357248}"/>
    <cellStyle name="Normal 50 9 2" xfId="18023" xr:uid="{A51C2EA7-81FB-48C4-850D-80B8B4ECFE5E}"/>
    <cellStyle name="Normal 51" xfId="3016" xr:uid="{00000000-0005-0000-0000-0000930C0000}"/>
    <cellStyle name="Normal 51 10" xfId="16462" xr:uid="{4D91278D-03C4-4A70-BA9C-0F79E2A10D75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2 2 2" xfId="14448" xr:uid="{D947EC72-78F2-4EA0-8846-96084613AF72}"/>
    <cellStyle name="Normal 51 2 2 2 2 2" xfId="16100" xr:uid="{DB4E8FDF-3215-4D9D-97FB-855457A18427}"/>
    <cellStyle name="Normal 51 2 2 2 2 2 2" xfId="19219" xr:uid="{F4CBAE35-5A90-4391-BA6E-E582564199D8}"/>
    <cellStyle name="Normal 51 2 2 2 2 3" xfId="17676" xr:uid="{D37F95E4-ED2C-431A-9288-6052962ABB52}"/>
    <cellStyle name="Normal 51 2 2 2 3" xfId="15246" xr:uid="{902CDCDF-15EC-43B2-8F7D-B7961870C78E}"/>
    <cellStyle name="Normal 51 2 2 2 3 2" xfId="18449" xr:uid="{3D3F080D-69A5-4D1F-9714-B3FC7352A829}"/>
    <cellStyle name="Normal 51 2 2 2 4" xfId="16887" xr:uid="{93A222BB-994D-4B7E-818D-746E470F3948}"/>
    <cellStyle name="Normal 51 2 2 3" xfId="14157" xr:uid="{69D3666B-AB29-4CED-AA07-46CC4FEC9F87}"/>
    <cellStyle name="Normal 51 2 2 3 2" xfId="15809" xr:uid="{6A9A8BBE-1D25-4F2A-902B-4F36034631D0}"/>
    <cellStyle name="Normal 51 2 2 3 2 2" xfId="18928" xr:uid="{5E0E6C73-9D69-4DE0-8E45-20C0D167FCCA}"/>
    <cellStyle name="Normal 51 2 2 3 3" xfId="17385" xr:uid="{353EB269-D3F7-43E0-9CCD-C36B0FCE933E}"/>
    <cellStyle name="Normal 51 2 2 4" xfId="14955" xr:uid="{5787044E-FBCA-4E3B-B77E-44D78FE5C7CD}"/>
    <cellStyle name="Normal 51 2 2 4 2" xfId="18158" xr:uid="{D849C948-51F0-4BF8-AF04-4026485C9B98}"/>
    <cellStyle name="Normal 51 2 2 5" xfId="16596" xr:uid="{1CD48ECA-F901-48A6-8E0B-CC1D4D41F130}"/>
    <cellStyle name="Normal 51 2 3" xfId="3677" xr:uid="{00000000-0005-0000-0000-0000960C0000}"/>
    <cellStyle name="Normal 51 2 3 2" xfId="3972" xr:uid="{00000000-0005-0000-0000-0000960C0000}"/>
    <cellStyle name="Normal 51 2 3 2 2" xfId="14545" xr:uid="{AB5A607D-ADC2-488B-9596-3F116B863D77}"/>
    <cellStyle name="Normal 51 2 3 2 2 2" xfId="16197" xr:uid="{312C763B-0909-43CF-A56F-528083A3CA5B}"/>
    <cellStyle name="Normal 51 2 3 2 2 2 2" xfId="19316" xr:uid="{B6EBA9E5-DDED-4334-99C4-FDE46A7C60E3}"/>
    <cellStyle name="Normal 51 2 3 2 2 3" xfId="17773" xr:uid="{EBF14BCC-5126-41C5-8ED1-9F047714CEFB}"/>
    <cellStyle name="Normal 51 2 3 2 3" xfId="15343" xr:uid="{12CB8E1D-C3AF-4F05-B925-54F12AC8A348}"/>
    <cellStyle name="Normal 51 2 3 2 3 2" xfId="18546" xr:uid="{BA1EF45E-0924-4E74-881B-3638ED2CA7B2}"/>
    <cellStyle name="Normal 51 2 3 2 4" xfId="16984" xr:uid="{F183C4DD-F631-4F8D-9299-47C11484E3DA}"/>
    <cellStyle name="Normal 51 2 3 3" xfId="14254" xr:uid="{001EDB1B-46B8-4E0B-9EFF-DE272C88CC24}"/>
    <cellStyle name="Normal 51 2 3 3 2" xfId="15906" xr:uid="{AB38BFBA-9670-44A5-B02D-6D8DB458C937}"/>
    <cellStyle name="Normal 51 2 3 3 2 2" xfId="19025" xr:uid="{918A8534-3603-4231-97D0-582822476607}"/>
    <cellStyle name="Normal 51 2 3 3 3" xfId="17482" xr:uid="{D8616E4B-7F8F-4C2B-B5AF-B6D41308BB85}"/>
    <cellStyle name="Normal 51 2 3 4" xfId="15052" xr:uid="{8A498C77-7240-4317-95EF-B919022F646E}"/>
    <cellStyle name="Normal 51 2 3 4 2" xfId="18255" xr:uid="{E17CEBA0-680C-4B47-9175-E3ACEB6A518F}"/>
    <cellStyle name="Normal 51 2 3 5" xfId="16693" xr:uid="{A15169CB-F503-4A1E-9DAE-D11754C0D86A}"/>
    <cellStyle name="Normal 51 2 4" xfId="3778" xr:uid="{00000000-0005-0000-0000-0000940C0000}"/>
    <cellStyle name="Normal 51 2 4 2" xfId="14351" xr:uid="{D9568C3E-E2D9-45AA-A89C-31720E869697}"/>
    <cellStyle name="Normal 51 2 4 2 2" xfId="16003" xr:uid="{D8DD3BB3-681F-48F9-A79C-3789A80CCE86}"/>
    <cellStyle name="Normal 51 2 4 2 2 2" xfId="19122" xr:uid="{3B6CF895-1736-4632-8D9F-1B1724822F5E}"/>
    <cellStyle name="Normal 51 2 4 2 3" xfId="17579" xr:uid="{F79344A3-6176-48AD-8D1A-A7758CE721E6}"/>
    <cellStyle name="Normal 51 2 4 3" xfId="15149" xr:uid="{8C87EFD6-860C-4027-8456-D4B4435A9A5C}"/>
    <cellStyle name="Normal 51 2 4 3 2" xfId="18352" xr:uid="{C5693B65-17EB-4E3B-8B01-C14937CBE4EF}"/>
    <cellStyle name="Normal 51 2 4 4" xfId="16790" xr:uid="{80629AF4-A43B-4A62-B92E-6F625183EB4C}"/>
    <cellStyle name="Normal 51 2 5" xfId="5756" xr:uid="{5C87D83D-CC5A-4710-8B55-12934E2E8A69}"/>
    <cellStyle name="Normal 51 2 5 2" xfId="14642" xr:uid="{85DC4D88-5B00-4D42-9833-BE210538C7A8}"/>
    <cellStyle name="Normal 51 2 5 2 2" xfId="16294" xr:uid="{B09FC4B2-D14C-4329-A561-0F7B100FD81D}"/>
    <cellStyle name="Normal 51 2 5 2 2 2" xfId="19413" xr:uid="{B032A1BC-A601-45D9-9D03-56E2C98D7606}"/>
    <cellStyle name="Normal 51 2 5 2 3" xfId="17870" xr:uid="{68FC0CBB-E11F-40AE-AD0F-A1076877DC0F}"/>
    <cellStyle name="Normal 51 2 5 3" xfId="15455" xr:uid="{32A480F0-32CD-472B-8467-7F31DF81B344}"/>
    <cellStyle name="Normal 51 2 5 3 2" xfId="18643" xr:uid="{A5856EE2-A457-470D-BDED-0B7EC141DDD1}"/>
    <cellStyle name="Normal 51 2 5 4" xfId="17082" xr:uid="{ADC48AE7-26D6-4D14-ADF3-3D2158CF03C5}"/>
    <cellStyle name="Normal 51 2 6" xfId="14060" xr:uid="{87CF7E97-4F8F-4812-B15D-E5D007441809}"/>
    <cellStyle name="Normal 51 2 6 2" xfId="15712" xr:uid="{F1B5F7BB-239D-4D80-A224-D1F4F3DEC6C5}"/>
    <cellStyle name="Normal 51 2 6 2 2" xfId="18831" xr:uid="{FE768FC5-BFAA-46B1-A7CD-2A0B9D4D9D8B}"/>
    <cellStyle name="Normal 51 2 6 3" xfId="17288" xr:uid="{6CB70782-951F-49F6-88E7-3B37EF7365B6}"/>
    <cellStyle name="Normal 51 2 7" xfId="14858" xr:uid="{21CE3D21-2B23-4594-AB9D-DC075DFDE258}"/>
    <cellStyle name="Normal 51 2 7 2" xfId="18061" xr:uid="{CA7AD927-53F3-4ACF-9810-97130AD4B0CF}"/>
    <cellStyle name="Normal 51 2 8" xfId="16499" xr:uid="{23F755A5-F8BD-4780-BCBD-14FE80195BE7}"/>
    <cellStyle name="Normal 51 3" xfId="3543" xr:uid="{00000000-0005-0000-0000-0000970C0000}"/>
    <cellStyle name="Normal 51 3 2" xfId="3838" xr:uid="{00000000-0005-0000-0000-0000970C0000}"/>
    <cellStyle name="Normal 51 3 2 2" xfId="14411" xr:uid="{3FC4260F-8DAE-4ACB-BA77-B56E71575317}"/>
    <cellStyle name="Normal 51 3 2 2 2" xfId="16063" xr:uid="{1FE421DD-A1C0-4088-88E7-F78D3F8B1828}"/>
    <cellStyle name="Normal 51 3 2 2 2 2" xfId="19182" xr:uid="{73CF96CA-C5E8-436C-82DF-1737760AF751}"/>
    <cellStyle name="Normal 51 3 2 2 3" xfId="17639" xr:uid="{9D26C160-B455-4146-AB73-4F18BF0CF375}"/>
    <cellStyle name="Normal 51 3 2 3" xfId="15209" xr:uid="{1FE83D5B-6B0F-48C7-B720-734576D6054B}"/>
    <cellStyle name="Normal 51 3 2 3 2" xfId="18412" xr:uid="{D22CE1B8-0DB6-45A7-AA80-A422B0744767}"/>
    <cellStyle name="Normal 51 3 2 4" xfId="16850" xr:uid="{235D7A66-C05F-421D-B556-BF13B0B42CC3}"/>
    <cellStyle name="Normal 51 3 3" xfId="14120" xr:uid="{FC9B88A0-D81F-4910-801D-C3DD5241967F}"/>
    <cellStyle name="Normal 51 3 3 2" xfId="15772" xr:uid="{09997895-9CA3-42DC-ABF9-D78E1CA019E5}"/>
    <cellStyle name="Normal 51 3 3 2 2" xfId="18891" xr:uid="{E6EE2EB1-848B-4C67-A42B-AA7D083290C1}"/>
    <cellStyle name="Normal 51 3 3 3" xfId="17348" xr:uid="{557FA7AF-A5BC-4EB6-84C0-369553F0E6A8}"/>
    <cellStyle name="Normal 51 3 4" xfId="14918" xr:uid="{7DAA197C-859A-4D80-925A-D6990EC02941}"/>
    <cellStyle name="Normal 51 3 4 2" xfId="18121" xr:uid="{A818CAFE-5848-4125-904A-92A598A18751}"/>
    <cellStyle name="Normal 51 3 5" xfId="16559" xr:uid="{57F67F9B-DFAA-4F15-B698-2551FEDC018B}"/>
    <cellStyle name="Normal 51 4" xfId="3640" xr:uid="{00000000-0005-0000-0000-0000980C0000}"/>
    <cellStyle name="Normal 51 4 2" xfId="3935" xr:uid="{00000000-0005-0000-0000-0000980C0000}"/>
    <cellStyle name="Normal 51 4 2 2" xfId="14508" xr:uid="{9D792599-EE8B-42B8-A5E1-2387C363372B}"/>
    <cellStyle name="Normal 51 4 2 2 2" xfId="16160" xr:uid="{5B2CF783-2EBD-4EAC-A1D4-5ABAEB407EDC}"/>
    <cellStyle name="Normal 51 4 2 2 2 2" xfId="19279" xr:uid="{6E8A5EC5-6056-49CD-BE4B-CC0B7E134DD1}"/>
    <cellStyle name="Normal 51 4 2 2 3" xfId="17736" xr:uid="{262E565C-5212-4B97-8608-9246C961AA92}"/>
    <cellStyle name="Normal 51 4 2 3" xfId="15306" xr:uid="{C9EC7F89-F375-480A-9FF0-30FFC379DA44}"/>
    <cellStyle name="Normal 51 4 2 3 2" xfId="18509" xr:uid="{B59832C6-0F11-4907-8631-0B2D9961EAB2}"/>
    <cellStyle name="Normal 51 4 2 4" xfId="16947" xr:uid="{832A8322-6514-4EEA-8B29-343C2C1E94F4}"/>
    <cellStyle name="Normal 51 4 3" xfId="14217" xr:uid="{846382D2-8A56-4EF9-A1C4-E449EFB7DD34}"/>
    <cellStyle name="Normal 51 4 3 2" xfId="15869" xr:uid="{8A5F359F-2BBB-4E94-9EFE-73F90940F57A}"/>
    <cellStyle name="Normal 51 4 3 2 2" xfId="18988" xr:uid="{BED92EDE-9233-41DE-9B7C-BC34545A3A09}"/>
    <cellStyle name="Normal 51 4 3 3" xfId="17445" xr:uid="{9444D2C4-B6FB-4C87-8358-C4C2DD500EAB}"/>
    <cellStyle name="Normal 51 4 4" xfId="15015" xr:uid="{5980D62D-7AD1-42E0-8613-AAD6A32C7527}"/>
    <cellStyle name="Normal 51 4 4 2" xfId="18218" xr:uid="{45ABA384-9F6F-4F11-898C-D8B20FAE031F}"/>
    <cellStyle name="Normal 51 4 5" xfId="16656" xr:uid="{DCC8F37E-75E0-4F96-8B24-D5BD676EA16B}"/>
    <cellStyle name="Normal 51 5" xfId="3740" xr:uid="{00000000-0005-0000-0000-0000930C0000}"/>
    <cellStyle name="Normal 51 5 2" xfId="14314" xr:uid="{FFA9D4DF-9E7E-4449-9CF6-F189098AEFBE}"/>
    <cellStyle name="Normal 51 5 2 2" xfId="15966" xr:uid="{F4CA98C1-B07F-4536-9336-A03AF672456B}"/>
    <cellStyle name="Normal 51 5 2 2 2" xfId="19085" xr:uid="{810C4BEF-261A-45D9-BB65-3318C45B984E}"/>
    <cellStyle name="Normal 51 5 2 3" xfId="17542" xr:uid="{4F8608F6-3D6E-427A-AD6D-C5A768477057}"/>
    <cellStyle name="Normal 51 5 3" xfId="15112" xr:uid="{2FEF0B42-D6ED-4D98-AD62-A207E15D4918}"/>
    <cellStyle name="Normal 51 5 3 2" xfId="18315" xr:uid="{6F63AE5B-CED3-474E-84DE-2218F5B1318F}"/>
    <cellStyle name="Normal 51 5 4" xfId="16753" xr:uid="{509DC9B6-2AFA-4A9C-BCA8-335915428618}"/>
    <cellStyle name="Normal 51 6" xfId="5709" xr:uid="{BD16CFFE-38AC-4012-B38A-369CFDDA3A4A}"/>
    <cellStyle name="Normal 51 6 2" xfId="14605" xr:uid="{2CBE2FF9-3759-40C7-99B6-0E6DA676C7A3}"/>
    <cellStyle name="Normal 51 6 2 2" xfId="16257" xr:uid="{97C211CA-3A30-41DB-BC6E-D6EFAEE229A8}"/>
    <cellStyle name="Normal 51 6 2 2 2" xfId="19376" xr:uid="{8D5080F5-0019-40EF-B51B-85258EDF0907}"/>
    <cellStyle name="Normal 51 6 2 3" xfId="17833" xr:uid="{A115A194-9D82-436C-98BD-630B57CF61DD}"/>
    <cellStyle name="Normal 51 6 3" xfId="15418" xr:uid="{F0A2248A-90C5-4199-8FE2-A3426D47746C}"/>
    <cellStyle name="Normal 51 6 3 2" xfId="18606" xr:uid="{27F24ADA-2A30-4C45-8592-9FDEB7CEAE63}"/>
    <cellStyle name="Normal 51 6 4" xfId="17045" xr:uid="{EB8DA14E-F644-46C0-8D3F-2E9AF75B0D39}"/>
    <cellStyle name="Normal 51 7" xfId="13977" xr:uid="{E31C8158-9B78-4449-BBD0-9F39BD3BE0DC}"/>
    <cellStyle name="Normal 51 7 2" xfId="14758" xr:uid="{31D36FD5-B9AD-4A94-B38A-BD7101299326}"/>
    <cellStyle name="Normal 51 7 2 2" xfId="16406" xr:uid="{7EEC1E26-9FD1-42B2-AA49-2CC0719DCA46}"/>
    <cellStyle name="Normal 51 7 2 2 2" xfId="19525" xr:uid="{75BFA98F-81CE-4091-A420-8D7FAEDD737F}"/>
    <cellStyle name="Normal 51 7 2 3" xfId="17982" xr:uid="{33700E13-C020-47AC-8BA3-E4695C7DAE6C}"/>
    <cellStyle name="Normal 51 7 3" xfId="15635" xr:uid="{3CF33B50-0834-4527-AFF5-FA7E36D35CE4}"/>
    <cellStyle name="Normal 51 7 3 2" xfId="18755" xr:uid="{E9C10E47-95FE-432A-A5C4-39F10C42D1BD}"/>
    <cellStyle name="Normal 51 7 4" xfId="17212" xr:uid="{C2778D2E-5FE0-4B76-8D0E-E8C06EBB68BE}"/>
    <cellStyle name="Normal 51 8" xfId="14023" xr:uid="{80D4F6DE-A025-40F3-BD70-DD02C6B03B58}"/>
    <cellStyle name="Normal 51 8 2" xfId="15675" xr:uid="{8791BA8E-A220-4AF7-AEC4-626DA97BA704}"/>
    <cellStyle name="Normal 51 8 2 2" xfId="18794" xr:uid="{11B69BC1-08A0-4ECB-B511-5D69E1CF4242}"/>
    <cellStyle name="Normal 51 8 3" xfId="17251" xr:uid="{4DFED145-BAA5-46A5-A732-3408230E0B90}"/>
    <cellStyle name="Normal 51 9" xfId="14821" xr:uid="{83A4206D-2CE1-47DD-A877-AA655067B13C}"/>
    <cellStyle name="Normal 51 9 2" xfId="18024" xr:uid="{B50A789D-30B8-49B8-B8AB-C6DCF7FC8645}"/>
    <cellStyle name="Normal 52" xfId="3017" xr:uid="{00000000-0005-0000-0000-0000990C0000}"/>
    <cellStyle name="Normal 52 10" xfId="16463" xr:uid="{8727F311-C13E-43B9-8F55-53113CA5A9F2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2 2 2" xfId="14449" xr:uid="{276B4A9D-50A5-453B-A497-09EBFBD04A26}"/>
    <cellStyle name="Normal 52 2 2 2 2 2" xfId="16101" xr:uid="{A0BED614-18F3-43A3-8D9B-D2600698AC15}"/>
    <cellStyle name="Normal 52 2 2 2 2 2 2" xfId="19220" xr:uid="{5F0A1A25-3424-4589-9B31-4A70894B4B57}"/>
    <cellStyle name="Normal 52 2 2 2 2 3" xfId="17677" xr:uid="{1883AE7D-3AA2-44AB-88CC-5D4478793A55}"/>
    <cellStyle name="Normal 52 2 2 2 3" xfId="15247" xr:uid="{235E4291-46D5-424E-B719-8BBB93C2F07D}"/>
    <cellStyle name="Normal 52 2 2 2 3 2" xfId="18450" xr:uid="{9F9FAE23-6751-4A54-A776-A5AD3F875111}"/>
    <cellStyle name="Normal 52 2 2 2 4" xfId="16888" xr:uid="{B7D16E1C-4CAC-4B7C-9833-A1E1F46F7F08}"/>
    <cellStyle name="Normal 52 2 2 3" xfId="14158" xr:uid="{3E8F8020-A66D-4333-8513-2D9798D5CB94}"/>
    <cellStyle name="Normal 52 2 2 3 2" xfId="15810" xr:uid="{E5970B2C-9C47-4C6B-AD8B-3656425EF43F}"/>
    <cellStyle name="Normal 52 2 2 3 2 2" xfId="18929" xr:uid="{21BCCB5F-B890-4FA8-9127-A7E3A902EFA9}"/>
    <cellStyle name="Normal 52 2 2 3 3" xfId="17386" xr:uid="{4AC0B824-E931-45E3-91F1-06ACF42913D3}"/>
    <cellStyle name="Normal 52 2 2 4" xfId="14956" xr:uid="{2312EE27-E029-46A7-8B1C-89D840BCC3DF}"/>
    <cellStyle name="Normal 52 2 2 4 2" xfId="18159" xr:uid="{E5770B55-8E76-4606-9FA2-FBB91574FEB0}"/>
    <cellStyle name="Normal 52 2 2 5" xfId="16597" xr:uid="{E695F765-CCB6-4745-ABA1-984B378EB39E}"/>
    <cellStyle name="Normal 52 2 3" xfId="3678" xr:uid="{00000000-0005-0000-0000-00009C0C0000}"/>
    <cellStyle name="Normal 52 2 3 2" xfId="3973" xr:uid="{00000000-0005-0000-0000-00009C0C0000}"/>
    <cellStyle name="Normal 52 2 3 2 2" xfId="14546" xr:uid="{EA9BE03E-5E75-4B59-B0A0-1E2A78599E20}"/>
    <cellStyle name="Normal 52 2 3 2 2 2" xfId="16198" xr:uid="{95FEF08A-48D1-48C1-83DE-81F525D08EFA}"/>
    <cellStyle name="Normal 52 2 3 2 2 2 2" xfId="19317" xr:uid="{E28E8B9D-4047-4E33-B8D0-14857BDB7BAC}"/>
    <cellStyle name="Normal 52 2 3 2 2 3" xfId="17774" xr:uid="{7E115197-9319-4955-B155-8EC2B56A85F6}"/>
    <cellStyle name="Normal 52 2 3 2 3" xfId="15344" xr:uid="{668E2DAF-680D-4218-BABE-0299DC74F7BE}"/>
    <cellStyle name="Normal 52 2 3 2 3 2" xfId="18547" xr:uid="{C3DEDAE7-EFB7-4E07-9A7C-96316F08C13F}"/>
    <cellStyle name="Normal 52 2 3 2 4" xfId="16985" xr:uid="{A26B2785-5605-4882-BE0F-CCCFFC499224}"/>
    <cellStyle name="Normal 52 2 3 3" xfId="14255" xr:uid="{26BB70A6-33B7-435B-8F0E-7B5AC7DB9E90}"/>
    <cellStyle name="Normal 52 2 3 3 2" xfId="15907" xr:uid="{0793C382-3C8F-4E2E-8839-CA166FF6AEE6}"/>
    <cellStyle name="Normal 52 2 3 3 2 2" xfId="19026" xr:uid="{4737D150-2B4E-4A13-BB1E-7E087BC77AE8}"/>
    <cellStyle name="Normal 52 2 3 3 3" xfId="17483" xr:uid="{4CDDD5AD-2B90-4B64-86EC-A893BF8A37CB}"/>
    <cellStyle name="Normal 52 2 3 4" xfId="15053" xr:uid="{AD42C033-6F3D-49C6-853D-3886860F4625}"/>
    <cellStyle name="Normal 52 2 3 4 2" xfId="18256" xr:uid="{EDB7C4FF-4D80-456C-B932-5CC722D330B5}"/>
    <cellStyle name="Normal 52 2 3 5" xfId="16694" xr:uid="{B4BD88BF-DB3E-4FC3-A79E-30DC6FC71263}"/>
    <cellStyle name="Normal 52 2 4" xfId="3779" xr:uid="{00000000-0005-0000-0000-00009A0C0000}"/>
    <cellStyle name="Normal 52 2 4 2" xfId="14352" xr:uid="{3BA6BF38-1C50-40C1-97B6-B0EC53F9297A}"/>
    <cellStyle name="Normal 52 2 4 2 2" xfId="16004" xr:uid="{2CE48E1A-382A-4A4A-8CED-76F31E9C9C64}"/>
    <cellStyle name="Normal 52 2 4 2 2 2" xfId="19123" xr:uid="{0D0E9C8D-4943-47B1-A4C1-6AFB030F1DAF}"/>
    <cellStyle name="Normal 52 2 4 2 3" xfId="17580" xr:uid="{478014A6-CA9B-4A17-B7C7-4F05B9C95DDB}"/>
    <cellStyle name="Normal 52 2 4 3" xfId="15150" xr:uid="{4BA0D533-E531-4B58-BD32-0F76BF825448}"/>
    <cellStyle name="Normal 52 2 4 3 2" xfId="18353" xr:uid="{D523C377-62CF-41EF-83A9-1696BE609B50}"/>
    <cellStyle name="Normal 52 2 4 4" xfId="16791" xr:uid="{056B9D3F-CC11-4B50-B750-3E734C70282C}"/>
    <cellStyle name="Normal 52 2 5" xfId="5757" xr:uid="{1E6FEAED-5421-405F-AF53-522C68B3EC43}"/>
    <cellStyle name="Normal 52 2 5 2" xfId="14643" xr:uid="{02B5EC8D-3231-4DE1-BBE4-D6BA36EE78B8}"/>
    <cellStyle name="Normal 52 2 5 2 2" xfId="16295" xr:uid="{76A0807A-D153-4D67-9194-1020EB0B1962}"/>
    <cellStyle name="Normal 52 2 5 2 2 2" xfId="19414" xr:uid="{495775C0-F445-42FF-8A45-586F5CDC93A5}"/>
    <cellStyle name="Normal 52 2 5 2 3" xfId="17871" xr:uid="{E2DAFA0C-93F4-4FE5-B167-DFFD777AC7A8}"/>
    <cellStyle name="Normal 52 2 5 3" xfId="15456" xr:uid="{9AE2904E-CE09-45EF-A043-7B15DC4AE7B3}"/>
    <cellStyle name="Normal 52 2 5 3 2" xfId="18644" xr:uid="{4BB14667-9EE1-41DA-92AE-54637F794111}"/>
    <cellStyle name="Normal 52 2 5 4" xfId="17083" xr:uid="{AE4D5CA4-77F3-4E33-BA9E-80D6A0C33CB6}"/>
    <cellStyle name="Normal 52 2 6" xfId="14061" xr:uid="{6D684DEE-BEB7-40CC-866C-40BFE32A184B}"/>
    <cellStyle name="Normal 52 2 6 2" xfId="15713" xr:uid="{2CC6CA4C-5C81-4CBE-994B-2615A5DDA783}"/>
    <cellStyle name="Normal 52 2 6 2 2" xfId="18832" xr:uid="{F08E3020-741A-497A-8C01-B40FBAC102D6}"/>
    <cellStyle name="Normal 52 2 6 3" xfId="17289" xr:uid="{C3191FEA-7454-4A3D-84DA-261D2869BEEA}"/>
    <cellStyle name="Normal 52 2 7" xfId="14859" xr:uid="{954B3A3A-6E38-40AC-9901-DFF6FE514A6F}"/>
    <cellStyle name="Normal 52 2 7 2" xfId="18062" xr:uid="{A843ECC5-AE1D-41D3-B7D5-CB5C9EA6FD96}"/>
    <cellStyle name="Normal 52 2 8" xfId="16500" xr:uid="{E16399A4-DFDB-4578-885D-DC949DBE904F}"/>
    <cellStyle name="Normal 52 3" xfId="3544" xr:uid="{00000000-0005-0000-0000-00009D0C0000}"/>
    <cellStyle name="Normal 52 3 2" xfId="3839" xr:uid="{00000000-0005-0000-0000-00009D0C0000}"/>
    <cellStyle name="Normal 52 3 2 2" xfId="14412" xr:uid="{66A3F38B-2EFB-4424-B2BA-757CD793EF79}"/>
    <cellStyle name="Normal 52 3 2 2 2" xfId="16064" xr:uid="{D1953EF1-C4AD-43F8-BE68-E5B4015CD255}"/>
    <cellStyle name="Normal 52 3 2 2 2 2" xfId="19183" xr:uid="{566AEAD4-DC57-4915-B1A5-3BA6BB992D5C}"/>
    <cellStyle name="Normal 52 3 2 2 3" xfId="17640" xr:uid="{73B687EE-8578-4306-9667-D53434EA11E0}"/>
    <cellStyle name="Normal 52 3 2 3" xfId="15210" xr:uid="{CABF316C-7CB7-4535-A19D-3E9CF2A32359}"/>
    <cellStyle name="Normal 52 3 2 3 2" xfId="18413" xr:uid="{D95E3B3C-ABA5-4F11-9D4A-DF696D5EE781}"/>
    <cellStyle name="Normal 52 3 2 4" xfId="16851" xr:uid="{B0B2E10A-1411-4BA5-B255-30A260C053F1}"/>
    <cellStyle name="Normal 52 3 3" xfId="14121" xr:uid="{66BA8019-DF54-43C4-9A54-D45BD2494F4B}"/>
    <cellStyle name="Normal 52 3 3 2" xfId="15773" xr:uid="{6EDFA8D3-0700-4297-BE7D-DEECFA2A0636}"/>
    <cellStyle name="Normal 52 3 3 2 2" xfId="18892" xr:uid="{8867C92E-13E5-4F14-9780-BB92FB84DEBA}"/>
    <cellStyle name="Normal 52 3 3 3" xfId="17349" xr:uid="{2E41EA3F-3A44-4B3C-B1D6-0417274EC742}"/>
    <cellStyle name="Normal 52 3 4" xfId="14919" xr:uid="{DB544FC9-7B1F-46DA-9C24-88F8634BF0EC}"/>
    <cellStyle name="Normal 52 3 4 2" xfId="18122" xr:uid="{9CE9E93E-9401-49C4-9047-AA436702FF46}"/>
    <cellStyle name="Normal 52 3 5" xfId="16560" xr:uid="{E3B43E7B-8F26-463A-9CCA-06EBE5653C61}"/>
    <cellStyle name="Normal 52 4" xfId="3641" xr:uid="{00000000-0005-0000-0000-00009E0C0000}"/>
    <cellStyle name="Normal 52 4 2" xfId="3936" xr:uid="{00000000-0005-0000-0000-00009E0C0000}"/>
    <cellStyle name="Normal 52 4 2 2" xfId="14509" xr:uid="{6398B804-EBCF-4E73-AFA1-5160CAD1DBC9}"/>
    <cellStyle name="Normal 52 4 2 2 2" xfId="16161" xr:uid="{EE3A6B33-E07E-400A-9219-C3A9B76D48DD}"/>
    <cellStyle name="Normal 52 4 2 2 2 2" xfId="19280" xr:uid="{D31E91EB-5408-4852-8C5B-C0D7218E7D15}"/>
    <cellStyle name="Normal 52 4 2 2 3" xfId="17737" xr:uid="{6F2B3E3B-2A03-4342-B34C-2CDE78838255}"/>
    <cellStyle name="Normal 52 4 2 3" xfId="15307" xr:uid="{A12ECAF2-6A24-420F-B133-C796155CB73B}"/>
    <cellStyle name="Normal 52 4 2 3 2" xfId="18510" xr:uid="{D769CC96-026A-4BE7-B009-C932C993F6E0}"/>
    <cellStyle name="Normal 52 4 2 4" xfId="16948" xr:uid="{03E06479-F70D-4816-953E-76DEB9F036B7}"/>
    <cellStyle name="Normal 52 4 3" xfId="14218" xr:uid="{4FF178D3-CD7C-4F40-8B5D-51653608EC2E}"/>
    <cellStyle name="Normal 52 4 3 2" xfId="15870" xr:uid="{56A67A68-55E2-4F0D-B2B2-1F3F89D0536F}"/>
    <cellStyle name="Normal 52 4 3 2 2" xfId="18989" xr:uid="{CFA0562F-53ED-43BE-AE17-F4B309EC4C52}"/>
    <cellStyle name="Normal 52 4 3 3" xfId="17446" xr:uid="{FD8DC223-8901-4BE6-AFBC-5F44DF5C669B}"/>
    <cellStyle name="Normal 52 4 4" xfId="15016" xr:uid="{9CBE4376-8336-44C5-B135-EB7D7C58920D}"/>
    <cellStyle name="Normal 52 4 4 2" xfId="18219" xr:uid="{BF2023CC-CC5F-474D-90C4-349130C15022}"/>
    <cellStyle name="Normal 52 4 5" xfId="16657" xr:uid="{41452248-C64B-4016-AB4E-1CBB62007EF9}"/>
    <cellStyle name="Normal 52 5" xfId="3741" xr:uid="{00000000-0005-0000-0000-0000990C0000}"/>
    <cellStyle name="Normal 52 5 2" xfId="14315" xr:uid="{B7837F69-A7F2-4542-B4B3-44D8FE4E50B9}"/>
    <cellStyle name="Normal 52 5 2 2" xfId="15967" xr:uid="{120798FC-1908-43F7-A3A1-18EE0517595B}"/>
    <cellStyle name="Normal 52 5 2 2 2" xfId="19086" xr:uid="{275C30A7-B388-46CE-8243-78B881F43C29}"/>
    <cellStyle name="Normal 52 5 2 3" xfId="17543" xr:uid="{4EC5B4B1-83DB-46B0-91EE-B1C2FAF839F4}"/>
    <cellStyle name="Normal 52 5 3" xfId="15113" xr:uid="{F4F00E70-C469-403D-922F-11AAE1C72B0D}"/>
    <cellStyle name="Normal 52 5 3 2" xfId="18316" xr:uid="{58852E22-18DA-4E84-8B35-F2FA2C836178}"/>
    <cellStyle name="Normal 52 5 4" xfId="16754" xr:uid="{279BD545-DF6F-48CD-8BA0-6924DFD4111B}"/>
    <cellStyle name="Normal 52 6" xfId="5710" xr:uid="{3DE4749E-6945-40B2-97BA-6AF509B82F7C}"/>
    <cellStyle name="Normal 52 6 2" xfId="14606" xr:uid="{7EE6BD40-54E4-48AA-AF9B-9BDCE36311CB}"/>
    <cellStyle name="Normal 52 6 2 2" xfId="16258" xr:uid="{36DC6B87-8A98-47DC-B7FE-3675E22C8ABB}"/>
    <cellStyle name="Normal 52 6 2 2 2" xfId="19377" xr:uid="{CE3BE83F-C68D-483C-8BE4-9852632691CD}"/>
    <cellStyle name="Normal 52 6 2 3" xfId="17834" xr:uid="{E6885368-DB8A-4B95-BA25-4C74E9224F18}"/>
    <cellStyle name="Normal 52 6 3" xfId="15419" xr:uid="{A63D8489-4969-40E1-ACF1-C799D5ABFCFB}"/>
    <cellStyle name="Normal 52 6 3 2" xfId="18607" xr:uid="{DF126B2F-5EA6-4748-8DBC-94F2DEBB0F1A}"/>
    <cellStyle name="Normal 52 6 4" xfId="17046" xr:uid="{F63C5A1A-9663-4986-A698-147EC12CBF0F}"/>
    <cellStyle name="Normal 52 7" xfId="13985" xr:uid="{6ABB4C02-9D83-4DEB-AE17-F9C5B81DB4AD}"/>
    <cellStyle name="Normal 52 7 2" xfId="14766" xr:uid="{7416AEEE-4D6B-4917-A668-83E3317663F3}"/>
    <cellStyle name="Normal 52 7 2 2" xfId="16414" xr:uid="{D361EEA3-C909-4753-B822-C96E35ED5798}"/>
    <cellStyle name="Normal 52 7 2 2 2" xfId="19533" xr:uid="{2AD93268-A965-43A2-A718-9BC6BF64E8A3}"/>
    <cellStyle name="Normal 52 7 2 3" xfId="17990" xr:uid="{63470F2A-5A64-46E3-B6A8-7EF0C0B2C06E}"/>
    <cellStyle name="Normal 52 7 3" xfId="15643" xr:uid="{FF1164D3-871C-4B67-95AD-EF4B4A9FAC07}"/>
    <cellStyle name="Normal 52 7 3 2" xfId="18763" xr:uid="{A9D395ED-FEF6-46CB-AEB0-0BB62C85A9EA}"/>
    <cellStyle name="Normal 52 7 4" xfId="17220" xr:uid="{AD8F49F0-623A-4CCE-A957-8A0312E8C4F7}"/>
    <cellStyle name="Normal 52 8" xfId="14024" xr:uid="{3BDBDD48-37EF-43E2-93C8-6A8939F4F05D}"/>
    <cellStyle name="Normal 52 8 2" xfId="15676" xr:uid="{7E74563A-2ED7-4F8C-BAAC-E0B1BD537E4B}"/>
    <cellStyle name="Normal 52 8 2 2" xfId="18795" xr:uid="{8C996BD4-469B-4AA7-8EB2-7742111E4D52}"/>
    <cellStyle name="Normal 52 8 3" xfId="17252" xr:uid="{B12D6EA5-3645-4B9B-8382-997E33A9361B}"/>
    <cellStyle name="Normal 52 9" xfId="14822" xr:uid="{CA00A677-22DA-4C8B-877B-1E5534FF8CF1}"/>
    <cellStyle name="Normal 52 9 2" xfId="18025" xr:uid="{9CB91573-5525-4545-9DFE-9AC6C37E6438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2 2 2" xfId="14450" xr:uid="{F6F9925C-7519-4C8E-8426-7FFEDF803A7B}"/>
    <cellStyle name="Normal 53 2 2 2 2 2" xfId="16102" xr:uid="{BFC3B19A-82CD-4C37-A9A8-E10D47139355}"/>
    <cellStyle name="Normal 53 2 2 2 2 2 2" xfId="19221" xr:uid="{FEEBDC5F-A10F-4BA9-9633-58FF35DCA5D5}"/>
    <cellStyle name="Normal 53 2 2 2 2 3" xfId="17678" xr:uid="{325234FA-20BC-465C-AFF9-A487E4AAD544}"/>
    <cellStyle name="Normal 53 2 2 2 3" xfId="15248" xr:uid="{2848CE63-A926-4E97-BE61-CF462FA8E380}"/>
    <cellStyle name="Normal 53 2 2 2 3 2" xfId="18451" xr:uid="{87AB66F2-60FF-4BBF-8524-10E8CA6FC8A9}"/>
    <cellStyle name="Normal 53 2 2 2 4" xfId="16889" xr:uid="{D50489C2-0D41-4FFB-AD13-E557564F0AC6}"/>
    <cellStyle name="Normal 53 2 2 3" xfId="14159" xr:uid="{9DD86C7D-5FE8-4B52-AC0A-87D3C9271E70}"/>
    <cellStyle name="Normal 53 2 2 3 2" xfId="15811" xr:uid="{E6FE3696-E5CE-4184-BDDF-D787675A6017}"/>
    <cellStyle name="Normal 53 2 2 3 2 2" xfId="18930" xr:uid="{E5B44421-A85B-4219-BDBB-8B0A916066DC}"/>
    <cellStyle name="Normal 53 2 2 3 3" xfId="17387" xr:uid="{8161614C-6B4B-49BF-92CE-B5C93DBF58B0}"/>
    <cellStyle name="Normal 53 2 2 4" xfId="14957" xr:uid="{3FC28750-8ACD-4EE0-B348-CD3A882D8F2D}"/>
    <cellStyle name="Normal 53 2 2 4 2" xfId="18160" xr:uid="{DC4DF3FB-3624-48C2-9FF0-2B30F52885A6}"/>
    <cellStyle name="Normal 53 2 2 5" xfId="16598" xr:uid="{C9700018-DF3A-4644-8428-2E087D71074F}"/>
    <cellStyle name="Normal 53 2 3" xfId="3679" xr:uid="{00000000-0005-0000-0000-0000A20C0000}"/>
    <cellStyle name="Normal 53 2 3 2" xfId="3974" xr:uid="{00000000-0005-0000-0000-0000A20C0000}"/>
    <cellStyle name="Normal 53 2 3 2 2" xfId="14547" xr:uid="{A81F3137-F8A0-40F9-8162-87900FB37145}"/>
    <cellStyle name="Normal 53 2 3 2 2 2" xfId="16199" xr:uid="{F2CCC1F1-56A9-488D-A606-73EBD7BCB6D7}"/>
    <cellStyle name="Normal 53 2 3 2 2 2 2" xfId="19318" xr:uid="{74C217CD-C857-405F-8AA8-6941E34FB07B}"/>
    <cellStyle name="Normal 53 2 3 2 2 3" xfId="17775" xr:uid="{CDB6666B-FF0C-4209-97C2-CC28CB901168}"/>
    <cellStyle name="Normal 53 2 3 2 3" xfId="15345" xr:uid="{40790889-3979-4F9E-B33F-1FA67D1714A6}"/>
    <cellStyle name="Normal 53 2 3 2 3 2" xfId="18548" xr:uid="{8CD8AC34-F5BB-41F8-80F2-0983C81D0685}"/>
    <cellStyle name="Normal 53 2 3 2 4" xfId="16986" xr:uid="{2B990266-C0E7-4B99-B768-D2C64AF6157F}"/>
    <cellStyle name="Normal 53 2 3 3" xfId="14256" xr:uid="{48A0AE1E-DB9D-49DC-A744-2E1C99BBADE3}"/>
    <cellStyle name="Normal 53 2 3 3 2" xfId="15908" xr:uid="{737EE831-BD8B-443B-BFF9-CBF815EEE559}"/>
    <cellStyle name="Normal 53 2 3 3 2 2" xfId="19027" xr:uid="{369266BE-C26E-4E63-8AC6-1257CE346929}"/>
    <cellStyle name="Normal 53 2 3 3 3" xfId="17484" xr:uid="{A8DD4134-9CCB-4D57-B0AF-E1B8B57BCB77}"/>
    <cellStyle name="Normal 53 2 3 4" xfId="15054" xr:uid="{440E19B7-6BFA-4151-8162-568E1C2F8367}"/>
    <cellStyle name="Normal 53 2 3 4 2" xfId="18257" xr:uid="{05419F8E-C21D-49ED-9C52-DC7B197DDF9C}"/>
    <cellStyle name="Normal 53 2 3 5" xfId="16695" xr:uid="{B90F3384-8375-4D34-A9FC-0D3E74495DDD}"/>
    <cellStyle name="Normal 53 2 4" xfId="3780" xr:uid="{00000000-0005-0000-0000-0000A00C0000}"/>
    <cellStyle name="Normal 53 2 4 2" xfId="14353" xr:uid="{C8F4EC68-2AA3-4403-AEAA-F8095371440F}"/>
    <cellStyle name="Normal 53 2 4 2 2" xfId="16005" xr:uid="{A626D64E-42B8-48B9-86E6-0B40F48FCFE9}"/>
    <cellStyle name="Normal 53 2 4 2 2 2" xfId="19124" xr:uid="{48C6FDF9-FEF3-452D-945C-C54CA4BF096E}"/>
    <cellStyle name="Normal 53 2 4 2 3" xfId="17581" xr:uid="{7B8BCB7D-E724-4705-B37D-2DC3608A4D03}"/>
    <cellStyle name="Normal 53 2 4 3" xfId="15151" xr:uid="{F52B400D-9F5B-41E7-81E9-727E57663623}"/>
    <cellStyle name="Normal 53 2 4 3 2" xfId="18354" xr:uid="{6FEC71F8-39C9-430A-84A9-E664B3BC5200}"/>
    <cellStyle name="Normal 53 2 4 4" xfId="16792" xr:uid="{5CA025F9-0521-48F0-BAE4-81EB86D27198}"/>
    <cellStyle name="Normal 53 2 5" xfId="5758" xr:uid="{63143208-3583-4FA6-B0F7-20D78D1EF72C}"/>
    <cellStyle name="Normal 53 2 5 2" xfId="14644" xr:uid="{F88287E1-4EF8-4FD1-8FAF-5BE954F8813D}"/>
    <cellStyle name="Normal 53 2 5 2 2" xfId="16296" xr:uid="{0A874342-9CA7-4EE9-A0F5-4413C416F96B}"/>
    <cellStyle name="Normal 53 2 5 2 2 2" xfId="19415" xr:uid="{C8D728A6-54C6-4398-AE46-3DF07D1AE65D}"/>
    <cellStyle name="Normal 53 2 5 2 3" xfId="17872" xr:uid="{8D79860F-70DC-48CB-B01B-D9A155031326}"/>
    <cellStyle name="Normal 53 2 5 3" xfId="15457" xr:uid="{89710224-6933-4FEC-90C4-EB9AD3CE8E56}"/>
    <cellStyle name="Normal 53 2 5 3 2" xfId="18645" xr:uid="{0114F736-BDD0-4C82-A284-0439544E5101}"/>
    <cellStyle name="Normal 53 2 5 4" xfId="17084" xr:uid="{D123DEF7-2FFA-4F1B-AD0D-9CF8680E63DF}"/>
    <cellStyle name="Normal 53 2 6" xfId="14062" xr:uid="{F9E92DB6-75A1-4705-A79E-14D74B0C189C}"/>
    <cellStyle name="Normal 53 2 6 2" xfId="15714" xr:uid="{5356689C-FE17-4D1B-B5BF-E7C63690F473}"/>
    <cellStyle name="Normal 53 2 6 2 2" xfId="18833" xr:uid="{455967A2-4028-4363-9C1E-AC52FAEE88A5}"/>
    <cellStyle name="Normal 53 2 6 3" xfId="17290" xr:uid="{4B645134-B533-4EB6-882A-2CA6BE0EED7F}"/>
    <cellStyle name="Normal 53 2 7" xfId="14860" xr:uid="{657CE5A9-6136-4001-9DD4-CCC6180A944E}"/>
    <cellStyle name="Normal 53 2 7 2" xfId="18063" xr:uid="{8E2D458D-3041-4419-8B4A-BC532E1EB3CB}"/>
    <cellStyle name="Normal 53 2 8" xfId="16501" xr:uid="{B7D4201B-6F92-4125-98B6-38A8EF3A8BCB}"/>
    <cellStyle name="Normal 53 3" xfId="3545" xr:uid="{00000000-0005-0000-0000-0000A30C0000}"/>
    <cellStyle name="Normal 53 3 2" xfId="3840" xr:uid="{00000000-0005-0000-0000-0000A30C0000}"/>
    <cellStyle name="Normal 53 3 2 2" xfId="14413" xr:uid="{77CD6DCD-0CF2-42CC-8E8C-66FFA78A755C}"/>
    <cellStyle name="Normal 53 3 2 2 2" xfId="16065" xr:uid="{1594B7D3-3FC0-4206-8066-3ED7152B42C8}"/>
    <cellStyle name="Normal 53 3 2 2 2 2" xfId="19184" xr:uid="{7BEF5CCB-AADE-400A-AA34-D5A7F5E07859}"/>
    <cellStyle name="Normal 53 3 2 2 3" xfId="17641" xr:uid="{2C058931-023A-4DCB-91F3-9D8AF677283A}"/>
    <cellStyle name="Normal 53 3 2 3" xfId="15211" xr:uid="{6F24835A-D7B2-4100-BFD8-F73AC8040033}"/>
    <cellStyle name="Normal 53 3 2 3 2" xfId="18414" xr:uid="{E637C65B-F893-4F01-91C3-46E1C09A5D49}"/>
    <cellStyle name="Normal 53 3 2 4" xfId="16852" xr:uid="{0BD67CC5-31C2-4E83-A955-3E313BC15098}"/>
    <cellStyle name="Normal 53 3 3" xfId="14122" xr:uid="{B01BA777-2550-43B8-9E9C-ECC3C83F346C}"/>
    <cellStyle name="Normal 53 3 3 2" xfId="15774" xr:uid="{C85177C5-69E0-4C56-A840-4485EFCADA44}"/>
    <cellStyle name="Normal 53 3 3 2 2" xfId="18893" xr:uid="{F38D2FA5-E62A-4231-AADB-DDCB532D92E9}"/>
    <cellStyle name="Normal 53 3 3 3" xfId="17350" xr:uid="{AD9DDCB9-731C-4D36-9272-D8F2B7CC42E0}"/>
    <cellStyle name="Normal 53 3 4" xfId="14920" xr:uid="{C68A1D72-D6AE-4F28-B7D8-8AF8FC49B334}"/>
    <cellStyle name="Normal 53 3 4 2" xfId="18123" xr:uid="{C67F44D8-A35C-45ED-B81D-15E27129316F}"/>
    <cellStyle name="Normal 53 3 5" xfId="16561" xr:uid="{CD471D2D-AE1F-4D1F-9973-C82125C747C7}"/>
    <cellStyle name="Normal 53 4" xfId="3642" xr:uid="{00000000-0005-0000-0000-0000A40C0000}"/>
    <cellStyle name="Normal 53 4 2" xfId="3937" xr:uid="{00000000-0005-0000-0000-0000A40C0000}"/>
    <cellStyle name="Normal 53 4 2 2" xfId="14510" xr:uid="{EF1B7005-3DE7-46D0-94E8-D980B3C8837A}"/>
    <cellStyle name="Normal 53 4 2 2 2" xfId="16162" xr:uid="{1B423704-5C0A-4E2E-8732-B945A663B8A8}"/>
    <cellStyle name="Normal 53 4 2 2 2 2" xfId="19281" xr:uid="{C360AFDA-BC97-41C8-8022-D981D3630709}"/>
    <cellStyle name="Normal 53 4 2 2 3" xfId="17738" xr:uid="{2606F044-B31F-4401-814A-BC6D93825BF8}"/>
    <cellStyle name="Normal 53 4 2 3" xfId="15308" xr:uid="{50F36DFC-6559-4910-9188-B61C998160A6}"/>
    <cellStyle name="Normal 53 4 2 3 2" xfId="18511" xr:uid="{8E1C4990-0140-4E98-99C8-332F1C8E0816}"/>
    <cellStyle name="Normal 53 4 2 4" xfId="16949" xr:uid="{5CB4DF48-CF97-42B8-B391-568CD71A533D}"/>
    <cellStyle name="Normal 53 4 3" xfId="14219" xr:uid="{9BF62E1B-DB67-47B5-8EA4-938E3A365365}"/>
    <cellStyle name="Normal 53 4 3 2" xfId="15871" xr:uid="{23EE27C4-E9A1-4E06-A076-109D0A05D0B6}"/>
    <cellStyle name="Normal 53 4 3 2 2" xfId="18990" xr:uid="{2AC2F4FE-31DD-4716-88B3-7FD21149AC7D}"/>
    <cellStyle name="Normal 53 4 3 3" xfId="17447" xr:uid="{70062B40-307E-4FF4-9678-359D868FDCB3}"/>
    <cellStyle name="Normal 53 4 4" xfId="15017" xr:uid="{C97B2E90-F102-4927-8609-166E06C0E8F9}"/>
    <cellStyle name="Normal 53 4 4 2" xfId="18220" xr:uid="{FA76AB75-DD41-471A-9C3E-1DC5D3766438}"/>
    <cellStyle name="Normal 53 4 5" xfId="16658" xr:uid="{4905DE70-40E0-4403-82AE-A9B928BBED95}"/>
    <cellStyle name="Normal 53 5" xfId="3742" xr:uid="{00000000-0005-0000-0000-00009F0C0000}"/>
    <cellStyle name="Normal 53 5 2" xfId="14316" xr:uid="{01712F7A-27C7-4D28-B5FD-1AA8AAE35C4E}"/>
    <cellStyle name="Normal 53 5 2 2" xfId="15968" xr:uid="{D217BA08-BA9D-4C8C-9CF6-AA2FCA50D73B}"/>
    <cellStyle name="Normal 53 5 2 2 2" xfId="19087" xr:uid="{8E1434CE-C9B8-4149-8E6D-9A6ED8FD584A}"/>
    <cellStyle name="Normal 53 5 2 3" xfId="17544" xr:uid="{9EF1CC47-141E-48CE-908C-C8F23ADD7DB1}"/>
    <cellStyle name="Normal 53 5 3" xfId="15114" xr:uid="{7A269EC5-AA97-45D2-AD92-92A79E15932A}"/>
    <cellStyle name="Normal 53 5 3 2" xfId="18317" xr:uid="{72956A24-47DF-4225-9357-ECE52521957E}"/>
    <cellStyle name="Normal 53 5 4" xfId="16755" xr:uid="{4B853529-0311-4F19-95A3-E369F696364B}"/>
    <cellStyle name="Normal 53 6" xfId="5711" xr:uid="{90E16865-7142-4CF6-94F1-A299FB33148C}"/>
    <cellStyle name="Normal 53 6 2" xfId="14607" xr:uid="{36A1776C-B80E-4DD1-BE07-8BEF980CCD24}"/>
    <cellStyle name="Normal 53 6 2 2" xfId="16259" xr:uid="{C7C49876-89D8-4A5B-A8EC-898B50AA9DB0}"/>
    <cellStyle name="Normal 53 6 2 2 2" xfId="19378" xr:uid="{A11AE697-E2FC-42F2-8C8B-98E5F5BE5B47}"/>
    <cellStyle name="Normal 53 6 2 3" xfId="17835" xr:uid="{9602B3A2-D0C7-4FCC-8301-6AF48452EA47}"/>
    <cellStyle name="Normal 53 6 3" xfId="15420" xr:uid="{E2529761-A726-45B3-B39B-D64D066A3FF6}"/>
    <cellStyle name="Normal 53 6 3 2" xfId="18608" xr:uid="{0E8D85F0-96C7-4181-BD77-DDA79E447D84}"/>
    <cellStyle name="Normal 53 6 4" xfId="17047" xr:uid="{164F4552-750B-4A2A-ABA7-5F03C0AD151A}"/>
    <cellStyle name="Normal 53 7" xfId="14025" xr:uid="{F2D8EA71-CDFC-4D42-A54B-ACA3AA63A650}"/>
    <cellStyle name="Normal 53 7 2" xfId="15677" xr:uid="{A2D5B0A3-9FF7-4790-AB57-71ADF6C37A13}"/>
    <cellStyle name="Normal 53 7 2 2" xfId="18796" xr:uid="{0D22A082-999E-4A6C-A907-4429FB26C850}"/>
    <cellStyle name="Normal 53 7 3" xfId="17253" xr:uid="{F9881389-8580-49BA-BF27-E027A5ED4770}"/>
    <cellStyle name="Normal 53 8" xfId="14823" xr:uid="{718FD268-A96C-490A-9255-4C5DB5BE7E36}"/>
    <cellStyle name="Normal 53 8 2" xfId="18026" xr:uid="{22853FD4-58FD-4A3D-B2C9-7A1B79FB8492}"/>
    <cellStyle name="Normal 53 9" xfId="16464" xr:uid="{3304DA81-7539-4458-8274-0693B777DFFD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2 2 2" xfId="14451" xr:uid="{B34190D4-91EB-467D-B940-4341DA7519AF}"/>
    <cellStyle name="Normal 54 2 2 2 2 2" xfId="16103" xr:uid="{9050E0E3-51E0-4456-8044-07DCFCC3FD49}"/>
    <cellStyle name="Normal 54 2 2 2 2 2 2" xfId="19222" xr:uid="{F5FCB58A-32F5-4EEE-B561-34126343DE9E}"/>
    <cellStyle name="Normal 54 2 2 2 2 3" xfId="17679" xr:uid="{717C9D1A-8C37-4566-A724-9DF8555F425C}"/>
    <cellStyle name="Normal 54 2 2 2 3" xfId="15249" xr:uid="{BC6B80DB-587D-41D4-9EE0-55E920E3CB67}"/>
    <cellStyle name="Normal 54 2 2 2 3 2" xfId="18452" xr:uid="{157EFDC5-22A3-40BB-8162-99106CF9299F}"/>
    <cellStyle name="Normal 54 2 2 2 4" xfId="16890" xr:uid="{1626A82E-CDCB-41D0-8750-92145BD3B814}"/>
    <cellStyle name="Normal 54 2 2 3" xfId="14160" xr:uid="{263B1E07-833D-4652-A8D7-BB79950D8407}"/>
    <cellStyle name="Normal 54 2 2 3 2" xfId="15812" xr:uid="{0C32551C-BAED-4C4A-9D49-960EFCD7E447}"/>
    <cellStyle name="Normal 54 2 2 3 2 2" xfId="18931" xr:uid="{3B402A40-4459-44DC-835C-C35A1D6E2237}"/>
    <cellStyle name="Normal 54 2 2 3 3" xfId="17388" xr:uid="{E93946E3-9C71-4B82-8E64-A82CE9472B2B}"/>
    <cellStyle name="Normal 54 2 2 4" xfId="14958" xr:uid="{89D1F6A8-14EC-40B9-9F1B-E8197D9472F9}"/>
    <cellStyle name="Normal 54 2 2 4 2" xfId="18161" xr:uid="{A3CD05B4-5AF6-42EC-B2BB-2007066EFFDA}"/>
    <cellStyle name="Normal 54 2 2 5" xfId="16599" xr:uid="{41977338-BEA4-4563-AF45-A5AFA8941DD3}"/>
    <cellStyle name="Normal 54 2 3" xfId="3680" xr:uid="{00000000-0005-0000-0000-0000A80C0000}"/>
    <cellStyle name="Normal 54 2 3 2" xfId="3975" xr:uid="{00000000-0005-0000-0000-0000A80C0000}"/>
    <cellStyle name="Normal 54 2 3 2 2" xfId="14548" xr:uid="{383A7A6E-D6AD-41EE-92E8-7C3307025D90}"/>
    <cellStyle name="Normal 54 2 3 2 2 2" xfId="16200" xr:uid="{59E041BF-F58C-449C-BAC6-B58231FF63C3}"/>
    <cellStyle name="Normal 54 2 3 2 2 2 2" xfId="19319" xr:uid="{EC4167BD-AC82-43F7-8C12-9EA92BEA0810}"/>
    <cellStyle name="Normal 54 2 3 2 2 3" xfId="17776" xr:uid="{DA2753A2-4E7B-4CD0-89DC-1CFECA8352BC}"/>
    <cellStyle name="Normal 54 2 3 2 3" xfId="15346" xr:uid="{A2074655-01B8-4012-AB05-DF89B95CB5BC}"/>
    <cellStyle name="Normal 54 2 3 2 3 2" xfId="18549" xr:uid="{EF34ECB0-5AFA-44EA-86E4-DD115C22A90E}"/>
    <cellStyle name="Normal 54 2 3 2 4" xfId="16987" xr:uid="{CD7F17A9-E580-4D79-9636-D662306E7897}"/>
    <cellStyle name="Normal 54 2 3 3" xfId="14257" xr:uid="{4556EC67-FCB6-4037-93CF-F21FDADA45B3}"/>
    <cellStyle name="Normal 54 2 3 3 2" xfId="15909" xr:uid="{EA215ECE-95ED-4389-9C9E-73982EB8E8D5}"/>
    <cellStyle name="Normal 54 2 3 3 2 2" xfId="19028" xr:uid="{F1D87BFE-EE20-4993-8D8E-DFE5418C114A}"/>
    <cellStyle name="Normal 54 2 3 3 3" xfId="17485" xr:uid="{384C2972-050F-49E2-9A9B-1AC02942DBE5}"/>
    <cellStyle name="Normal 54 2 3 4" xfId="15055" xr:uid="{6C96A474-3A4E-425E-A50F-D8D96DD5CCDD}"/>
    <cellStyle name="Normal 54 2 3 4 2" xfId="18258" xr:uid="{BD0F8F9F-F004-4B3A-9294-4A84B61E6430}"/>
    <cellStyle name="Normal 54 2 3 5" xfId="16696" xr:uid="{149A46CB-51DA-461F-935F-2996C15E1A02}"/>
    <cellStyle name="Normal 54 2 4" xfId="3781" xr:uid="{00000000-0005-0000-0000-0000A60C0000}"/>
    <cellStyle name="Normal 54 2 4 2" xfId="14354" xr:uid="{A79C7AAB-E9A3-4FC7-85E0-D1E8B1DEA37B}"/>
    <cellStyle name="Normal 54 2 4 2 2" xfId="16006" xr:uid="{469113E3-9A74-4945-BE21-6FB0B9587B63}"/>
    <cellStyle name="Normal 54 2 4 2 2 2" xfId="19125" xr:uid="{19BEF010-06EB-4469-AE91-2CC3D949A9C3}"/>
    <cellStyle name="Normal 54 2 4 2 3" xfId="17582" xr:uid="{69F1B2EF-7038-4769-932C-EC83127CC8E5}"/>
    <cellStyle name="Normal 54 2 4 3" xfId="15152" xr:uid="{EDE5D7AB-8CDE-42B1-AC7E-4C357DABBB50}"/>
    <cellStyle name="Normal 54 2 4 3 2" xfId="18355" xr:uid="{4A454841-C488-4DE0-AC89-830ED3706FF6}"/>
    <cellStyle name="Normal 54 2 4 4" xfId="16793" xr:uid="{B6F162CB-69EB-438B-A13D-6767E886CDE2}"/>
    <cellStyle name="Normal 54 2 5" xfId="5759" xr:uid="{987A31A3-83BA-43D8-86DA-22DF2F681FA2}"/>
    <cellStyle name="Normal 54 2 5 2" xfId="14645" xr:uid="{9A4363DA-3CCC-4C8E-A38E-31353B5E05C3}"/>
    <cellStyle name="Normal 54 2 5 2 2" xfId="16297" xr:uid="{693D036B-FC4D-47DD-A5A1-EDD1B6ED5109}"/>
    <cellStyle name="Normal 54 2 5 2 2 2" xfId="19416" xr:uid="{82473722-5D0D-4AC8-8659-E2F499E05AA8}"/>
    <cellStyle name="Normal 54 2 5 2 3" xfId="17873" xr:uid="{45CA93B4-858B-45B5-BE98-5FED23DBC8D1}"/>
    <cellStyle name="Normal 54 2 5 3" xfId="15458" xr:uid="{94E37070-24D3-42A4-BEDA-710F10B71897}"/>
    <cellStyle name="Normal 54 2 5 3 2" xfId="18646" xr:uid="{5FA532ED-DF51-406B-BB30-360BC84CBC51}"/>
    <cellStyle name="Normal 54 2 5 4" xfId="17085" xr:uid="{599AA8A8-7D08-4FD0-AF73-7F4FED0F1926}"/>
    <cellStyle name="Normal 54 2 6" xfId="14063" xr:uid="{27360AA0-F32D-4EB6-9B46-FA795EA891A9}"/>
    <cellStyle name="Normal 54 2 6 2" xfId="15715" xr:uid="{9DA213A5-E66E-4A68-9A11-14450F64BD03}"/>
    <cellStyle name="Normal 54 2 6 2 2" xfId="18834" xr:uid="{A5795391-465A-4706-984B-6B9272BF8A04}"/>
    <cellStyle name="Normal 54 2 6 3" xfId="17291" xr:uid="{96534581-E85F-4D20-B9CD-C8DEDFAEEBC1}"/>
    <cellStyle name="Normal 54 2 7" xfId="14861" xr:uid="{C11CB5D1-A5EC-4EE6-83AE-A7A3B0E00ED2}"/>
    <cellStyle name="Normal 54 2 7 2" xfId="18064" xr:uid="{421F07ED-9D53-410C-A10C-83F0F08FD8DF}"/>
    <cellStyle name="Normal 54 2 8" xfId="16502" xr:uid="{4D107749-731F-4D74-BA1E-6AC305106EF4}"/>
    <cellStyle name="Normal 54 3" xfId="3546" xr:uid="{00000000-0005-0000-0000-0000A90C0000}"/>
    <cellStyle name="Normal 54 3 2" xfId="3841" xr:uid="{00000000-0005-0000-0000-0000A90C0000}"/>
    <cellStyle name="Normal 54 3 2 2" xfId="14414" xr:uid="{66D7CEB9-58CA-4C64-AB3D-D1A9B9E12ECD}"/>
    <cellStyle name="Normal 54 3 2 2 2" xfId="16066" xr:uid="{4357F79B-21C9-41A3-9BD1-0CF58401B68F}"/>
    <cellStyle name="Normal 54 3 2 2 2 2" xfId="19185" xr:uid="{D62F2BE4-E7BD-4F14-8A55-6247408C38BA}"/>
    <cellStyle name="Normal 54 3 2 2 3" xfId="17642" xr:uid="{F7D1EAF0-41A2-495A-B992-9FDD26270172}"/>
    <cellStyle name="Normal 54 3 2 3" xfId="15212" xr:uid="{AE6A4267-7564-4984-8BAD-ABBD8A81B77D}"/>
    <cellStyle name="Normal 54 3 2 3 2" xfId="18415" xr:uid="{A76A3082-356E-42B4-8DF5-768D3F4D1097}"/>
    <cellStyle name="Normal 54 3 2 4" xfId="16853" xr:uid="{5842B497-DC25-4E41-BA2B-77160C863BE2}"/>
    <cellStyle name="Normal 54 3 3" xfId="14123" xr:uid="{9BBAA495-0D1E-41C3-8304-5F2BE51B1521}"/>
    <cellStyle name="Normal 54 3 3 2" xfId="15775" xr:uid="{68E12DDE-43DD-4872-8FAB-1FDD7E97A45B}"/>
    <cellStyle name="Normal 54 3 3 2 2" xfId="18894" xr:uid="{4A6FE530-D411-4D3A-B9A6-DA24A903694D}"/>
    <cellStyle name="Normal 54 3 3 3" xfId="17351" xr:uid="{1579F44B-3964-4538-93DB-4A4739D2F3A8}"/>
    <cellStyle name="Normal 54 3 4" xfId="14921" xr:uid="{B9F795A5-6F4C-4A35-9201-97406CE490FF}"/>
    <cellStyle name="Normal 54 3 4 2" xfId="18124" xr:uid="{F6F69EC8-21F9-4CB9-8E54-65D4F6456B5C}"/>
    <cellStyle name="Normal 54 3 5" xfId="16562" xr:uid="{18EA76D3-7D1E-4E29-BF76-A824465477BA}"/>
    <cellStyle name="Normal 54 4" xfId="3643" xr:uid="{00000000-0005-0000-0000-0000AA0C0000}"/>
    <cellStyle name="Normal 54 4 2" xfId="3938" xr:uid="{00000000-0005-0000-0000-0000AA0C0000}"/>
    <cellStyle name="Normal 54 4 2 2" xfId="14511" xr:uid="{6D18F078-18E3-425F-AF9F-755AC81B07AC}"/>
    <cellStyle name="Normal 54 4 2 2 2" xfId="16163" xr:uid="{6B84F448-1AF1-4A79-8607-45D83B87BF24}"/>
    <cellStyle name="Normal 54 4 2 2 2 2" xfId="19282" xr:uid="{C9F336AB-43EF-40C0-AFE2-FD4CDF6D987A}"/>
    <cellStyle name="Normal 54 4 2 2 3" xfId="17739" xr:uid="{2C4B9351-0D97-49C3-8E7F-47472788677B}"/>
    <cellStyle name="Normal 54 4 2 3" xfId="15309" xr:uid="{F69B18F5-5204-41C2-8368-87216D7F40EE}"/>
    <cellStyle name="Normal 54 4 2 3 2" xfId="18512" xr:uid="{BAC0A019-BCEB-4542-AF11-4D917D107FC6}"/>
    <cellStyle name="Normal 54 4 2 4" xfId="16950" xr:uid="{2613EECF-CECA-4643-B158-04B2E5956F23}"/>
    <cellStyle name="Normal 54 4 3" xfId="14220" xr:uid="{71FE3B4E-2953-419C-91C0-5388FF94511C}"/>
    <cellStyle name="Normal 54 4 3 2" xfId="15872" xr:uid="{F3B1BFA1-59FE-4FC2-B73D-6944CFC6272C}"/>
    <cellStyle name="Normal 54 4 3 2 2" xfId="18991" xr:uid="{A30BB1C3-CD0F-4D61-A19E-8A45D18D77B4}"/>
    <cellStyle name="Normal 54 4 3 3" xfId="17448" xr:uid="{4FFDB7F2-6364-4F05-B5EB-26301DD271AF}"/>
    <cellStyle name="Normal 54 4 4" xfId="15018" xr:uid="{02706EBF-2D44-46B7-B77D-4B97D41CC0A7}"/>
    <cellStyle name="Normal 54 4 4 2" xfId="18221" xr:uid="{58270459-1DBB-4656-9DB7-F5F42BE58440}"/>
    <cellStyle name="Normal 54 4 5" xfId="16659" xr:uid="{8D6D24C5-DF37-41EB-8AAF-B427FA559D74}"/>
    <cellStyle name="Normal 54 5" xfId="3743" xr:uid="{00000000-0005-0000-0000-0000A50C0000}"/>
    <cellStyle name="Normal 54 5 2" xfId="14317" xr:uid="{ED13BADC-61A1-463B-8949-431B719B322C}"/>
    <cellStyle name="Normal 54 5 2 2" xfId="15969" xr:uid="{C47183A5-C2F7-4621-9FC6-702C259510F8}"/>
    <cellStyle name="Normal 54 5 2 2 2" xfId="19088" xr:uid="{98A75D6C-DB7B-4764-9936-CF6D2274AD42}"/>
    <cellStyle name="Normal 54 5 2 3" xfId="17545" xr:uid="{8E88A3F6-C96F-48DD-A034-DAC4262C7CEF}"/>
    <cellStyle name="Normal 54 5 3" xfId="15115" xr:uid="{6FD162B5-EB9B-479C-890D-C8896D909A68}"/>
    <cellStyle name="Normal 54 5 3 2" xfId="18318" xr:uid="{5A4204F7-96C7-4722-854B-43CCA5F8859B}"/>
    <cellStyle name="Normal 54 5 4" xfId="16756" xr:uid="{CBE04EBC-14CE-4774-BEFB-9EBDFFB5C64C}"/>
    <cellStyle name="Normal 54 6" xfId="5712" xr:uid="{697A4231-8560-4C5D-9E61-7B5238533C15}"/>
    <cellStyle name="Normal 54 6 2" xfId="14608" xr:uid="{10D666AC-1256-46C8-B10F-1B5CE7F1AFC7}"/>
    <cellStyle name="Normal 54 6 2 2" xfId="16260" xr:uid="{0BF74180-645D-4A63-AC77-3876BF1D4DF9}"/>
    <cellStyle name="Normal 54 6 2 2 2" xfId="19379" xr:uid="{0DEA80C7-316A-4B65-B8B2-B52D43C04CBC}"/>
    <cellStyle name="Normal 54 6 2 3" xfId="17836" xr:uid="{4CA2C062-E4F0-4CDF-877F-C8922F970198}"/>
    <cellStyle name="Normal 54 6 3" xfId="15421" xr:uid="{12916452-460F-40C3-932B-1465F33A506D}"/>
    <cellStyle name="Normal 54 6 3 2" xfId="18609" xr:uid="{31B3572F-0E84-4605-B9F4-69FF9327EB80}"/>
    <cellStyle name="Normal 54 6 4" xfId="17048" xr:uid="{C9134F01-A1BF-4EAD-A834-113AB8D4478E}"/>
    <cellStyle name="Normal 54 7" xfId="14026" xr:uid="{2C705640-F59D-439C-A11D-368E4A7BEE4C}"/>
    <cellStyle name="Normal 54 7 2" xfId="15678" xr:uid="{8666CEFA-4EDE-4DD3-8CDE-742B95CDD996}"/>
    <cellStyle name="Normal 54 7 2 2" xfId="18797" xr:uid="{D02E948E-3720-47C5-A895-032C44A8E246}"/>
    <cellStyle name="Normal 54 7 3" xfId="17254" xr:uid="{13421C78-DA07-49D8-8F7E-D51ED8E76546}"/>
    <cellStyle name="Normal 54 8" xfId="14824" xr:uid="{0A362D3F-C269-4840-A741-2E1A6BB78A63}"/>
    <cellStyle name="Normal 54 8 2" xfId="18027" xr:uid="{E21DD756-5650-42D3-BF29-B145B44206CC}"/>
    <cellStyle name="Normal 54 9" xfId="16465" xr:uid="{E63F73A3-EF3A-4CB8-8C0E-0A224860C98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2 2 2" xfId="14452" xr:uid="{EBA6234F-754B-4A7D-93F1-019E206AA769}"/>
    <cellStyle name="Normal 55 2 2 2 2 2" xfId="16104" xr:uid="{215ECD76-A453-4025-8BF4-AEE7D28148F5}"/>
    <cellStyle name="Normal 55 2 2 2 2 2 2" xfId="19223" xr:uid="{E236E61B-BF9E-4CC8-BA44-BABA3308F31E}"/>
    <cellStyle name="Normal 55 2 2 2 2 3" xfId="17680" xr:uid="{2B203942-3F82-457B-A6EE-A5E6B43DD521}"/>
    <cellStyle name="Normal 55 2 2 2 3" xfId="15250" xr:uid="{1A102026-5303-4EEF-8968-0FBD97B42945}"/>
    <cellStyle name="Normal 55 2 2 2 3 2" xfId="18453" xr:uid="{6894B5FF-4C3F-4A9A-A529-79CABA2F95F5}"/>
    <cellStyle name="Normal 55 2 2 2 4" xfId="16891" xr:uid="{67F79F40-5C43-4341-942D-7E1A15E5C13A}"/>
    <cellStyle name="Normal 55 2 2 3" xfId="14161" xr:uid="{B2A3D6BD-D195-47B1-A3A5-4B41D5C774BE}"/>
    <cellStyle name="Normal 55 2 2 3 2" xfId="15813" xr:uid="{5BDDD23D-D4CE-449D-A352-44FB2BE0CE4F}"/>
    <cellStyle name="Normal 55 2 2 3 2 2" xfId="18932" xr:uid="{39FE147E-C082-4B36-971E-8A3FCF602E3D}"/>
    <cellStyle name="Normal 55 2 2 3 3" xfId="17389" xr:uid="{415D2291-0F03-4F77-9569-5F2FB8C7DCC9}"/>
    <cellStyle name="Normal 55 2 2 4" xfId="14959" xr:uid="{3C6D2609-D033-414D-9E47-69B41C923FE7}"/>
    <cellStyle name="Normal 55 2 2 4 2" xfId="18162" xr:uid="{F64B7574-DF40-4569-B94A-7C5513729AC4}"/>
    <cellStyle name="Normal 55 2 2 5" xfId="16600" xr:uid="{3E6E0F66-3977-4B7F-8B01-E210C30D930C}"/>
    <cellStyle name="Normal 55 2 3" xfId="3681" xr:uid="{00000000-0005-0000-0000-0000AE0C0000}"/>
    <cellStyle name="Normal 55 2 3 2" xfId="3976" xr:uid="{00000000-0005-0000-0000-0000AE0C0000}"/>
    <cellStyle name="Normal 55 2 3 2 2" xfId="14549" xr:uid="{5969CFDB-BCDA-42D6-BF57-2E5C489F6137}"/>
    <cellStyle name="Normal 55 2 3 2 2 2" xfId="16201" xr:uid="{669D79C2-61FC-49F1-BD09-BC18F1A7D7A2}"/>
    <cellStyle name="Normal 55 2 3 2 2 2 2" xfId="19320" xr:uid="{8D5B1E07-68DF-41EB-B534-3B7C66854BD9}"/>
    <cellStyle name="Normal 55 2 3 2 2 3" xfId="17777" xr:uid="{BDFB548D-5D2E-46E0-8C3A-E2DAEBB6E2A9}"/>
    <cellStyle name="Normal 55 2 3 2 3" xfId="15347" xr:uid="{45A70D39-B623-4F27-B293-F33E700729F7}"/>
    <cellStyle name="Normal 55 2 3 2 3 2" xfId="18550" xr:uid="{C2F3380A-A766-4A0D-BBDC-2B5180DC7713}"/>
    <cellStyle name="Normal 55 2 3 2 4" xfId="16988" xr:uid="{ACA0D38F-59F3-42AA-944A-E688B3F56E84}"/>
    <cellStyle name="Normal 55 2 3 3" xfId="14258" xr:uid="{27C34604-3EB0-4600-B2D8-48BE0DB8BF69}"/>
    <cellStyle name="Normal 55 2 3 3 2" xfId="15910" xr:uid="{B0399E9A-465C-434A-A2EF-F1F80D0FBAF7}"/>
    <cellStyle name="Normal 55 2 3 3 2 2" xfId="19029" xr:uid="{7347C60F-9EC3-4EAC-B3CB-D08FED9EDDFA}"/>
    <cellStyle name="Normal 55 2 3 3 3" xfId="17486" xr:uid="{BA2369B0-C11B-4A94-9AC9-8E02C7A982C2}"/>
    <cellStyle name="Normal 55 2 3 4" xfId="15056" xr:uid="{490C8259-88A4-41C3-949F-0632F50233B9}"/>
    <cellStyle name="Normal 55 2 3 4 2" xfId="18259" xr:uid="{039AC51C-E220-41D7-955B-153A45A64977}"/>
    <cellStyle name="Normal 55 2 3 5" xfId="16697" xr:uid="{01A72BBC-E732-4EA7-B4FB-078F4A03FA7D}"/>
    <cellStyle name="Normal 55 2 4" xfId="3782" xr:uid="{00000000-0005-0000-0000-0000AC0C0000}"/>
    <cellStyle name="Normal 55 2 4 2" xfId="14355" xr:uid="{90DF2A6B-5301-4184-97B0-CDF1D5801890}"/>
    <cellStyle name="Normal 55 2 4 2 2" xfId="16007" xr:uid="{E9657ADA-CEB6-4C48-AAF1-5EBF8BDD9E7F}"/>
    <cellStyle name="Normal 55 2 4 2 2 2" xfId="19126" xr:uid="{989269DD-F2DB-492C-B809-E263BDD7D43D}"/>
    <cellStyle name="Normal 55 2 4 2 3" xfId="17583" xr:uid="{52128FE7-BB62-449A-8F95-1A326B2FFA1F}"/>
    <cellStyle name="Normal 55 2 4 3" xfId="15153" xr:uid="{F542CB57-4FD7-4F88-95B3-7564CCCC0AD3}"/>
    <cellStyle name="Normal 55 2 4 3 2" xfId="18356" xr:uid="{D64E7491-EADF-42C3-9DAD-CA3F0B50C51E}"/>
    <cellStyle name="Normal 55 2 4 4" xfId="16794" xr:uid="{60B1F1D7-F140-4C54-9B79-E2D777D85CD0}"/>
    <cellStyle name="Normal 55 2 5" xfId="5760" xr:uid="{8DE0FC8A-0BED-4060-BF68-5973AC944C0F}"/>
    <cellStyle name="Normal 55 2 5 2" xfId="14646" xr:uid="{88292A74-568F-40D6-B427-37110D15799C}"/>
    <cellStyle name="Normal 55 2 5 2 2" xfId="16298" xr:uid="{421EF58E-F986-46DB-9936-088E87051340}"/>
    <cellStyle name="Normal 55 2 5 2 2 2" xfId="19417" xr:uid="{86E40306-5DE8-4F3C-89A7-E3381F86DF19}"/>
    <cellStyle name="Normal 55 2 5 2 3" xfId="17874" xr:uid="{C8D69035-40EA-432B-BB2F-E5327167EF57}"/>
    <cellStyle name="Normal 55 2 5 3" xfId="15459" xr:uid="{015BE850-0771-40DB-AE45-65E07176E43C}"/>
    <cellStyle name="Normal 55 2 5 3 2" xfId="18647" xr:uid="{B8C18C9D-FDD3-416B-AD2B-F4150A342C37}"/>
    <cellStyle name="Normal 55 2 5 4" xfId="17086" xr:uid="{B3C88A90-6740-4BB7-B388-7A7D817D7787}"/>
    <cellStyle name="Normal 55 2 6" xfId="14064" xr:uid="{77FAF2C7-4D8B-442F-9341-0F938604EB21}"/>
    <cellStyle name="Normal 55 2 6 2" xfId="15716" xr:uid="{29E8CFF8-3A5B-45E1-BE72-517A02084DF7}"/>
    <cellStyle name="Normal 55 2 6 2 2" xfId="18835" xr:uid="{67307D54-E0CE-49AD-88C0-C500CDA9AD30}"/>
    <cellStyle name="Normal 55 2 6 3" xfId="17292" xr:uid="{4A92615F-A59F-464B-A1D1-669BEE83B7BA}"/>
    <cellStyle name="Normal 55 2 7" xfId="14862" xr:uid="{0806DAAD-D4B9-4A75-B5AB-43A11169D860}"/>
    <cellStyle name="Normal 55 2 7 2" xfId="18065" xr:uid="{C1036E3D-B437-49C2-8235-7BB3133896B4}"/>
    <cellStyle name="Normal 55 2 8" xfId="16503" xr:uid="{9CA63E88-85C3-40B8-9C9D-ECB64E2EA0ED}"/>
    <cellStyle name="Normal 55 3" xfId="3547" xr:uid="{00000000-0005-0000-0000-0000AF0C0000}"/>
    <cellStyle name="Normal 55 3 2" xfId="3842" xr:uid="{00000000-0005-0000-0000-0000AF0C0000}"/>
    <cellStyle name="Normal 55 3 2 2" xfId="14415" xr:uid="{B1E6C093-7316-4DFD-BC1F-9C7A7C0E5FD1}"/>
    <cellStyle name="Normal 55 3 2 2 2" xfId="16067" xr:uid="{2DF363FF-0ED4-45D8-9FB0-421EF7FC6727}"/>
    <cellStyle name="Normal 55 3 2 2 2 2" xfId="19186" xr:uid="{3088D2AC-ACA8-41C4-8B09-587B1A0D74F5}"/>
    <cellStyle name="Normal 55 3 2 2 3" xfId="17643" xr:uid="{34306701-7572-431A-A68C-1C1B32A9A461}"/>
    <cellStyle name="Normal 55 3 2 3" xfId="15213" xr:uid="{A78A0F86-42E6-44BB-9FB1-F0768BE500BB}"/>
    <cellStyle name="Normal 55 3 2 3 2" xfId="18416" xr:uid="{33740980-8BA9-489B-BF8B-4B91E800D0A7}"/>
    <cellStyle name="Normal 55 3 2 4" xfId="16854" xr:uid="{A14B5728-B960-4842-85F8-451FE14273A7}"/>
    <cellStyle name="Normal 55 3 3" xfId="14124" xr:uid="{D8FD861C-2192-41CF-8139-A2939C3EE8F6}"/>
    <cellStyle name="Normal 55 3 3 2" xfId="15776" xr:uid="{2019F5E7-D932-46AE-9AF0-B25244FE21D3}"/>
    <cellStyle name="Normal 55 3 3 2 2" xfId="18895" xr:uid="{F1D71CBF-7E58-498C-A4B6-62D22913A2E1}"/>
    <cellStyle name="Normal 55 3 3 3" xfId="17352" xr:uid="{E4D14B4B-50C6-47E5-BF2D-5C2FE4A87A4E}"/>
    <cellStyle name="Normal 55 3 4" xfId="14922" xr:uid="{4E9A81BD-8E11-44C8-8C85-8B45861FB50C}"/>
    <cellStyle name="Normal 55 3 4 2" xfId="18125" xr:uid="{6EE9CB6B-58A7-478E-812B-AABCC2D77857}"/>
    <cellStyle name="Normal 55 3 5" xfId="16563" xr:uid="{A64B71D5-35AE-4B90-87DB-34AAF16B1562}"/>
    <cellStyle name="Normal 55 4" xfId="3644" xr:uid="{00000000-0005-0000-0000-0000B00C0000}"/>
    <cellStyle name="Normal 55 4 2" xfId="3939" xr:uid="{00000000-0005-0000-0000-0000B00C0000}"/>
    <cellStyle name="Normal 55 4 2 2" xfId="14512" xr:uid="{EBC8D883-800D-4407-9A89-A85B221639D5}"/>
    <cellStyle name="Normal 55 4 2 2 2" xfId="16164" xr:uid="{6C0781F0-2CC6-4A54-AE04-B42358396F4A}"/>
    <cellStyle name="Normal 55 4 2 2 2 2" xfId="19283" xr:uid="{DA3B956E-B842-4890-B499-2536B9AC822A}"/>
    <cellStyle name="Normal 55 4 2 2 3" xfId="17740" xr:uid="{A1A83439-4B03-4439-86B8-18005AD1EFDC}"/>
    <cellStyle name="Normal 55 4 2 3" xfId="15310" xr:uid="{88634B64-629A-4AC9-814B-EB90F8765E68}"/>
    <cellStyle name="Normal 55 4 2 3 2" xfId="18513" xr:uid="{E713D337-CBCC-40EF-A82D-730BDDE06284}"/>
    <cellStyle name="Normal 55 4 2 4" xfId="16951" xr:uid="{0BC8A904-EE7B-4769-99CB-836CB91B4270}"/>
    <cellStyle name="Normal 55 4 3" xfId="14221" xr:uid="{BCAD01A1-4FF1-43FA-B2C6-7D1CF5FE7736}"/>
    <cellStyle name="Normal 55 4 3 2" xfId="15873" xr:uid="{27B148F6-09AB-48CA-A1EC-6281D08B0051}"/>
    <cellStyle name="Normal 55 4 3 2 2" xfId="18992" xr:uid="{D833879C-C93A-43AF-B1C1-89B8F92BA7BC}"/>
    <cellStyle name="Normal 55 4 3 3" xfId="17449" xr:uid="{A49B24F1-3930-48F1-AB96-4CE2265BDDCB}"/>
    <cellStyle name="Normal 55 4 4" xfId="15019" xr:uid="{B22ED8ED-F2C1-4480-A54D-C698D2E5EA9B}"/>
    <cellStyle name="Normal 55 4 4 2" xfId="18222" xr:uid="{DB9D7F6F-3DBD-4D56-A50B-2DDCDBA5DF3E}"/>
    <cellStyle name="Normal 55 4 5" xfId="16660" xr:uid="{E87137B5-928C-41A2-944D-53A15A51EFAB}"/>
    <cellStyle name="Normal 55 5" xfId="3744" xr:uid="{00000000-0005-0000-0000-0000AB0C0000}"/>
    <cellStyle name="Normal 55 5 2" xfId="14318" xr:uid="{42298FA8-3AE9-4CF8-8976-65C0C462535C}"/>
    <cellStyle name="Normal 55 5 2 2" xfId="15970" xr:uid="{F8C2402F-C87B-46D6-97E8-BC2D0334CA9E}"/>
    <cellStyle name="Normal 55 5 2 2 2" xfId="19089" xr:uid="{7793D7D0-0E75-4B8D-B63D-3FA6A250C98A}"/>
    <cellStyle name="Normal 55 5 2 3" xfId="17546" xr:uid="{B29B0D81-B34C-4B2C-AEAE-B291DC57A7BC}"/>
    <cellStyle name="Normal 55 5 3" xfId="15116" xr:uid="{C987A412-E586-46B5-96E8-8ECBF2AE0BB6}"/>
    <cellStyle name="Normal 55 5 3 2" xfId="18319" xr:uid="{5261C39A-8AAF-41B3-AB03-F3FC920D1541}"/>
    <cellStyle name="Normal 55 5 4" xfId="16757" xr:uid="{ED716269-5EB1-4467-8444-5AD47ADF2932}"/>
    <cellStyle name="Normal 55 6" xfId="5713" xr:uid="{43C7FE0B-37DB-4CC4-AAF8-125A1E7E4099}"/>
    <cellStyle name="Normal 55 6 2" xfId="14609" xr:uid="{A96FB323-E7D6-4B0D-BF9A-C805CF57CDE6}"/>
    <cellStyle name="Normal 55 6 2 2" xfId="16261" xr:uid="{C980AE24-A966-4787-A4CF-EB414F804323}"/>
    <cellStyle name="Normal 55 6 2 2 2" xfId="19380" xr:uid="{31AB80C5-B07B-410B-B7A4-2A4012ECFE23}"/>
    <cellStyle name="Normal 55 6 2 3" xfId="17837" xr:uid="{39FEC5B4-DC5D-49F9-BE43-F4A88544A3C5}"/>
    <cellStyle name="Normal 55 6 3" xfId="15422" xr:uid="{E4E0E3AD-87F4-4CEB-BD93-B888955D21DF}"/>
    <cellStyle name="Normal 55 6 3 2" xfId="18610" xr:uid="{43A012E6-9D62-47C3-9F83-D2C364FACFA3}"/>
    <cellStyle name="Normal 55 6 4" xfId="17049" xr:uid="{07CAEA8D-2B28-4C5E-B6B4-AE7BB25B9753}"/>
    <cellStyle name="Normal 55 7" xfId="14027" xr:uid="{4F46A7C1-D455-43CE-B7CB-BFB3B32838A1}"/>
    <cellStyle name="Normal 55 7 2" xfId="15679" xr:uid="{DEC5373B-F487-4ACB-BCF4-6E3A1352E843}"/>
    <cellStyle name="Normal 55 7 2 2" xfId="18798" xr:uid="{24D438A1-DCDA-48CC-A547-C8A01CC11EB4}"/>
    <cellStyle name="Normal 55 7 3" xfId="17255" xr:uid="{1FF32E7F-06DA-4B07-ABFA-E54951085980}"/>
    <cellStyle name="Normal 55 8" xfId="14825" xr:uid="{08E250C3-86F4-46B3-8F0A-19516A8265B8}"/>
    <cellStyle name="Normal 55 8 2" xfId="18028" xr:uid="{70D9D8A7-A3D5-4CDC-8853-A55C020B6B92}"/>
    <cellStyle name="Normal 55 9" xfId="16466" xr:uid="{4D5E4CBA-F7EA-4897-9A40-003268F73967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2 2 2" xfId="14453" xr:uid="{F094123B-08FB-464A-94E3-E280090D79C4}"/>
    <cellStyle name="Normal 56 2 2 2 2 2" xfId="16105" xr:uid="{11950D45-5695-4965-A9E7-0B0B41C51E81}"/>
    <cellStyle name="Normal 56 2 2 2 2 2 2" xfId="19224" xr:uid="{1864EE46-0736-4BC0-81FB-DF68C82B28D6}"/>
    <cellStyle name="Normal 56 2 2 2 2 3" xfId="17681" xr:uid="{6357EAE6-2C06-49C3-9DC9-C23C1133469A}"/>
    <cellStyle name="Normal 56 2 2 2 3" xfId="15251" xr:uid="{3A04E36D-9C9C-43FC-8712-D5357C9EA24B}"/>
    <cellStyle name="Normal 56 2 2 2 3 2" xfId="18454" xr:uid="{84F8FC2A-23B0-4551-9352-BADBFC874D79}"/>
    <cellStyle name="Normal 56 2 2 2 4" xfId="16892" xr:uid="{DAE02E0D-205B-4A7A-8D4C-64D663CFA606}"/>
    <cellStyle name="Normal 56 2 2 3" xfId="14162" xr:uid="{39349A89-2C3C-4466-8504-BC51133692A6}"/>
    <cellStyle name="Normal 56 2 2 3 2" xfId="15814" xr:uid="{6C5332B2-B5CE-446A-8A0A-A902DABF0F1F}"/>
    <cellStyle name="Normal 56 2 2 3 2 2" xfId="18933" xr:uid="{B0EDFE3C-5EC2-4C46-8B6E-D1FCC13D4A4E}"/>
    <cellStyle name="Normal 56 2 2 3 3" xfId="17390" xr:uid="{2A0FB5F6-3958-4C59-8BD1-830AECCEB0B4}"/>
    <cellStyle name="Normal 56 2 2 4" xfId="14960" xr:uid="{1A5274DC-A43F-43B8-9BBE-C6664AE55AA2}"/>
    <cellStyle name="Normal 56 2 2 4 2" xfId="18163" xr:uid="{9C98BC34-A9B8-4A4A-998F-DCC05B566673}"/>
    <cellStyle name="Normal 56 2 2 5" xfId="16601" xr:uid="{0BEC7648-5BEB-4FEB-85C8-2747D9883B2E}"/>
    <cellStyle name="Normal 56 2 3" xfId="3682" xr:uid="{00000000-0005-0000-0000-0000B40C0000}"/>
    <cellStyle name="Normal 56 2 3 2" xfId="3977" xr:uid="{00000000-0005-0000-0000-0000B40C0000}"/>
    <cellStyle name="Normal 56 2 3 2 2" xfId="14550" xr:uid="{BDC8BE0C-6EE1-4936-91E1-7FA9B4B6C1FE}"/>
    <cellStyle name="Normal 56 2 3 2 2 2" xfId="16202" xr:uid="{65D68A22-D147-4AD9-B050-A479B81D9C97}"/>
    <cellStyle name="Normal 56 2 3 2 2 2 2" xfId="19321" xr:uid="{0DFC1018-DD69-4AD5-85B4-FC7C8BC68BCE}"/>
    <cellStyle name="Normal 56 2 3 2 2 3" xfId="17778" xr:uid="{10410C5D-57BB-4C03-8C1D-F61CEB0CC7B8}"/>
    <cellStyle name="Normal 56 2 3 2 3" xfId="15348" xr:uid="{EEC445DD-635C-4A44-B1D4-E00A8AF5083D}"/>
    <cellStyle name="Normal 56 2 3 2 3 2" xfId="18551" xr:uid="{8CD481DF-89B6-4745-AF16-168388347F7C}"/>
    <cellStyle name="Normal 56 2 3 2 4" xfId="16989" xr:uid="{C46F3922-9AC0-44E9-8E20-A775FC6F7BD9}"/>
    <cellStyle name="Normal 56 2 3 3" xfId="14259" xr:uid="{6E762EA8-9294-484C-B90B-9C92963F26A9}"/>
    <cellStyle name="Normal 56 2 3 3 2" xfId="15911" xr:uid="{02553B87-5419-4093-94FF-A4B9DD22FB23}"/>
    <cellStyle name="Normal 56 2 3 3 2 2" xfId="19030" xr:uid="{6F3D9677-6FA0-4A8C-ABCD-FB4DACA99DD8}"/>
    <cellStyle name="Normal 56 2 3 3 3" xfId="17487" xr:uid="{6DA2C22C-8A32-4566-BA4B-9091979DAFC5}"/>
    <cellStyle name="Normal 56 2 3 4" xfId="15057" xr:uid="{9295C2F3-BAE1-4DFE-83B8-7A2D2305601A}"/>
    <cellStyle name="Normal 56 2 3 4 2" xfId="18260" xr:uid="{509E68C3-55F3-4A82-9266-E7362634E60F}"/>
    <cellStyle name="Normal 56 2 3 5" xfId="16698" xr:uid="{6BE0CC36-2865-4080-84C1-1447376EA0EC}"/>
    <cellStyle name="Normal 56 2 4" xfId="3783" xr:uid="{00000000-0005-0000-0000-0000B20C0000}"/>
    <cellStyle name="Normal 56 2 4 2" xfId="14356" xr:uid="{29DFAAB3-D5D7-4BA3-A21F-00628D7D6BD8}"/>
    <cellStyle name="Normal 56 2 4 2 2" xfId="16008" xr:uid="{34396C50-081C-436B-A7A5-C26E998950C7}"/>
    <cellStyle name="Normal 56 2 4 2 2 2" xfId="19127" xr:uid="{D7EC9F47-D102-418C-850A-E95AF262E461}"/>
    <cellStyle name="Normal 56 2 4 2 3" xfId="17584" xr:uid="{13470C7A-FC40-428A-91BF-6B0631FD508E}"/>
    <cellStyle name="Normal 56 2 4 3" xfId="15154" xr:uid="{2BF2EFB6-D5F6-463C-A910-6300D4D81312}"/>
    <cellStyle name="Normal 56 2 4 3 2" xfId="18357" xr:uid="{E1EA7692-3CE6-4385-9FE7-C92B20ABDDE2}"/>
    <cellStyle name="Normal 56 2 4 4" xfId="16795" xr:uid="{004DAD78-9000-47A0-B12E-2D01F2B6C60F}"/>
    <cellStyle name="Normal 56 2 5" xfId="5761" xr:uid="{ECEED30E-7A9B-4B5A-B9C8-0694F068C5A9}"/>
    <cellStyle name="Normal 56 2 5 2" xfId="14647" xr:uid="{75B58F2A-B7CF-4646-8EFC-6511E7C306FD}"/>
    <cellStyle name="Normal 56 2 5 2 2" xfId="16299" xr:uid="{7B282713-F97B-47C8-8CD2-165E881CB06B}"/>
    <cellStyle name="Normal 56 2 5 2 2 2" xfId="19418" xr:uid="{614551A8-A1AD-4E2D-91D1-5A3A932AF8BC}"/>
    <cellStyle name="Normal 56 2 5 2 3" xfId="17875" xr:uid="{A17889F7-7051-4E7E-85B8-FBEFEBEE1F73}"/>
    <cellStyle name="Normal 56 2 5 3" xfId="15460" xr:uid="{2EBB6DA1-B94B-4383-933F-94CFED5BAC1B}"/>
    <cellStyle name="Normal 56 2 5 3 2" xfId="18648" xr:uid="{B57A1E14-BD26-4E89-89F2-257F3F91E1EB}"/>
    <cellStyle name="Normal 56 2 5 4" xfId="17087" xr:uid="{6778058E-05C0-4998-A852-F900AD696DEA}"/>
    <cellStyle name="Normal 56 2 6" xfId="14065" xr:uid="{1E199D3C-F06A-410E-865D-A8624F40E038}"/>
    <cellStyle name="Normal 56 2 6 2" xfId="15717" xr:uid="{388F2D2E-8408-4AD5-B3BF-A6579F8C68B6}"/>
    <cellStyle name="Normal 56 2 6 2 2" xfId="18836" xr:uid="{06CA6339-E6B2-4E7A-A8C1-EA35B8BE60DE}"/>
    <cellStyle name="Normal 56 2 6 3" xfId="17293" xr:uid="{ABE43B12-26AE-46B0-9DAC-5BE1FD3F3D4F}"/>
    <cellStyle name="Normal 56 2 7" xfId="14863" xr:uid="{9DE8ED18-2B4B-4DAB-BB00-38BF7F3E7CA9}"/>
    <cellStyle name="Normal 56 2 7 2" xfId="18066" xr:uid="{27D453E2-B7B1-43AA-9643-612A40DF593C}"/>
    <cellStyle name="Normal 56 2 8" xfId="16504" xr:uid="{CD5C611F-0437-4EBC-9F27-4AE80DE3FBFD}"/>
    <cellStyle name="Normal 56 3" xfId="3548" xr:uid="{00000000-0005-0000-0000-0000B50C0000}"/>
    <cellStyle name="Normal 56 3 2" xfId="3843" xr:uid="{00000000-0005-0000-0000-0000B50C0000}"/>
    <cellStyle name="Normal 56 3 2 2" xfId="14416" xr:uid="{26F7BC96-3EC7-477A-9B87-CD4C94FE4049}"/>
    <cellStyle name="Normal 56 3 2 2 2" xfId="16068" xr:uid="{8FB528AF-149C-4B78-AC92-7760C0AB5138}"/>
    <cellStyle name="Normal 56 3 2 2 2 2" xfId="19187" xr:uid="{41280298-C7DC-4869-8036-2F57C733C957}"/>
    <cellStyle name="Normal 56 3 2 2 3" xfId="17644" xr:uid="{146BB22A-70EE-408A-8C21-5416CAF68680}"/>
    <cellStyle name="Normal 56 3 2 3" xfId="15214" xr:uid="{85C3B52C-F8B4-47D1-B0C3-0610F093AC79}"/>
    <cellStyle name="Normal 56 3 2 3 2" xfId="18417" xr:uid="{979B21D2-882B-4D43-90D0-AC4017BEEAF6}"/>
    <cellStyle name="Normal 56 3 2 4" xfId="16855" xr:uid="{C0D5DE33-1A58-4053-8D24-63CE1F23DEB1}"/>
    <cellStyle name="Normal 56 3 3" xfId="14125" xr:uid="{7F65F60A-897E-4A10-A0CE-682B249B9BE1}"/>
    <cellStyle name="Normal 56 3 3 2" xfId="15777" xr:uid="{02FC5CA7-5122-4C38-926F-AF04947E5FB8}"/>
    <cellStyle name="Normal 56 3 3 2 2" xfId="18896" xr:uid="{02AF2865-39BB-40AA-9F21-38E467DD80FB}"/>
    <cellStyle name="Normal 56 3 3 3" xfId="17353" xr:uid="{8E655730-D12A-4B51-A521-B02D552619D0}"/>
    <cellStyle name="Normal 56 3 4" xfId="14923" xr:uid="{CC2B7F26-A007-48B5-A32C-C0ED66C29302}"/>
    <cellStyle name="Normal 56 3 4 2" xfId="18126" xr:uid="{7F291788-42F3-4609-96A2-1EF15B600F70}"/>
    <cellStyle name="Normal 56 3 5" xfId="16564" xr:uid="{6597D96A-7C18-4FDF-893B-EF5174CFEDEB}"/>
    <cellStyle name="Normal 56 4" xfId="3645" xr:uid="{00000000-0005-0000-0000-0000B60C0000}"/>
    <cellStyle name="Normal 56 4 2" xfId="3940" xr:uid="{00000000-0005-0000-0000-0000B60C0000}"/>
    <cellStyle name="Normal 56 4 2 2" xfId="14513" xr:uid="{27434801-CD39-4484-AE6B-07E1730B551A}"/>
    <cellStyle name="Normal 56 4 2 2 2" xfId="16165" xr:uid="{B92BE84A-AE34-4C52-9A08-48C197289ABB}"/>
    <cellStyle name="Normal 56 4 2 2 2 2" xfId="19284" xr:uid="{5E7CDCF8-5A6F-4BF6-AA1F-961E33CE55DD}"/>
    <cellStyle name="Normal 56 4 2 2 3" xfId="17741" xr:uid="{00F8FAFD-85D4-4582-ABD3-E2E8601292FE}"/>
    <cellStyle name="Normal 56 4 2 3" xfId="15311" xr:uid="{71FCC150-0B83-47EF-962F-CAFC874B57C3}"/>
    <cellStyle name="Normal 56 4 2 3 2" xfId="18514" xr:uid="{4DB4679F-BC79-4D13-ACF3-2E38BBD77F88}"/>
    <cellStyle name="Normal 56 4 2 4" xfId="16952" xr:uid="{9E833851-388F-43AF-97F0-0025C6A81516}"/>
    <cellStyle name="Normal 56 4 3" xfId="14222" xr:uid="{1EFC3C08-B95C-4738-ADA3-C833FB23F1FA}"/>
    <cellStyle name="Normal 56 4 3 2" xfId="15874" xr:uid="{8A3A43DA-3A03-4E38-BDBD-517B37EECCD2}"/>
    <cellStyle name="Normal 56 4 3 2 2" xfId="18993" xr:uid="{236CC22A-B2F7-4CD2-AB6F-AC43CCCDDD5D}"/>
    <cellStyle name="Normal 56 4 3 3" xfId="17450" xr:uid="{ACE08C27-020E-423A-A43D-252267786808}"/>
    <cellStyle name="Normal 56 4 4" xfId="15020" xr:uid="{C113DFC6-4D42-421F-A195-D71E55D6A9F9}"/>
    <cellStyle name="Normal 56 4 4 2" xfId="18223" xr:uid="{3BFC66B2-DA62-4CEC-8FA6-D662386F5245}"/>
    <cellStyle name="Normal 56 4 5" xfId="16661" xr:uid="{288A9951-5B11-44BC-9773-6BB37567AEA0}"/>
    <cellStyle name="Normal 56 5" xfId="3745" xr:uid="{00000000-0005-0000-0000-0000B10C0000}"/>
    <cellStyle name="Normal 56 5 2" xfId="14319" xr:uid="{DF4DDD84-BBEF-4E4D-A710-1F8485C82DBA}"/>
    <cellStyle name="Normal 56 5 2 2" xfId="15971" xr:uid="{C16B348D-51AA-4968-9F38-9D9320BACE32}"/>
    <cellStyle name="Normal 56 5 2 2 2" xfId="19090" xr:uid="{052710D5-7CF7-4269-9414-C1D99770C9DA}"/>
    <cellStyle name="Normal 56 5 2 3" xfId="17547" xr:uid="{B0D06F36-93CC-40DA-85D1-421BEE4DC4F4}"/>
    <cellStyle name="Normal 56 5 3" xfId="15117" xr:uid="{735DDACE-A2A8-416E-A375-9D9799AB5EFA}"/>
    <cellStyle name="Normal 56 5 3 2" xfId="18320" xr:uid="{782C18AE-BF1D-4F58-A2B2-AC93140E7740}"/>
    <cellStyle name="Normal 56 5 4" xfId="16758" xr:uid="{5EFE5CE7-03E9-4742-8712-3DF4928D899E}"/>
    <cellStyle name="Normal 56 6" xfId="5714" xr:uid="{E93F69DF-E9FD-4465-BD43-E918363F5F55}"/>
    <cellStyle name="Normal 56 6 2" xfId="14610" xr:uid="{AC29956C-22FD-4376-AAB4-E4C439ED56FB}"/>
    <cellStyle name="Normal 56 6 2 2" xfId="16262" xr:uid="{FB8D8411-42C6-4F64-8B6F-0861583903C7}"/>
    <cellStyle name="Normal 56 6 2 2 2" xfId="19381" xr:uid="{E96AD207-179D-4C5C-9104-6803A26866A5}"/>
    <cellStyle name="Normal 56 6 2 3" xfId="17838" xr:uid="{6F18F26B-8DD3-4CC8-897C-0AC2562FDF56}"/>
    <cellStyle name="Normal 56 6 3" xfId="15423" xr:uid="{F7F7EAC8-C18C-4D80-B70A-927761615971}"/>
    <cellStyle name="Normal 56 6 3 2" xfId="18611" xr:uid="{38C5FC88-FA3A-491F-8A1E-97DBD4B8F461}"/>
    <cellStyle name="Normal 56 6 4" xfId="17050" xr:uid="{65552C8F-BBA7-455D-B276-5C752ED1C8E0}"/>
    <cellStyle name="Normal 56 7" xfId="14028" xr:uid="{AA0C8938-A4E4-4666-BB6E-9C7FE9FF596B}"/>
    <cellStyle name="Normal 56 7 2" xfId="15680" xr:uid="{6188C165-4942-46C7-8A72-E980F5BEF746}"/>
    <cellStyle name="Normal 56 7 2 2" xfId="18799" xr:uid="{7C5DC1B2-28D1-4B68-BDB6-A6D2D4E44FF5}"/>
    <cellStyle name="Normal 56 7 3" xfId="17256" xr:uid="{8E78E9AB-8076-4C95-84A3-8C3F192FD4A3}"/>
    <cellStyle name="Normal 56 8" xfId="14826" xr:uid="{A5509B57-7427-45C4-BF2C-2ECBBE3F8634}"/>
    <cellStyle name="Normal 56 8 2" xfId="18029" xr:uid="{C6894CC1-473A-4D51-A2D4-5AAB30737C21}"/>
    <cellStyle name="Normal 56 9" xfId="16467" xr:uid="{284FD760-0F6B-4B59-AB37-6D7A8F3012A9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2 2 2" xfId="14454" xr:uid="{ED455491-426F-4E05-A0E4-A04DA1A48E5F}"/>
    <cellStyle name="Normal 57 2 2 2 2 2" xfId="16106" xr:uid="{9FF566E5-5167-4567-A4E6-62C5D43C46A3}"/>
    <cellStyle name="Normal 57 2 2 2 2 2 2" xfId="19225" xr:uid="{89A38C4C-EA04-4CD2-A193-735559E90C02}"/>
    <cellStyle name="Normal 57 2 2 2 2 3" xfId="17682" xr:uid="{FE9E3652-EE03-45FC-BE34-23C9A187392E}"/>
    <cellStyle name="Normal 57 2 2 2 3" xfId="15252" xr:uid="{BCEFE6B6-8A62-447F-9794-26C41DA00F38}"/>
    <cellStyle name="Normal 57 2 2 2 3 2" xfId="18455" xr:uid="{B1E816AB-5D02-41AE-B2C6-8799380E3929}"/>
    <cellStyle name="Normal 57 2 2 2 4" xfId="16893" xr:uid="{5255FD13-F588-4889-98DB-713D990EAA71}"/>
    <cellStyle name="Normal 57 2 2 3" xfId="14163" xr:uid="{15216473-3449-4726-8132-FA6313598C45}"/>
    <cellStyle name="Normal 57 2 2 3 2" xfId="15815" xr:uid="{277236A3-D9FB-4A18-8DF0-774BE8623981}"/>
    <cellStyle name="Normal 57 2 2 3 2 2" xfId="18934" xr:uid="{4DB0B859-2881-49FB-8D95-C15324D428E0}"/>
    <cellStyle name="Normal 57 2 2 3 3" xfId="17391" xr:uid="{317F33AC-628C-481A-AEA7-3FB05D4C3566}"/>
    <cellStyle name="Normal 57 2 2 4" xfId="14961" xr:uid="{F89ACE19-BCE5-44AA-A1FC-ADF3E2BFE3C4}"/>
    <cellStyle name="Normal 57 2 2 4 2" xfId="18164" xr:uid="{58F0C8D4-AC5F-4EFE-9565-3D2EBC33E2D7}"/>
    <cellStyle name="Normal 57 2 2 5" xfId="16602" xr:uid="{42DD0EE6-990D-4226-B9E7-7F1B6AAA35DE}"/>
    <cellStyle name="Normal 57 2 3" xfId="3683" xr:uid="{00000000-0005-0000-0000-0000BA0C0000}"/>
    <cellStyle name="Normal 57 2 3 2" xfId="3978" xr:uid="{00000000-0005-0000-0000-0000BA0C0000}"/>
    <cellStyle name="Normal 57 2 3 2 2" xfId="14551" xr:uid="{C2A8B49E-0D84-4A28-8B7E-5E5DBCEFCE39}"/>
    <cellStyle name="Normal 57 2 3 2 2 2" xfId="16203" xr:uid="{2DFDFC2D-C3BE-486E-9D2C-F8E1EDAEE7AA}"/>
    <cellStyle name="Normal 57 2 3 2 2 2 2" xfId="19322" xr:uid="{BECF691C-5FC3-4539-B605-63116139099D}"/>
    <cellStyle name="Normal 57 2 3 2 2 3" xfId="17779" xr:uid="{A9436BD4-D236-4405-8BF7-562B7358C1D3}"/>
    <cellStyle name="Normal 57 2 3 2 3" xfId="15349" xr:uid="{ED1C2A8B-866A-415E-9652-6B1EEB677AF3}"/>
    <cellStyle name="Normal 57 2 3 2 3 2" xfId="18552" xr:uid="{E6C484DC-5076-48FF-8C88-32AD5A26A288}"/>
    <cellStyle name="Normal 57 2 3 2 4" xfId="16990" xr:uid="{EB858EF3-FAF2-4B5E-9BC6-0747DC9E8FD1}"/>
    <cellStyle name="Normal 57 2 3 3" xfId="14260" xr:uid="{A7980C3A-E8CE-4F17-87BA-754685811AB6}"/>
    <cellStyle name="Normal 57 2 3 3 2" xfId="15912" xr:uid="{05D16617-12BE-45C8-A27E-D048F7814E54}"/>
    <cellStyle name="Normal 57 2 3 3 2 2" xfId="19031" xr:uid="{0D4DC969-D200-45A9-8D89-4D687A94624D}"/>
    <cellStyle name="Normal 57 2 3 3 3" xfId="17488" xr:uid="{29CA6000-4E1A-4CB9-8F7A-E17A5E57928F}"/>
    <cellStyle name="Normal 57 2 3 4" xfId="15058" xr:uid="{839B108E-B3FB-4BF1-AEC6-910FA9CD0118}"/>
    <cellStyle name="Normal 57 2 3 4 2" xfId="18261" xr:uid="{8C5DAF28-651D-47B2-ABAF-EEDB3CA569E8}"/>
    <cellStyle name="Normal 57 2 3 5" xfId="16699" xr:uid="{971D5EF7-209B-497B-A938-592368670475}"/>
    <cellStyle name="Normal 57 2 4" xfId="3784" xr:uid="{00000000-0005-0000-0000-0000B80C0000}"/>
    <cellStyle name="Normal 57 2 4 2" xfId="14357" xr:uid="{745B317B-1CFE-4079-9072-53396C914098}"/>
    <cellStyle name="Normal 57 2 4 2 2" xfId="16009" xr:uid="{73E3BDD4-69BE-44AB-A4FB-D64E00413110}"/>
    <cellStyle name="Normal 57 2 4 2 2 2" xfId="19128" xr:uid="{FC037B79-3025-4735-8D4B-AAC7BF98C88E}"/>
    <cellStyle name="Normal 57 2 4 2 3" xfId="17585" xr:uid="{D700DF10-4A80-4B40-9B21-AF2EA88F562C}"/>
    <cellStyle name="Normal 57 2 4 3" xfId="15155" xr:uid="{46D1F984-3759-432E-8243-4C07CF1D5BA1}"/>
    <cellStyle name="Normal 57 2 4 3 2" xfId="18358" xr:uid="{BA33C36D-03F0-4B34-8963-4DFF3B9D306A}"/>
    <cellStyle name="Normal 57 2 4 4" xfId="16796" xr:uid="{6A5163AD-889A-44F7-849B-4959E9059D12}"/>
    <cellStyle name="Normal 57 2 5" xfId="5762" xr:uid="{531FA5DE-CD02-4530-8750-9356589B712D}"/>
    <cellStyle name="Normal 57 2 5 2" xfId="14648" xr:uid="{FB06C147-2902-43DE-B75E-F02AF397AC7F}"/>
    <cellStyle name="Normal 57 2 5 2 2" xfId="16300" xr:uid="{10062757-4308-4869-92F6-30A578E232DC}"/>
    <cellStyle name="Normal 57 2 5 2 2 2" xfId="19419" xr:uid="{AF3F5201-FEFB-4C80-B9B6-A5EC886C4C8E}"/>
    <cellStyle name="Normal 57 2 5 2 3" xfId="17876" xr:uid="{1F1C98E4-57F2-4C12-90A3-C504E28EF14A}"/>
    <cellStyle name="Normal 57 2 5 3" xfId="15461" xr:uid="{AA24304E-83B0-46E7-83AE-BCB45F3D7974}"/>
    <cellStyle name="Normal 57 2 5 3 2" xfId="18649" xr:uid="{14D216B8-CA3E-4C46-A8C1-720A7D0A47E5}"/>
    <cellStyle name="Normal 57 2 5 4" xfId="17088" xr:uid="{778A320A-7C26-445B-9C5A-85A994075331}"/>
    <cellStyle name="Normal 57 2 6" xfId="14066" xr:uid="{12C4DCB0-A625-411E-97EF-083C9EABF412}"/>
    <cellStyle name="Normal 57 2 6 2" xfId="15718" xr:uid="{123F1BB8-A7FA-4C23-BC79-AF3470CDAD92}"/>
    <cellStyle name="Normal 57 2 6 2 2" xfId="18837" xr:uid="{A0AA4351-2D48-4BE8-8CCC-DF08FA137AF1}"/>
    <cellStyle name="Normal 57 2 6 3" xfId="17294" xr:uid="{819B6FB8-FB4A-4F67-B81B-4461ADE2D42F}"/>
    <cellStyle name="Normal 57 2 7" xfId="14864" xr:uid="{08436A94-F4EA-440B-AB20-A771B5AFB364}"/>
    <cellStyle name="Normal 57 2 7 2" xfId="18067" xr:uid="{8F628E16-B29E-4DF1-9B9E-7B237432816D}"/>
    <cellStyle name="Normal 57 2 8" xfId="16505" xr:uid="{6E2DADD4-0F33-4AB5-8FDA-D06C1EB9FCC6}"/>
    <cellStyle name="Normal 57 3" xfId="3549" xr:uid="{00000000-0005-0000-0000-0000BB0C0000}"/>
    <cellStyle name="Normal 57 3 2" xfId="3844" xr:uid="{00000000-0005-0000-0000-0000BB0C0000}"/>
    <cellStyle name="Normal 57 3 2 2" xfId="14417" xr:uid="{0F293E82-25D6-4683-A5ED-BB349F2FA7BE}"/>
    <cellStyle name="Normal 57 3 2 2 2" xfId="16069" xr:uid="{7E196754-580C-4018-9881-02CE3DC14F40}"/>
    <cellStyle name="Normal 57 3 2 2 2 2" xfId="19188" xr:uid="{C7135BD2-DA2E-4B0C-AACA-98FBC6BD50E9}"/>
    <cellStyle name="Normal 57 3 2 2 3" xfId="17645" xr:uid="{AE7DB04A-7AD4-4385-9613-6337C2A64AD3}"/>
    <cellStyle name="Normal 57 3 2 3" xfId="15215" xr:uid="{40D803C3-1D8E-45E7-A3DF-0A7D7ABAD664}"/>
    <cellStyle name="Normal 57 3 2 3 2" xfId="18418" xr:uid="{07B4D37E-0F9A-4B62-ACAE-D57072CC99B2}"/>
    <cellStyle name="Normal 57 3 2 4" xfId="16856" xr:uid="{C5093C0F-9335-4FB3-B569-70B2F9D79045}"/>
    <cellStyle name="Normal 57 3 3" xfId="14126" xr:uid="{E922FA27-4212-4CFD-8889-0D315FB63403}"/>
    <cellStyle name="Normal 57 3 3 2" xfId="15778" xr:uid="{C7DB2433-0156-4683-9BDA-383D2F5FD489}"/>
    <cellStyle name="Normal 57 3 3 2 2" xfId="18897" xr:uid="{2F8BB029-BD64-4FF8-90FE-C1EF629DC1B2}"/>
    <cellStyle name="Normal 57 3 3 3" xfId="17354" xr:uid="{EF488EBD-98EF-4B05-AB24-B3B3D862655F}"/>
    <cellStyle name="Normal 57 3 4" xfId="14924" xr:uid="{F963FB95-E843-423D-894E-C3075297EC35}"/>
    <cellStyle name="Normal 57 3 4 2" xfId="18127" xr:uid="{F19924A3-FDB0-4EF6-A637-05430C45638E}"/>
    <cellStyle name="Normal 57 3 5" xfId="16565" xr:uid="{F2E41961-A55A-4FA2-B762-D3D9643E560F}"/>
    <cellStyle name="Normal 57 4" xfId="3646" xr:uid="{00000000-0005-0000-0000-0000BC0C0000}"/>
    <cellStyle name="Normal 57 4 2" xfId="3941" xr:uid="{00000000-0005-0000-0000-0000BC0C0000}"/>
    <cellStyle name="Normal 57 4 2 2" xfId="14514" xr:uid="{76D810F7-D3EC-437B-A8D3-3B5485D46B9A}"/>
    <cellStyle name="Normal 57 4 2 2 2" xfId="16166" xr:uid="{46BDCF82-F465-4738-99D7-D7EC852AE72F}"/>
    <cellStyle name="Normal 57 4 2 2 2 2" xfId="19285" xr:uid="{B57CE1CC-67F6-4EC9-AB8A-3D8AC5A7DE10}"/>
    <cellStyle name="Normal 57 4 2 2 3" xfId="17742" xr:uid="{292008B6-6536-4512-B224-CC6EF0BE8B65}"/>
    <cellStyle name="Normal 57 4 2 3" xfId="15312" xr:uid="{DF6A03CC-10E8-48E5-84FE-33E13F746E37}"/>
    <cellStyle name="Normal 57 4 2 3 2" xfId="18515" xr:uid="{C7AC0B63-B651-4535-9F42-62183EEE4611}"/>
    <cellStyle name="Normal 57 4 2 4" xfId="16953" xr:uid="{D1CBD481-42A4-4FEF-9169-DD4E5C4D79C1}"/>
    <cellStyle name="Normal 57 4 3" xfId="14223" xr:uid="{B64DDE8F-3C67-45F3-98B0-A6F0C969DA76}"/>
    <cellStyle name="Normal 57 4 3 2" xfId="15875" xr:uid="{F9C6C470-4473-4FE0-BEAB-BDBDCCFCB202}"/>
    <cellStyle name="Normal 57 4 3 2 2" xfId="18994" xr:uid="{882A907A-BE78-45B6-A00D-3A7F39BBDC27}"/>
    <cellStyle name="Normal 57 4 3 3" xfId="17451" xr:uid="{B4168753-AE69-4633-BC28-DE7838BB4600}"/>
    <cellStyle name="Normal 57 4 4" xfId="15021" xr:uid="{1E9A8246-DD2D-45FB-9189-58806DCFD55D}"/>
    <cellStyle name="Normal 57 4 4 2" xfId="18224" xr:uid="{0C50B996-52E8-4A58-B400-1A09ECC7FBE4}"/>
    <cellStyle name="Normal 57 4 5" xfId="16662" xr:uid="{3438F01A-8DDB-4898-B502-224CE81BB512}"/>
    <cellStyle name="Normal 57 5" xfId="3746" xr:uid="{00000000-0005-0000-0000-0000B70C0000}"/>
    <cellStyle name="Normal 57 5 2" xfId="14320" xr:uid="{DE4451CF-34A5-49A0-904D-A6C482E74AC7}"/>
    <cellStyle name="Normal 57 5 2 2" xfId="15972" xr:uid="{C633F14F-A7BD-4AFF-853C-6F35C9BDD50E}"/>
    <cellStyle name="Normal 57 5 2 2 2" xfId="19091" xr:uid="{6DB7D0DD-7477-4B6A-B19D-40E787EFD21F}"/>
    <cellStyle name="Normal 57 5 2 3" xfId="17548" xr:uid="{A626FE6F-BD5F-413B-97FD-C11BD5EB6C2D}"/>
    <cellStyle name="Normal 57 5 3" xfId="15118" xr:uid="{4666C998-8C4F-4519-BEE8-9B6564B3EA5B}"/>
    <cellStyle name="Normal 57 5 3 2" xfId="18321" xr:uid="{E27EA9C2-0059-4564-953D-D414AFE94C84}"/>
    <cellStyle name="Normal 57 5 4" xfId="16759" xr:uid="{64CE0DAF-405E-43ED-8528-0EDDC037560A}"/>
    <cellStyle name="Normal 57 6" xfId="5715" xr:uid="{2B507CC4-2BE9-47D0-97BC-AF21D2849A27}"/>
    <cellStyle name="Normal 57 6 2" xfId="14611" xr:uid="{B95960EB-08D0-43D8-9E3C-C2B6467A58B3}"/>
    <cellStyle name="Normal 57 6 2 2" xfId="16263" xr:uid="{6B0A9708-DF59-48BC-8286-D8D270596420}"/>
    <cellStyle name="Normal 57 6 2 2 2" xfId="19382" xr:uid="{8A43C652-EF4F-4410-9170-138FA7E7F93E}"/>
    <cellStyle name="Normal 57 6 2 3" xfId="17839" xr:uid="{144B1F4D-4F9C-49F9-98A6-7D125A506E58}"/>
    <cellStyle name="Normal 57 6 3" xfId="15424" xr:uid="{100BA4CD-32D9-474B-8636-45D916A9E57F}"/>
    <cellStyle name="Normal 57 6 3 2" xfId="18612" xr:uid="{7D52ED90-958E-432C-818B-EF4F7D451EDA}"/>
    <cellStyle name="Normal 57 6 4" xfId="17051" xr:uid="{1A093459-D88A-4DEB-926E-42D7B50841D5}"/>
    <cellStyle name="Normal 57 7" xfId="14029" xr:uid="{3DC99EE4-CF40-4643-B9CC-46D124950BC1}"/>
    <cellStyle name="Normal 57 7 2" xfId="15681" xr:uid="{A88371CC-AB7F-4F87-9097-9033518F85F8}"/>
    <cellStyle name="Normal 57 7 2 2" xfId="18800" xr:uid="{5BA657FF-FC9F-4A4D-8B2B-DE5527254243}"/>
    <cellStyle name="Normal 57 7 3" xfId="17257" xr:uid="{392C0CFE-E120-4119-9EC8-77DAF592BF76}"/>
    <cellStyle name="Normal 57 8" xfId="14827" xr:uid="{4DDDD13F-77D1-4895-95F4-0E414FE5998E}"/>
    <cellStyle name="Normal 57 8 2" xfId="18030" xr:uid="{2AE9FD34-F69D-4BCD-9D59-DABB908FDB95}"/>
    <cellStyle name="Normal 57 9" xfId="16468" xr:uid="{A7A36240-65A3-497F-AD3A-1D583F64655C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2 2 2" xfId="14455" xr:uid="{7506C3D1-6B6B-41EB-BA04-F405080CDBC1}"/>
    <cellStyle name="Normal 58 2 2 2 2 2" xfId="16107" xr:uid="{D286D59A-D39D-4D95-9E89-EA05AA428B12}"/>
    <cellStyle name="Normal 58 2 2 2 2 2 2" xfId="19226" xr:uid="{EABB00CB-12D3-406E-BE80-C4C498CEFE10}"/>
    <cellStyle name="Normal 58 2 2 2 2 3" xfId="17683" xr:uid="{D72762B0-012F-41CA-A4D0-C66CE93ABD07}"/>
    <cellStyle name="Normal 58 2 2 2 3" xfId="15253" xr:uid="{C4B2412F-4C8A-4507-8AC6-BDD7E576E7B4}"/>
    <cellStyle name="Normal 58 2 2 2 3 2" xfId="18456" xr:uid="{6AED9564-235D-4EAC-891E-94EFBF74E3AA}"/>
    <cellStyle name="Normal 58 2 2 2 4" xfId="16894" xr:uid="{78126856-212C-4851-9FF5-54B31250FC4D}"/>
    <cellStyle name="Normal 58 2 2 3" xfId="14164" xr:uid="{99870423-6A03-44A7-B95C-A571373D3B2E}"/>
    <cellStyle name="Normal 58 2 2 3 2" xfId="15816" xr:uid="{C581DD39-B6CE-47D4-B8B7-D8C2559448F1}"/>
    <cellStyle name="Normal 58 2 2 3 2 2" xfId="18935" xr:uid="{6C4DB22F-6335-43C1-837F-66C337070DDF}"/>
    <cellStyle name="Normal 58 2 2 3 3" xfId="17392" xr:uid="{4B6766AB-1A8F-4BD4-ADAC-0069CF1E0969}"/>
    <cellStyle name="Normal 58 2 2 4" xfId="14962" xr:uid="{70C14577-2082-4A5B-A80F-0407BDD59317}"/>
    <cellStyle name="Normal 58 2 2 4 2" xfId="18165" xr:uid="{C10B4D02-1199-4541-BA1C-057BD4506A12}"/>
    <cellStyle name="Normal 58 2 2 5" xfId="16603" xr:uid="{5843C9D0-F37B-498D-929C-FD423B223B3F}"/>
    <cellStyle name="Normal 58 2 3" xfId="3684" xr:uid="{00000000-0005-0000-0000-0000C00C0000}"/>
    <cellStyle name="Normal 58 2 3 2" xfId="3979" xr:uid="{00000000-0005-0000-0000-0000C00C0000}"/>
    <cellStyle name="Normal 58 2 3 2 2" xfId="14552" xr:uid="{11FD94C9-DF6E-4598-B34A-00CFECD1787E}"/>
    <cellStyle name="Normal 58 2 3 2 2 2" xfId="16204" xr:uid="{E4606F6B-7A73-4D1F-A0BF-F463F163F1E0}"/>
    <cellStyle name="Normal 58 2 3 2 2 2 2" xfId="19323" xr:uid="{C2F34B40-678D-4230-A4ED-CA5793532007}"/>
    <cellStyle name="Normal 58 2 3 2 2 3" xfId="17780" xr:uid="{19599710-BA4D-44F7-8010-7E199BA9A184}"/>
    <cellStyle name="Normal 58 2 3 2 3" xfId="15350" xr:uid="{70BBCCE5-8113-4504-9A2B-FE4F84233F49}"/>
    <cellStyle name="Normal 58 2 3 2 3 2" xfId="18553" xr:uid="{68C37875-030B-427E-AB2D-73D7136C00E3}"/>
    <cellStyle name="Normal 58 2 3 2 4" xfId="16991" xr:uid="{BA5719C6-089C-46F3-84B5-36948F7A17BF}"/>
    <cellStyle name="Normal 58 2 3 3" xfId="14261" xr:uid="{4795D5FB-724B-4998-BED1-16F4E53C0358}"/>
    <cellStyle name="Normal 58 2 3 3 2" xfId="15913" xr:uid="{45AEF2FD-484D-4960-9F20-FAE0B44312D3}"/>
    <cellStyle name="Normal 58 2 3 3 2 2" xfId="19032" xr:uid="{AA1B11AE-EC63-4318-98B9-EC8C7598D827}"/>
    <cellStyle name="Normal 58 2 3 3 3" xfId="17489" xr:uid="{DD833145-5228-45A2-BF59-EA040942C836}"/>
    <cellStyle name="Normal 58 2 3 4" xfId="15059" xr:uid="{7319D42C-C06E-4165-B759-E69E61956A6C}"/>
    <cellStyle name="Normal 58 2 3 4 2" xfId="18262" xr:uid="{58BE9AEB-DD8C-4310-A4BC-B1104A230D53}"/>
    <cellStyle name="Normal 58 2 3 5" xfId="16700" xr:uid="{67EB1FA9-FB7B-4765-9FBA-6F02AC473CB8}"/>
    <cellStyle name="Normal 58 2 4" xfId="3785" xr:uid="{00000000-0005-0000-0000-0000BE0C0000}"/>
    <cellStyle name="Normal 58 2 4 2" xfId="14358" xr:uid="{5AF8AD88-DF4A-4048-B918-8B74D72AA753}"/>
    <cellStyle name="Normal 58 2 4 2 2" xfId="16010" xr:uid="{60CFBE3F-5DC3-413C-938D-DE08A40E048B}"/>
    <cellStyle name="Normal 58 2 4 2 2 2" xfId="19129" xr:uid="{15205BBF-9BD3-45F9-B002-6332E8B22AC3}"/>
    <cellStyle name="Normal 58 2 4 2 3" xfId="17586" xr:uid="{675D586E-51B9-43EF-AA42-D79D4BD358BB}"/>
    <cellStyle name="Normal 58 2 4 3" xfId="15156" xr:uid="{2A507CBA-DF52-4DBF-BBB6-7C963CF666A3}"/>
    <cellStyle name="Normal 58 2 4 3 2" xfId="18359" xr:uid="{F8CD65F5-E47F-42EB-BB23-516413E3A47E}"/>
    <cellStyle name="Normal 58 2 4 4" xfId="16797" xr:uid="{5F581A4B-BDF2-4B39-B355-430E58A9C9C1}"/>
    <cellStyle name="Normal 58 2 5" xfId="5763" xr:uid="{47E15FDE-E689-4F62-BB1D-273ACAFBC492}"/>
    <cellStyle name="Normal 58 2 5 2" xfId="14649" xr:uid="{C0A0F0C9-03B5-45F0-9E50-D40F95930C4D}"/>
    <cellStyle name="Normal 58 2 5 2 2" xfId="16301" xr:uid="{02D86985-97B9-49FA-AA4B-A9117EF9AA0F}"/>
    <cellStyle name="Normal 58 2 5 2 2 2" xfId="19420" xr:uid="{AC03C17F-D818-4F37-9D24-FDBCA3CB3A33}"/>
    <cellStyle name="Normal 58 2 5 2 3" xfId="17877" xr:uid="{2510A542-BC99-4BCF-927C-6344DD4AD2E4}"/>
    <cellStyle name="Normal 58 2 5 3" xfId="15462" xr:uid="{26E448B7-68E6-4983-A0B6-31A5B9FFE0D2}"/>
    <cellStyle name="Normal 58 2 5 3 2" xfId="18650" xr:uid="{8C7ECC88-858F-4F11-B686-81B2D5D39612}"/>
    <cellStyle name="Normal 58 2 5 4" xfId="17089" xr:uid="{432E190C-9B68-42A5-8717-7AE1C87E68D4}"/>
    <cellStyle name="Normal 58 2 6" xfId="14067" xr:uid="{9632818D-5F37-45F4-99CA-F0DA59372FD3}"/>
    <cellStyle name="Normal 58 2 6 2" xfId="15719" xr:uid="{F60AB6E9-8DFB-4682-8C10-5AF221FD1A85}"/>
    <cellStyle name="Normal 58 2 6 2 2" xfId="18838" xr:uid="{9C091E92-8F16-4D7A-A230-B12103679CFD}"/>
    <cellStyle name="Normal 58 2 6 3" xfId="17295" xr:uid="{A21CACB2-0598-4A94-A5D0-A2E6768E4492}"/>
    <cellStyle name="Normal 58 2 7" xfId="14865" xr:uid="{9881AAC5-D8E7-4B66-82DA-E9CE16C858E8}"/>
    <cellStyle name="Normal 58 2 7 2" xfId="18068" xr:uid="{3D1CEEDB-6B88-4796-8C6F-16FDF11A1BD3}"/>
    <cellStyle name="Normal 58 2 8" xfId="16506" xr:uid="{E32E0E02-EA23-4E08-ACEF-AE23CAB391A5}"/>
    <cellStyle name="Normal 58 3" xfId="3550" xr:uid="{00000000-0005-0000-0000-0000C10C0000}"/>
    <cellStyle name="Normal 58 3 2" xfId="3845" xr:uid="{00000000-0005-0000-0000-0000C10C0000}"/>
    <cellStyle name="Normal 58 3 2 2" xfId="14418" xr:uid="{3890EDDA-BA70-4435-B974-B6ECDCEAF0BC}"/>
    <cellStyle name="Normal 58 3 2 2 2" xfId="16070" xr:uid="{DF574914-96C8-4DF7-B7D2-2274243740E8}"/>
    <cellStyle name="Normal 58 3 2 2 2 2" xfId="19189" xr:uid="{7ED3FBAE-3D77-49EA-B027-5AE87F8F116B}"/>
    <cellStyle name="Normal 58 3 2 2 3" xfId="17646" xr:uid="{6803D686-48DE-47CE-B9F5-0F79223B3108}"/>
    <cellStyle name="Normal 58 3 2 3" xfId="15216" xr:uid="{E4CEBB50-9B14-4184-821D-B0F80E2AF364}"/>
    <cellStyle name="Normal 58 3 2 3 2" xfId="18419" xr:uid="{C70EB1FE-B863-492D-B5C0-3A51B8557823}"/>
    <cellStyle name="Normal 58 3 2 4" xfId="16857" xr:uid="{98CB8644-3B53-4E1F-A860-59906C720E1E}"/>
    <cellStyle name="Normal 58 3 3" xfId="14127" xr:uid="{E79D5417-C909-44B0-A18B-0087A75BFCA9}"/>
    <cellStyle name="Normal 58 3 3 2" xfId="15779" xr:uid="{ECC5FFBC-95E3-4673-A7A0-725E42F561C2}"/>
    <cellStyle name="Normal 58 3 3 2 2" xfId="18898" xr:uid="{B15E3E7C-8710-4937-AD73-00CA4547CE3A}"/>
    <cellStyle name="Normal 58 3 3 3" xfId="17355" xr:uid="{E379CEA1-8D19-4F46-9964-70D3675F8F73}"/>
    <cellStyle name="Normal 58 3 4" xfId="14925" xr:uid="{E6AF2BD9-0BC9-42A2-9FB4-E2CA5E4B8455}"/>
    <cellStyle name="Normal 58 3 4 2" xfId="18128" xr:uid="{A440D796-41C6-463A-8813-E312E5DCC300}"/>
    <cellStyle name="Normal 58 3 5" xfId="16566" xr:uid="{C2A9660F-639F-487B-B448-2D9B3EC9BBF1}"/>
    <cellStyle name="Normal 58 4" xfId="3647" xr:uid="{00000000-0005-0000-0000-0000C20C0000}"/>
    <cellStyle name="Normal 58 4 2" xfId="3942" xr:uid="{00000000-0005-0000-0000-0000C20C0000}"/>
    <cellStyle name="Normal 58 4 2 2" xfId="14515" xr:uid="{8CA3C7C9-CA7A-4EA0-99F1-E53DACAE3AD7}"/>
    <cellStyle name="Normal 58 4 2 2 2" xfId="16167" xr:uid="{F3CA64C8-FB22-475C-B37B-062C2BB00F98}"/>
    <cellStyle name="Normal 58 4 2 2 2 2" xfId="19286" xr:uid="{D3D524EE-638F-40B3-921A-5DBE79E9A77D}"/>
    <cellStyle name="Normal 58 4 2 2 3" xfId="17743" xr:uid="{1966215A-A413-4DDC-AF4E-29268442D614}"/>
    <cellStyle name="Normal 58 4 2 3" xfId="15313" xr:uid="{5ECE7FF7-BC45-4F53-BE4E-9C145813CD8D}"/>
    <cellStyle name="Normal 58 4 2 3 2" xfId="18516" xr:uid="{1029878A-994C-4AA1-BE20-375AA08B4A1C}"/>
    <cellStyle name="Normal 58 4 2 4" xfId="16954" xr:uid="{5275B41F-F5BE-45A9-B36E-5BB66769F1EE}"/>
    <cellStyle name="Normal 58 4 3" xfId="14224" xr:uid="{7F4B0E8D-5527-4504-9D7D-D5E6FAE326C7}"/>
    <cellStyle name="Normal 58 4 3 2" xfId="15876" xr:uid="{7B61D3D4-1D20-4E3D-92CB-D3EA6F4DB6E1}"/>
    <cellStyle name="Normal 58 4 3 2 2" xfId="18995" xr:uid="{7FAE8426-72FC-4FEE-97B4-D2F242CC5F94}"/>
    <cellStyle name="Normal 58 4 3 3" xfId="17452" xr:uid="{ECA1533D-3825-460A-A3D3-1ECFC22FC4ED}"/>
    <cellStyle name="Normal 58 4 4" xfId="15022" xr:uid="{C84C9E29-84AB-4EF4-9FC8-0D4CE1BF1466}"/>
    <cellStyle name="Normal 58 4 4 2" xfId="18225" xr:uid="{18A22AEA-AE0B-426C-B89D-FD48B5BC2866}"/>
    <cellStyle name="Normal 58 4 5" xfId="16663" xr:uid="{2DBCF96E-1432-4638-A3EB-EE354DC79184}"/>
    <cellStyle name="Normal 58 5" xfId="3747" xr:uid="{00000000-0005-0000-0000-0000BD0C0000}"/>
    <cellStyle name="Normal 58 5 2" xfId="14321" xr:uid="{45D7BF92-7E77-4F35-9046-91582258C653}"/>
    <cellStyle name="Normal 58 5 2 2" xfId="15973" xr:uid="{447357A8-A0DF-4277-A2BA-5384505495EA}"/>
    <cellStyle name="Normal 58 5 2 2 2" xfId="19092" xr:uid="{B64E6EDA-8F1F-4340-AC51-AC4D806610A5}"/>
    <cellStyle name="Normal 58 5 2 3" xfId="17549" xr:uid="{D51DEF58-E9D9-4F0F-9A7C-A574305DF4B7}"/>
    <cellStyle name="Normal 58 5 3" xfId="15119" xr:uid="{14221587-BE9E-4B35-8F15-8971FBB9F6F9}"/>
    <cellStyle name="Normal 58 5 3 2" xfId="18322" xr:uid="{6E4A2D3A-6361-4985-9566-EBFA25E499C9}"/>
    <cellStyle name="Normal 58 5 4" xfId="16760" xr:uid="{77CD2520-0062-4462-8B0B-156C73F977E3}"/>
    <cellStyle name="Normal 58 6" xfId="5716" xr:uid="{CDE21975-DC9D-4542-BE3A-2926716A2114}"/>
    <cellStyle name="Normal 58 6 2" xfId="14612" xr:uid="{8996A3A0-3434-4CEA-90E4-74E354FCBC79}"/>
    <cellStyle name="Normal 58 6 2 2" xfId="16264" xr:uid="{09EFA293-4B2B-40CD-B29C-60D0EFFEFC5F}"/>
    <cellStyle name="Normal 58 6 2 2 2" xfId="19383" xr:uid="{E127FB9D-124A-4FE2-928B-D4CC43DF779A}"/>
    <cellStyle name="Normal 58 6 2 3" xfId="17840" xr:uid="{7C01B91C-41A4-4111-BBD5-04668100073E}"/>
    <cellStyle name="Normal 58 6 3" xfId="15425" xr:uid="{DF0CB7B2-9D6A-4450-8D04-BBEB60D820E8}"/>
    <cellStyle name="Normal 58 6 3 2" xfId="18613" xr:uid="{49E084AA-FE6A-4B2B-A58F-557E747F4050}"/>
    <cellStyle name="Normal 58 6 4" xfId="17052" xr:uid="{4330FBC6-A2F3-4F21-8926-FB11C60E6599}"/>
    <cellStyle name="Normal 58 7" xfId="14030" xr:uid="{FCBA4F5F-A9BC-4E28-AE31-3B243C9B57FB}"/>
    <cellStyle name="Normal 58 7 2" xfId="15682" xr:uid="{ABB20744-E66D-4F22-A399-F99881C2F21A}"/>
    <cellStyle name="Normal 58 7 2 2" xfId="18801" xr:uid="{FF3ECEA2-DFF4-4C6E-A338-98410369D29B}"/>
    <cellStyle name="Normal 58 7 3" xfId="17258" xr:uid="{64EA7E08-9DEA-40C6-84E0-5B34F27026DF}"/>
    <cellStyle name="Normal 58 8" xfId="14828" xr:uid="{FA7BA547-FD29-436C-A573-D04AA6109A10}"/>
    <cellStyle name="Normal 58 8 2" xfId="18031" xr:uid="{663D025D-A67B-40FF-87E8-D898E847EA27}"/>
    <cellStyle name="Normal 58 9" xfId="16469" xr:uid="{B519084C-63CC-4907-BB3A-7B213C446438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2 2 2" xfId="14456" xr:uid="{630E6D59-F445-470D-96A1-5C9B94FA2179}"/>
    <cellStyle name="Normal 60 2 2 2 2 2" xfId="16108" xr:uid="{458C0BC7-3D16-4B03-BD7B-D4C80F250814}"/>
    <cellStyle name="Normal 60 2 2 2 2 2 2" xfId="19227" xr:uid="{DD3FDCFC-69E5-4838-B667-A8BAF5BC0971}"/>
    <cellStyle name="Normal 60 2 2 2 2 3" xfId="17684" xr:uid="{76995F1A-FAFF-4D45-BFB0-7B52DF0EF164}"/>
    <cellStyle name="Normal 60 2 2 2 3" xfId="15254" xr:uid="{DCAAFFB7-E409-4CB4-B64B-8EFD9B5F5781}"/>
    <cellStyle name="Normal 60 2 2 2 3 2" xfId="18457" xr:uid="{23A172F3-6C91-408F-95F5-69E51F17C687}"/>
    <cellStyle name="Normal 60 2 2 2 4" xfId="16895" xr:uid="{BD682E66-5C0D-42E7-89FE-E4B4605A4A06}"/>
    <cellStyle name="Normal 60 2 2 3" xfId="14165" xr:uid="{26588523-1529-41C2-A4CA-AF0B08921E58}"/>
    <cellStyle name="Normal 60 2 2 3 2" xfId="15817" xr:uid="{B9BBAB93-3C9A-4798-AB37-97B66EFEBA32}"/>
    <cellStyle name="Normal 60 2 2 3 2 2" xfId="18936" xr:uid="{C3A098CE-63AB-49BF-94F6-183C3C594FEB}"/>
    <cellStyle name="Normal 60 2 2 3 3" xfId="17393" xr:uid="{A93BA508-D205-4757-8EEA-3C4AFB237DFD}"/>
    <cellStyle name="Normal 60 2 2 4" xfId="14963" xr:uid="{4F052B18-6AE1-4DAB-AE73-C8A4BC670F5F}"/>
    <cellStyle name="Normal 60 2 2 4 2" xfId="18166" xr:uid="{2BE84EE9-0743-4C05-AC78-AF84FA7EBB5F}"/>
    <cellStyle name="Normal 60 2 2 5" xfId="16604" xr:uid="{A0CB6675-80AD-45F1-BCF3-A84F2B1DC136}"/>
    <cellStyle name="Normal 60 2 3" xfId="3685" xr:uid="{00000000-0005-0000-0000-0000CB0C0000}"/>
    <cellStyle name="Normal 60 2 3 2" xfId="3980" xr:uid="{00000000-0005-0000-0000-0000CB0C0000}"/>
    <cellStyle name="Normal 60 2 3 2 2" xfId="14553" xr:uid="{71D55662-A50D-471C-B79E-414A06D652E9}"/>
    <cellStyle name="Normal 60 2 3 2 2 2" xfId="16205" xr:uid="{C84BDBAB-BDBD-4862-B458-9A4FAE6733B6}"/>
    <cellStyle name="Normal 60 2 3 2 2 2 2" xfId="19324" xr:uid="{AA791F4A-B12C-48D8-ABD0-62CB110E3DF5}"/>
    <cellStyle name="Normal 60 2 3 2 2 3" xfId="17781" xr:uid="{539E2D48-A6A4-4EF0-A49C-A49580F8EE48}"/>
    <cellStyle name="Normal 60 2 3 2 3" xfId="15351" xr:uid="{719BFD5C-5086-4FDF-B34B-50A2ACE3B590}"/>
    <cellStyle name="Normal 60 2 3 2 3 2" xfId="18554" xr:uid="{8D6DEFE6-8FCF-4917-972A-A23822E937BF}"/>
    <cellStyle name="Normal 60 2 3 2 4" xfId="16992" xr:uid="{8E092519-1B81-4A80-8320-EA553C89181D}"/>
    <cellStyle name="Normal 60 2 3 3" xfId="14262" xr:uid="{6C004AB1-E3AC-45FB-9112-519F73076047}"/>
    <cellStyle name="Normal 60 2 3 3 2" xfId="15914" xr:uid="{F7826F8E-26E1-4340-A933-57BF0DC70F08}"/>
    <cellStyle name="Normal 60 2 3 3 2 2" xfId="19033" xr:uid="{5DBF4929-0B6D-488D-AA93-93BE73D5B567}"/>
    <cellStyle name="Normal 60 2 3 3 3" xfId="17490" xr:uid="{3227499E-0391-4096-898B-5B517A5D38A5}"/>
    <cellStyle name="Normal 60 2 3 4" xfId="15060" xr:uid="{8FC57918-11FA-4856-97BF-750AA44FE0B4}"/>
    <cellStyle name="Normal 60 2 3 4 2" xfId="18263" xr:uid="{F9A048D1-F28C-49F2-A8A1-D9808BDD9898}"/>
    <cellStyle name="Normal 60 2 3 5" xfId="16701" xr:uid="{1A266F71-8AD3-49B2-ADC2-37C399C27F5B}"/>
    <cellStyle name="Normal 60 2 4" xfId="3786" xr:uid="{00000000-0005-0000-0000-0000C90C0000}"/>
    <cellStyle name="Normal 60 2 4 2" xfId="14359" xr:uid="{A9123FCE-B186-45B9-9A9E-005379C0CD17}"/>
    <cellStyle name="Normal 60 2 4 2 2" xfId="16011" xr:uid="{EA71D9B7-ADB4-4532-9B56-8FF7489C3D27}"/>
    <cellStyle name="Normal 60 2 4 2 2 2" xfId="19130" xr:uid="{DF558F70-45D0-4F9C-8CEE-C43ECA79FB6E}"/>
    <cellStyle name="Normal 60 2 4 2 3" xfId="17587" xr:uid="{1B78DD11-AA66-4E94-8BE3-D045C83DF2F0}"/>
    <cellStyle name="Normal 60 2 4 3" xfId="15157" xr:uid="{DE6B7486-E89A-457A-B91A-EFEB08422F36}"/>
    <cellStyle name="Normal 60 2 4 3 2" xfId="18360" xr:uid="{76F6B9FE-EAAA-4697-AD65-E44731F6FB15}"/>
    <cellStyle name="Normal 60 2 4 4" xfId="16798" xr:uid="{B365FB8D-5E98-4E8D-B709-B2FAA6867117}"/>
    <cellStyle name="Normal 60 2 5" xfId="5764" xr:uid="{FB46A222-CB57-4A1F-A0E2-537BC4A456C6}"/>
    <cellStyle name="Normal 60 2 5 2" xfId="14650" xr:uid="{9A024B4C-1586-4F1E-8B9A-3FF4AC927FB1}"/>
    <cellStyle name="Normal 60 2 5 2 2" xfId="16302" xr:uid="{05704CCC-1EDE-43D2-9BDE-624AE3F26DBE}"/>
    <cellStyle name="Normal 60 2 5 2 2 2" xfId="19421" xr:uid="{B7E2F37A-0DAC-4D2D-9254-6BB3EAD3B1FE}"/>
    <cellStyle name="Normal 60 2 5 2 3" xfId="17878" xr:uid="{377F60FE-28F8-487D-816F-197ADC481E88}"/>
    <cellStyle name="Normal 60 2 5 3" xfId="15463" xr:uid="{44925535-E79F-47DE-9832-F0A6CEEE491B}"/>
    <cellStyle name="Normal 60 2 5 3 2" xfId="18651" xr:uid="{A287B9EB-9975-405A-A0E2-3E9E682EC68E}"/>
    <cellStyle name="Normal 60 2 5 4" xfId="17090" xr:uid="{354E8A38-8B15-44E0-A8AE-37B1CA519952}"/>
    <cellStyle name="Normal 60 2 6" xfId="14068" xr:uid="{78523A20-58FF-4B65-AB82-CC1C3C0B232F}"/>
    <cellStyle name="Normal 60 2 6 2" xfId="15720" xr:uid="{6AABDB51-8237-41CE-A2BC-ADE1DE0C66DF}"/>
    <cellStyle name="Normal 60 2 6 2 2" xfId="18839" xr:uid="{930D3FF3-7009-452D-A30C-7EA968D0C423}"/>
    <cellStyle name="Normal 60 2 6 3" xfId="17296" xr:uid="{0021267E-0FB4-457B-9703-BC6456E43A84}"/>
    <cellStyle name="Normal 60 2 7" xfId="14866" xr:uid="{61CB7CC1-F3B6-4636-AA31-C44816D404F3}"/>
    <cellStyle name="Normal 60 2 7 2" xfId="18069" xr:uid="{BB03FE0B-9B9A-4A72-A300-621267EDE782}"/>
    <cellStyle name="Normal 60 2 8" xfId="16507" xr:uid="{137FFF8C-28B1-479F-BA00-FDBDDD6C0F36}"/>
    <cellStyle name="Normal 60 3" xfId="3551" xr:uid="{00000000-0005-0000-0000-0000CC0C0000}"/>
    <cellStyle name="Normal 60 3 2" xfId="3846" xr:uid="{00000000-0005-0000-0000-0000CC0C0000}"/>
    <cellStyle name="Normal 60 3 2 2" xfId="14419" xr:uid="{584E67FF-E346-4C73-B03C-3B8689B30819}"/>
    <cellStyle name="Normal 60 3 2 2 2" xfId="16071" xr:uid="{62CAFCE5-66E6-44D8-93F5-041313C1470A}"/>
    <cellStyle name="Normal 60 3 2 2 2 2" xfId="19190" xr:uid="{B7E225B9-505A-4382-8DB9-45C4DCC1EC20}"/>
    <cellStyle name="Normal 60 3 2 2 3" xfId="17647" xr:uid="{9675519C-7F0D-4263-B1D8-5581D8A04F3A}"/>
    <cellStyle name="Normal 60 3 2 3" xfId="15217" xr:uid="{7C136F56-F376-44F8-8155-3F9AC1B2188D}"/>
    <cellStyle name="Normal 60 3 2 3 2" xfId="18420" xr:uid="{75CC0EE1-720D-4C98-9469-E67FA3759AC2}"/>
    <cellStyle name="Normal 60 3 2 4" xfId="16858" xr:uid="{50E3A961-7ED1-4D69-BC06-9195585D77C2}"/>
    <cellStyle name="Normal 60 3 3" xfId="14128" xr:uid="{AAC7E849-CA55-4F63-8A7D-4839BD6B9E50}"/>
    <cellStyle name="Normal 60 3 3 2" xfId="15780" xr:uid="{7D39D813-EB40-44D3-B69A-EF2756593C7A}"/>
    <cellStyle name="Normal 60 3 3 2 2" xfId="18899" xr:uid="{329BDEFE-FCED-4BB2-AD5B-AED17BF9CAFE}"/>
    <cellStyle name="Normal 60 3 3 3" xfId="17356" xr:uid="{B59BA96C-33AE-410D-A343-89A81B7B43D2}"/>
    <cellStyle name="Normal 60 3 4" xfId="14926" xr:uid="{AB8D5D23-9C1B-49FF-A94D-9A7AA88F81A5}"/>
    <cellStyle name="Normal 60 3 4 2" xfId="18129" xr:uid="{43CC1653-290B-4629-AD30-CEC97313AB16}"/>
    <cellStyle name="Normal 60 3 5" xfId="16567" xr:uid="{5D7C577C-5A04-4914-9769-ED6FC5E54DAB}"/>
    <cellStyle name="Normal 60 4" xfId="3648" xr:uid="{00000000-0005-0000-0000-0000CD0C0000}"/>
    <cellStyle name="Normal 60 4 2" xfId="3943" xr:uid="{00000000-0005-0000-0000-0000CD0C0000}"/>
    <cellStyle name="Normal 60 4 2 2" xfId="14516" xr:uid="{5A57E1F4-2321-44B9-9FEB-BBF17FF114B3}"/>
    <cellStyle name="Normal 60 4 2 2 2" xfId="16168" xr:uid="{264B8B81-1138-446D-8CDE-679D41339F6A}"/>
    <cellStyle name="Normal 60 4 2 2 2 2" xfId="19287" xr:uid="{E97B3C3C-33C2-4C23-8379-2E915127FAEB}"/>
    <cellStyle name="Normal 60 4 2 2 3" xfId="17744" xr:uid="{09701ED4-8ACE-49F1-AEAA-817AD5E14F95}"/>
    <cellStyle name="Normal 60 4 2 3" xfId="15314" xr:uid="{FE7A38C7-4E31-41D2-8DD2-05448E8B38EF}"/>
    <cellStyle name="Normal 60 4 2 3 2" xfId="18517" xr:uid="{DC455914-191F-4A59-9189-066ACAC6B874}"/>
    <cellStyle name="Normal 60 4 2 4" xfId="16955" xr:uid="{D3730742-3AF1-4388-BE89-3B6B388D82E8}"/>
    <cellStyle name="Normal 60 4 3" xfId="14225" xr:uid="{9C97C416-8AE6-4620-A2FC-5A14C35413AC}"/>
    <cellStyle name="Normal 60 4 3 2" xfId="15877" xr:uid="{8781B33E-4C74-4117-AC08-638FB90E40DB}"/>
    <cellStyle name="Normal 60 4 3 2 2" xfId="18996" xr:uid="{A4134402-1D7C-475D-9C1A-5B0EF5BE625E}"/>
    <cellStyle name="Normal 60 4 3 3" xfId="17453" xr:uid="{4C7E00D0-9A27-4712-9AEE-9BE6E7167FD6}"/>
    <cellStyle name="Normal 60 4 4" xfId="15023" xr:uid="{3B9644BC-CAFE-4E81-B9C1-8BB2A4D9707A}"/>
    <cellStyle name="Normal 60 4 4 2" xfId="18226" xr:uid="{E3AD9564-726C-48A8-965F-D35B8F260BF3}"/>
    <cellStyle name="Normal 60 4 5" xfId="16664" xr:uid="{D5E119BE-38E3-4A02-9F1E-957069E55033}"/>
    <cellStyle name="Normal 60 5" xfId="3748" xr:uid="{00000000-0005-0000-0000-0000C80C0000}"/>
    <cellStyle name="Normal 60 5 2" xfId="14322" xr:uid="{2C7948B5-C9A4-46F3-BADF-78A086933B5A}"/>
    <cellStyle name="Normal 60 5 2 2" xfId="15974" xr:uid="{753542B5-C371-4DE9-81A2-82D7C981FD89}"/>
    <cellStyle name="Normal 60 5 2 2 2" xfId="19093" xr:uid="{B64DFC8D-EECB-4B98-A106-0C9620677B71}"/>
    <cellStyle name="Normal 60 5 2 3" xfId="17550" xr:uid="{05774F3B-4B7A-4FB0-BF9C-349FB8D74DAE}"/>
    <cellStyle name="Normal 60 5 3" xfId="15120" xr:uid="{76D81017-679D-42CD-9949-9614682FF686}"/>
    <cellStyle name="Normal 60 5 3 2" xfId="18323" xr:uid="{B2155477-AE1C-480C-87AE-9C291EEFB1E1}"/>
    <cellStyle name="Normal 60 5 4" xfId="16761" xr:uid="{A2490730-E64A-4899-BA23-7EED53B3CBFA}"/>
    <cellStyle name="Normal 60 6" xfId="5717" xr:uid="{8522495B-893A-4F12-9C27-7E5B0F38E63E}"/>
    <cellStyle name="Normal 60 6 2" xfId="14613" xr:uid="{24063957-8D33-479B-9125-1A88F6E78193}"/>
    <cellStyle name="Normal 60 6 2 2" xfId="16265" xr:uid="{CC214B3C-CD5C-4E0C-A37C-452E1B5719C2}"/>
    <cellStyle name="Normal 60 6 2 2 2" xfId="19384" xr:uid="{68F68A61-79F1-4FC3-A572-D445E793394C}"/>
    <cellStyle name="Normal 60 6 2 3" xfId="17841" xr:uid="{93FAD17B-9F24-425A-ADAB-2D19B9E375E4}"/>
    <cellStyle name="Normal 60 6 3" xfId="15426" xr:uid="{95CABF1F-A61A-4088-98EA-452B3E3F0463}"/>
    <cellStyle name="Normal 60 6 3 2" xfId="18614" xr:uid="{9FD6F49C-B896-4D6B-881E-7C48D6332903}"/>
    <cellStyle name="Normal 60 6 4" xfId="17053" xr:uid="{30282B96-74D3-4373-BBFC-50C04B09BE6E}"/>
    <cellStyle name="Normal 60 7" xfId="14031" xr:uid="{8F226EE5-FDD1-4400-847C-694CEF4EDB12}"/>
    <cellStyle name="Normal 60 7 2" xfId="15683" xr:uid="{670261F5-E658-47AA-A3D2-E93AA41BEEE1}"/>
    <cellStyle name="Normal 60 7 2 2" xfId="18802" xr:uid="{C857121A-43BD-49E8-9E52-2332F539223E}"/>
    <cellStyle name="Normal 60 7 3" xfId="17259" xr:uid="{56F88262-BD48-45DA-BF58-3851E513455C}"/>
    <cellStyle name="Normal 60 8" xfId="14829" xr:uid="{2126E2C1-E4F9-48FC-B617-705126477CEA}"/>
    <cellStyle name="Normal 60 8 2" xfId="18032" xr:uid="{32E053F3-95DA-44CB-A9DE-C918C67369D1}"/>
    <cellStyle name="Normal 60 9" xfId="16470" xr:uid="{31EB13CF-72CA-4DD6-BBD2-1C741938179B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2 2 2" xfId="14457" xr:uid="{8DDE2E7D-BCA7-4AF1-BD32-825BB3778D98}"/>
    <cellStyle name="Normal 61 2 2 2 2 2" xfId="16109" xr:uid="{D779FF80-6256-41B6-8016-A898A23376DC}"/>
    <cellStyle name="Normal 61 2 2 2 2 2 2" xfId="19228" xr:uid="{9FFC2862-1A7E-43FF-9D4D-74354B3D301D}"/>
    <cellStyle name="Normal 61 2 2 2 2 3" xfId="17685" xr:uid="{0F90AF47-CD25-4044-A5E2-F49D01F6FF37}"/>
    <cellStyle name="Normal 61 2 2 2 3" xfId="15255" xr:uid="{10DBC8C1-A870-4B61-83D1-B250A23BF9BB}"/>
    <cellStyle name="Normal 61 2 2 2 3 2" xfId="18458" xr:uid="{069C818F-FA6D-4B35-8550-CE6E40C00399}"/>
    <cellStyle name="Normal 61 2 2 2 4" xfId="16896" xr:uid="{0086F9AA-A449-43A0-BDA1-DC5B0C50D163}"/>
    <cellStyle name="Normal 61 2 2 3" xfId="14166" xr:uid="{1D354673-63F1-4CB9-95CD-F1DB8752948E}"/>
    <cellStyle name="Normal 61 2 2 3 2" xfId="15818" xr:uid="{A49AF358-5CDF-48CF-B32B-F16C957B312D}"/>
    <cellStyle name="Normal 61 2 2 3 2 2" xfId="18937" xr:uid="{4552BBFF-9EA8-4464-AE11-C121BFFB259A}"/>
    <cellStyle name="Normal 61 2 2 3 3" xfId="17394" xr:uid="{C6DDBEEE-9DA6-4715-AA4F-6A28B8B12CF8}"/>
    <cellStyle name="Normal 61 2 2 4" xfId="14964" xr:uid="{15802FAA-786A-4D02-A1D8-7F4496305738}"/>
    <cellStyle name="Normal 61 2 2 4 2" xfId="18167" xr:uid="{45E3D109-8EA6-4720-983E-2DE5492915C8}"/>
    <cellStyle name="Normal 61 2 2 5" xfId="16605" xr:uid="{2593BB1F-E863-4B6D-92EE-EF335E733573}"/>
    <cellStyle name="Normal 61 2 3" xfId="3686" xr:uid="{00000000-0005-0000-0000-0000D10C0000}"/>
    <cellStyle name="Normal 61 2 3 2" xfId="3981" xr:uid="{00000000-0005-0000-0000-0000D10C0000}"/>
    <cellStyle name="Normal 61 2 3 2 2" xfId="14554" xr:uid="{EB9B59CD-3250-48A0-A8DE-F50D18591A5B}"/>
    <cellStyle name="Normal 61 2 3 2 2 2" xfId="16206" xr:uid="{F2748DE5-6B76-4C82-A452-C1A79A8BE2C9}"/>
    <cellStyle name="Normal 61 2 3 2 2 2 2" xfId="19325" xr:uid="{B2634F46-470D-458D-A200-4FFA17014F8E}"/>
    <cellStyle name="Normal 61 2 3 2 2 3" xfId="17782" xr:uid="{745D70E6-30D9-4A22-9101-496E9872158A}"/>
    <cellStyle name="Normal 61 2 3 2 3" xfId="15352" xr:uid="{06593B82-707B-41AD-BC87-3A32D2163079}"/>
    <cellStyle name="Normal 61 2 3 2 3 2" xfId="18555" xr:uid="{EF7419B6-C655-4978-A04B-E512E3B8641F}"/>
    <cellStyle name="Normal 61 2 3 2 4" xfId="16993" xr:uid="{E7542B52-3195-4BCC-9ADC-528A672E3524}"/>
    <cellStyle name="Normal 61 2 3 3" xfId="14263" xr:uid="{356EA624-42B8-4F07-B7B0-09107C0685C7}"/>
    <cellStyle name="Normal 61 2 3 3 2" xfId="15915" xr:uid="{E3E04022-FA25-4875-8DC6-877EB4A4B3D8}"/>
    <cellStyle name="Normal 61 2 3 3 2 2" xfId="19034" xr:uid="{B5887B13-C8A3-4C52-9B02-AC58ED6C581E}"/>
    <cellStyle name="Normal 61 2 3 3 3" xfId="17491" xr:uid="{75E245C1-8F20-42A4-8331-F00FB61B97C0}"/>
    <cellStyle name="Normal 61 2 3 4" xfId="15061" xr:uid="{0CC695D6-E7F4-4EBC-B096-4B87AB474FE6}"/>
    <cellStyle name="Normal 61 2 3 4 2" xfId="18264" xr:uid="{71771807-7A64-4C8A-AAB6-671152351148}"/>
    <cellStyle name="Normal 61 2 3 5" xfId="16702" xr:uid="{0E75AF0E-A75B-4348-B86A-E5D9ADC03DAE}"/>
    <cellStyle name="Normal 61 2 4" xfId="3787" xr:uid="{00000000-0005-0000-0000-0000CF0C0000}"/>
    <cellStyle name="Normal 61 2 4 2" xfId="14360" xr:uid="{C3021FB7-C67F-4F9A-A694-AF799DDA3E47}"/>
    <cellStyle name="Normal 61 2 4 2 2" xfId="16012" xr:uid="{D8F4FDDC-CDEF-4FA5-A292-F703D4BD2328}"/>
    <cellStyle name="Normal 61 2 4 2 2 2" xfId="19131" xr:uid="{CEB2DBA1-9563-46C7-A8A0-938661F6590A}"/>
    <cellStyle name="Normal 61 2 4 2 3" xfId="17588" xr:uid="{F789FB8B-C5E1-4604-8DB0-445D80DD32BD}"/>
    <cellStyle name="Normal 61 2 4 3" xfId="15158" xr:uid="{F5780FF3-17F1-4AB8-8AB1-74274901FA20}"/>
    <cellStyle name="Normal 61 2 4 3 2" xfId="18361" xr:uid="{AF25E23E-50BA-4555-BEFE-7E73355C5308}"/>
    <cellStyle name="Normal 61 2 4 4" xfId="16799" xr:uid="{3AE73F56-4215-4DC6-8778-37A078ABEDCA}"/>
    <cellStyle name="Normal 61 2 5" xfId="5765" xr:uid="{FE9C7B66-33CC-47EB-88AE-2096EE520BB9}"/>
    <cellStyle name="Normal 61 2 5 2" xfId="14651" xr:uid="{C36B8F66-CD63-49CB-9FFE-703B839DB7FE}"/>
    <cellStyle name="Normal 61 2 5 2 2" xfId="16303" xr:uid="{3CF285E1-DA4B-4029-BE3D-2F288D4F0317}"/>
    <cellStyle name="Normal 61 2 5 2 2 2" xfId="19422" xr:uid="{C4E67FEA-AA55-4A53-A5B3-98AACCEDC5FD}"/>
    <cellStyle name="Normal 61 2 5 2 3" xfId="17879" xr:uid="{73627043-E5D8-4A28-AC99-95AF74F0C903}"/>
    <cellStyle name="Normal 61 2 5 3" xfId="15464" xr:uid="{0A592A1D-E52C-4B60-A72A-15F2C592F019}"/>
    <cellStyle name="Normal 61 2 5 3 2" xfId="18652" xr:uid="{82C4D43F-0570-42AB-B4DA-7E963DF277C1}"/>
    <cellStyle name="Normal 61 2 5 4" xfId="17091" xr:uid="{4C087C98-2C57-4556-AD2F-ED82BD311FBC}"/>
    <cellStyle name="Normal 61 2 6" xfId="14069" xr:uid="{9EAC1625-1FA8-4DB7-8C7A-742D17DE363E}"/>
    <cellStyle name="Normal 61 2 6 2" xfId="15721" xr:uid="{29F84490-ECA9-460C-AA5E-23423E5BE8A8}"/>
    <cellStyle name="Normal 61 2 6 2 2" xfId="18840" xr:uid="{7BD681E9-ACD4-4DA4-BC34-BD5AFA01EDC8}"/>
    <cellStyle name="Normal 61 2 6 3" xfId="17297" xr:uid="{5309F10E-BBD5-4684-8A8A-39E3DE37F674}"/>
    <cellStyle name="Normal 61 2 7" xfId="14867" xr:uid="{BB362766-D13F-4439-B2BF-CEE3245E92E6}"/>
    <cellStyle name="Normal 61 2 7 2" xfId="18070" xr:uid="{5B5ABAB6-FBD5-4492-80C2-B1C53421FEA5}"/>
    <cellStyle name="Normal 61 2 8" xfId="16508" xr:uid="{94684A26-A31C-450D-9D95-0AFB7EBFB33E}"/>
    <cellStyle name="Normal 61 3" xfId="3552" xr:uid="{00000000-0005-0000-0000-0000D20C0000}"/>
    <cellStyle name="Normal 61 3 2" xfId="3847" xr:uid="{00000000-0005-0000-0000-0000D20C0000}"/>
    <cellStyle name="Normal 61 3 2 2" xfId="14420" xr:uid="{43E0DC30-5135-4F4A-A6D5-A96A38B06021}"/>
    <cellStyle name="Normal 61 3 2 2 2" xfId="16072" xr:uid="{FD5299E8-F6FE-4256-83D0-32ADA51EC672}"/>
    <cellStyle name="Normal 61 3 2 2 2 2" xfId="19191" xr:uid="{B103D6A1-C771-47AE-B413-ACCFAB3CAAC7}"/>
    <cellStyle name="Normal 61 3 2 2 3" xfId="17648" xr:uid="{CB13B451-2571-4809-8FA5-D8614F73F385}"/>
    <cellStyle name="Normal 61 3 2 3" xfId="15218" xr:uid="{C36E7FD7-B52B-41E5-8BA5-626C1B80C5C0}"/>
    <cellStyle name="Normal 61 3 2 3 2" xfId="18421" xr:uid="{741200F3-92ED-4853-9B06-E872F52498D9}"/>
    <cellStyle name="Normal 61 3 2 4" xfId="16859" xr:uid="{2B453726-FA9F-4AB4-A59C-FA14D2B974B1}"/>
    <cellStyle name="Normal 61 3 3" xfId="14129" xr:uid="{5441C7AC-BB92-4398-BF2F-C33E883B5C43}"/>
    <cellStyle name="Normal 61 3 3 2" xfId="15781" xr:uid="{EAD9B878-6169-4E38-8591-C442940083C0}"/>
    <cellStyle name="Normal 61 3 3 2 2" xfId="18900" xr:uid="{9F5D8066-6B32-4AC6-B5C8-D9FBA0184F83}"/>
    <cellStyle name="Normal 61 3 3 3" xfId="17357" xr:uid="{068F6EC0-21DA-4F34-89DE-43CD36C0195E}"/>
    <cellStyle name="Normal 61 3 4" xfId="14927" xr:uid="{D51215B4-D35A-41AC-BF8F-5B184A14E220}"/>
    <cellStyle name="Normal 61 3 4 2" xfId="18130" xr:uid="{031B3B64-6E7E-4DCD-A0B3-23356368E023}"/>
    <cellStyle name="Normal 61 3 5" xfId="16568" xr:uid="{A6DB9C24-09CF-4600-B971-42EEF9B54E1A}"/>
    <cellStyle name="Normal 61 4" xfId="3649" xr:uid="{00000000-0005-0000-0000-0000D30C0000}"/>
    <cellStyle name="Normal 61 4 2" xfId="3944" xr:uid="{00000000-0005-0000-0000-0000D30C0000}"/>
    <cellStyle name="Normal 61 4 2 2" xfId="14517" xr:uid="{5D6DE2D0-8F93-4A90-A48D-34BF2D1FBC1E}"/>
    <cellStyle name="Normal 61 4 2 2 2" xfId="16169" xr:uid="{6A12FC42-42D2-4413-A033-DBD2E43B4182}"/>
    <cellStyle name="Normal 61 4 2 2 2 2" xfId="19288" xr:uid="{6F797B40-451D-4935-BE4E-8C4FCF47C8F0}"/>
    <cellStyle name="Normal 61 4 2 2 3" xfId="17745" xr:uid="{AB8E8AB3-FA0E-4F2D-8FB0-1A579E414F09}"/>
    <cellStyle name="Normal 61 4 2 3" xfId="15315" xr:uid="{762D6452-B50B-4C26-947A-733FB304304C}"/>
    <cellStyle name="Normal 61 4 2 3 2" xfId="18518" xr:uid="{01BE3B51-9DB5-4C08-90C0-D0F3BE0AE8CE}"/>
    <cellStyle name="Normal 61 4 2 4" xfId="16956" xr:uid="{7A275C01-2E42-44DC-9171-0F32A4DABA21}"/>
    <cellStyle name="Normal 61 4 3" xfId="14226" xr:uid="{FDBDFB52-8A44-43C6-9B71-E2E877241616}"/>
    <cellStyle name="Normal 61 4 3 2" xfId="15878" xr:uid="{2EB5267F-5E81-49E4-865A-1B45ADA5D1CD}"/>
    <cellStyle name="Normal 61 4 3 2 2" xfId="18997" xr:uid="{1B2A83FA-D3F3-4BDA-BB6B-5DFB75859E4D}"/>
    <cellStyle name="Normal 61 4 3 3" xfId="17454" xr:uid="{68FFA595-8D42-46A0-AAE3-7C8AEA0E091E}"/>
    <cellStyle name="Normal 61 4 4" xfId="15024" xr:uid="{54C2004D-B4EF-4875-BB3C-2630358DB4CF}"/>
    <cellStyle name="Normal 61 4 4 2" xfId="18227" xr:uid="{D14FAF06-61B8-4369-BB48-CCACD5F3442E}"/>
    <cellStyle name="Normal 61 4 5" xfId="16665" xr:uid="{AC43920D-5387-4776-B5D1-B5B76FA1AD91}"/>
    <cellStyle name="Normal 61 5" xfId="3749" xr:uid="{00000000-0005-0000-0000-0000CE0C0000}"/>
    <cellStyle name="Normal 61 5 2" xfId="14323" xr:uid="{B24CC4F0-ECFE-4E7B-BB30-27A157E1B285}"/>
    <cellStyle name="Normal 61 5 2 2" xfId="15975" xr:uid="{FA732921-6CF7-49D4-BFD5-7E04855B096E}"/>
    <cellStyle name="Normal 61 5 2 2 2" xfId="19094" xr:uid="{A941E6D6-C1D6-40B6-9102-EC5932ABE0B4}"/>
    <cellStyle name="Normal 61 5 2 3" xfId="17551" xr:uid="{5EE4FF85-47FF-46A0-8C38-4328AF6C3D77}"/>
    <cellStyle name="Normal 61 5 3" xfId="15121" xr:uid="{B8A81725-F0F3-48BC-86A0-9504BB7A0293}"/>
    <cellStyle name="Normal 61 5 3 2" xfId="18324" xr:uid="{5AC34309-4A8B-41A7-9C2A-3124A64954B7}"/>
    <cellStyle name="Normal 61 5 4" xfId="16762" xr:uid="{77EA2EC7-E496-48B6-80E8-9FD6E5EF322C}"/>
    <cellStyle name="Normal 61 6" xfId="5718" xr:uid="{F3845337-1CE9-4A0E-97EF-21A820A3D1BF}"/>
    <cellStyle name="Normal 61 6 2" xfId="14614" xr:uid="{0F4CFD87-8002-4090-AF53-8A056AB8D90A}"/>
    <cellStyle name="Normal 61 6 2 2" xfId="16266" xr:uid="{0D8822ED-6CAA-4277-8FB5-295F152A2355}"/>
    <cellStyle name="Normal 61 6 2 2 2" xfId="19385" xr:uid="{2491B1CB-CB31-47DC-8E1D-520DBBA97FDA}"/>
    <cellStyle name="Normal 61 6 2 3" xfId="17842" xr:uid="{12292995-8001-4B11-AE4F-FDDC6D7DC737}"/>
    <cellStyle name="Normal 61 6 3" xfId="15427" xr:uid="{1F5D6E2B-6DA8-47A0-BC88-760DC9E4286B}"/>
    <cellStyle name="Normal 61 6 3 2" xfId="18615" xr:uid="{9F828AB1-2E76-4206-AD68-EDF3F840E885}"/>
    <cellStyle name="Normal 61 6 4" xfId="17054" xr:uid="{F0AA9B9E-6464-4ED9-ADAC-A91A8C596FC9}"/>
    <cellStyle name="Normal 61 7" xfId="14032" xr:uid="{4AEFCA2E-DC8A-432F-8392-60CF6068FBDD}"/>
    <cellStyle name="Normal 61 7 2" xfId="15684" xr:uid="{A69FAE28-946C-48CD-904A-06907D04D2C0}"/>
    <cellStyle name="Normal 61 7 2 2" xfId="18803" xr:uid="{7328ED71-B984-4FD0-829A-A7ABB1EE3950}"/>
    <cellStyle name="Normal 61 7 3" xfId="17260" xr:uid="{9A5A05C3-7CE8-46EC-B40C-BEA5C33AAF73}"/>
    <cellStyle name="Normal 61 8" xfId="14830" xr:uid="{7AB98CEF-44AB-429C-8C4A-B38C9267617C}"/>
    <cellStyle name="Normal 61 8 2" xfId="18033" xr:uid="{6EA07A66-B945-4966-9D01-5B73616642FE}"/>
    <cellStyle name="Normal 61 9" xfId="16471" xr:uid="{F386A06A-EDAC-4870-B40C-B9B4F0EF9833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2 2 2" xfId="14458" xr:uid="{D97EC7CE-6CCD-4BAC-8113-513D9960E6B7}"/>
    <cellStyle name="Normal 62 2 2 2 2 2" xfId="16110" xr:uid="{76C88A18-206B-4984-875A-173631A649F0}"/>
    <cellStyle name="Normal 62 2 2 2 2 2 2" xfId="19229" xr:uid="{552F3B0D-2299-471F-902E-2C6DE8ADF199}"/>
    <cellStyle name="Normal 62 2 2 2 2 3" xfId="17686" xr:uid="{28C6C241-F549-4A4C-9E77-318030D0FDE9}"/>
    <cellStyle name="Normal 62 2 2 2 3" xfId="15256" xr:uid="{721040D9-EFE6-4B5F-AECD-FDFA7729C2EB}"/>
    <cellStyle name="Normal 62 2 2 2 3 2" xfId="18459" xr:uid="{17C1A938-40EE-497A-AE78-97553AEDE628}"/>
    <cellStyle name="Normal 62 2 2 2 4" xfId="16897" xr:uid="{EBBF7F62-5A27-4ED5-858F-37AF8DE0ED05}"/>
    <cellStyle name="Normal 62 2 2 3" xfId="14167" xr:uid="{5AAAA9DA-1C19-454A-8166-56C05216B142}"/>
    <cellStyle name="Normal 62 2 2 3 2" xfId="15819" xr:uid="{04F6BEAE-D631-42EB-A5D5-C8C111EC78DA}"/>
    <cellStyle name="Normal 62 2 2 3 2 2" xfId="18938" xr:uid="{F0B58E52-9506-4F7C-BA06-B0E8CFEC3D4F}"/>
    <cellStyle name="Normal 62 2 2 3 3" xfId="17395" xr:uid="{2B5CCA82-A779-494D-871D-2BAE409B60FC}"/>
    <cellStyle name="Normal 62 2 2 4" xfId="14965" xr:uid="{E6418E4D-50C6-4FF2-B632-1E8F94C8D153}"/>
    <cellStyle name="Normal 62 2 2 4 2" xfId="18168" xr:uid="{A3857E47-BD5F-4479-84B2-2FA1EAFBCC25}"/>
    <cellStyle name="Normal 62 2 2 5" xfId="16606" xr:uid="{255DC7EB-D315-4AC2-B076-43D35875C872}"/>
    <cellStyle name="Normal 62 2 3" xfId="3687" xr:uid="{00000000-0005-0000-0000-0000D70C0000}"/>
    <cellStyle name="Normal 62 2 3 2" xfId="3982" xr:uid="{00000000-0005-0000-0000-0000D70C0000}"/>
    <cellStyle name="Normal 62 2 3 2 2" xfId="14555" xr:uid="{56DCC0FD-4F23-4F7F-A309-BE47288580D4}"/>
    <cellStyle name="Normal 62 2 3 2 2 2" xfId="16207" xr:uid="{5A5EDA7A-10D1-42F8-9CBC-338C1969B8B4}"/>
    <cellStyle name="Normal 62 2 3 2 2 2 2" xfId="19326" xr:uid="{9251462F-1D15-4FF5-A207-6DF47297531C}"/>
    <cellStyle name="Normal 62 2 3 2 2 3" xfId="17783" xr:uid="{04503E31-FF0D-4BE3-9E48-2792C23E7CE9}"/>
    <cellStyle name="Normal 62 2 3 2 3" xfId="15353" xr:uid="{4CD98472-CE79-418D-B11B-D0B767C7B3E4}"/>
    <cellStyle name="Normal 62 2 3 2 3 2" xfId="18556" xr:uid="{D8BA10E4-0446-4DCE-9E3D-C05C04FEB3D5}"/>
    <cellStyle name="Normal 62 2 3 2 4" xfId="16994" xr:uid="{1C6B844F-2514-4EFF-9D83-70643C0C9F00}"/>
    <cellStyle name="Normal 62 2 3 3" xfId="14264" xr:uid="{B2D924DA-4B72-4DA9-8836-35F19F2D6341}"/>
    <cellStyle name="Normal 62 2 3 3 2" xfId="15916" xr:uid="{90BB5861-F85D-4361-B4E2-9595CE6746C3}"/>
    <cellStyle name="Normal 62 2 3 3 2 2" xfId="19035" xr:uid="{A87690E7-AE42-4FD1-8DB1-80C9CD8A3110}"/>
    <cellStyle name="Normal 62 2 3 3 3" xfId="17492" xr:uid="{AA9F8482-FC72-4C9B-8E86-5571F8CE4CAD}"/>
    <cellStyle name="Normal 62 2 3 4" xfId="15062" xr:uid="{0733400F-BF74-4F32-B1B7-32D5D2C7841E}"/>
    <cellStyle name="Normal 62 2 3 4 2" xfId="18265" xr:uid="{7BB7A809-C7D4-4455-9B50-F5AD1EA1B5ED}"/>
    <cellStyle name="Normal 62 2 3 5" xfId="16703" xr:uid="{CDAA43D3-AC01-4D9A-B355-7ED4880D4C2A}"/>
    <cellStyle name="Normal 62 2 4" xfId="3788" xr:uid="{00000000-0005-0000-0000-0000D50C0000}"/>
    <cellStyle name="Normal 62 2 4 2" xfId="14361" xr:uid="{9F946099-1909-4F61-8ADD-4A9E70CFCFF2}"/>
    <cellStyle name="Normal 62 2 4 2 2" xfId="16013" xr:uid="{FCDCFB51-0063-4BB8-AD70-382550EFF92D}"/>
    <cellStyle name="Normal 62 2 4 2 2 2" xfId="19132" xr:uid="{C570D181-4611-48D7-99E0-E8623CAE593A}"/>
    <cellStyle name="Normal 62 2 4 2 3" xfId="17589" xr:uid="{0CA159C7-64BD-4E80-9B47-368B12961217}"/>
    <cellStyle name="Normal 62 2 4 3" xfId="15159" xr:uid="{82AD7ED6-1F15-45BC-822B-3790B6385AA7}"/>
    <cellStyle name="Normal 62 2 4 3 2" xfId="18362" xr:uid="{F3393E39-DAF5-4CEB-BE0B-B3D9A355EBA7}"/>
    <cellStyle name="Normal 62 2 4 4" xfId="16800" xr:uid="{176D2816-F85B-4F71-8863-D5543E1669E3}"/>
    <cellStyle name="Normal 62 2 5" xfId="5766" xr:uid="{1EF4DDA2-478F-43BC-B2A5-D0840A9A9AF1}"/>
    <cellStyle name="Normal 62 2 5 2" xfId="14652" xr:uid="{F622432B-7A92-4348-AB33-756CEA0F7575}"/>
    <cellStyle name="Normal 62 2 5 2 2" xfId="16304" xr:uid="{DE6EF811-AB7F-41FE-9F35-9968CF79458C}"/>
    <cellStyle name="Normal 62 2 5 2 2 2" xfId="19423" xr:uid="{21AC0BA5-15A6-4373-87FB-FDDB1777A095}"/>
    <cellStyle name="Normal 62 2 5 2 3" xfId="17880" xr:uid="{8DB3998E-429A-4A2A-AC13-FA7C9ED9AD8B}"/>
    <cellStyle name="Normal 62 2 5 3" xfId="15465" xr:uid="{52F4BA67-6FF4-43C5-9EB3-658D6073289A}"/>
    <cellStyle name="Normal 62 2 5 3 2" xfId="18653" xr:uid="{1FE4E483-3CB2-4516-9ACE-5212581BC309}"/>
    <cellStyle name="Normal 62 2 5 4" xfId="17092" xr:uid="{E355352B-473C-41BC-A692-105F88FCC871}"/>
    <cellStyle name="Normal 62 2 6" xfId="14070" xr:uid="{2FB0C172-A379-4044-8A9B-82E1D8E6675B}"/>
    <cellStyle name="Normal 62 2 6 2" xfId="15722" xr:uid="{A402DA34-F125-47AB-B439-4FBBCE68B76A}"/>
    <cellStyle name="Normal 62 2 6 2 2" xfId="18841" xr:uid="{08B0C692-9FA9-4078-8971-049E6820E07A}"/>
    <cellStyle name="Normal 62 2 6 3" xfId="17298" xr:uid="{C47A2651-6B46-47CA-B69E-7444B0AB52BF}"/>
    <cellStyle name="Normal 62 2 7" xfId="14868" xr:uid="{A92F3548-ECFF-49BC-BB29-6CAD072B272F}"/>
    <cellStyle name="Normal 62 2 7 2" xfId="18071" xr:uid="{9CC0F671-CD85-4449-9377-AC2D5195FC69}"/>
    <cellStyle name="Normal 62 2 8" xfId="16509" xr:uid="{7452F7F9-DA0B-4C52-B1F7-36D0F510E8F0}"/>
    <cellStyle name="Normal 62 3" xfId="3553" xr:uid="{00000000-0005-0000-0000-0000D80C0000}"/>
    <cellStyle name="Normal 62 3 2" xfId="3848" xr:uid="{00000000-0005-0000-0000-0000D80C0000}"/>
    <cellStyle name="Normal 62 3 2 2" xfId="14421" xr:uid="{779A9277-DF27-45C7-B2C6-9FB52C8640AE}"/>
    <cellStyle name="Normal 62 3 2 2 2" xfId="16073" xr:uid="{9D992ECA-F4E8-460E-BA7E-C8F98FC92C58}"/>
    <cellStyle name="Normal 62 3 2 2 2 2" xfId="19192" xr:uid="{AB3332A2-2060-4115-B384-3E062701C6AF}"/>
    <cellStyle name="Normal 62 3 2 2 3" xfId="17649" xr:uid="{0115BF76-5F3A-4FE3-9833-599B1B8F3F5A}"/>
    <cellStyle name="Normal 62 3 2 3" xfId="15219" xr:uid="{CD5A1A7C-5D9E-43C5-B61E-2788A104B151}"/>
    <cellStyle name="Normal 62 3 2 3 2" xfId="18422" xr:uid="{7DDB004D-17A7-4A9C-8952-14BEB54D479F}"/>
    <cellStyle name="Normal 62 3 2 4" xfId="16860" xr:uid="{9FCCC1E5-7888-415F-8289-B6186CAFB80D}"/>
    <cellStyle name="Normal 62 3 3" xfId="14130" xr:uid="{A3AF2F0B-563E-4DAC-92C1-96D33A3E2702}"/>
    <cellStyle name="Normal 62 3 3 2" xfId="15782" xr:uid="{7D60A156-1EC2-461E-B07F-67F18A34A8C8}"/>
    <cellStyle name="Normal 62 3 3 2 2" xfId="18901" xr:uid="{5C2935A4-5E58-490C-9C1F-B5075090DBFF}"/>
    <cellStyle name="Normal 62 3 3 3" xfId="17358" xr:uid="{E1EAED79-AC83-4F04-87E7-E69171C41FC2}"/>
    <cellStyle name="Normal 62 3 4" xfId="14928" xr:uid="{4C3A0911-B913-4DA0-8D8E-30341FE4725F}"/>
    <cellStyle name="Normal 62 3 4 2" xfId="18131" xr:uid="{9B8E8D12-957D-428E-B0A1-78D78BD035CE}"/>
    <cellStyle name="Normal 62 3 5" xfId="16569" xr:uid="{C1358008-4C2B-439E-AF2E-8B3356A59B5B}"/>
    <cellStyle name="Normal 62 4" xfId="3650" xr:uid="{00000000-0005-0000-0000-0000D90C0000}"/>
    <cellStyle name="Normal 62 4 2" xfId="3945" xr:uid="{00000000-0005-0000-0000-0000D90C0000}"/>
    <cellStyle name="Normal 62 4 2 2" xfId="14518" xr:uid="{514B4A46-5DC8-4580-8B89-AB506B8F533D}"/>
    <cellStyle name="Normal 62 4 2 2 2" xfId="16170" xr:uid="{2DD4E4C4-7D3B-413B-86A4-676053F5A408}"/>
    <cellStyle name="Normal 62 4 2 2 2 2" xfId="19289" xr:uid="{EFA4DB40-89A4-4B6A-9364-99C1429474E0}"/>
    <cellStyle name="Normal 62 4 2 2 3" xfId="17746" xr:uid="{BE84A917-D020-4E6B-A687-8709C2257894}"/>
    <cellStyle name="Normal 62 4 2 3" xfId="15316" xr:uid="{914490AA-6D31-421B-8F26-A3E56C2E770B}"/>
    <cellStyle name="Normal 62 4 2 3 2" xfId="18519" xr:uid="{28AF2405-F2EA-468A-BD0F-C7EC452E7CD0}"/>
    <cellStyle name="Normal 62 4 2 4" xfId="16957" xr:uid="{769D16DD-05FB-45AF-AC30-4F75E319D2FC}"/>
    <cellStyle name="Normal 62 4 3" xfId="14227" xr:uid="{036B970D-F4D7-4573-9E71-ACFF9EEA23B5}"/>
    <cellStyle name="Normal 62 4 3 2" xfId="15879" xr:uid="{490F628C-9B30-486A-A15C-C71B6B2E3912}"/>
    <cellStyle name="Normal 62 4 3 2 2" xfId="18998" xr:uid="{A10BF3FF-FA92-40BF-A55E-A90DEC952F59}"/>
    <cellStyle name="Normal 62 4 3 3" xfId="17455" xr:uid="{3D6549E3-DBD3-4E93-A12F-DF3A22868C79}"/>
    <cellStyle name="Normal 62 4 4" xfId="15025" xr:uid="{A2CA155B-76A4-44A1-B4E3-89040FFCE587}"/>
    <cellStyle name="Normal 62 4 4 2" xfId="18228" xr:uid="{59D292F3-994F-474D-BE26-806BFBC0DE77}"/>
    <cellStyle name="Normal 62 4 5" xfId="16666" xr:uid="{17E1CB7B-CC1E-446E-A133-8650B05C14CB}"/>
    <cellStyle name="Normal 62 5" xfId="3750" xr:uid="{00000000-0005-0000-0000-0000D40C0000}"/>
    <cellStyle name="Normal 62 5 2" xfId="14324" xr:uid="{7BFCBDB0-962F-4A4D-8F05-66E83F6311AB}"/>
    <cellStyle name="Normal 62 5 2 2" xfId="15976" xr:uid="{CDBBA4FF-5B15-40B5-95A7-A30289600275}"/>
    <cellStyle name="Normal 62 5 2 2 2" xfId="19095" xr:uid="{DC2BFEBD-B1F0-40F4-93CA-B4370D55D3D1}"/>
    <cellStyle name="Normal 62 5 2 3" xfId="17552" xr:uid="{5E05DB47-166F-475A-B7D0-6916EF1F479C}"/>
    <cellStyle name="Normal 62 5 3" xfId="15122" xr:uid="{2B83741C-59F6-48B8-B702-C551E2657D19}"/>
    <cellStyle name="Normal 62 5 3 2" xfId="18325" xr:uid="{1C7047D1-F2EC-462E-82FF-4F78C0B6BEE7}"/>
    <cellStyle name="Normal 62 5 4" xfId="16763" xr:uid="{02C35503-420B-4F79-9102-EE4AD5A82610}"/>
    <cellStyle name="Normal 62 6" xfId="5719" xr:uid="{0705B3E8-EB4F-4125-BE0C-996146C39CF5}"/>
    <cellStyle name="Normal 62 6 2" xfId="14615" xr:uid="{D1F2372A-1F81-4E6E-BE98-C75ADE3E2063}"/>
    <cellStyle name="Normal 62 6 2 2" xfId="16267" xr:uid="{BF13BA9B-929A-4D8A-89E7-9B693EC4A1EC}"/>
    <cellStyle name="Normal 62 6 2 2 2" xfId="19386" xr:uid="{FED338EB-FC67-47EC-9F4E-FA5647A99F33}"/>
    <cellStyle name="Normal 62 6 2 3" xfId="17843" xr:uid="{575E2149-80E4-4780-AEFB-FACBF1E98E59}"/>
    <cellStyle name="Normal 62 6 3" xfId="15428" xr:uid="{725194D1-96CD-429E-874A-253563AA1FB8}"/>
    <cellStyle name="Normal 62 6 3 2" xfId="18616" xr:uid="{4051D2F2-4F8E-4A21-BDBD-9F23CC3EB029}"/>
    <cellStyle name="Normal 62 6 4" xfId="17055" xr:uid="{9EDEF2D9-F2CC-4B75-99F9-4471531A4AFE}"/>
    <cellStyle name="Normal 62 7" xfId="14033" xr:uid="{4DB35E5F-39F8-430D-951F-B187F9BE630D}"/>
    <cellStyle name="Normal 62 7 2" xfId="15685" xr:uid="{DDC5940F-C2D0-46D8-A874-E054B99276B5}"/>
    <cellStyle name="Normal 62 7 2 2" xfId="18804" xr:uid="{C8D8580F-2519-45A2-9912-B90F04568460}"/>
    <cellStyle name="Normal 62 7 3" xfId="17261" xr:uid="{67F4121D-61AC-428F-8D3D-E420C7B90BE7}"/>
    <cellStyle name="Normal 62 8" xfId="14831" xr:uid="{5F9D5ADA-780E-4C02-B6F7-445981F0E565}"/>
    <cellStyle name="Normal 62 8 2" xfId="18034" xr:uid="{1621AB6D-6C23-447F-B19F-7DF544325485}"/>
    <cellStyle name="Normal 62 9" xfId="16472" xr:uid="{171E44A7-20DD-43D3-AE10-75FC12F9BD4E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2 2 2" xfId="14459" xr:uid="{21323455-728A-4D39-A38F-7E4999648785}"/>
    <cellStyle name="Normal 63 2 2 2 2 2" xfId="16111" xr:uid="{761BC832-8E4E-47D2-8907-467236AE9F44}"/>
    <cellStyle name="Normal 63 2 2 2 2 2 2" xfId="19230" xr:uid="{A989668F-EB6D-4B0C-9F59-2A0C276E02D5}"/>
    <cellStyle name="Normal 63 2 2 2 2 3" xfId="17687" xr:uid="{B5993FE1-FB00-4F3D-9DE0-8443D1B094FB}"/>
    <cellStyle name="Normal 63 2 2 2 3" xfId="15257" xr:uid="{3EC3384B-88B5-4F6E-A71E-5080C27F9FA2}"/>
    <cellStyle name="Normal 63 2 2 2 3 2" xfId="18460" xr:uid="{F01E732E-DF47-43DD-8BCF-25AA702DD013}"/>
    <cellStyle name="Normal 63 2 2 2 4" xfId="16898" xr:uid="{EFD8836F-0383-4040-92B9-C22767A02F83}"/>
    <cellStyle name="Normal 63 2 2 3" xfId="14168" xr:uid="{2ED322CB-57F6-45AE-B60E-244A9B6ADCD1}"/>
    <cellStyle name="Normal 63 2 2 3 2" xfId="15820" xr:uid="{4DC09170-49EA-4EED-A826-C7DA466F0492}"/>
    <cellStyle name="Normal 63 2 2 3 2 2" xfId="18939" xr:uid="{2EE2C678-7A9C-4620-B826-8EC55B3AB701}"/>
    <cellStyle name="Normal 63 2 2 3 3" xfId="17396" xr:uid="{3605D5B5-F8EF-40BB-AF7A-E26F1A268537}"/>
    <cellStyle name="Normal 63 2 2 4" xfId="14966" xr:uid="{144570A5-9A08-4346-ACDB-58156071A65F}"/>
    <cellStyle name="Normal 63 2 2 4 2" xfId="18169" xr:uid="{66346457-22E7-4DDA-84D1-736288D01799}"/>
    <cellStyle name="Normal 63 2 2 5" xfId="16607" xr:uid="{8C8A1B46-1E32-418B-B989-AF3A723C093F}"/>
    <cellStyle name="Normal 63 2 3" xfId="3688" xr:uid="{00000000-0005-0000-0000-0000DD0C0000}"/>
    <cellStyle name="Normal 63 2 3 2" xfId="3983" xr:uid="{00000000-0005-0000-0000-0000DD0C0000}"/>
    <cellStyle name="Normal 63 2 3 2 2" xfId="14556" xr:uid="{15F7EF0F-598B-4353-AF92-7D6F2FA440C0}"/>
    <cellStyle name="Normal 63 2 3 2 2 2" xfId="16208" xr:uid="{9DEA7F9B-F4A7-4606-9A64-7BAA72AB4B11}"/>
    <cellStyle name="Normal 63 2 3 2 2 2 2" xfId="19327" xr:uid="{2E751FB3-393B-44ED-A3BD-F6ED6431EB85}"/>
    <cellStyle name="Normal 63 2 3 2 2 3" xfId="17784" xr:uid="{D887E1BF-1B58-45EB-9E34-609EE6C66A8D}"/>
    <cellStyle name="Normal 63 2 3 2 3" xfId="15354" xr:uid="{7A3A56ED-2EE9-46E5-A7A1-F0DFD44FA940}"/>
    <cellStyle name="Normal 63 2 3 2 3 2" xfId="18557" xr:uid="{D124DC9D-F1C8-4263-9823-2047E6CA5ED8}"/>
    <cellStyle name="Normal 63 2 3 2 4" xfId="16995" xr:uid="{8C820966-1F40-4D5A-B132-73A15B0766B5}"/>
    <cellStyle name="Normal 63 2 3 3" xfId="14265" xr:uid="{FA0AB08F-F64E-4C2E-A647-62583FC981CD}"/>
    <cellStyle name="Normal 63 2 3 3 2" xfId="15917" xr:uid="{40762E3A-3E67-4DD9-9922-4F821F4C9387}"/>
    <cellStyle name="Normal 63 2 3 3 2 2" xfId="19036" xr:uid="{4C6165C9-6D0C-466C-BB9B-DDF92FD9DB7E}"/>
    <cellStyle name="Normal 63 2 3 3 3" xfId="17493" xr:uid="{82B0840A-6278-463E-A7B0-64E02882C96C}"/>
    <cellStyle name="Normal 63 2 3 4" xfId="15063" xr:uid="{7BCD4D4A-327B-407D-A3F3-58BE03165298}"/>
    <cellStyle name="Normal 63 2 3 4 2" xfId="18266" xr:uid="{A8D50984-8E27-4E88-9563-AE2347360C67}"/>
    <cellStyle name="Normal 63 2 3 5" xfId="16704" xr:uid="{71D62DA4-0090-4C1D-91C8-341868612B47}"/>
    <cellStyle name="Normal 63 2 4" xfId="3789" xr:uid="{00000000-0005-0000-0000-0000DB0C0000}"/>
    <cellStyle name="Normal 63 2 4 2" xfId="14362" xr:uid="{13A7B828-528B-4685-8747-086FFA82AC42}"/>
    <cellStyle name="Normal 63 2 4 2 2" xfId="16014" xr:uid="{4DB82682-1802-4779-9A2B-351AA5839BAB}"/>
    <cellStyle name="Normal 63 2 4 2 2 2" xfId="19133" xr:uid="{25C19BD0-CDE1-4448-A710-C4E6EC931DC6}"/>
    <cellStyle name="Normal 63 2 4 2 3" xfId="17590" xr:uid="{EE92EE8F-8A25-4FF2-AE64-3EC410BB7128}"/>
    <cellStyle name="Normal 63 2 4 3" xfId="15160" xr:uid="{F97F4389-E4F9-4D1F-841B-695FB77C1B56}"/>
    <cellStyle name="Normal 63 2 4 3 2" xfId="18363" xr:uid="{8BC1B1CD-1499-49A0-9237-A8B97B4DB9CF}"/>
    <cellStyle name="Normal 63 2 4 4" xfId="16801" xr:uid="{2ECF0B4A-987F-43F8-86D4-CF5318BCD6C4}"/>
    <cellStyle name="Normal 63 2 5" xfId="5767" xr:uid="{8C464643-3543-487E-ACC0-AAE1859FEEC9}"/>
    <cellStyle name="Normal 63 2 5 2" xfId="14653" xr:uid="{A22BD3B2-EF9B-4B1C-A5D2-70F96B8E17E1}"/>
    <cellStyle name="Normal 63 2 5 2 2" xfId="16305" xr:uid="{44F13D5B-B853-496A-BC99-8B1A0F3A58DE}"/>
    <cellStyle name="Normal 63 2 5 2 2 2" xfId="19424" xr:uid="{FC8DE521-BD48-42A1-BE0E-9339456F634C}"/>
    <cellStyle name="Normal 63 2 5 2 3" xfId="17881" xr:uid="{72CECF9E-E11A-4BEC-A580-2E70A2ABC31F}"/>
    <cellStyle name="Normal 63 2 5 3" xfId="15466" xr:uid="{CACACB9E-C738-4A82-80A0-CC592875514F}"/>
    <cellStyle name="Normal 63 2 5 3 2" xfId="18654" xr:uid="{09F4AFDB-FE99-43BB-AEED-781D26BB6C8F}"/>
    <cellStyle name="Normal 63 2 5 4" xfId="17093" xr:uid="{0888DF74-9B7F-43F3-A484-0C07849ED3B5}"/>
    <cellStyle name="Normal 63 2 6" xfId="14071" xr:uid="{0E0F4C23-3A01-464A-BBC7-53546F3F1096}"/>
    <cellStyle name="Normal 63 2 6 2" xfId="15723" xr:uid="{5BFD0EAA-FB3E-4133-AD1A-662A1084D1D5}"/>
    <cellStyle name="Normal 63 2 6 2 2" xfId="18842" xr:uid="{ECFA4C01-6F72-465F-A84D-BEB7F34FDADD}"/>
    <cellStyle name="Normal 63 2 6 3" xfId="17299" xr:uid="{59E563AF-3160-4F20-9BD2-D20A21DAEE59}"/>
    <cellStyle name="Normal 63 2 7" xfId="14869" xr:uid="{CD3D4F25-C8B5-4E41-9D20-A719F13C13A7}"/>
    <cellStyle name="Normal 63 2 7 2" xfId="18072" xr:uid="{9595108E-19E4-4470-8D30-DDBD97D2E377}"/>
    <cellStyle name="Normal 63 2 8" xfId="16510" xr:uid="{E983D54E-9955-435A-88B8-9C167953F585}"/>
    <cellStyle name="Normal 63 3" xfId="3554" xr:uid="{00000000-0005-0000-0000-0000DE0C0000}"/>
    <cellStyle name="Normal 63 3 2" xfId="3849" xr:uid="{00000000-0005-0000-0000-0000DE0C0000}"/>
    <cellStyle name="Normal 63 3 2 2" xfId="14422" xr:uid="{8921D5DA-FFF9-47DC-96D1-7F7E5587F425}"/>
    <cellStyle name="Normal 63 3 2 2 2" xfId="16074" xr:uid="{9DC32AF4-52ED-4416-BF9C-9FDD3BAC0B53}"/>
    <cellStyle name="Normal 63 3 2 2 2 2" xfId="19193" xr:uid="{75EBD1F9-F80D-4521-9227-3CBC94349E0D}"/>
    <cellStyle name="Normal 63 3 2 2 3" xfId="17650" xr:uid="{3D5CE45C-13D5-430E-8BD7-472F63552A22}"/>
    <cellStyle name="Normal 63 3 2 3" xfId="15220" xr:uid="{4583C944-CAA7-445C-AB5B-4C5A9A8B25F2}"/>
    <cellStyle name="Normal 63 3 2 3 2" xfId="18423" xr:uid="{E9A909B3-3307-4395-B95E-53C947407666}"/>
    <cellStyle name="Normal 63 3 2 4" xfId="16861" xr:uid="{8270631D-891B-47D8-8B64-6DCFAD53339D}"/>
    <cellStyle name="Normal 63 3 3" xfId="14131" xr:uid="{CE61DE31-09EA-4CF8-B1FE-EAEC0E579FCF}"/>
    <cellStyle name="Normal 63 3 3 2" xfId="15783" xr:uid="{2C16C2A7-8B11-47D7-898B-F1226CB0F3F3}"/>
    <cellStyle name="Normal 63 3 3 2 2" xfId="18902" xr:uid="{F74679D7-A3C0-44B0-920B-E71CB1545E4E}"/>
    <cellStyle name="Normal 63 3 3 3" xfId="17359" xr:uid="{02CE4E4D-29B6-4E48-8AC0-D0B5B99B4C40}"/>
    <cellStyle name="Normal 63 3 4" xfId="14929" xr:uid="{95EEC51D-F787-40F5-8707-ECFBED833183}"/>
    <cellStyle name="Normal 63 3 4 2" xfId="18132" xr:uid="{40634292-602C-4F11-8CCB-242DB592934A}"/>
    <cellStyle name="Normal 63 3 5" xfId="16570" xr:uid="{FA6123CA-4DEE-4334-BE79-C9A44B347706}"/>
    <cellStyle name="Normal 63 4" xfId="3651" xr:uid="{00000000-0005-0000-0000-0000DF0C0000}"/>
    <cellStyle name="Normal 63 4 2" xfId="3946" xr:uid="{00000000-0005-0000-0000-0000DF0C0000}"/>
    <cellStyle name="Normal 63 4 2 2" xfId="14519" xr:uid="{EE1F8EB7-C9DA-43E6-9CB4-506D9BA78A47}"/>
    <cellStyle name="Normal 63 4 2 2 2" xfId="16171" xr:uid="{F94F9FA7-C06D-403C-A76E-0C4240F1BFD7}"/>
    <cellStyle name="Normal 63 4 2 2 2 2" xfId="19290" xr:uid="{5DC1DEEB-DA36-4172-9D37-124A5F2EB015}"/>
    <cellStyle name="Normal 63 4 2 2 3" xfId="17747" xr:uid="{61D38A5B-B7B7-4C12-A146-5B7CABDCA4E7}"/>
    <cellStyle name="Normal 63 4 2 3" xfId="15317" xr:uid="{3545700E-C4DD-468E-ABA0-C42CD9481CDE}"/>
    <cellStyle name="Normal 63 4 2 3 2" xfId="18520" xr:uid="{518094FE-39D8-4857-9DC3-54A11DFF92EF}"/>
    <cellStyle name="Normal 63 4 2 4" xfId="16958" xr:uid="{074D46D7-7178-4004-BD03-EA5277EBEF91}"/>
    <cellStyle name="Normal 63 4 3" xfId="14228" xr:uid="{AF34EEC6-ACFF-4913-95DB-006E1F9984F0}"/>
    <cellStyle name="Normal 63 4 3 2" xfId="15880" xr:uid="{C0B6A528-786E-45CB-AB85-4D4017941DD6}"/>
    <cellStyle name="Normal 63 4 3 2 2" xfId="18999" xr:uid="{9163C297-51C3-4A6E-B9D8-044D1216AF14}"/>
    <cellStyle name="Normal 63 4 3 3" xfId="17456" xr:uid="{6232BB1F-02F9-4F44-B97F-8BFE37865F5B}"/>
    <cellStyle name="Normal 63 4 4" xfId="15026" xr:uid="{CFD7B74F-732D-43C6-9BCC-70196793AC69}"/>
    <cellStyle name="Normal 63 4 4 2" xfId="18229" xr:uid="{88D7695C-91DA-4F6C-8E3B-793B85D5E3A0}"/>
    <cellStyle name="Normal 63 4 5" xfId="16667" xr:uid="{3E4A98A7-BC63-4F8E-BE3A-686BB8DFC2A6}"/>
    <cellStyle name="Normal 63 5" xfId="3751" xr:uid="{00000000-0005-0000-0000-0000DA0C0000}"/>
    <cellStyle name="Normal 63 5 2" xfId="14325" xr:uid="{2CAE3D0A-8FB1-47C6-AD8E-D7253CE75C3E}"/>
    <cellStyle name="Normal 63 5 2 2" xfId="15977" xr:uid="{8999860A-2182-44D5-AE37-50989F4147C6}"/>
    <cellStyle name="Normal 63 5 2 2 2" xfId="19096" xr:uid="{FF605B22-67F3-4C56-BCC6-A911D5771D22}"/>
    <cellStyle name="Normal 63 5 2 3" xfId="17553" xr:uid="{6033D23B-6D9E-4A25-8767-BB4478CE71E3}"/>
    <cellStyle name="Normal 63 5 3" xfId="15123" xr:uid="{71664276-5746-4A58-B3AB-CFD371DDDAC7}"/>
    <cellStyle name="Normal 63 5 3 2" xfId="18326" xr:uid="{F429DD71-615E-4B58-BD9A-CDE467C7364B}"/>
    <cellStyle name="Normal 63 5 4" xfId="16764" xr:uid="{9F7B622D-8822-4288-AD48-EEA77019FFA8}"/>
    <cellStyle name="Normal 63 6" xfId="5720" xr:uid="{33728095-0AE4-4E80-A4D4-D8FF70D05368}"/>
    <cellStyle name="Normal 63 6 2" xfId="14616" xr:uid="{FFBC4A8B-F006-4526-B380-795EBBAE0FC2}"/>
    <cellStyle name="Normal 63 6 2 2" xfId="16268" xr:uid="{B6DE7DD6-CB32-4AA2-9B10-2F5D503111E0}"/>
    <cellStyle name="Normal 63 6 2 2 2" xfId="19387" xr:uid="{7240B6BF-394C-4712-A852-BA5EF7ADEB70}"/>
    <cellStyle name="Normal 63 6 2 3" xfId="17844" xr:uid="{4901B896-CB01-43AA-8F2E-8B2552AE19FC}"/>
    <cellStyle name="Normal 63 6 3" xfId="15429" xr:uid="{68180AF0-0A01-4695-8442-7863F7912C38}"/>
    <cellStyle name="Normal 63 6 3 2" xfId="18617" xr:uid="{4E8A0B9A-4CB9-4360-8BA9-A203A24F8D20}"/>
    <cellStyle name="Normal 63 6 4" xfId="17056" xr:uid="{B264FA5E-D477-4D0F-ABA0-3C2F945B1646}"/>
    <cellStyle name="Normal 63 7" xfId="14034" xr:uid="{3A5FE0AF-084C-4B7E-8F36-AAB1B4F9276D}"/>
    <cellStyle name="Normal 63 7 2" xfId="15686" xr:uid="{27790A3A-2E6F-497B-9976-37898F67F401}"/>
    <cellStyle name="Normal 63 7 2 2" xfId="18805" xr:uid="{0B3805B8-674D-44DD-9263-440DF19C5E85}"/>
    <cellStyle name="Normal 63 7 3" xfId="17262" xr:uid="{B895B8CA-2EF2-4932-AEC7-139F89B85E27}"/>
    <cellStyle name="Normal 63 8" xfId="14832" xr:uid="{8345A593-1F7F-47E6-A501-08DF1E0DBCD5}"/>
    <cellStyle name="Normal 63 8 2" xfId="18035" xr:uid="{C0AE53B4-F78C-4559-A14E-41D8855052F9}"/>
    <cellStyle name="Normal 63 9" xfId="16473" xr:uid="{DE24D13D-EBF7-4F14-A345-F4E56ECA507A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2 2 2" xfId="14460" xr:uid="{284A321C-B626-4120-A699-AB37B2CE5E50}"/>
    <cellStyle name="Normal 64 2 2 2 2 2" xfId="16112" xr:uid="{6D15818F-63D6-423B-AB76-6FF22FEEFA3B}"/>
    <cellStyle name="Normal 64 2 2 2 2 2 2" xfId="19231" xr:uid="{1F1ADEDA-D860-46AF-A600-C8917C1AFC63}"/>
    <cellStyle name="Normal 64 2 2 2 2 3" xfId="17688" xr:uid="{B63CBC63-40DE-4D1B-8154-BC7DBEA5DA84}"/>
    <cellStyle name="Normal 64 2 2 2 3" xfId="15258" xr:uid="{E386D767-D494-47B5-A3E6-5AB4B91CD310}"/>
    <cellStyle name="Normal 64 2 2 2 3 2" xfId="18461" xr:uid="{FBDDF8AF-62DB-4491-90A3-F3073B97CD9D}"/>
    <cellStyle name="Normal 64 2 2 2 4" xfId="16899" xr:uid="{7589B39A-CD96-458A-A01C-89530ED3B965}"/>
    <cellStyle name="Normal 64 2 2 3" xfId="14169" xr:uid="{D2AC4298-C145-4D82-B517-68C13588EFC9}"/>
    <cellStyle name="Normal 64 2 2 3 2" xfId="15821" xr:uid="{68AFBCED-5A19-474E-8EDC-D4BFE763D24C}"/>
    <cellStyle name="Normal 64 2 2 3 2 2" xfId="18940" xr:uid="{65FA1152-F2A8-4A33-BBCF-BF71A1C36B2F}"/>
    <cellStyle name="Normal 64 2 2 3 3" xfId="17397" xr:uid="{E77C0B23-5696-4D1B-A785-030193FA68DE}"/>
    <cellStyle name="Normal 64 2 2 4" xfId="14967" xr:uid="{E225AF6F-7330-48C3-9926-9A95F95E3888}"/>
    <cellStyle name="Normal 64 2 2 4 2" xfId="18170" xr:uid="{77F5EEC3-99CE-4A97-B646-0BE0FAA338CA}"/>
    <cellStyle name="Normal 64 2 2 5" xfId="16608" xr:uid="{BEE3420F-3883-4858-A4FD-B1E1587939B7}"/>
    <cellStyle name="Normal 64 2 3" xfId="3689" xr:uid="{00000000-0005-0000-0000-0000E30C0000}"/>
    <cellStyle name="Normal 64 2 3 2" xfId="3984" xr:uid="{00000000-0005-0000-0000-0000E30C0000}"/>
    <cellStyle name="Normal 64 2 3 2 2" xfId="14557" xr:uid="{BAE95F72-A682-4BE8-A5B6-FF2E7132AC77}"/>
    <cellStyle name="Normal 64 2 3 2 2 2" xfId="16209" xr:uid="{CD9F5B7C-B390-46C0-BDF9-7A96E64AA972}"/>
    <cellStyle name="Normal 64 2 3 2 2 2 2" xfId="19328" xr:uid="{9EAEC31F-323F-4DBD-8F70-EF7765A3CEF8}"/>
    <cellStyle name="Normal 64 2 3 2 2 3" xfId="17785" xr:uid="{664AABA6-EA0D-426A-AD1B-CE28FA57DB80}"/>
    <cellStyle name="Normal 64 2 3 2 3" xfId="15355" xr:uid="{D546E120-47A2-4B8F-B659-0AF56F4C11E0}"/>
    <cellStyle name="Normal 64 2 3 2 3 2" xfId="18558" xr:uid="{E764842C-20C5-42B2-A1AE-D63CDEF15972}"/>
    <cellStyle name="Normal 64 2 3 2 4" xfId="16996" xr:uid="{D7D6D0C6-06B5-40AF-A25A-9D8341156180}"/>
    <cellStyle name="Normal 64 2 3 3" xfId="14266" xr:uid="{659A4F20-2D09-4402-86A8-F9D54E730ACC}"/>
    <cellStyle name="Normal 64 2 3 3 2" xfId="15918" xr:uid="{F303B89B-BA45-4D39-BB3C-09971E703A3B}"/>
    <cellStyle name="Normal 64 2 3 3 2 2" xfId="19037" xr:uid="{7518AA56-8981-49CB-9E5E-F2825EE1356F}"/>
    <cellStyle name="Normal 64 2 3 3 3" xfId="17494" xr:uid="{EBD85635-7D3B-4EA7-BC2F-7A9CBC18AE03}"/>
    <cellStyle name="Normal 64 2 3 4" xfId="15064" xr:uid="{564CF555-E088-40C1-A192-1289E9BB4C6E}"/>
    <cellStyle name="Normal 64 2 3 4 2" xfId="18267" xr:uid="{5D1DF370-85B9-4657-8B83-86536A4ECDC3}"/>
    <cellStyle name="Normal 64 2 3 5" xfId="16705" xr:uid="{4802EADA-0BCE-415B-873B-6E6B29C59841}"/>
    <cellStyle name="Normal 64 2 4" xfId="3790" xr:uid="{00000000-0005-0000-0000-0000E10C0000}"/>
    <cellStyle name="Normal 64 2 4 2" xfId="14363" xr:uid="{14C49774-FC6C-4DE0-8293-FA85831E9C13}"/>
    <cellStyle name="Normal 64 2 4 2 2" xfId="16015" xr:uid="{EA1E292A-CECA-4180-837D-01CB8B3E8FA7}"/>
    <cellStyle name="Normal 64 2 4 2 2 2" xfId="19134" xr:uid="{52690731-FEDD-4F7C-AFA8-4056B7D0B98A}"/>
    <cellStyle name="Normal 64 2 4 2 3" xfId="17591" xr:uid="{90A1E18F-2C66-4FFE-9E6C-237AEA2202C0}"/>
    <cellStyle name="Normal 64 2 4 3" xfId="15161" xr:uid="{12121066-EB33-481C-891F-B14CB59B0413}"/>
    <cellStyle name="Normal 64 2 4 3 2" xfId="18364" xr:uid="{7C2AC57A-9176-4815-8DE4-9B8FB0FEFA20}"/>
    <cellStyle name="Normal 64 2 4 4" xfId="16802" xr:uid="{3F1CFB0D-62C7-4398-BD63-BA5093903E06}"/>
    <cellStyle name="Normal 64 2 5" xfId="5768" xr:uid="{6822723A-58C0-42A0-B4F5-1E98F91DA53D}"/>
    <cellStyle name="Normal 64 2 5 2" xfId="14654" xr:uid="{EFF00F6C-2F32-4C68-A15E-C8164BB1E2DF}"/>
    <cellStyle name="Normal 64 2 5 2 2" xfId="16306" xr:uid="{B6660D57-636D-48FA-AD2B-C1977B6BEE45}"/>
    <cellStyle name="Normal 64 2 5 2 2 2" xfId="19425" xr:uid="{1292409D-4473-4618-B8F5-A567C0333A36}"/>
    <cellStyle name="Normal 64 2 5 2 3" xfId="17882" xr:uid="{A7AC3052-EA82-43DF-B3B5-B3808B760A02}"/>
    <cellStyle name="Normal 64 2 5 3" xfId="15467" xr:uid="{E3C11BF4-2120-430B-84CE-79EFAC2638E1}"/>
    <cellStyle name="Normal 64 2 5 3 2" xfId="18655" xr:uid="{2837E454-883F-4665-B47F-7A5BCDCE595C}"/>
    <cellStyle name="Normal 64 2 5 4" xfId="17094" xr:uid="{C6C8BBEE-EED2-47EB-BB3C-B5478C5DD41A}"/>
    <cellStyle name="Normal 64 2 6" xfId="14072" xr:uid="{F9A8D516-E4E4-4293-8765-C0EE0DF104E1}"/>
    <cellStyle name="Normal 64 2 6 2" xfId="15724" xr:uid="{A1151BF7-8F0A-4A03-A877-428FA3A5FBEF}"/>
    <cellStyle name="Normal 64 2 6 2 2" xfId="18843" xr:uid="{75350194-DCB2-4046-B5A8-F76C454433D9}"/>
    <cellStyle name="Normal 64 2 6 3" xfId="17300" xr:uid="{F638D4AC-D299-4343-A06D-16AB0FFB319D}"/>
    <cellStyle name="Normal 64 2 7" xfId="14870" xr:uid="{9A00DA30-AB9B-4F52-B815-347BB8156655}"/>
    <cellStyle name="Normal 64 2 7 2" xfId="18073" xr:uid="{CB38A5CA-DFB2-4B4C-9E7D-6F3623E54FEE}"/>
    <cellStyle name="Normal 64 2 8" xfId="16511" xr:uid="{74DB0865-9E5B-4B0C-A714-A117B166705C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2 2 2" xfId="14461" xr:uid="{2D2BA984-A7F0-4D3E-B167-33BF7BA68E15}"/>
    <cellStyle name="Normal 65 2 2 2 2 2" xfId="16113" xr:uid="{60789051-F122-4CB9-9D7C-9C339A17F76F}"/>
    <cellStyle name="Normal 65 2 2 2 2 2 2" xfId="19232" xr:uid="{30C0221C-A78D-409F-A345-F53663C2CF79}"/>
    <cellStyle name="Normal 65 2 2 2 2 3" xfId="17689" xr:uid="{6507F10A-D1D3-4160-AF60-C77EE080437B}"/>
    <cellStyle name="Normal 65 2 2 2 3" xfId="15259" xr:uid="{5713DFF1-71F0-4EBB-8133-18C30B15D4E4}"/>
    <cellStyle name="Normal 65 2 2 2 3 2" xfId="18462" xr:uid="{FF9E40A2-B3DB-44AC-903E-06DBDAE172E5}"/>
    <cellStyle name="Normal 65 2 2 2 4" xfId="16900" xr:uid="{CFC708A6-DF38-4464-8ABE-69376982F2D7}"/>
    <cellStyle name="Normal 65 2 2 3" xfId="14170" xr:uid="{825C84BC-DB9F-4C5E-90DD-27FFEF8265C0}"/>
    <cellStyle name="Normal 65 2 2 3 2" xfId="15822" xr:uid="{A20F64D4-1E49-4208-BF95-5DFCED8A27AF}"/>
    <cellStyle name="Normal 65 2 2 3 2 2" xfId="18941" xr:uid="{3A8B5814-9293-416A-BE3F-BFAECA497090}"/>
    <cellStyle name="Normal 65 2 2 3 3" xfId="17398" xr:uid="{80BDE2B1-CD42-475E-A258-47D168093AF4}"/>
    <cellStyle name="Normal 65 2 2 4" xfId="14968" xr:uid="{DA83FB5C-3C6C-46B3-A233-11303B1D4C53}"/>
    <cellStyle name="Normal 65 2 2 4 2" xfId="18171" xr:uid="{D068D8AB-449D-4194-94B0-1DD5710B3011}"/>
    <cellStyle name="Normal 65 2 2 5" xfId="16609" xr:uid="{1E713814-5D2B-48E3-90E7-4A053BE6E7D3}"/>
    <cellStyle name="Normal 65 2 3" xfId="3690" xr:uid="{00000000-0005-0000-0000-0000E80C0000}"/>
    <cellStyle name="Normal 65 2 3 2" xfId="3985" xr:uid="{00000000-0005-0000-0000-0000E80C0000}"/>
    <cellStyle name="Normal 65 2 3 2 2" xfId="14558" xr:uid="{E1FFC546-4AD1-4E6A-B1A6-2BB4C9644F26}"/>
    <cellStyle name="Normal 65 2 3 2 2 2" xfId="16210" xr:uid="{B8D4C769-A238-4526-8119-79963EAAFE17}"/>
    <cellStyle name="Normal 65 2 3 2 2 2 2" xfId="19329" xr:uid="{95EC91A2-6F47-42DB-893C-708E8B02B7EB}"/>
    <cellStyle name="Normal 65 2 3 2 2 3" xfId="17786" xr:uid="{94D06713-F630-46DC-B81D-85F0857E27AA}"/>
    <cellStyle name="Normal 65 2 3 2 3" xfId="15356" xr:uid="{C14AF94A-9C0C-4AD0-8E52-0743B0F2B9F8}"/>
    <cellStyle name="Normal 65 2 3 2 3 2" xfId="18559" xr:uid="{FACF0769-A0DD-40B3-A048-22DE7141AE9C}"/>
    <cellStyle name="Normal 65 2 3 2 4" xfId="16997" xr:uid="{74182766-0F4F-474B-93DE-4CCDBA06EAE2}"/>
    <cellStyle name="Normal 65 2 3 3" xfId="14267" xr:uid="{07E3AFF8-1C05-4166-B955-B5EE2FD05440}"/>
    <cellStyle name="Normal 65 2 3 3 2" xfId="15919" xr:uid="{4C617CCD-1171-42EA-8139-65D1A4701FAA}"/>
    <cellStyle name="Normal 65 2 3 3 2 2" xfId="19038" xr:uid="{59A8308D-3832-4D69-BBB1-4B2294388867}"/>
    <cellStyle name="Normal 65 2 3 3 3" xfId="17495" xr:uid="{B58D8528-0766-487C-85B5-32005E8EBDC0}"/>
    <cellStyle name="Normal 65 2 3 4" xfId="15065" xr:uid="{8409E998-5C87-4AA1-8C7F-5FF93A87EBF5}"/>
    <cellStyle name="Normal 65 2 3 4 2" xfId="18268" xr:uid="{3442CC7A-7641-4A51-8CA0-FA57969C3C5F}"/>
    <cellStyle name="Normal 65 2 3 5" xfId="16706" xr:uid="{5420B25E-C7D1-4BD8-A784-E8BB2AB8F4FD}"/>
    <cellStyle name="Normal 65 2 4" xfId="3791" xr:uid="{00000000-0005-0000-0000-0000E60C0000}"/>
    <cellStyle name="Normal 65 2 4 2" xfId="14364" xr:uid="{CD7D154D-DA7F-4F8B-AF3F-DCCC2FFB7189}"/>
    <cellStyle name="Normal 65 2 4 2 2" xfId="16016" xr:uid="{961B8A28-A858-4A37-94EB-E8A90F4DC762}"/>
    <cellStyle name="Normal 65 2 4 2 2 2" xfId="19135" xr:uid="{A9B7D229-0E5C-4F40-86BD-89F8ECDD7255}"/>
    <cellStyle name="Normal 65 2 4 2 3" xfId="17592" xr:uid="{D79271ED-84CD-451A-84E0-9ACEA7A6A6F5}"/>
    <cellStyle name="Normal 65 2 4 3" xfId="15162" xr:uid="{B301F01F-107A-4F0F-B53A-8AE212B19A35}"/>
    <cellStyle name="Normal 65 2 4 3 2" xfId="18365" xr:uid="{414A6E29-DA54-4FE1-AE35-6B4F3179BF86}"/>
    <cellStyle name="Normal 65 2 4 4" xfId="16803" xr:uid="{4E94379B-F943-4398-BC92-906EA5F772C0}"/>
    <cellStyle name="Normal 65 2 5" xfId="5769" xr:uid="{DAFF7ACA-94A4-45BB-A17B-7263F528A5FC}"/>
    <cellStyle name="Normal 65 2 5 2" xfId="14655" xr:uid="{00771901-6DC0-4B46-B62D-476306C09FFB}"/>
    <cellStyle name="Normal 65 2 5 2 2" xfId="16307" xr:uid="{41E42C67-CBD1-4270-94DC-5DAD6957C779}"/>
    <cellStyle name="Normal 65 2 5 2 2 2" xfId="19426" xr:uid="{FF38D23B-14A5-43C4-9D82-A1EF0DF28FEA}"/>
    <cellStyle name="Normal 65 2 5 2 3" xfId="17883" xr:uid="{AC6643B3-F482-4AD2-B6DA-EFE9245D199B}"/>
    <cellStyle name="Normal 65 2 5 3" xfId="15468" xr:uid="{B9B41315-4290-48AE-AB59-F43CF2AD33EF}"/>
    <cellStyle name="Normal 65 2 5 3 2" xfId="18656" xr:uid="{71E5618B-2E25-4376-B39F-203761DF3CD3}"/>
    <cellStyle name="Normal 65 2 5 4" xfId="17095" xr:uid="{7B84A9B8-AF2C-49EA-8FE5-4DCAABE79C15}"/>
    <cellStyle name="Normal 65 2 6" xfId="14073" xr:uid="{466F36CE-210C-41DD-9760-18BCACD8C786}"/>
    <cellStyle name="Normal 65 2 6 2" xfId="15725" xr:uid="{9A06F3AA-8F06-4E6A-A93F-3AEBAFE55E81}"/>
    <cellStyle name="Normal 65 2 6 2 2" xfId="18844" xr:uid="{BF018047-C6BE-4612-AFC6-1C00E6CC34CA}"/>
    <cellStyle name="Normal 65 2 6 3" xfId="17301" xr:uid="{BCDF567F-7F89-44E2-A0D5-61247A42D486}"/>
    <cellStyle name="Normal 65 2 7" xfId="14871" xr:uid="{04E10DF2-8CCF-4BA9-B52D-3C17862C93D9}"/>
    <cellStyle name="Normal 65 2 7 2" xfId="18074" xr:uid="{0B1854AA-B92B-4723-92F5-0BEA93E68B7F}"/>
    <cellStyle name="Normal 65 2 8" xfId="16512" xr:uid="{ECCCC10F-57C9-4AAA-B7FC-CE50C50DCA5D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2 2 2" xfId="14462" xr:uid="{27456770-D85D-438E-A07C-69CC731ADDA5}"/>
    <cellStyle name="Normal 66 2 2 2 2 2" xfId="16114" xr:uid="{B6D11BE0-FC5A-4D5B-AFCD-1F1FF40BE2D8}"/>
    <cellStyle name="Normal 66 2 2 2 2 2 2" xfId="19233" xr:uid="{6A2C1CC9-5B68-4A06-804A-3CAE90F6FFB7}"/>
    <cellStyle name="Normal 66 2 2 2 2 3" xfId="17690" xr:uid="{4C06AB2C-C2FE-4CE2-99BF-CA28085170E6}"/>
    <cellStyle name="Normal 66 2 2 2 3" xfId="15260" xr:uid="{2A6975ED-DA9B-4190-9CB4-AF1E0754EA86}"/>
    <cellStyle name="Normal 66 2 2 2 3 2" xfId="18463" xr:uid="{9252F336-BFED-4322-9827-E523FA988803}"/>
    <cellStyle name="Normal 66 2 2 2 4" xfId="16901" xr:uid="{4EB05E92-44D1-4C15-9748-98480492C7DC}"/>
    <cellStyle name="Normal 66 2 2 3" xfId="14171" xr:uid="{2BF6C857-A777-4611-AA3E-9E5FDC043B42}"/>
    <cellStyle name="Normal 66 2 2 3 2" xfId="15823" xr:uid="{ACFF6D86-B1CB-4985-AF73-E5FA5C2B9DC1}"/>
    <cellStyle name="Normal 66 2 2 3 2 2" xfId="18942" xr:uid="{47409918-65F0-4F21-AB80-9E8B14FD0484}"/>
    <cellStyle name="Normal 66 2 2 3 3" xfId="17399" xr:uid="{F8B5D120-E8AF-4265-BE67-C76E48E39BA0}"/>
    <cellStyle name="Normal 66 2 2 4" xfId="14969" xr:uid="{349436D4-199B-43EF-912C-558ECE2CD1A2}"/>
    <cellStyle name="Normal 66 2 2 4 2" xfId="18172" xr:uid="{5A4B2B9D-34F9-4F02-BB86-672278EB9AB9}"/>
    <cellStyle name="Normal 66 2 2 5" xfId="16610" xr:uid="{09738D7A-B115-4429-BF08-FF253BC46935}"/>
    <cellStyle name="Normal 66 2 3" xfId="3691" xr:uid="{00000000-0005-0000-0000-0000ED0C0000}"/>
    <cellStyle name="Normal 66 2 3 2" xfId="3986" xr:uid="{00000000-0005-0000-0000-0000ED0C0000}"/>
    <cellStyle name="Normal 66 2 3 2 2" xfId="14559" xr:uid="{22AD97BC-63C3-414B-A553-D4BC28333781}"/>
    <cellStyle name="Normal 66 2 3 2 2 2" xfId="16211" xr:uid="{8B826412-73BD-435E-8B4F-58BE9D63CEDD}"/>
    <cellStyle name="Normal 66 2 3 2 2 2 2" xfId="19330" xr:uid="{C104643F-98C4-4DB6-91CC-EC994699F0FE}"/>
    <cellStyle name="Normal 66 2 3 2 2 3" xfId="17787" xr:uid="{A73CAB58-6EA9-4EE4-A184-C60A26EE6BC9}"/>
    <cellStyle name="Normal 66 2 3 2 3" xfId="15357" xr:uid="{C83B462C-AA63-4A6B-8167-2963E4176CD0}"/>
    <cellStyle name="Normal 66 2 3 2 3 2" xfId="18560" xr:uid="{98368D9F-B304-4B2B-BA3F-90E256EB0C36}"/>
    <cellStyle name="Normal 66 2 3 2 4" xfId="16998" xr:uid="{BB721B47-46DF-42BD-9BC6-973E4216A53C}"/>
    <cellStyle name="Normal 66 2 3 3" xfId="14268" xr:uid="{1DB45A23-3636-4118-A7F4-59B0CF6531AE}"/>
    <cellStyle name="Normal 66 2 3 3 2" xfId="15920" xr:uid="{99829DE5-ADE5-48EF-89D6-2D3F9157F7D4}"/>
    <cellStyle name="Normal 66 2 3 3 2 2" xfId="19039" xr:uid="{CC30E01A-27FD-4DF3-B981-9C4846652D15}"/>
    <cellStyle name="Normal 66 2 3 3 3" xfId="17496" xr:uid="{74FD3B38-4694-4C2F-9F3E-709DAB3D6A07}"/>
    <cellStyle name="Normal 66 2 3 4" xfId="15066" xr:uid="{65C2EDF3-54FB-46F3-851F-EB070F900749}"/>
    <cellStyle name="Normal 66 2 3 4 2" xfId="18269" xr:uid="{151B00C2-CBD0-4EA0-A533-8952D43EAED2}"/>
    <cellStyle name="Normal 66 2 3 5" xfId="16707" xr:uid="{A50FAC0A-3306-468C-BAD9-577DEDCE1C58}"/>
    <cellStyle name="Normal 66 2 4" xfId="3792" xr:uid="{00000000-0005-0000-0000-0000EB0C0000}"/>
    <cellStyle name="Normal 66 2 4 2" xfId="14365" xr:uid="{6FF5AFFE-AA84-4450-BAD3-8C55B9B56135}"/>
    <cellStyle name="Normal 66 2 4 2 2" xfId="16017" xr:uid="{6242C3E3-9AFA-43D0-9BF7-A81F636FEF72}"/>
    <cellStyle name="Normal 66 2 4 2 2 2" xfId="19136" xr:uid="{903593ED-B173-4F3B-A3AB-4D0CB41C41E3}"/>
    <cellStyle name="Normal 66 2 4 2 3" xfId="17593" xr:uid="{91890A8A-48C8-47D6-8C57-7E58E840E48E}"/>
    <cellStyle name="Normal 66 2 4 3" xfId="15163" xr:uid="{6699EC14-98AD-4B46-8ED7-FAA31D25058B}"/>
    <cellStyle name="Normal 66 2 4 3 2" xfId="18366" xr:uid="{CFD21A24-497C-480A-B7F8-79DCE7429EB4}"/>
    <cellStyle name="Normal 66 2 4 4" xfId="16804" xr:uid="{A1FF9B2A-006D-46EC-A514-02928E859878}"/>
    <cellStyle name="Normal 66 2 5" xfId="5770" xr:uid="{2BB8AD2B-0A83-4D2F-A144-864B54048B8F}"/>
    <cellStyle name="Normal 66 2 5 2" xfId="14656" xr:uid="{11AAE6CE-9CCF-4765-BDED-961B37DE19C8}"/>
    <cellStyle name="Normal 66 2 5 2 2" xfId="16308" xr:uid="{A543CF1D-92A5-4517-B0E3-C409DDE74662}"/>
    <cellStyle name="Normal 66 2 5 2 2 2" xfId="19427" xr:uid="{C8F714DD-F3F8-4F61-BECB-E6E04A99B535}"/>
    <cellStyle name="Normal 66 2 5 2 3" xfId="17884" xr:uid="{4D0DD2A9-01B0-43AB-B262-9057CEEB4E54}"/>
    <cellStyle name="Normal 66 2 5 3" xfId="15469" xr:uid="{578126AD-C008-4454-96DB-2E3F38EF1209}"/>
    <cellStyle name="Normal 66 2 5 3 2" xfId="18657" xr:uid="{206DCE08-2FE3-43D6-A0D0-4B3D2F34609F}"/>
    <cellStyle name="Normal 66 2 5 4" xfId="17096" xr:uid="{4BC40077-C8F2-4BD3-80A7-B8421CD004C4}"/>
    <cellStyle name="Normal 66 2 6" xfId="14074" xr:uid="{E17CE9B1-71B5-48FF-8334-659372CE36EB}"/>
    <cellStyle name="Normal 66 2 6 2" xfId="15726" xr:uid="{E9969541-087B-4D30-8891-0DC3684B185E}"/>
    <cellStyle name="Normal 66 2 6 2 2" xfId="18845" xr:uid="{4E17EEDC-1DAC-4BB7-BEEA-004C291474CE}"/>
    <cellStyle name="Normal 66 2 6 3" xfId="17302" xr:uid="{50179628-719D-4FD6-9A99-B2CC6C9AC570}"/>
    <cellStyle name="Normal 66 2 7" xfId="14872" xr:uid="{3775FF88-15BE-473F-B545-C973D0756030}"/>
    <cellStyle name="Normal 66 2 7 2" xfId="18075" xr:uid="{F00C01B7-EE65-4835-AB72-6ADA978393A4}"/>
    <cellStyle name="Normal 66 2 8" xfId="16513" xr:uid="{BD1591F5-84B6-45D8-AA44-DFCA117F3916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2 2 2" xfId="14463" xr:uid="{67264301-9DEE-43FD-9BB7-5AA4EE8C45EE}"/>
    <cellStyle name="Normal 67 2 2 2 2 2" xfId="16115" xr:uid="{B33CB8AB-C682-4AB1-8170-4EB46DA14158}"/>
    <cellStyle name="Normal 67 2 2 2 2 2 2" xfId="19234" xr:uid="{AC4FF0B2-68F1-4B43-8EFB-33E3C4C853CA}"/>
    <cellStyle name="Normal 67 2 2 2 2 3" xfId="17691" xr:uid="{5CD0CBC4-25EA-4C25-891E-CE2D7E3E2115}"/>
    <cellStyle name="Normal 67 2 2 2 3" xfId="15261" xr:uid="{6DCFB09C-FA4C-4F44-8FB9-DE76A04D51EA}"/>
    <cellStyle name="Normal 67 2 2 2 3 2" xfId="18464" xr:uid="{AFF7D386-D89E-4FA3-A640-E59F87EF79F9}"/>
    <cellStyle name="Normal 67 2 2 2 4" xfId="16902" xr:uid="{FFE1A30E-8DE2-4D88-B343-5E5E8D79516C}"/>
    <cellStyle name="Normal 67 2 2 3" xfId="14172" xr:uid="{71655B1A-72DB-4B53-9CEB-40F5EB8BE344}"/>
    <cellStyle name="Normal 67 2 2 3 2" xfId="15824" xr:uid="{AB15FBDB-EC0E-4958-9CBF-53C10A3EBA98}"/>
    <cellStyle name="Normal 67 2 2 3 2 2" xfId="18943" xr:uid="{9F67ACC9-8550-4FFF-84A6-8772DE2453FC}"/>
    <cellStyle name="Normal 67 2 2 3 3" xfId="17400" xr:uid="{4685ADA4-A2A0-4A0A-A1B7-47EB570AFD69}"/>
    <cellStyle name="Normal 67 2 2 4" xfId="14970" xr:uid="{48EFD9CF-02A8-4F76-A748-C426BDA90611}"/>
    <cellStyle name="Normal 67 2 2 4 2" xfId="18173" xr:uid="{C526E63D-AECC-4CAD-9D6A-86350DD24841}"/>
    <cellStyle name="Normal 67 2 2 5" xfId="16611" xr:uid="{2301DF16-134F-40C8-96C3-3FD1F66C4271}"/>
    <cellStyle name="Normal 67 2 3" xfId="3692" xr:uid="{00000000-0005-0000-0000-0000F20C0000}"/>
    <cellStyle name="Normal 67 2 3 2" xfId="3987" xr:uid="{00000000-0005-0000-0000-0000F20C0000}"/>
    <cellStyle name="Normal 67 2 3 2 2" xfId="14560" xr:uid="{967A5C15-FC42-4C2F-945B-72B0835E0C26}"/>
    <cellStyle name="Normal 67 2 3 2 2 2" xfId="16212" xr:uid="{2AC002A0-5EE8-4F38-AEBF-C8359919F609}"/>
    <cellStyle name="Normal 67 2 3 2 2 2 2" xfId="19331" xr:uid="{2EC1C124-76A3-4244-BA63-1EC99854C50F}"/>
    <cellStyle name="Normal 67 2 3 2 2 3" xfId="17788" xr:uid="{38DC2A83-3593-4DA8-B225-7508A1BD2A67}"/>
    <cellStyle name="Normal 67 2 3 2 3" xfId="15358" xr:uid="{79F81B84-9649-40FE-9C3D-B1B00309D871}"/>
    <cellStyle name="Normal 67 2 3 2 3 2" xfId="18561" xr:uid="{50C13FDC-6653-444C-BBF0-2BCA5FFC5F15}"/>
    <cellStyle name="Normal 67 2 3 2 4" xfId="16999" xr:uid="{975B36BA-1719-4EA4-81FC-0E3EAB083122}"/>
    <cellStyle name="Normal 67 2 3 3" xfId="14269" xr:uid="{69E43757-46F3-419F-AEAA-F7B4EBACC2F0}"/>
    <cellStyle name="Normal 67 2 3 3 2" xfId="15921" xr:uid="{ED6D187D-871B-4871-93ED-64DAC707CF57}"/>
    <cellStyle name="Normal 67 2 3 3 2 2" xfId="19040" xr:uid="{670FC7B8-1D05-4EA1-9256-40A6DB009A9B}"/>
    <cellStyle name="Normal 67 2 3 3 3" xfId="17497" xr:uid="{83421D9C-0A07-49AF-8F33-04F79C262DF4}"/>
    <cellStyle name="Normal 67 2 3 4" xfId="15067" xr:uid="{346D3019-421B-4597-9F00-ADD74CC8CC48}"/>
    <cellStyle name="Normal 67 2 3 4 2" xfId="18270" xr:uid="{7152B747-628C-42BD-A484-21342A08E7F4}"/>
    <cellStyle name="Normal 67 2 3 5" xfId="16708" xr:uid="{6FD9A5B9-2FC0-4DB5-AA05-C09A2610D151}"/>
    <cellStyle name="Normal 67 2 4" xfId="3793" xr:uid="{00000000-0005-0000-0000-0000F00C0000}"/>
    <cellStyle name="Normal 67 2 4 2" xfId="14366" xr:uid="{49969A06-4D91-4FFB-B4B4-0815DCBE79CC}"/>
    <cellStyle name="Normal 67 2 4 2 2" xfId="16018" xr:uid="{0BC51638-0227-485B-A17B-457ED66414B2}"/>
    <cellStyle name="Normal 67 2 4 2 2 2" xfId="19137" xr:uid="{76303823-E8D4-4B20-A519-3CC2E65E5DAF}"/>
    <cellStyle name="Normal 67 2 4 2 3" xfId="17594" xr:uid="{7B33000F-E549-45E9-9F04-7D9299AF6344}"/>
    <cellStyle name="Normal 67 2 4 3" xfId="15164" xr:uid="{AB394FAB-765D-4E4B-975E-F1F1705EA8DC}"/>
    <cellStyle name="Normal 67 2 4 3 2" xfId="18367" xr:uid="{13BB5288-5CDC-4340-9307-1D64B2F14E53}"/>
    <cellStyle name="Normal 67 2 4 4" xfId="16805" xr:uid="{88737F54-5C7B-44A6-B372-0B8AEF215195}"/>
    <cellStyle name="Normal 67 2 5" xfId="5771" xr:uid="{D7B139DC-A527-4141-B5DA-EBD82EDADF19}"/>
    <cellStyle name="Normal 67 2 5 2" xfId="14657" xr:uid="{C5AEE612-3D2D-48B2-94D8-F7854BA61C9B}"/>
    <cellStyle name="Normal 67 2 5 2 2" xfId="16309" xr:uid="{1B4955EA-CBD0-4371-9180-403514645B1D}"/>
    <cellStyle name="Normal 67 2 5 2 2 2" xfId="19428" xr:uid="{0B39F654-E43A-4D9B-94FA-1A3B43AB6D76}"/>
    <cellStyle name="Normal 67 2 5 2 3" xfId="17885" xr:uid="{09FF6C1C-F420-43B8-AA6A-F50C8F351F5C}"/>
    <cellStyle name="Normal 67 2 5 3" xfId="15470" xr:uid="{F938B047-EDE0-4620-A324-57B5CD49A50D}"/>
    <cellStyle name="Normal 67 2 5 3 2" xfId="18658" xr:uid="{48E604FE-2279-4393-9DF9-87E2950A9167}"/>
    <cellStyle name="Normal 67 2 5 4" xfId="17097" xr:uid="{DB3F6A2D-1F31-4486-8AB1-C671851BA802}"/>
    <cellStyle name="Normal 67 2 6" xfId="14075" xr:uid="{3C024297-F5E8-440F-A9F1-BD4485C257B3}"/>
    <cellStyle name="Normal 67 2 6 2" xfId="15727" xr:uid="{CD41685C-9A59-44D3-A7AB-13395B4650FE}"/>
    <cellStyle name="Normal 67 2 6 2 2" xfId="18846" xr:uid="{360E4902-2CDA-4E1A-93E2-07AF1CDCF477}"/>
    <cellStyle name="Normal 67 2 6 3" xfId="17303" xr:uid="{EDCC594E-D801-41C2-B271-72876DEF6479}"/>
    <cellStyle name="Normal 67 2 7" xfId="14873" xr:uid="{3EBDE0CF-F936-4C0C-9DC5-536CDBAD1077}"/>
    <cellStyle name="Normal 67 2 7 2" xfId="18076" xr:uid="{39DBF4C2-BD4A-4528-BEC3-ECA3D501BD40}"/>
    <cellStyle name="Normal 67 2 8" xfId="16514" xr:uid="{060E56A1-6F00-48F0-A5BE-B338EA3EFFC0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8 2" xfId="14723" xr:uid="{40652EC8-7940-4917-BE6C-858B84DF87D4}"/>
    <cellStyle name="Normal 7 18 2 2" xfId="16371" xr:uid="{6B51A11D-F3BD-4441-9E57-25284E2B9006}"/>
    <cellStyle name="Normal 7 18 2 2 2" xfId="19490" xr:uid="{08295FA7-70C7-4585-A512-F1D9C937C2B6}"/>
    <cellStyle name="Normal 7 18 2 3" xfId="17947" xr:uid="{DF74A519-D2D7-4473-9FDB-992090F83EB1}"/>
    <cellStyle name="Normal 7 18 3" xfId="15600" xr:uid="{3C47872D-1D50-4D2F-8606-7CD4E9B38891}"/>
    <cellStyle name="Normal 7 18 3 2" xfId="18720" xr:uid="{4B64EE4E-D946-4B07-BAF3-806E334BB3A1}"/>
    <cellStyle name="Normal 7 18 4" xfId="17177" xr:uid="{7850BD45-404C-43BC-B872-510E478CC37A}"/>
    <cellStyle name="Normal 7 19" xfId="6229" xr:uid="{E7F95794-3964-4CA2-8E5E-DB8344AD3CC9}"/>
    <cellStyle name="Normal 7 19 2" xfId="14687" xr:uid="{4C46FA0A-5C44-4ED6-9014-6A0E4E018DCC}"/>
    <cellStyle name="Normal 7 19 2 2" xfId="16339" xr:uid="{F40C9374-38BE-4E4B-B828-BC4483F9B569}"/>
    <cellStyle name="Normal 7 19 2 2 2" xfId="19458" xr:uid="{4A5680BC-68E6-4BF9-8B09-BCE29995DE42}"/>
    <cellStyle name="Normal 7 19 2 3" xfId="17915" xr:uid="{6BBA02A8-0A08-4F94-A423-DC89D9B90E3C}"/>
    <cellStyle name="Normal 7 19 3" xfId="15515" xr:uid="{B26F7DE1-7E68-4E56-AB43-2362E15C9A5B}"/>
    <cellStyle name="Normal 7 19 3 2" xfId="18688" xr:uid="{7AE6E00A-C3F3-4EBC-948A-80C8F1CC241B}"/>
    <cellStyle name="Normal 7 19 4" xfId="17129" xr:uid="{676487E8-0DB1-45B8-812D-01453459087B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2 2 2" xfId="14464" xr:uid="{323EA8A6-80CC-4ACC-B141-F57A9A2B6694}"/>
    <cellStyle name="Normal 71 2 2 2 2" xfId="16116" xr:uid="{68DE4473-E1A9-4F58-B135-B49F130EB599}"/>
    <cellStyle name="Normal 71 2 2 2 2 2" xfId="19235" xr:uid="{AE04B7DB-B0F3-49F4-BC98-02B0821ECB11}"/>
    <cellStyle name="Normal 71 2 2 2 3" xfId="17692" xr:uid="{4042C294-513C-415D-B9F8-2996B862EF1A}"/>
    <cellStyle name="Normal 71 2 2 3" xfId="15262" xr:uid="{712338B8-5CDE-4196-86FD-9294806111C3}"/>
    <cellStyle name="Normal 71 2 2 3 2" xfId="18465" xr:uid="{0AD405FA-8043-41F7-BCD9-14A95856B5EC}"/>
    <cellStyle name="Normal 71 2 2 4" xfId="16903" xr:uid="{3BEF6FEB-5CC6-4349-BC39-D8157D684174}"/>
    <cellStyle name="Normal 71 2 3" xfId="14173" xr:uid="{B7D8B086-31BB-47C2-A6D6-CEB22D4406A0}"/>
    <cellStyle name="Normal 71 2 3 2" xfId="15825" xr:uid="{79199751-431B-4651-AA8C-E6816E3B99D8}"/>
    <cellStyle name="Normal 71 2 3 2 2" xfId="18944" xr:uid="{B92C4C91-F4A8-4CC3-B726-A641676D69EF}"/>
    <cellStyle name="Normal 71 2 3 3" xfId="17401" xr:uid="{16034018-D204-4C83-AE17-7AE205E7E60C}"/>
    <cellStyle name="Normal 71 2 4" xfId="14971" xr:uid="{1055656D-1273-4FE2-9987-B12B8F54C35B}"/>
    <cellStyle name="Normal 71 2 4 2" xfId="18174" xr:uid="{6A252374-8A2D-48AE-BC2B-A48BEFE1A658}"/>
    <cellStyle name="Normal 71 2 5" xfId="16612" xr:uid="{3F4E2826-0339-42E5-894B-E756745A69C7}"/>
    <cellStyle name="Normal 71 3" xfId="3693" xr:uid="{00000000-0005-0000-0000-0000FE0C0000}"/>
    <cellStyle name="Normal 71 3 2" xfId="3988" xr:uid="{00000000-0005-0000-0000-0000FE0C0000}"/>
    <cellStyle name="Normal 71 3 2 2" xfId="14561" xr:uid="{AD62CA49-4ED2-47C8-AFCA-8B102FFF48C6}"/>
    <cellStyle name="Normal 71 3 2 2 2" xfId="16213" xr:uid="{6572362E-BB03-4BAB-9B85-6F9965E2F58E}"/>
    <cellStyle name="Normal 71 3 2 2 2 2" xfId="19332" xr:uid="{20D1F91F-2FB4-49AE-8420-4FF3D85C7EAD}"/>
    <cellStyle name="Normal 71 3 2 2 3" xfId="17789" xr:uid="{FA68FB74-6574-416C-99D2-21530B8D526E}"/>
    <cellStyle name="Normal 71 3 2 3" xfId="15359" xr:uid="{43E055A1-A7D9-4AB2-9B9E-550AC068590F}"/>
    <cellStyle name="Normal 71 3 2 3 2" xfId="18562" xr:uid="{5EB1D278-A559-4804-AD96-4AFD40DB0E2F}"/>
    <cellStyle name="Normal 71 3 2 4" xfId="17000" xr:uid="{E608F9D2-B585-44EC-8BE1-6C7A5A085483}"/>
    <cellStyle name="Normal 71 3 3" xfId="14270" xr:uid="{5A10B815-52F8-4DAB-82A9-2C86DF67792F}"/>
    <cellStyle name="Normal 71 3 3 2" xfId="15922" xr:uid="{0A8ECAD8-0C50-4736-B6E6-FFAB1440B148}"/>
    <cellStyle name="Normal 71 3 3 2 2" xfId="19041" xr:uid="{A065B83F-C6B6-419F-A2F0-51A4387AE52C}"/>
    <cellStyle name="Normal 71 3 3 3" xfId="17498" xr:uid="{4FFE952D-39BF-42D5-95E0-711E6E548BAB}"/>
    <cellStyle name="Normal 71 3 4" xfId="15068" xr:uid="{BED57D8B-E137-4476-AE09-F0B9DCB0AD1A}"/>
    <cellStyle name="Normal 71 3 4 2" xfId="18271" xr:uid="{046CFA2F-6895-4340-98E0-B06C5716F197}"/>
    <cellStyle name="Normal 71 3 5" xfId="16709" xr:uid="{D43047D4-6CD1-4319-A5F2-39231E77C397}"/>
    <cellStyle name="Normal 71 4" xfId="3794" xr:uid="{00000000-0005-0000-0000-0000FC0C0000}"/>
    <cellStyle name="Normal 71 4 2" xfId="14367" xr:uid="{0547C419-E670-49F6-B01F-A5CDE5EE069D}"/>
    <cellStyle name="Normal 71 4 2 2" xfId="16019" xr:uid="{5A49A4BA-3E4E-43C8-9353-2BF0E317857A}"/>
    <cellStyle name="Normal 71 4 2 2 2" xfId="19138" xr:uid="{238D03BB-0370-4EEE-A546-A143240A140F}"/>
    <cellStyle name="Normal 71 4 2 3" xfId="17595" xr:uid="{A0EA56B2-1FD9-4D4D-9137-7820321A081D}"/>
    <cellStyle name="Normal 71 4 3" xfId="15165" xr:uid="{ADF29BB0-80DF-41DD-A654-42960985AEED}"/>
    <cellStyle name="Normal 71 4 3 2" xfId="18368" xr:uid="{082B0B30-76DD-4176-B6A4-0F337DE64793}"/>
    <cellStyle name="Normal 71 4 4" xfId="16806" xr:uid="{84037F20-1E3F-4B4C-9E8E-DC5E9F546891}"/>
    <cellStyle name="Normal 71 5" xfId="5772" xr:uid="{71F1D79D-A2AC-494E-99A7-A7543C7286BA}"/>
    <cellStyle name="Normal 71 5 2" xfId="14658" xr:uid="{F8FC8E9B-547F-4D0D-8F12-9EF3DADF0E6E}"/>
    <cellStyle name="Normal 71 5 2 2" xfId="16310" xr:uid="{ED338EC0-AD72-44CF-88D4-C296348A8A2E}"/>
    <cellStyle name="Normal 71 5 2 2 2" xfId="19429" xr:uid="{0C0AFBE5-4D92-4A3F-A198-09DE9CB7E05B}"/>
    <cellStyle name="Normal 71 5 2 3" xfId="17886" xr:uid="{56219F4B-DAE7-4670-B824-E0079A5D82E2}"/>
    <cellStyle name="Normal 71 5 3" xfId="15471" xr:uid="{42B9F8E1-9505-480E-8339-1B498D92084E}"/>
    <cellStyle name="Normal 71 5 3 2" xfId="18659" xr:uid="{F5A3EB99-B3C0-4C8D-BE72-1C9E25DD0A28}"/>
    <cellStyle name="Normal 71 5 4" xfId="17098" xr:uid="{36C96859-57BC-4BD6-8072-421CE474305E}"/>
    <cellStyle name="Normal 71 6" xfId="14076" xr:uid="{4DC6303A-C33B-48F1-9FEC-836E71450441}"/>
    <cellStyle name="Normal 71 6 2" xfId="15728" xr:uid="{240BA10C-1788-4633-9A84-958AF3261FF4}"/>
    <cellStyle name="Normal 71 6 2 2" xfId="18847" xr:uid="{B50A633A-4DC7-4FB5-9F3D-036D9FC520B9}"/>
    <cellStyle name="Normal 71 6 3" xfId="17304" xr:uid="{242BE795-7B1D-44FA-A12D-B9A504C4E115}"/>
    <cellStyle name="Normal 71 7" xfId="14874" xr:uid="{BF045C04-97F8-4D79-8804-402EB1798A98}"/>
    <cellStyle name="Normal 71 7 2" xfId="18077" xr:uid="{C173324A-1FAC-4DF5-B2A0-061E9B171350}"/>
    <cellStyle name="Normal 71 8" xfId="16515" xr:uid="{9DA8EE9E-4E04-4D40-9C96-603E6CE7842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2 2 2" xfId="14465" xr:uid="{70AAB018-3EA5-4DFE-A063-FDB3B81CEDD8}"/>
    <cellStyle name="Normal 72 2 2 2 2" xfId="16117" xr:uid="{FBD9F621-4901-42D8-B6AD-1A653B5C6DA4}"/>
    <cellStyle name="Normal 72 2 2 2 2 2" xfId="19236" xr:uid="{DF7A6E31-E3C5-47C8-88E1-DCB0348337B2}"/>
    <cellStyle name="Normal 72 2 2 2 3" xfId="17693" xr:uid="{B1652AAB-B384-426C-89EF-BCE2FE918537}"/>
    <cellStyle name="Normal 72 2 2 3" xfId="15263" xr:uid="{C4451920-1374-405D-A79C-75438F7CAE55}"/>
    <cellStyle name="Normal 72 2 2 3 2" xfId="18466" xr:uid="{C34A936E-AF34-444A-90FA-43E824CC13F0}"/>
    <cellStyle name="Normal 72 2 2 4" xfId="16904" xr:uid="{20377AB4-3702-44A5-B52F-604FA2812F3A}"/>
    <cellStyle name="Normal 72 2 3" xfId="14174" xr:uid="{AECB329D-3A5B-418E-AAB6-321FDEB21D56}"/>
    <cellStyle name="Normal 72 2 3 2" xfId="15826" xr:uid="{A9C7B40D-B5F9-4A41-88ED-0D008ADA8C84}"/>
    <cellStyle name="Normal 72 2 3 2 2" xfId="18945" xr:uid="{91BD5461-A2C6-45F2-A9C6-817B7EB5657D}"/>
    <cellStyle name="Normal 72 2 3 3" xfId="17402" xr:uid="{0D42D8A2-6964-4C8A-AA98-C85856E7882C}"/>
    <cellStyle name="Normal 72 2 4" xfId="14972" xr:uid="{62880D7B-7BB7-4742-8F47-7D6EF38E7C80}"/>
    <cellStyle name="Normal 72 2 4 2" xfId="18175" xr:uid="{08516BE2-A050-4F1D-A995-64151536767E}"/>
    <cellStyle name="Normal 72 2 5" xfId="16613" xr:uid="{E8907CF5-8CCC-42E0-B130-29B033F8DE73}"/>
    <cellStyle name="Normal 72 3" xfId="3694" xr:uid="{00000000-0005-0000-0000-0000010D0000}"/>
    <cellStyle name="Normal 72 3 2" xfId="3989" xr:uid="{00000000-0005-0000-0000-0000010D0000}"/>
    <cellStyle name="Normal 72 3 2 2" xfId="14562" xr:uid="{2E03C341-61BC-4539-9D70-B898117DBE58}"/>
    <cellStyle name="Normal 72 3 2 2 2" xfId="16214" xr:uid="{4D2DB4FF-C670-45E3-AD4B-1FFA96D275AE}"/>
    <cellStyle name="Normal 72 3 2 2 2 2" xfId="19333" xr:uid="{8C2FB66C-4A43-41FF-B8E9-2568E709C736}"/>
    <cellStyle name="Normal 72 3 2 2 3" xfId="17790" xr:uid="{ADC47A11-B454-4043-96CA-0C5FEF9A3EDA}"/>
    <cellStyle name="Normal 72 3 2 3" xfId="15360" xr:uid="{FEEF1FB0-DF36-4836-A661-95DBFEA012FF}"/>
    <cellStyle name="Normal 72 3 2 3 2" xfId="18563" xr:uid="{1D879BCB-F7B0-4A1E-9C8A-43CE8C529E96}"/>
    <cellStyle name="Normal 72 3 2 4" xfId="17001" xr:uid="{702A6C1F-C3B9-402D-83E7-2754A385A6DE}"/>
    <cellStyle name="Normal 72 3 3" xfId="14271" xr:uid="{EA7C563B-471E-4187-B776-75155DC6C4DE}"/>
    <cellStyle name="Normal 72 3 3 2" xfId="15923" xr:uid="{066246A7-C36F-4E88-AA76-F4B33BB4335F}"/>
    <cellStyle name="Normal 72 3 3 2 2" xfId="19042" xr:uid="{B2B4C679-4ABF-4700-9650-B2E368455FEE}"/>
    <cellStyle name="Normal 72 3 3 3" xfId="17499" xr:uid="{587356FA-5837-4535-B242-EF5AAF3916B3}"/>
    <cellStyle name="Normal 72 3 4" xfId="15069" xr:uid="{5A71FAA1-954C-49EE-8ADC-385871BC79DE}"/>
    <cellStyle name="Normal 72 3 4 2" xfId="18272" xr:uid="{A3B688C5-BEF7-4EC6-8D55-3BF97DF72461}"/>
    <cellStyle name="Normal 72 3 5" xfId="16710" xr:uid="{2A118B7B-BE61-4CC3-A8A0-66BA54A48C2C}"/>
    <cellStyle name="Normal 72 4" xfId="3795" xr:uid="{00000000-0005-0000-0000-0000FF0C0000}"/>
    <cellStyle name="Normal 72 4 2" xfId="14368" xr:uid="{4B82CCB9-D566-4FF9-BDA4-84437C8F4362}"/>
    <cellStyle name="Normal 72 4 2 2" xfId="16020" xr:uid="{9F2C6165-9902-460C-B9D2-E92E393E3060}"/>
    <cellStyle name="Normal 72 4 2 2 2" xfId="19139" xr:uid="{B85FA5C0-A272-47A6-88C9-F0FF2F3F6F24}"/>
    <cellStyle name="Normal 72 4 2 3" xfId="17596" xr:uid="{EA8F45DF-6FA6-4525-9768-6265D575AE63}"/>
    <cellStyle name="Normal 72 4 3" xfId="15166" xr:uid="{F7124590-5A21-42BD-A378-78B59F80C795}"/>
    <cellStyle name="Normal 72 4 3 2" xfId="18369" xr:uid="{5FFA7369-9CF8-45EE-AE7C-160EE6401D48}"/>
    <cellStyle name="Normal 72 4 4" xfId="16807" xr:uid="{C22C7ED0-172C-41FC-829B-E92309DBD720}"/>
    <cellStyle name="Normal 72 5" xfId="5773" xr:uid="{90B03CCF-D6FC-4BE0-8BDC-830DC4CFD6F8}"/>
    <cellStyle name="Normal 72 5 2" xfId="14659" xr:uid="{FB848280-BFD0-42C8-B0DD-EA8AB3DB0A91}"/>
    <cellStyle name="Normal 72 5 2 2" xfId="16311" xr:uid="{6B84DCD4-264C-45E4-973B-4F778A2D6A37}"/>
    <cellStyle name="Normal 72 5 2 2 2" xfId="19430" xr:uid="{A36699FF-E13C-45E5-9E7A-818FC7296A61}"/>
    <cellStyle name="Normal 72 5 2 3" xfId="17887" xr:uid="{632BDC14-C28B-41AB-B8A6-3ED32460CE36}"/>
    <cellStyle name="Normal 72 5 3" xfId="15472" xr:uid="{0B5BED53-CAF0-46E8-9A15-F7B1F05B0649}"/>
    <cellStyle name="Normal 72 5 3 2" xfId="18660" xr:uid="{BDCB5355-61B2-4C94-8450-7443D085EA86}"/>
    <cellStyle name="Normal 72 5 4" xfId="17099" xr:uid="{49455768-CC96-4A18-BDA4-D424CBD93D30}"/>
    <cellStyle name="Normal 72 6" xfId="14077" xr:uid="{51E71D55-A074-4A8E-B69E-77BF8D9DA307}"/>
    <cellStyle name="Normal 72 6 2" xfId="15729" xr:uid="{099B06B1-CB23-4E4C-A381-B581D156DE46}"/>
    <cellStyle name="Normal 72 6 2 2" xfId="18848" xr:uid="{36260801-EC93-4163-857B-E27598B0F885}"/>
    <cellStyle name="Normal 72 6 3" xfId="17305" xr:uid="{5F6D4C47-6EE6-41A4-837E-BCA678E325F2}"/>
    <cellStyle name="Normal 72 7" xfId="14875" xr:uid="{156853FE-D0EC-416F-BAFB-C56D41814911}"/>
    <cellStyle name="Normal 72 7 2" xfId="18078" xr:uid="{7E8B5B49-B275-4DE7-802C-26825B7B38E9}"/>
    <cellStyle name="Normal 72 8" xfId="16516" xr:uid="{3F1FB843-BFBA-436D-94FC-D695CDD142AB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2 2 2" xfId="14466" xr:uid="{45B540ED-FB9E-4C5E-AD66-4367763E6D48}"/>
    <cellStyle name="Normal 73 2 2 2 2" xfId="16118" xr:uid="{6F70E9CA-56E9-4C7C-AA9C-7DC282C7561B}"/>
    <cellStyle name="Normal 73 2 2 2 2 2" xfId="19237" xr:uid="{B9C1B5EB-4267-47C4-A7D9-31307B96F199}"/>
    <cellStyle name="Normal 73 2 2 2 3" xfId="17694" xr:uid="{34CACEB7-458C-443F-86AC-45AF3F65F541}"/>
    <cellStyle name="Normal 73 2 2 3" xfId="15264" xr:uid="{131E389D-608C-48DE-9109-F5ED51048089}"/>
    <cellStyle name="Normal 73 2 2 3 2" xfId="18467" xr:uid="{391354B4-FC00-421B-8372-E8650DBCA27B}"/>
    <cellStyle name="Normal 73 2 2 4" xfId="16905" xr:uid="{98A1C078-105D-42A7-BD6A-71F8B2EF1F34}"/>
    <cellStyle name="Normal 73 2 3" xfId="14175" xr:uid="{96DD34A3-F879-499B-B0E2-720812FB61A1}"/>
    <cellStyle name="Normal 73 2 3 2" xfId="15827" xr:uid="{75C5F126-8823-4C6F-988B-5CEB693AFA46}"/>
    <cellStyle name="Normal 73 2 3 2 2" xfId="18946" xr:uid="{4B3D8FB4-3E70-4265-9A51-95F128AC2F61}"/>
    <cellStyle name="Normal 73 2 3 3" xfId="17403" xr:uid="{63D86180-B7B7-45D2-BC97-1B07108F471B}"/>
    <cellStyle name="Normal 73 2 4" xfId="14973" xr:uid="{7FBCECCD-3E22-4046-A492-321B41F214FE}"/>
    <cellStyle name="Normal 73 2 4 2" xfId="18176" xr:uid="{05E7EAA2-D74E-4389-AA73-1304EA92B730}"/>
    <cellStyle name="Normal 73 2 5" xfId="16614" xr:uid="{0262C4EA-C17D-4FE1-BB08-F3CE5775D45B}"/>
    <cellStyle name="Normal 73 3" xfId="3695" xr:uid="{00000000-0005-0000-0000-0000040D0000}"/>
    <cellStyle name="Normal 73 3 2" xfId="3990" xr:uid="{00000000-0005-0000-0000-0000040D0000}"/>
    <cellStyle name="Normal 73 3 2 2" xfId="14563" xr:uid="{3EC5E6BB-58A1-457A-8F3D-21DDF929E167}"/>
    <cellStyle name="Normal 73 3 2 2 2" xfId="16215" xr:uid="{B89BC264-C236-4BEF-99F0-8C37ABDE2082}"/>
    <cellStyle name="Normal 73 3 2 2 2 2" xfId="19334" xr:uid="{05E4EE8E-9D85-4FF3-8E7E-77980C521962}"/>
    <cellStyle name="Normal 73 3 2 2 3" xfId="17791" xr:uid="{F74294FC-CB36-48A8-98C0-7615753061F9}"/>
    <cellStyle name="Normal 73 3 2 3" xfId="15361" xr:uid="{C6ABCC38-5FD1-405C-A11A-457C1B63D1D2}"/>
    <cellStyle name="Normal 73 3 2 3 2" xfId="18564" xr:uid="{48BB2660-07DB-4002-96B9-DC7A334BFBE3}"/>
    <cellStyle name="Normal 73 3 2 4" xfId="17002" xr:uid="{B084873E-F1A5-4E83-9191-FF23E517F931}"/>
    <cellStyle name="Normal 73 3 3" xfId="14272" xr:uid="{E5A13D1D-183A-4BDB-AC17-1315D5E37A31}"/>
    <cellStyle name="Normal 73 3 3 2" xfId="15924" xr:uid="{FB8939B6-B2A7-4835-80B8-89201704CE6B}"/>
    <cellStyle name="Normal 73 3 3 2 2" xfId="19043" xr:uid="{DC4743EC-E759-43F9-875C-5020C2CC266E}"/>
    <cellStyle name="Normal 73 3 3 3" xfId="17500" xr:uid="{33B99DDC-7D4E-43C9-AE2B-473380E81ACA}"/>
    <cellStyle name="Normal 73 3 4" xfId="15070" xr:uid="{BB863106-FEB4-4F6E-BEFC-D3D99FE88C81}"/>
    <cellStyle name="Normal 73 3 4 2" xfId="18273" xr:uid="{2356504A-4B23-46F2-A100-452197BF94A9}"/>
    <cellStyle name="Normal 73 3 5" xfId="16711" xr:uid="{347975B2-809D-42F1-A297-5C234E8F6A37}"/>
    <cellStyle name="Normal 73 4" xfId="3796" xr:uid="{00000000-0005-0000-0000-0000020D0000}"/>
    <cellStyle name="Normal 73 4 2" xfId="14369" xr:uid="{99349A23-1840-4740-BCFC-9935A76D0359}"/>
    <cellStyle name="Normal 73 4 2 2" xfId="16021" xr:uid="{B9903B1B-C156-4F76-8CB0-5D3D314509CC}"/>
    <cellStyle name="Normal 73 4 2 2 2" xfId="19140" xr:uid="{AA0024EF-151A-4253-9B0B-5D6CB83AB1EA}"/>
    <cellStyle name="Normal 73 4 2 3" xfId="17597" xr:uid="{266759CF-CE14-47E2-A3A6-9C6C2DE8B52C}"/>
    <cellStyle name="Normal 73 4 3" xfId="15167" xr:uid="{3802C0DC-1453-46E3-8475-1A5CCBE35624}"/>
    <cellStyle name="Normal 73 4 3 2" xfId="18370" xr:uid="{F5E6E045-64CB-4D73-B938-40CEDF46DA3D}"/>
    <cellStyle name="Normal 73 4 4" xfId="16808" xr:uid="{7A1C50F2-A55B-424B-A390-495477B62321}"/>
    <cellStyle name="Normal 73 5" xfId="5774" xr:uid="{0392B71F-BD8D-401B-953F-B8B1BA9A513B}"/>
    <cellStyle name="Normal 73 5 2" xfId="14660" xr:uid="{9EBB0454-EC12-4D05-A2EB-D887E0743F50}"/>
    <cellStyle name="Normal 73 5 2 2" xfId="16312" xr:uid="{65B86251-73DD-475A-B424-F78163C95A8F}"/>
    <cellStyle name="Normal 73 5 2 2 2" xfId="19431" xr:uid="{8D1DC526-DD37-421B-88FB-63934CE03113}"/>
    <cellStyle name="Normal 73 5 2 3" xfId="17888" xr:uid="{BA839870-F235-4A4A-9812-6F875EEA7658}"/>
    <cellStyle name="Normal 73 5 3" xfId="15473" xr:uid="{0A31AB66-9717-4406-A224-996CD2E00543}"/>
    <cellStyle name="Normal 73 5 3 2" xfId="18661" xr:uid="{A7CF5D6B-3381-45D5-8F07-517688FDBDDD}"/>
    <cellStyle name="Normal 73 5 4" xfId="17100" xr:uid="{56864682-D291-4127-B67D-7DA0D9F120C5}"/>
    <cellStyle name="Normal 73 6" xfId="14078" xr:uid="{34FEDA24-D4B5-49A2-A58B-5CAF84E43C9F}"/>
    <cellStyle name="Normal 73 6 2" xfId="15730" xr:uid="{1F154AC8-BDF2-4849-975A-595E85DE052B}"/>
    <cellStyle name="Normal 73 6 2 2" xfId="18849" xr:uid="{4B1477F0-9995-4F25-910F-2017734AD807}"/>
    <cellStyle name="Normal 73 6 3" xfId="17306" xr:uid="{F749A257-68DD-4513-8709-FCC34A7C7B56}"/>
    <cellStyle name="Normal 73 7" xfId="14876" xr:uid="{184C27BF-3D1E-4FDB-886E-D972BC860EE9}"/>
    <cellStyle name="Normal 73 7 2" xfId="18079" xr:uid="{5A605EBA-EB66-41F2-89DA-1B4E649D4627}"/>
    <cellStyle name="Normal 73 8" xfId="16517" xr:uid="{C3FBEF65-A6E1-4895-81D4-82852A7639D2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2 2 2" xfId="14467" xr:uid="{44F4442E-95C4-43AB-9F0C-BD6EB8A22A81}"/>
    <cellStyle name="Normal 74 2 2 2 2" xfId="16119" xr:uid="{6B8C9A88-2613-49F4-A55E-93592F8E14F0}"/>
    <cellStyle name="Normal 74 2 2 2 2 2" xfId="19238" xr:uid="{A985D430-D6A4-4BDA-A7F5-EFF69FC4715D}"/>
    <cellStyle name="Normal 74 2 2 2 3" xfId="17695" xr:uid="{C486A204-DC2E-4077-87F7-8AB9A75EF96B}"/>
    <cellStyle name="Normal 74 2 2 3" xfId="15265" xr:uid="{1F5D0E7D-1E5C-4644-8C3F-B322B40027EF}"/>
    <cellStyle name="Normal 74 2 2 3 2" xfId="18468" xr:uid="{22C279A1-DC70-4455-83E1-3B1560C4C394}"/>
    <cellStyle name="Normal 74 2 2 4" xfId="16906" xr:uid="{01BD4982-4527-40EF-998A-B0D320B64F7A}"/>
    <cellStyle name="Normal 74 2 3" xfId="14176" xr:uid="{CD70AFB5-F3E2-4701-B22F-E6C69A28D813}"/>
    <cellStyle name="Normal 74 2 3 2" xfId="15828" xr:uid="{C6E85395-8272-4FC6-A25F-69935726DA6C}"/>
    <cellStyle name="Normal 74 2 3 2 2" xfId="18947" xr:uid="{891E5E77-335B-47CB-95D2-1303A45F213C}"/>
    <cellStyle name="Normal 74 2 3 3" xfId="17404" xr:uid="{DC21A589-F3FB-4B04-A91B-31D009236360}"/>
    <cellStyle name="Normal 74 2 4" xfId="14974" xr:uid="{C20FBC39-E5D9-46A9-8950-919A81D5CC71}"/>
    <cellStyle name="Normal 74 2 4 2" xfId="18177" xr:uid="{5E325A59-9CCB-4A64-B489-C4D98E192C75}"/>
    <cellStyle name="Normal 74 2 5" xfId="16615" xr:uid="{24BB5BFB-5EBD-4F66-B715-829A757A368C}"/>
    <cellStyle name="Normal 74 3" xfId="3696" xr:uid="{00000000-0005-0000-0000-0000070D0000}"/>
    <cellStyle name="Normal 74 3 2" xfId="3991" xr:uid="{00000000-0005-0000-0000-0000070D0000}"/>
    <cellStyle name="Normal 74 3 2 2" xfId="14564" xr:uid="{92BA607F-8ED9-436B-A16E-440B2510F9DD}"/>
    <cellStyle name="Normal 74 3 2 2 2" xfId="16216" xr:uid="{D25A55F6-C594-4A07-868B-7983BACAA836}"/>
    <cellStyle name="Normal 74 3 2 2 2 2" xfId="19335" xr:uid="{03805815-5FB0-4914-B672-F4D24B71EB6A}"/>
    <cellStyle name="Normal 74 3 2 2 3" xfId="17792" xr:uid="{17F26538-9307-493F-8F10-3CFCCC53B776}"/>
    <cellStyle name="Normal 74 3 2 3" xfId="15362" xr:uid="{778A8FB9-3AFF-4D59-98B6-FFA0F7020A06}"/>
    <cellStyle name="Normal 74 3 2 3 2" xfId="18565" xr:uid="{AEB165C0-B0B4-470A-94A3-8B80127AFF92}"/>
    <cellStyle name="Normal 74 3 2 4" xfId="17003" xr:uid="{2B5A20C9-F8A4-4337-9514-7916BCF1319E}"/>
    <cellStyle name="Normal 74 3 3" xfId="14273" xr:uid="{D84B4A32-AF48-4675-BA94-86510491405E}"/>
    <cellStyle name="Normal 74 3 3 2" xfId="15925" xr:uid="{3E5E3B31-D437-4847-ACE5-A42EF1BF63A5}"/>
    <cellStyle name="Normal 74 3 3 2 2" xfId="19044" xr:uid="{F72B67B9-473B-444B-9022-0BE5AA6957D2}"/>
    <cellStyle name="Normal 74 3 3 3" xfId="17501" xr:uid="{FBBA6013-8108-4757-B276-032C5DDF96DF}"/>
    <cellStyle name="Normal 74 3 4" xfId="15071" xr:uid="{E9E77850-857E-4877-99A9-754C631B9AE3}"/>
    <cellStyle name="Normal 74 3 4 2" xfId="18274" xr:uid="{4052B386-BF3C-4BD9-9207-5FA6A2AA4103}"/>
    <cellStyle name="Normal 74 3 5" xfId="16712" xr:uid="{C57AA984-5C33-4229-B8A9-CBFDA8124188}"/>
    <cellStyle name="Normal 74 4" xfId="3797" xr:uid="{00000000-0005-0000-0000-0000050D0000}"/>
    <cellStyle name="Normal 74 4 2" xfId="14370" xr:uid="{1B62BA43-381D-4AB0-8A89-CD96905826AB}"/>
    <cellStyle name="Normal 74 4 2 2" xfId="16022" xr:uid="{5EF3B25F-7040-4779-BE37-3B3A1DB0A740}"/>
    <cellStyle name="Normal 74 4 2 2 2" xfId="19141" xr:uid="{F78A8CEB-9ED2-49AF-BAF7-58F1E7897E0B}"/>
    <cellStyle name="Normal 74 4 2 3" xfId="17598" xr:uid="{8967B36E-78D0-4927-9BE2-14156C078867}"/>
    <cellStyle name="Normal 74 4 3" xfId="15168" xr:uid="{8580AD6F-7C29-404F-8D5D-8B9A4AC3D289}"/>
    <cellStyle name="Normal 74 4 3 2" xfId="18371" xr:uid="{B433DE91-E966-4448-B7EE-C5BEA159E849}"/>
    <cellStyle name="Normal 74 4 4" xfId="16809" xr:uid="{6D02F52A-D26E-4553-98F8-0C94AEACE7B0}"/>
    <cellStyle name="Normal 74 5" xfId="5775" xr:uid="{90CE9E1D-F91C-4CDD-A517-E4558F20C277}"/>
    <cellStyle name="Normal 74 5 2" xfId="14661" xr:uid="{C9DB1C72-E9D1-4810-AD68-02610F8A57AF}"/>
    <cellStyle name="Normal 74 5 2 2" xfId="16313" xr:uid="{CAFBCAFC-3657-4FED-A373-36AB2CB847F2}"/>
    <cellStyle name="Normal 74 5 2 2 2" xfId="19432" xr:uid="{C558B58D-9BEB-4E32-9191-F0909ECF7B17}"/>
    <cellStyle name="Normal 74 5 2 3" xfId="17889" xr:uid="{F91F6ECE-F309-49ED-A0AA-BC11640C969F}"/>
    <cellStyle name="Normal 74 5 3" xfId="15474" xr:uid="{994D4AE3-3F83-46E3-ACFB-A22364A94A31}"/>
    <cellStyle name="Normal 74 5 3 2" xfId="18662" xr:uid="{2087D3BE-923A-416E-B705-B2368FA0F0DE}"/>
    <cellStyle name="Normal 74 5 4" xfId="17101" xr:uid="{8DFAB837-4B7A-45E8-824F-307444DDFEEB}"/>
    <cellStyle name="Normal 74 6" xfId="14079" xr:uid="{EBB076A0-DD0B-44A0-B5B0-629F18D0619F}"/>
    <cellStyle name="Normal 74 6 2" xfId="15731" xr:uid="{9C167ACD-5491-4E70-8CD7-B799EC064B45}"/>
    <cellStyle name="Normal 74 6 2 2" xfId="18850" xr:uid="{F37CC3C8-D824-4187-BDDB-75CFB983E800}"/>
    <cellStyle name="Normal 74 6 3" xfId="17307" xr:uid="{FB1566D4-3904-4AC0-9147-5921D69FADBF}"/>
    <cellStyle name="Normal 74 7" xfId="14877" xr:uid="{1359F2E1-066A-49A9-B86B-12B62725F173}"/>
    <cellStyle name="Normal 74 7 2" xfId="18080" xr:uid="{20FFACB2-56DA-4723-B086-38A59D232027}"/>
    <cellStyle name="Normal 74 8" xfId="16518" xr:uid="{A969693F-8091-4FC2-9E6A-61DBE65A928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2 2 2" xfId="14468" xr:uid="{EB17C1B1-9B21-4B03-979C-293626054E9B}"/>
    <cellStyle name="Normal 75 2 2 2 2" xfId="16120" xr:uid="{1B8AE20A-507C-42D8-93BE-90C0E0FED4D9}"/>
    <cellStyle name="Normal 75 2 2 2 2 2" xfId="19239" xr:uid="{93D56835-8FB9-4707-B6A4-91F055407898}"/>
    <cellStyle name="Normal 75 2 2 2 3" xfId="17696" xr:uid="{45E04A2A-DB8D-493F-B806-513CF5BE305A}"/>
    <cellStyle name="Normal 75 2 2 3" xfId="15266" xr:uid="{3DD19893-D979-4683-930E-5B1E5041A94F}"/>
    <cellStyle name="Normal 75 2 2 3 2" xfId="18469" xr:uid="{69409430-50B7-49FB-BE4D-7E1584AF8255}"/>
    <cellStyle name="Normal 75 2 2 4" xfId="16907" xr:uid="{85D46B8C-E788-4773-B5FB-BC9A06E733ED}"/>
    <cellStyle name="Normal 75 2 3" xfId="14177" xr:uid="{B4AEE0FC-E556-4C11-BBFC-F1DB06D2F435}"/>
    <cellStyle name="Normal 75 2 3 2" xfId="15829" xr:uid="{491CC190-3561-4E12-8FE6-B6848946EE16}"/>
    <cellStyle name="Normal 75 2 3 2 2" xfId="18948" xr:uid="{414373DD-C751-49D5-BCD7-E71ED035794A}"/>
    <cellStyle name="Normal 75 2 3 3" xfId="17405" xr:uid="{9DD99BE6-EECC-4D82-84B6-1B6A34998CB0}"/>
    <cellStyle name="Normal 75 2 4" xfId="14975" xr:uid="{3EB31A0E-B32A-41DC-99E1-41D460B67E77}"/>
    <cellStyle name="Normal 75 2 4 2" xfId="18178" xr:uid="{67AF14A8-7D8C-4F4E-80C2-E8F2359A5A81}"/>
    <cellStyle name="Normal 75 2 5" xfId="16616" xr:uid="{D590D1F4-F930-4ABB-952F-1B2E24CCC8F7}"/>
    <cellStyle name="Normal 75 3" xfId="3697" xr:uid="{00000000-0005-0000-0000-00000A0D0000}"/>
    <cellStyle name="Normal 75 3 2" xfId="3992" xr:uid="{00000000-0005-0000-0000-00000A0D0000}"/>
    <cellStyle name="Normal 75 3 2 2" xfId="14565" xr:uid="{4A4C0FFC-0947-44FD-9502-E7682EBF0AC3}"/>
    <cellStyle name="Normal 75 3 2 2 2" xfId="16217" xr:uid="{380386EF-437F-4F42-81A7-3B60E88E6943}"/>
    <cellStyle name="Normal 75 3 2 2 2 2" xfId="19336" xr:uid="{E52F3585-E14F-4A67-90B3-8E444E9B7C7E}"/>
    <cellStyle name="Normal 75 3 2 2 3" xfId="17793" xr:uid="{15DAB93A-F9D6-4069-BA59-80BED2B60F3D}"/>
    <cellStyle name="Normal 75 3 2 3" xfId="15363" xr:uid="{9841DE62-D657-4817-A56D-4403BE7207A8}"/>
    <cellStyle name="Normal 75 3 2 3 2" xfId="18566" xr:uid="{A3462D1B-AF86-44B6-B16E-B4012B88A0AC}"/>
    <cellStyle name="Normal 75 3 2 4" xfId="17004" xr:uid="{245A8221-260B-4EC1-A68A-12F0C1F8369D}"/>
    <cellStyle name="Normal 75 3 3" xfId="14274" xr:uid="{3BD72210-8C82-430D-96CC-3E3197786FF2}"/>
    <cellStyle name="Normal 75 3 3 2" xfId="15926" xr:uid="{0D1015B3-4145-40E1-952D-229316EB4A34}"/>
    <cellStyle name="Normal 75 3 3 2 2" xfId="19045" xr:uid="{1C25593B-63C4-4EC1-BBEC-19E61E91C6B3}"/>
    <cellStyle name="Normal 75 3 3 3" xfId="17502" xr:uid="{FB10FC73-BEFC-437B-A407-375D930AA1CF}"/>
    <cellStyle name="Normal 75 3 4" xfId="15072" xr:uid="{D6398225-13CB-4A3E-8843-7B6420B0B0BE}"/>
    <cellStyle name="Normal 75 3 4 2" xfId="18275" xr:uid="{E1D7618C-58B2-4C83-82B3-12153B71EE06}"/>
    <cellStyle name="Normal 75 3 5" xfId="16713" xr:uid="{D0FFC4F3-9EF0-4FD9-BA41-302688D2545C}"/>
    <cellStyle name="Normal 75 4" xfId="3798" xr:uid="{00000000-0005-0000-0000-0000080D0000}"/>
    <cellStyle name="Normal 75 4 2" xfId="14371" xr:uid="{BD4B93BC-A3D0-43EE-B788-D7A09B12F8E7}"/>
    <cellStyle name="Normal 75 4 2 2" xfId="16023" xr:uid="{9C499002-4A7E-483A-B656-DC7562377AC2}"/>
    <cellStyle name="Normal 75 4 2 2 2" xfId="19142" xr:uid="{5537DE01-3343-4668-A34F-55BC054FCEDD}"/>
    <cellStyle name="Normal 75 4 2 3" xfId="17599" xr:uid="{C79B9C13-BA59-4FE2-81D6-077C00B43B62}"/>
    <cellStyle name="Normal 75 4 3" xfId="15169" xr:uid="{8F1E0626-D901-49DD-A6A5-D8908A816F80}"/>
    <cellStyle name="Normal 75 4 3 2" xfId="18372" xr:uid="{F2754633-F000-4134-86FC-1DC1F1065650}"/>
    <cellStyle name="Normal 75 4 4" xfId="16810" xr:uid="{58E5D4DC-B0FF-4AEC-B8AD-EAC95B2F7E2A}"/>
    <cellStyle name="Normal 75 5" xfId="5776" xr:uid="{DA696F18-D564-4F5F-AE38-32A50D4673F2}"/>
    <cellStyle name="Normal 75 5 2" xfId="14662" xr:uid="{B172F222-974C-41A3-80C8-47D544E27D1A}"/>
    <cellStyle name="Normal 75 5 2 2" xfId="16314" xr:uid="{6CEDA502-4FF9-423C-A474-C50422FC30E4}"/>
    <cellStyle name="Normal 75 5 2 2 2" xfId="19433" xr:uid="{ABD4BF13-62E6-4AAA-849C-8082504202B8}"/>
    <cellStyle name="Normal 75 5 2 3" xfId="17890" xr:uid="{554BEACE-268B-4ACE-9897-91614C4D051B}"/>
    <cellStyle name="Normal 75 5 3" xfId="15475" xr:uid="{C10697AF-5C31-4393-97CA-69AB8AC3FF28}"/>
    <cellStyle name="Normal 75 5 3 2" xfId="18663" xr:uid="{D9E32ACA-8C52-4007-B44A-0677B1B618C0}"/>
    <cellStyle name="Normal 75 5 4" xfId="17102" xr:uid="{B9B9C5E3-8E33-458A-895D-EA05E0B84DFB}"/>
    <cellStyle name="Normal 75 6" xfId="14080" xr:uid="{27ACE47F-85E2-42F2-AB5F-3272734A8B3A}"/>
    <cellStyle name="Normal 75 6 2" xfId="15732" xr:uid="{51B9413D-FA59-4F85-AC0D-2F715052AD1E}"/>
    <cellStyle name="Normal 75 6 2 2" xfId="18851" xr:uid="{EEEDE34F-664A-4026-8A49-9D1FEFAD76DD}"/>
    <cellStyle name="Normal 75 6 3" xfId="17308" xr:uid="{E8FE8352-FEB7-4304-844D-10DA3496F28F}"/>
    <cellStyle name="Normal 75 7" xfId="14878" xr:uid="{47A6E27A-118E-4B01-A0C3-AABCB2ED14D4}"/>
    <cellStyle name="Normal 75 7 2" xfId="18081" xr:uid="{E86C59A1-B6EF-4BD0-88AC-DCC895B7F5CD}"/>
    <cellStyle name="Normal 75 8" xfId="16519" xr:uid="{32A1567C-A4FD-40CF-B3D6-DDAC9381E7D6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2 2 2" xfId="14469" xr:uid="{1BC0B9D1-0E6B-482F-BCB6-656F59DB9759}"/>
    <cellStyle name="Normal 76 2 2 2 2" xfId="16121" xr:uid="{FB886813-91EC-4D7A-8C3D-B036D20D009A}"/>
    <cellStyle name="Normal 76 2 2 2 2 2" xfId="19240" xr:uid="{39FEFB5C-D593-4368-BD18-31F3541EB4D0}"/>
    <cellStyle name="Normal 76 2 2 2 3" xfId="17697" xr:uid="{5028A945-22FD-4117-AB82-3A97C6690781}"/>
    <cellStyle name="Normal 76 2 2 3" xfId="15267" xr:uid="{E8E33AA8-F1C6-4534-A527-B854DB532440}"/>
    <cellStyle name="Normal 76 2 2 3 2" xfId="18470" xr:uid="{F4FDD89C-1A60-486E-B754-1F3FD2F3929D}"/>
    <cellStyle name="Normal 76 2 2 4" xfId="16908" xr:uid="{FD02DE53-F678-4F46-B971-FB2D5C06D038}"/>
    <cellStyle name="Normal 76 2 3" xfId="14178" xr:uid="{F92DFC47-8C81-4447-95E3-4FFCC3EF122B}"/>
    <cellStyle name="Normal 76 2 3 2" xfId="15830" xr:uid="{03B14BBD-FCBD-4969-BE2B-DD577C7ED3DB}"/>
    <cellStyle name="Normal 76 2 3 2 2" xfId="18949" xr:uid="{16B8425F-98B2-478C-A4FA-973FB640CE67}"/>
    <cellStyle name="Normal 76 2 3 3" xfId="17406" xr:uid="{79793CD0-5391-4996-9E40-297FA4265099}"/>
    <cellStyle name="Normal 76 2 4" xfId="14976" xr:uid="{A73C8504-DE85-494B-B0B7-C10C6CDACF8B}"/>
    <cellStyle name="Normal 76 2 4 2" xfId="18179" xr:uid="{D4215343-A578-4057-AE17-417337F304A0}"/>
    <cellStyle name="Normal 76 2 5" xfId="16617" xr:uid="{8CCD9AEB-B5E2-4B04-BF39-04D2132D2440}"/>
    <cellStyle name="Normal 76 3" xfId="3698" xr:uid="{00000000-0005-0000-0000-00000D0D0000}"/>
    <cellStyle name="Normal 76 3 2" xfId="3993" xr:uid="{00000000-0005-0000-0000-00000D0D0000}"/>
    <cellStyle name="Normal 76 3 2 2" xfId="14566" xr:uid="{FAFF3354-5F22-4857-B2E4-B2BACCF80035}"/>
    <cellStyle name="Normal 76 3 2 2 2" xfId="16218" xr:uid="{D142BE1C-2B91-4853-B839-B51B35566B11}"/>
    <cellStyle name="Normal 76 3 2 2 2 2" xfId="19337" xr:uid="{1A2C38FF-803A-433A-9FC0-4E684AE2493F}"/>
    <cellStyle name="Normal 76 3 2 2 3" xfId="17794" xr:uid="{570B654D-C01E-49B1-B075-33AA02E7909E}"/>
    <cellStyle name="Normal 76 3 2 3" xfId="15364" xr:uid="{077DB0C0-3C84-480C-87A5-189836E497C0}"/>
    <cellStyle name="Normal 76 3 2 3 2" xfId="18567" xr:uid="{7901E2CC-2EE7-46B3-AF0E-B6A83C5FE0F1}"/>
    <cellStyle name="Normal 76 3 2 4" xfId="17005" xr:uid="{84978A9B-E71E-4155-B5CE-944E32B53FC4}"/>
    <cellStyle name="Normal 76 3 3" xfId="14275" xr:uid="{56F7B052-4B0B-409B-BFBD-20288D2C9804}"/>
    <cellStyle name="Normal 76 3 3 2" xfId="15927" xr:uid="{F16D4EC3-4378-455A-9C49-D6998FCE33FB}"/>
    <cellStyle name="Normal 76 3 3 2 2" xfId="19046" xr:uid="{6E3FE374-4D6E-47E4-8CC9-FF9ED44846E5}"/>
    <cellStyle name="Normal 76 3 3 3" xfId="17503" xr:uid="{3553A950-07C1-4858-AA2E-7A3BDF458D1B}"/>
    <cellStyle name="Normal 76 3 4" xfId="15073" xr:uid="{6D991796-AA66-4111-964B-ABC617C42BAE}"/>
    <cellStyle name="Normal 76 3 4 2" xfId="18276" xr:uid="{3700FF26-D4A6-4653-A36A-2F69CED344CA}"/>
    <cellStyle name="Normal 76 3 5" xfId="16714" xr:uid="{A3166B7C-142C-4DDA-AB7B-878CFBE29734}"/>
    <cellStyle name="Normal 76 4" xfId="3799" xr:uid="{00000000-0005-0000-0000-00000B0D0000}"/>
    <cellStyle name="Normal 76 4 2" xfId="14372" xr:uid="{56D41482-7767-4801-9538-9CA672055DC3}"/>
    <cellStyle name="Normal 76 4 2 2" xfId="16024" xr:uid="{B909A5E0-D847-4D3E-B769-FB81A07F21C4}"/>
    <cellStyle name="Normal 76 4 2 2 2" xfId="19143" xr:uid="{A2D7AB60-1502-4BC4-9C2D-24215BFDC2A8}"/>
    <cellStyle name="Normal 76 4 2 3" xfId="17600" xr:uid="{93D99CB3-B1D4-417E-9CED-CFBF40D33AF2}"/>
    <cellStyle name="Normal 76 4 3" xfId="15170" xr:uid="{107F2652-1DCF-4552-B96C-9B2BC07EB7F7}"/>
    <cellStyle name="Normal 76 4 3 2" xfId="18373" xr:uid="{D251DA81-51EB-4D2C-BE70-2139FBAF3760}"/>
    <cellStyle name="Normal 76 4 4" xfId="16811" xr:uid="{3701AC4E-00A6-4E1E-B565-468CC8EF4FDC}"/>
    <cellStyle name="Normal 76 5" xfId="5777" xr:uid="{7CBF19C3-5EC2-47D1-AECC-994B9743F6ED}"/>
    <cellStyle name="Normal 76 5 2" xfId="14663" xr:uid="{D9BD0A37-3723-456C-8319-40C9D079C734}"/>
    <cellStyle name="Normal 76 5 2 2" xfId="16315" xr:uid="{8A3209F3-F3EB-4510-9836-51CB1925C68E}"/>
    <cellStyle name="Normal 76 5 2 2 2" xfId="19434" xr:uid="{2B03C087-3E30-423F-83FE-3A705A540AEF}"/>
    <cellStyle name="Normal 76 5 2 3" xfId="17891" xr:uid="{6CA3E915-6778-47CE-9993-764648497275}"/>
    <cellStyle name="Normal 76 5 3" xfId="15476" xr:uid="{9063D8AF-35B1-4D22-B3D2-DD377CC163F3}"/>
    <cellStyle name="Normal 76 5 3 2" xfId="18664" xr:uid="{86D38595-5C76-4286-8149-5C1A050FF0FA}"/>
    <cellStyle name="Normal 76 5 4" xfId="17103" xr:uid="{2C23033B-9117-46A1-ACA8-E8399E683216}"/>
    <cellStyle name="Normal 76 6" xfId="14081" xr:uid="{977F8E56-2D2F-4EF1-83B1-9FEF7179BE6C}"/>
    <cellStyle name="Normal 76 6 2" xfId="15733" xr:uid="{DBBB6A81-4080-4035-97B9-51FFE062E019}"/>
    <cellStyle name="Normal 76 6 2 2" xfId="18852" xr:uid="{451EA4E3-1D07-4C54-BFD6-97D49898C7E0}"/>
    <cellStyle name="Normal 76 6 3" xfId="17309" xr:uid="{826FC5B1-04D5-459A-B904-3A412A511749}"/>
    <cellStyle name="Normal 76 7" xfId="14879" xr:uid="{9F308AFB-863A-4B51-BB1B-5F5714C93744}"/>
    <cellStyle name="Normal 76 7 2" xfId="18082" xr:uid="{E39C7857-4BCA-453D-8AE8-E7CC28E0EB4D}"/>
    <cellStyle name="Normal 76 8" xfId="16520" xr:uid="{5C0EBBEA-42F2-4114-B4BC-0037375B9346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2 2 2" xfId="14470" xr:uid="{DD58B4D9-53AE-4FCC-86CC-0B5FDD6DDB12}"/>
    <cellStyle name="Normal 77 2 2 2 2" xfId="16122" xr:uid="{7DA4D0D9-C462-484B-87D6-8ADEFF6F20C4}"/>
    <cellStyle name="Normal 77 2 2 2 2 2" xfId="19241" xr:uid="{F83C3DF6-9FB7-4ACD-AFBC-B595365661E3}"/>
    <cellStyle name="Normal 77 2 2 2 3" xfId="17698" xr:uid="{E5FF2CA7-9171-4049-8C12-1F4068ACC06C}"/>
    <cellStyle name="Normal 77 2 2 3" xfId="15268" xr:uid="{DC1BA3E3-61C4-4556-86C2-63B75F95C323}"/>
    <cellStyle name="Normal 77 2 2 3 2" xfId="18471" xr:uid="{0C3548A7-FF09-4C65-80ED-EC72E34EA0C2}"/>
    <cellStyle name="Normal 77 2 2 4" xfId="16909" xr:uid="{ED0AC4E6-2992-4473-B87D-6AA58E9687CF}"/>
    <cellStyle name="Normal 77 2 3" xfId="14179" xr:uid="{384ACA63-87E8-427F-A7B7-32E27557AB3E}"/>
    <cellStyle name="Normal 77 2 3 2" xfId="15831" xr:uid="{F431FE93-331D-487F-B0AA-60D62B7C3A37}"/>
    <cellStyle name="Normal 77 2 3 2 2" xfId="18950" xr:uid="{96509808-1FD5-40FC-A82D-AB144DA0A552}"/>
    <cellStyle name="Normal 77 2 3 3" xfId="17407" xr:uid="{BC0E56C2-D29A-4C55-9003-2F31278EF8A2}"/>
    <cellStyle name="Normal 77 2 4" xfId="14977" xr:uid="{849B0E73-D4CD-4D55-A0E0-C9345C3AEFCA}"/>
    <cellStyle name="Normal 77 2 4 2" xfId="18180" xr:uid="{4DC7F797-2791-41D3-A997-B254B17F61C6}"/>
    <cellStyle name="Normal 77 2 5" xfId="16618" xr:uid="{140707DD-2DF5-4B1F-A198-8319E04631B0}"/>
    <cellStyle name="Normal 77 3" xfId="3699" xr:uid="{00000000-0005-0000-0000-0000100D0000}"/>
    <cellStyle name="Normal 77 3 2" xfId="3994" xr:uid="{00000000-0005-0000-0000-0000100D0000}"/>
    <cellStyle name="Normal 77 3 2 2" xfId="14567" xr:uid="{717DC92A-2806-45F5-8371-F9E92904206A}"/>
    <cellStyle name="Normal 77 3 2 2 2" xfId="16219" xr:uid="{BCEB89C4-C54B-41B7-8B3A-04AC68EAAAB0}"/>
    <cellStyle name="Normal 77 3 2 2 2 2" xfId="19338" xr:uid="{83F80FAC-7055-4FAA-A90E-C0F40F482C1A}"/>
    <cellStyle name="Normal 77 3 2 2 3" xfId="17795" xr:uid="{7E15A9B2-950D-47D2-A4CD-147B706CDDE0}"/>
    <cellStyle name="Normal 77 3 2 3" xfId="15365" xr:uid="{411AF8A4-6719-4B07-9C74-9BA8AE17A4BB}"/>
    <cellStyle name="Normal 77 3 2 3 2" xfId="18568" xr:uid="{1A91CFA1-C74F-4206-8F46-9A8C778E2F25}"/>
    <cellStyle name="Normal 77 3 2 4" xfId="17006" xr:uid="{51D4F0B1-0C86-453C-A602-5C010653F032}"/>
    <cellStyle name="Normal 77 3 3" xfId="14276" xr:uid="{FB4F99FA-DBDA-4101-88DF-F11DE7523A24}"/>
    <cellStyle name="Normal 77 3 3 2" xfId="15928" xr:uid="{9A563540-0067-4666-A8D1-A88ED43B53F2}"/>
    <cellStyle name="Normal 77 3 3 2 2" xfId="19047" xr:uid="{9F2046D8-403A-4D20-94F8-1C3A30CBD659}"/>
    <cellStyle name="Normal 77 3 3 3" xfId="17504" xr:uid="{0E310DE4-46E6-4365-AEAA-6902A0648C84}"/>
    <cellStyle name="Normal 77 3 4" xfId="15074" xr:uid="{E8CE0F5B-5249-464F-8067-61270C4D78E1}"/>
    <cellStyle name="Normal 77 3 4 2" xfId="18277" xr:uid="{939271DF-9540-4FA1-900C-84CA5248A6CE}"/>
    <cellStyle name="Normal 77 3 5" xfId="16715" xr:uid="{A23DDA39-769F-46BA-9CF8-1215F705AE4D}"/>
    <cellStyle name="Normal 77 4" xfId="3800" xr:uid="{00000000-0005-0000-0000-00000E0D0000}"/>
    <cellStyle name="Normal 77 4 2" xfId="14373" xr:uid="{D1475E79-2FE5-48A5-93AA-4ECDE7DD905E}"/>
    <cellStyle name="Normal 77 4 2 2" xfId="16025" xr:uid="{67D8FDD4-271F-4859-8634-975C6E925E24}"/>
    <cellStyle name="Normal 77 4 2 2 2" xfId="19144" xr:uid="{135CED76-39B0-47FE-B9F9-8A409CA842C7}"/>
    <cellStyle name="Normal 77 4 2 3" xfId="17601" xr:uid="{64ECDEB6-6034-44DC-AC74-136F0E603B5F}"/>
    <cellStyle name="Normal 77 4 3" xfId="15171" xr:uid="{28FCD651-CF88-4E9E-8B7F-4AB45CC1525C}"/>
    <cellStyle name="Normal 77 4 3 2" xfId="18374" xr:uid="{824C9C05-6733-46C4-A798-21488F3542F6}"/>
    <cellStyle name="Normal 77 4 4" xfId="16812" xr:uid="{795B8B64-4274-4250-9C5D-F6F8E9E3933C}"/>
    <cellStyle name="Normal 77 5" xfId="5778" xr:uid="{20CA643F-DCFA-4EDA-AC1D-1DA946A476F5}"/>
    <cellStyle name="Normal 77 5 2" xfId="14664" xr:uid="{FD7D49A0-6626-4AC6-8518-38937BEB5298}"/>
    <cellStyle name="Normal 77 5 2 2" xfId="16316" xr:uid="{E473AB97-DE2C-466F-AEC6-FDF211F4B473}"/>
    <cellStyle name="Normal 77 5 2 2 2" xfId="19435" xr:uid="{6082F521-B413-4B1B-9911-AE2B58339DAC}"/>
    <cellStyle name="Normal 77 5 2 3" xfId="17892" xr:uid="{C4CA077D-0AD2-4769-98E8-916553813725}"/>
    <cellStyle name="Normal 77 5 3" xfId="15477" xr:uid="{B8B1A1D6-E758-4A9B-B7A9-69D218E19896}"/>
    <cellStyle name="Normal 77 5 3 2" xfId="18665" xr:uid="{7C42CB4B-90C3-4205-AE6F-2288DE67C432}"/>
    <cellStyle name="Normal 77 5 4" xfId="17104" xr:uid="{A9015F4E-A9EE-4C8F-8611-143403AEDB63}"/>
    <cellStyle name="Normal 77 6" xfId="14082" xr:uid="{AA9906F5-E3F7-48C1-9356-1F59F21902DC}"/>
    <cellStyle name="Normal 77 6 2" xfId="15734" xr:uid="{A183DD12-6A82-4175-9128-D85550C4D01D}"/>
    <cellStyle name="Normal 77 6 2 2" xfId="18853" xr:uid="{68D88540-3BC6-40C3-A87F-B59800EDF0B2}"/>
    <cellStyle name="Normal 77 6 3" xfId="17310" xr:uid="{E12070C4-21E7-4E34-9FB4-5AC02C58DB1E}"/>
    <cellStyle name="Normal 77 7" xfId="14880" xr:uid="{9BDAACD8-6C65-4686-9937-5BE279C1F3CB}"/>
    <cellStyle name="Normal 77 7 2" xfId="18083" xr:uid="{13283789-34A6-4ED9-B81D-BAE9E12899D5}"/>
    <cellStyle name="Normal 77 8" xfId="16521" xr:uid="{B8E42595-C4AA-4268-B9C1-7AC74CC3ED4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2 2 2" xfId="14471" xr:uid="{89D68714-B9A4-40F8-981E-863D2DEFBEF5}"/>
    <cellStyle name="Normal 78 2 2 2 2" xfId="16123" xr:uid="{52C9AA46-2F09-49EB-ABD1-7E7F4C585F9C}"/>
    <cellStyle name="Normal 78 2 2 2 2 2" xfId="19242" xr:uid="{A3937A33-5F9E-4409-95D9-2484FF808EDE}"/>
    <cellStyle name="Normal 78 2 2 2 3" xfId="17699" xr:uid="{C6E61768-1880-459F-96F8-E9FF841AB679}"/>
    <cellStyle name="Normal 78 2 2 3" xfId="15269" xr:uid="{09C46B5F-A195-4951-AA5E-44EA995AAEA7}"/>
    <cellStyle name="Normal 78 2 2 3 2" xfId="18472" xr:uid="{4933DE68-C471-433F-9EE6-A02F59E29B6B}"/>
    <cellStyle name="Normal 78 2 2 4" xfId="16910" xr:uid="{9698AE34-A262-4F48-816F-F5B7BDBEACB3}"/>
    <cellStyle name="Normal 78 2 3" xfId="14180" xr:uid="{FA8F161F-01B0-4551-95F1-3CFE996B8422}"/>
    <cellStyle name="Normal 78 2 3 2" xfId="15832" xr:uid="{DF031982-1ABE-4AD3-B95A-70D56DB912A7}"/>
    <cellStyle name="Normal 78 2 3 2 2" xfId="18951" xr:uid="{93D2C8B5-7474-4E40-B287-58C0523201EB}"/>
    <cellStyle name="Normal 78 2 3 3" xfId="17408" xr:uid="{FAA3709C-0469-43AE-A323-926340F6177F}"/>
    <cellStyle name="Normal 78 2 4" xfId="14978" xr:uid="{280373DE-7710-46AB-8044-61256C2F959D}"/>
    <cellStyle name="Normal 78 2 4 2" xfId="18181" xr:uid="{E11CA6EF-08A9-4439-9323-67099B13F369}"/>
    <cellStyle name="Normal 78 2 5" xfId="16619" xr:uid="{28EA967D-44CF-4542-9CB6-5DFA06C7A496}"/>
    <cellStyle name="Normal 78 3" xfId="3700" xr:uid="{00000000-0005-0000-0000-0000130D0000}"/>
    <cellStyle name="Normal 78 3 2" xfId="3995" xr:uid="{00000000-0005-0000-0000-0000130D0000}"/>
    <cellStyle name="Normal 78 3 2 2" xfId="14568" xr:uid="{76C3507C-6688-4176-BC68-7749B1158401}"/>
    <cellStyle name="Normal 78 3 2 2 2" xfId="16220" xr:uid="{1844E40E-8930-46BE-B7C8-AC5B64276C49}"/>
    <cellStyle name="Normal 78 3 2 2 2 2" xfId="19339" xr:uid="{FCC5E047-AA0E-453A-98A4-67CB95EE1AF4}"/>
    <cellStyle name="Normal 78 3 2 2 3" xfId="17796" xr:uid="{FBC1BFA1-C0A8-4ACD-91CB-17702C8CD307}"/>
    <cellStyle name="Normal 78 3 2 3" xfId="15366" xr:uid="{3A60E21F-F99A-44B3-99BA-7914CF245EC2}"/>
    <cellStyle name="Normal 78 3 2 3 2" xfId="18569" xr:uid="{FF540D8E-1C54-4085-BA5F-AE7DE3D86DFB}"/>
    <cellStyle name="Normal 78 3 2 4" xfId="17007" xr:uid="{63F3F339-F172-49D3-B25B-CDE5F5BA0500}"/>
    <cellStyle name="Normal 78 3 3" xfId="14277" xr:uid="{7E9A22C1-AD33-4F1A-BD99-5A4F356AE456}"/>
    <cellStyle name="Normal 78 3 3 2" xfId="15929" xr:uid="{21689D19-72E3-4AE9-81D0-79326F82001D}"/>
    <cellStyle name="Normal 78 3 3 2 2" xfId="19048" xr:uid="{F1D5F325-9029-4281-B229-CDA5A9AA1461}"/>
    <cellStyle name="Normal 78 3 3 3" xfId="17505" xr:uid="{BF1A73F1-DFBA-46D2-90D7-AF98191B4ACF}"/>
    <cellStyle name="Normal 78 3 4" xfId="15075" xr:uid="{825A67CE-F722-4014-A8FB-C2CB385E234B}"/>
    <cellStyle name="Normal 78 3 4 2" xfId="18278" xr:uid="{E30A9C36-2DEC-4CEA-B2D5-68EEE4EE6A84}"/>
    <cellStyle name="Normal 78 3 5" xfId="16716" xr:uid="{B319CD17-A999-4A2E-A72A-06AB0DF978EC}"/>
    <cellStyle name="Normal 78 4" xfId="3801" xr:uid="{00000000-0005-0000-0000-0000110D0000}"/>
    <cellStyle name="Normal 78 4 2" xfId="14374" xr:uid="{B34A5215-57D2-405E-B223-E5E480871629}"/>
    <cellStyle name="Normal 78 4 2 2" xfId="16026" xr:uid="{F6BFD7C1-4D1E-475A-BFDD-9E25A326E300}"/>
    <cellStyle name="Normal 78 4 2 2 2" xfId="19145" xr:uid="{D819B00F-8B33-4148-85D5-F29B5C88EFE6}"/>
    <cellStyle name="Normal 78 4 2 3" xfId="17602" xr:uid="{AE477AF3-8AB9-4A8A-9600-E13853F99B1D}"/>
    <cellStyle name="Normal 78 4 3" xfId="15172" xr:uid="{B692DF58-A825-4D5E-ADB1-124406407001}"/>
    <cellStyle name="Normal 78 4 3 2" xfId="18375" xr:uid="{99F46959-4736-48B4-9D93-ABCF22CB2711}"/>
    <cellStyle name="Normal 78 4 4" xfId="16813" xr:uid="{AF7EEEED-B302-417E-9ED1-B7129CCD6A50}"/>
    <cellStyle name="Normal 78 5" xfId="5779" xr:uid="{6F11ECA1-9B15-4A83-A4F0-FCB69C3DC22C}"/>
    <cellStyle name="Normal 78 5 2" xfId="14665" xr:uid="{0D6ED75A-6B2B-4D82-BBEF-5A2F732590FF}"/>
    <cellStyle name="Normal 78 5 2 2" xfId="16317" xr:uid="{534BD26D-6B82-45AE-8F4F-1C5610F3DD23}"/>
    <cellStyle name="Normal 78 5 2 2 2" xfId="19436" xr:uid="{0D45596E-BED1-427E-B93C-ED8A3597CA99}"/>
    <cellStyle name="Normal 78 5 2 3" xfId="17893" xr:uid="{E81332B2-2313-4651-8C58-30CF5282FFAB}"/>
    <cellStyle name="Normal 78 5 3" xfId="15478" xr:uid="{DF5F7C47-C3A2-483D-B611-3F9E77FB4115}"/>
    <cellStyle name="Normal 78 5 3 2" xfId="18666" xr:uid="{EA7F8049-A91F-44BA-B71A-2458B8F6C359}"/>
    <cellStyle name="Normal 78 5 4" xfId="17105" xr:uid="{820A85D7-EE29-4F44-B155-954B2680E0B2}"/>
    <cellStyle name="Normal 78 6" xfId="14083" xr:uid="{00C88FAC-7B0B-4441-BC2F-3A8CAF1486B9}"/>
    <cellStyle name="Normal 78 6 2" xfId="15735" xr:uid="{9CD2380A-019C-4AD1-9A27-FCA29BF113A9}"/>
    <cellStyle name="Normal 78 6 2 2" xfId="18854" xr:uid="{2623E00A-B0B1-4506-99A1-D43C53C43B79}"/>
    <cellStyle name="Normal 78 6 3" xfId="17311" xr:uid="{2F6E19C3-2ED3-4906-972C-DC31FDFE5C1A}"/>
    <cellStyle name="Normal 78 7" xfId="14881" xr:uid="{A4FBD792-1CF9-4A31-91F2-CFF45286FFD2}"/>
    <cellStyle name="Normal 78 7 2" xfId="18084" xr:uid="{7959E157-6E59-4EB4-B282-E5A9F2C740BB}"/>
    <cellStyle name="Normal 78 8" xfId="16522" xr:uid="{CDDE0126-FA53-4CF1-A2C5-8898A899BF46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2 2 2" xfId="14472" xr:uid="{C688B63C-D1A9-4772-8711-4A0824B8BB65}"/>
    <cellStyle name="Normal 79 2 2 2 2" xfId="16124" xr:uid="{89BCC935-D373-44D1-A5E0-69042E59CBDC}"/>
    <cellStyle name="Normal 79 2 2 2 2 2" xfId="19243" xr:uid="{24E92D72-1AA6-404A-B126-2C04C2B3C3DF}"/>
    <cellStyle name="Normal 79 2 2 2 3" xfId="17700" xr:uid="{A4BFA837-5859-41AC-A770-8A5E076F0706}"/>
    <cellStyle name="Normal 79 2 2 3" xfId="15270" xr:uid="{63FEAEDC-D5B2-4323-8606-2890BAE9753F}"/>
    <cellStyle name="Normal 79 2 2 3 2" xfId="18473" xr:uid="{24AE1E32-489D-4E35-A297-F9BE741C1EC7}"/>
    <cellStyle name="Normal 79 2 2 4" xfId="16911" xr:uid="{E302C387-C072-4315-BCD6-63EF41F4ADE6}"/>
    <cellStyle name="Normal 79 2 3" xfId="14181" xr:uid="{573473DA-B14E-4343-8337-F52224EAAE3D}"/>
    <cellStyle name="Normal 79 2 3 2" xfId="15833" xr:uid="{2B71C12C-CB8E-4D5A-A0CE-4581FBE177DA}"/>
    <cellStyle name="Normal 79 2 3 2 2" xfId="18952" xr:uid="{695CF2F6-3DB6-46B6-B830-FF5D8BBA19D0}"/>
    <cellStyle name="Normal 79 2 3 3" xfId="17409" xr:uid="{EC11B7B6-D7BF-4B18-B723-0A3B8FD5E468}"/>
    <cellStyle name="Normal 79 2 4" xfId="14979" xr:uid="{C2874CFA-C714-462C-92CB-8971DA0233FD}"/>
    <cellStyle name="Normal 79 2 4 2" xfId="18182" xr:uid="{643A47AB-E104-4186-B251-6DB117AA4FEF}"/>
    <cellStyle name="Normal 79 2 5" xfId="16620" xr:uid="{6F1B7714-00A6-4E02-B2AC-54C0E832DCCE}"/>
    <cellStyle name="Normal 79 3" xfId="3701" xr:uid="{00000000-0005-0000-0000-0000160D0000}"/>
    <cellStyle name="Normal 79 3 2" xfId="3996" xr:uid="{00000000-0005-0000-0000-0000160D0000}"/>
    <cellStyle name="Normal 79 3 2 2" xfId="14569" xr:uid="{218BB23D-1987-4E89-8447-0B8CD70A864B}"/>
    <cellStyle name="Normal 79 3 2 2 2" xfId="16221" xr:uid="{62468CBA-521B-462B-A5F7-AE96D32DA426}"/>
    <cellStyle name="Normal 79 3 2 2 2 2" xfId="19340" xr:uid="{7005BEED-2B76-4504-9F7D-68965140ABFF}"/>
    <cellStyle name="Normal 79 3 2 2 3" xfId="17797" xr:uid="{C315436D-2F85-41CC-9F78-EE422FECA43D}"/>
    <cellStyle name="Normal 79 3 2 3" xfId="15367" xr:uid="{6A674482-C5F9-4F9F-B6EB-D6B47DC2DF95}"/>
    <cellStyle name="Normal 79 3 2 3 2" xfId="18570" xr:uid="{4A4E3E99-D83C-4CDB-A031-485FEF3BD2BF}"/>
    <cellStyle name="Normal 79 3 2 4" xfId="17008" xr:uid="{7E330835-85B7-4E01-AD45-AD5B3446BCE6}"/>
    <cellStyle name="Normal 79 3 3" xfId="14278" xr:uid="{F8788B8F-E3CA-4393-B618-08B71F2368C8}"/>
    <cellStyle name="Normal 79 3 3 2" xfId="15930" xr:uid="{631BAE41-631A-49F4-BA29-6C5C997960E6}"/>
    <cellStyle name="Normal 79 3 3 2 2" xfId="19049" xr:uid="{850C1804-B877-4AD8-BDA0-CF7323638046}"/>
    <cellStyle name="Normal 79 3 3 3" xfId="17506" xr:uid="{311D198D-BD4E-4052-8773-05C0A79C997E}"/>
    <cellStyle name="Normal 79 3 4" xfId="15076" xr:uid="{392BE6F5-45E0-462C-BCEF-C3F342D10FC2}"/>
    <cellStyle name="Normal 79 3 4 2" xfId="18279" xr:uid="{995882D3-2ED9-431C-9A99-416B03C7E2E5}"/>
    <cellStyle name="Normal 79 3 5" xfId="16717" xr:uid="{9A41CD31-0932-4B1F-B471-9A875FADACF0}"/>
    <cellStyle name="Normal 79 4" xfId="3802" xr:uid="{00000000-0005-0000-0000-0000140D0000}"/>
    <cellStyle name="Normal 79 4 2" xfId="14375" xr:uid="{CC140178-6479-4899-A3A1-9D376EC54E8B}"/>
    <cellStyle name="Normal 79 4 2 2" xfId="16027" xr:uid="{63430B70-324C-4D1B-8CF8-E235625D753C}"/>
    <cellStyle name="Normal 79 4 2 2 2" xfId="19146" xr:uid="{2154D979-1206-4D90-9971-BC7CCBFB54A5}"/>
    <cellStyle name="Normal 79 4 2 3" xfId="17603" xr:uid="{5FF88101-3FA0-4DF0-BD2E-87EFE3568923}"/>
    <cellStyle name="Normal 79 4 3" xfId="15173" xr:uid="{6FA1C53A-6168-4619-A119-57E2A683FD6A}"/>
    <cellStyle name="Normal 79 4 3 2" xfId="18376" xr:uid="{ECF9629A-9957-49A2-AB14-544B9F9C6200}"/>
    <cellStyle name="Normal 79 4 4" xfId="16814" xr:uid="{7B26154B-5B17-40E6-BAC0-3A0AF16E4FFA}"/>
    <cellStyle name="Normal 79 5" xfId="5780" xr:uid="{F6E68D29-3CF9-4D59-B369-96B3B0F3BD09}"/>
    <cellStyle name="Normal 79 5 2" xfId="14666" xr:uid="{898F452B-3A33-4D28-A397-AEC8810BB74D}"/>
    <cellStyle name="Normal 79 5 2 2" xfId="16318" xr:uid="{F8124D29-4BD4-4D1F-9047-3ECF60A8CB95}"/>
    <cellStyle name="Normal 79 5 2 2 2" xfId="19437" xr:uid="{357B2952-6DA7-4649-8A2F-102EAF91AF36}"/>
    <cellStyle name="Normal 79 5 2 3" xfId="17894" xr:uid="{0F39A0B3-8BE3-4F02-9248-575B16F188E2}"/>
    <cellStyle name="Normal 79 5 3" xfId="15479" xr:uid="{FFFF20F1-DB2C-46E1-9D78-7080FBB8EA3F}"/>
    <cellStyle name="Normal 79 5 3 2" xfId="18667" xr:uid="{94D2E024-C6AE-4043-B567-B3E0556192F1}"/>
    <cellStyle name="Normal 79 5 4" xfId="17106" xr:uid="{7D711334-EDC7-47AE-BE09-6B5FA9EBF60F}"/>
    <cellStyle name="Normal 79 6" xfId="14084" xr:uid="{FF91026E-F2B2-471F-A5C1-3C65A4AE74E6}"/>
    <cellStyle name="Normal 79 6 2" xfId="15736" xr:uid="{D2EB1B69-01D8-4A11-8E8A-4CEFA732C3A9}"/>
    <cellStyle name="Normal 79 6 2 2" xfId="18855" xr:uid="{49CE0724-76B7-46CA-A52F-324FDE72D5F9}"/>
    <cellStyle name="Normal 79 6 3" xfId="17312" xr:uid="{2A77F791-B613-4077-8781-897F04B6AC50}"/>
    <cellStyle name="Normal 79 7" xfId="14882" xr:uid="{2559988D-9068-4D04-8134-EF2A0CE49959}"/>
    <cellStyle name="Normal 79 7 2" xfId="18085" xr:uid="{1C2A6572-C899-4DAA-9551-8D7909C62944}"/>
    <cellStyle name="Normal 79 8" xfId="16523" xr:uid="{5BB52877-9830-4AAD-93F3-9D57217042F5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8 2" xfId="14724" xr:uid="{53A2454A-E02F-4B2D-ACEB-D81EB070DE37}"/>
    <cellStyle name="Normal 8 18 2 2" xfId="16372" xr:uid="{C3C5C1DC-C0CF-42F5-9020-71EB4FB30D8F}"/>
    <cellStyle name="Normal 8 18 2 2 2" xfId="19491" xr:uid="{472ADA4A-69D5-4168-97CB-B3399488DC5F}"/>
    <cellStyle name="Normal 8 18 2 3" xfId="17948" xr:uid="{0F981067-7C89-4BE4-8885-BAA3C803ABFA}"/>
    <cellStyle name="Normal 8 18 3" xfId="15601" xr:uid="{21D253DE-4ED6-42C1-8822-D4D0742EA4B0}"/>
    <cellStyle name="Normal 8 18 3 2" xfId="18721" xr:uid="{76209E2E-F253-44D6-88C7-69BB77AF6CB1}"/>
    <cellStyle name="Normal 8 18 4" xfId="17178" xr:uid="{B2EB2DFC-76A2-4545-8374-C804974DD541}"/>
    <cellStyle name="Normal 8 19" xfId="6230" xr:uid="{7D42B046-294C-4987-8FC6-3174C755AD31}"/>
    <cellStyle name="Normal 8 19 2" xfId="14688" xr:uid="{99173AAB-1EEC-4ED1-AA37-6F903756B9A3}"/>
    <cellStyle name="Normal 8 19 2 2" xfId="16340" xr:uid="{262680C0-D493-458E-9200-11EC873FCDAD}"/>
    <cellStyle name="Normal 8 19 2 2 2" xfId="19459" xr:uid="{ACB0075B-6D1B-4BFF-8D21-8ECC2BC91785}"/>
    <cellStyle name="Normal 8 19 2 3" xfId="17916" xr:uid="{8F7F5D08-B92C-4705-96E8-1A01D292CF34}"/>
    <cellStyle name="Normal 8 19 3" xfId="15516" xr:uid="{96990ABA-5551-4D6B-AACC-853C5F6E5BE6}"/>
    <cellStyle name="Normal 8 19 3 2" xfId="18689" xr:uid="{4C700699-3B65-4B16-ABF7-4E57C43BF9F5}"/>
    <cellStyle name="Normal 8 19 4" xfId="17130" xr:uid="{9308A034-ED8E-4618-93F1-4F7BC73A52F6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2 2 2" xfId="14473" xr:uid="{29BA8544-161F-4BEC-AB8C-87F318259740}"/>
    <cellStyle name="Normal 80 2 2 2 2" xfId="16125" xr:uid="{30A6643B-8753-43F8-A976-5A3217B5341A}"/>
    <cellStyle name="Normal 80 2 2 2 2 2" xfId="19244" xr:uid="{26B2CBAB-F1AD-4B36-BB92-94E6F915E9AE}"/>
    <cellStyle name="Normal 80 2 2 2 3" xfId="17701" xr:uid="{416F00FA-05BE-4B5F-93E6-20CB44F83E41}"/>
    <cellStyle name="Normal 80 2 2 3" xfId="15271" xr:uid="{E25596FF-4C22-40F9-83F5-557C1D468276}"/>
    <cellStyle name="Normal 80 2 2 3 2" xfId="18474" xr:uid="{DE22AF4E-748F-4E1A-99D7-872F22ABF8E6}"/>
    <cellStyle name="Normal 80 2 2 4" xfId="16912" xr:uid="{9A64C234-714A-4DC9-BA83-94442C10AA5B}"/>
    <cellStyle name="Normal 80 2 3" xfId="14182" xr:uid="{4978CFE8-50E5-4602-8B3D-0CF35F42F32F}"/>
    <cellStyle name="Normal 80 2 3 2" xfId="15834" xr:uid="{2CE04709-DAC9-4101-9401-8916F85E4B68}"/>
    <cellStyle name="Normal 80 2 3 2 2" xfId="18953" xr:uid="{62294C88-0FF0-4533-994E-E667AF7857F7}"/>
    <cellStyle name="Normal 80 2 3 3" xfId="17410" xr:uid="{E22D2FB8-6D2A-45A8-93C9-111A1564576E}"/>
    <cellStyle name="Normal 80 2 4" xfId="14980" xr:uid="{816C9285-7032-4CDE-B295-30440CF42B36}"/>
    <cellStyle name="Normal 80 2 4 2" xfId="18183" xr:uid="{CA31F256-FA1B-4969-BC4E-C0B3FAE4AE91}"/>
    <cellStyle name="Normal 80 2 5" xfId="16621" xr:uid="{DFF48BEF-6A6D-427F-A98A-C4F92DCE86B3}"/>
    <cellStyle name="Normal 80 3" xfId="3702" xr:uid="{00000000-0005-0000-0000-00001B0D0000}"/>
    <cellStyle name="Normal 80 3 2" xfId="3997" xr:uid="{00000000-0005-0000-0000-00001B0D0000}"/>
    <cellStyle name="Normal 80 3 2 2" xfId="14570" xr:uid="{6D31C420-7469-412A-81FA-A40BC276B3F5}"/>
    <cellStyle name="Normal 80 3 2 2 2" xfId="16222" xr:uid="{05685504-162B-463B-B76A-F40979FAA8F1}"/>
    <cellStyle name="Normal 80 3 2 2 2 2" xfId="19341" xr:uid="{FA86DCE2-AD04-468A-93F0-D7A102A1D62E}"/>
    <cellStyle name="Normal 80 3 2 2 3" xfId="17798" xr:uid="{E2BC7B1B-EDE7-4A22-8010-39548AC712A6}"/>
    <cellStyle name="Normal 80 3 2 3" xfId="15368" xr:uid="{BC0E7527-EAFC-4555-89F6-04CD622229B0}"/>
    <cellStyle name="Normal 80 3 2 3 2" xfId="18571" xr:uid="{EEEE5B26-FF12-45A8-86F0-C71170B93891}"/>
    <cellStyle name="Normal 80 3 2 4" xfId="17009" xr:uid="{5383100E-4554-4CD0-B775-21A4073E6E2E}"/>
    <cellStyle name="Normal 80 3 3" xfId="14279" xr:uid="{A0C6EA5B-1B7F-4A1E-847A-AFB28FA20708}"/>
    <cellStyle name="Normal 80 3 3 2" xfId="15931" xr:uid="{FD2FD492-0CB1-45C3-B41F-61F6FCFD70D2}"/>
    <cellStyle name="Normal 80 3 3 2 2" xfId="19050" xr:uid="{270F73B9-F677-4756-8B5C-60C2949A4E54}"/>
    <cellStyle name="Normal 80 3 3 3" xfId="17507" xr:uid="{7DD649A3-E74D-42DF-A169-D16B31368E29}"/>
    <cellStyle name="Normal 80 3 4" xfId="15077" xr:uid="{6CF7B942-D659-47E2-B119-C1FC26090E3A}"/>
    <cellStyle name="Normal 80 3 4 2" xfId="18280" xr:uid="{86FB5D44-48A1-4844-A998-9D36433044AE}"/>
    <cellStyle name="Normal 80 3 5" xfId="16718" xr:uid="{E9612570-8EF0-4304-847E-BEA50A6278AA}"/>
    <cellStyle name="Normal 80 4" xfId="3803" xr:uid="{00000000-0005-0000-0000-0000190D0000}"/>
    <cellStyle name="Normal 80 4 2" xfId="14376" xr:uid="{348BE1F5-50D0-4480-9287-A45DDC36F138}"/>
    <cellStyle name="Normal 80 4 2 2" xfId="16028" xr:uid="{6C70BA66-B0A7-4F88-8074-4D2508671329}"/>
    <cellStyle name="Normal 80 4 2 2 2" xfId="19147" xr:uid="{BE768B35-068A-4256-99DC-BC8E90F9860D}"/>
    <cellStyle name="Normal 80 4 2 3" xfId="17604" xr:uid="{1FFC0A31-1527-45C4-9BAF-7E3BBBB37D60}"/>
    <cellStyle name="Normal 80 4 3" xfId="15174" xr:uid="{77DDC916-4231-45CE-8A36-D9ADD5984D48}"/>
    <cellStyle name="Normal 80 4 3 2" xfId="18377" xr:uid="{83BA15A0-C726-4F80-875A-A05AF7C1528F}"/>
    <cellStyle name="Normal 80 4 4" xfId="16815" xr:uid="{1DCCBA0B-BFE0-4CCE-AD66-EB1255E833E1}"/>
    <cellStyle name="Normal 80 5" xfId="5781" xr:uid="{43E8CC24-3610-4E46-A417-5ABCC974B10D}"/>
    <cellStyle name="Normal 80 5 2" xfId="14667" xr:uid="{090BC3B7-B7A1-4723-B36C-4D5BAF40BB1E}"/>
    <cellStyle name="Normal 80 5 2 2" xfId="16319" xr:uid="{1509754A-EB61-4471-9643-B186CB7D5132}"/>
    <cellStyle name="Normal 80 5 2 2 2" xfId="19438" xr:uid="{09F76664-9358-400C-AF41-E8D1B54A7D4D}"/>
    <cellStyle name="Normal 80 5 2 3" xfId="17895" xr:uid="{F26A5543-6F93-4C0A-AB5D-7FF50AB055BF}"/>
    <cellStyle name="Normal 80 5 3" xfId="15480" xr:uid="{7A88CE76-DA92-413E-893D-3CBC671CA57A}"/>
    <cellStyle name="Normal 80 5 3 2" xfId="18668" xr:uid="{69B61A28-2F08-41D7-87F9-F8C924AB8258}"/>
    <cellStyle name="Normal 80 5 4" xfId="17107" xr:uid="{F443EC6B-29F3-4D70-8A17-A893F220E72C}"/>
    <cellStyle name="Normal 80 6" xfId="14085" xr:uid="{459AA68A-A532-416E-8342-291191724993}"/>
    <cellStyle name="Normal 80 6 2" xfId="15737" xr:uid="{13E367D4-85FB-4793-A62E-62BDD9D52371}"/>
    <cellStyle name="Normal 80 6 2 2" xfId="18856" xr:uid="{7F324A09-EB54-4068-8AA4-F17DFB514BDD}"/>
    <cellStyle name="Normal 80 6 3" xfId="17313" xr:uid="{8F8AFB2E-8D56-4C46-B45F-020B96159386}"/>
    <cellStyle name="Normal 80 7" xfId="14883" xr:uid="{3FD35592-6206-4460-9B4C-A8FEC18D0E5E}"/>
    <cellStyle name="Normal 80 7 2" xfId="18086" xr:uid="{C0A23433-D027-47C7-96D0-4B01B953254A}"/>
    <cellStyle name="Normal 80 8" xfId="16524" xr:uid="{E2FEE0CD-CFDB-4BC5-8C2A-9B82DEF63AE0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2 2 2" xfId="14474" xr:uid="{9921C575-264C-4688-808A-DE05576A6D02}"/>
    <cellStyle name="Normal 81 2 2 2 2" xfId="16126" xr:uid="{8AA30190-C452-4064-AB1A-6BE1B6E7088D}"/>
    <cellStyle name="Normal 81 2 2 2 2 2" xfId="19245" xr:uid="{DDF1F405-2225-4456-A74F-2CC7E3C7806A}"/>
    <cellStyle name="Normal 81 2 2 2 3" xfId="17702" xr:uid="{2614B7F2-DD79-4B45-904D-25404D01ECEF}"/>
    <cellStyle name="Normal 81 2 2 3" xfId="15272" xr:uid="{92E74379-4A1E-4F98-9518-A16B891052EC}"/>
    <cellStyle name="Normal 81 2 2 3 2" xfId="18475" xr:uid="{37464DEB-887B-4B61-98AD-83D4548DBB79}"/>
    <cellStyle name="Normal 81 2 2 4" xfId="16913" xr:uid="{0084BD19-8011-4324-BC8D-824D96618173}"/>
    <cellStyle name="Normal 81 2 3" xfId="14183" xr:uid="{EAAECFFA-8DB1-41B0-A984-B339BDA423B6}"/>
    <cellStyle name="Normal 81 2 3 2" xfId="15835" xr:uid="{19F33D24-24C0-4DF2-84BC-6DA9E9884B48}"/>
    <cellStyle name="Normal 81 2 3 2 2" xfId="18954" xr:uid="{9416AB06-B0B8-48A6-BD36-EE77D1E45CBF}"/>
    <cellStyle name="Normal 81 2 3 3" xfId="17411" xr:uid="{0B3B94F5-0306-491A-9842-246FC3DC10E7}"/>
    <cellStyle name="Normal 81 2 4" xfId="14981" xr:uid="{FD81A757-8B31-4EF9-86B5-61BD2A01A08A}"/>
    <cellStyle name="Normal 81 2 4 2" xfId="18184" xr:uid="{D6142E3B-B46B-4ED3-A0B6-4A82B7D0D91E}"/>
    <cellStyle name="Normal 81 2 5" xfId="16622" xr:uid="{A1233EE0-04D1-495B-8078-4C61A26AB575}"/>
    <cellStyle name="Normal 81 3" xfId="3703" xr:uid="{00000000-0005-0000-0000-00001E0D0000}"/>
    <cellStyle name="Normal 81 3 2" xfId="3998" xr:uid="{00000000-0005-0000-0000-00001E0D0000}"/>
    <cellStyle name="Normal 81 3 2 2" xfId="14571" xr:uid="{DEF0BE1C-77CF-4C0A-8CD8-5FB7D8C839D2}"/>
    <cellStyle name="Normal 81 3 2 2 2" xfId="16223" xr:uid="{AEAC215D-B847-4C32-91B0-57E4A08FDA31}"/>
    <cellStyle name="Normal 81 3 2 2 2 2" xfId="19342" xr:uid="{D59D3D57-DD22-45F0-9304-F433A9CEB5F5}"/>
    <cellStyle name="Normal 81 3 2 2 3" xfId="17799" xr:uid="{78639813-BBD0-4DCC-A13A-EA71FE895939}"/>
    <cellStyle name="Normal 81 3 2 3" xfId="15369" xr:uid="{38F97324-0E82-4D59-AE90-B66FFDA96F0F}"/>
    <cellStyle name="Normal 81 3 2 3 2" xfId="18572" xr:uid="{508F161B-5FE1-4B5F-AAAF-6AECAD769345}"/>
    <cellStyle name="Normal 81 3 2 4" xfId="17010" xr:uid="{9E1794FF-3E7A-4EFC-932E-DB843ED6F6A5}"/>
    <cellStyle name="Normal 81 3 3" xfId="14280" xr:uid="{3C8D83CD-F396-45D4-926E-FBB832877D66}"/>
    <cellStyle name="Normal 81 3 3 2" xfId="15932" xr:uid="{E3285657-CB28-4BED-90C7-E25C94E8E9BE}"/>
    <cellStyle name="Normal 81 3 3 2 2" xfId="19051" xr:uid="{CE05636F-0BDF-4E56-A288-6820F6B2B05D}"/>
    <cellStyle name="Normal 81 3 3 3" xfId="17508" xr:uid="{E618C92A-C06D-4ED1-8601-0383109F3C43}"/>
    <cellStyle name="Normal 81 3 4" xfId="15078" xr:uid="{4459F889-1BAF-4F61-95A3-26CFF2E9F7E7}"/>
    <cellStyle name="Normal 81 3 4 2" xfId="18281" xr:uid="{59D4D84A-70FD-4500-81DB-41F917B5FE3D}"/>
    <cellStyle name="Normal 81 3 5" xfId="16719" xr:uid="{4C2AF526-025B-43C8-9488-A6B48563068D}"/>
    <cellStyle name="Normal 81 4" xfId="3804" xr:uid="{00000000-0005-0000-0000-00001C0D0000}"/>
    <cellStyle name="Normal 81 4 2" xfId="14377" xr:uid="{1B87ADC8-5985-4391-82D1-B702D0F8F279}"/>
    <cellStyle name="Normal 81 4 2 2" xfId="16029" xr:uid="{C7C2B690-1454-4B9D-B042-09B9D8F7426A}"/>
    <cellStyle name="Normal 81 4 2 2 2" xfId="19148" xr:uid="{9355B302-382D-4BB3-B1CE-DC01BBE50129}"/>
    <cellStyle name="Normal 81 4 2 3" xfId="17605" xr:uid="{6A368C47-E383-4AAE-8922-44BAA056C598}"/>
    <cellStyle name="Normal 81 4 3" xfId="15175" xr:uid="{A92AC8B7-C5E0-498F-899A-237A5D2F30C9}"/>
    <cellStyle name="Normal 81 4 3 2" xfId="18378" xr:uid="{614B232A-D247-4C92-93D7-E3644F980CE3}"/>
    <cellStyle name="Normal 81 4 4" xfId="16816" xr:uid="{8834EE38-E531-411C-A588-1280F28D1D35}"/>
    <cellStyle name="Normal 81 5" xfId="5782" xr:uid="{4027B398-5D06-45C0-89F1-2B2B6E347116}"/>
    <cellStyle name="Normal 81 5 2" xfId="14668" xr:uid="{DAFAB07C-9C33-4D22-B68E-65DF83200074}"/>
    <cellStyle name="Normal 81 5 2 2" xfId="16320" xr:uid="{13E6F2CA-803D-4AA3-B274-31C4ADF74E52}"/>
    <cellStyle name="Normal 81 5 2 2 2" xfId="19439" xr:uid="{866DE521-0022-45F7-942B-BDB3167703E8}"/>
    <cellStyle name="Normal 81 5 2 3" xfId="17896" xr:uid="{154D4AA9-9295-4A4F-9888-3B6FB83CEDD0}"/>
    <cellStyle name="Normal 81 5 3" xfId="15481" xr:uid="{8C958B54-0955-4CBB-AD56-752511336734}"/>
    <cellStyle name="Normal 81 5 3 2" xfId="18669" xr:uid="{B1E95B9B-07C6-4034-84A9-4711C5F8EDE6}"/>
    <cellStyle name="Normal 81 5 4" xfId="17108" xr:uid="{0A7F8082-48BB-40B5-911E-FBEB6BA8319E}"/>
    <cellStyle name="Normal 81 6" xfId="14086" xr:uid="{33A57602-E8FD-473E-8FAA-64482BA2FCBA}"/>
    <cellStyle name="Normal 81 6 2" xfId="15738" xr:uid="{D00FC11D-4AB0-4EF6-BF84-31BE549E7873}"/>
    <cellStyle name="Normal 81 6 2 2" xfId="18857" xr:uid="{642A4F95-CCF1-4D40-94AE-ED8262B205C9}"/>
    <cellStyle name="Normal 81 6 3" xfId="17314" xr:uid="{2EEEB4C2-97AB-4C68-A4A5-01FEE25A163C}"/>
    <cellStyle name="Normal 81 7" xfId="14884" xr:uid="{FD387BC0-CD20-44D5-91CF-AAF0513403BC}"/>
    <cellStyle name="Normal 81 7 2" xfId="18087" xr:uid="{3992D102-E2A8-4774-BD21-AC82932A506A}"/>
    <cellStyle name="Normal 81 8" xfId="16525" xr:uid="{3EC53DAB-4991-4FA7-BDF6-BB9FC3E064E8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2 2 2" xfId="14475" xr:uid="{AE6A7B01-7FD3-4C3E-A23E-51C69F2CDBB6}"/>
    <cellStyle name="Normal 82 2 2 2 2" xfId="16127" xr:uid="{D4627821-0F2A-4F3F-B4EE-C63956F58B70}"/>
    <cellStyle name="Normal 82 2 2 2 2 2" xfId="19246" xr:uid="{07F0A0EC-11A2-4650-9FBA-FF08860FBFE7}"/>
    <cellStyle name="Normal 82 2 2 2 3" xfId="17703" xr:uid="{403AFF8A-CA1A-49F7-889A-B381E2CE8529}"/>
    <cellStyle name="Normal 82 2 2 3" xfId="15273" xr:uid="{F5E88D81-9D3E-4275-BD61-F223AC10A082}"/>
    <cellStyle name="Normal 82 2 2 3 2" xfId="18476" xr:uid="{EDE14804-1BE4-46B8-89F4-2FBD417114D5}"/>
    <cellStyle name="Normal 82 2 2 4" xfId="16914" xr:uid="{04A3D9B8-FF98-4034-97C6-60EB9FD9E9A0}"/>
    <cellStyle name="Normal 82 2 3" xfId="14184" xr:uid="{334559E9-BAAD-4777-A758-BC9D7CFFA590}"/>
    <cellStyle name="Normal 82 2 3 2" xfId="15836" xr:uid="{2E9F1183-D70C-4F71-B12D-C8F8B8C0D27F}"/>
    <cellStyle name="Normal 82 2 3 2 2" xfId="18955" xr:uid="{1D6B906D-C031-408E-8391-0D9966D02D9D}"/>
    <cellStyle name="Normal 82 2 3 3" xfId="17412" xr:uid="{066B499A-292B-49CC-967F-CA6A5C44F626}"/>
    <cellStyle name="Normal 82 2 4" xfId="14982" xr:uid="{1A0B1A57-FDAB-49C3-902B-8A3687B8D2B7}"/>
    <cellStyle name="Normal 82 2 4 2" xfId="18185" xr:uid="{F74331E5-4A1F-4EE1-831D-9191E42B4E14}"/>
    <cellStyle name="Normal 82 2 5" xfId="16623" xr:uid="{FF929E44-7F51-4F06-A3E9-A666254D5C67}"/>
    <cellStyle name="Normal 82 3" xfId="3704" xr:uid="{00000000-0005-0000-0000-0000210D0000}"/>
    <cellStyle name="Normal 82 3 2" xfId="3999" xr:uid="{00000000-0005-0000-0000-0000210D0000}"/>
    <cellStyle name="Normal 82 3 2 2" xfId="14572" xr:uid="{90E83F9E-E7D7-4F98-88D7-DF98259073B3}"/>
    <cellStyle name="Normal 82 3 2 2 2" xfId="16224" xr:uid="{852B5E7D-A0D3-400E-948F-E268B4749E3D}"/>
    <cellStyle name="Normal 82 3 2 2 2 2" xfId="19343" xr:uid="{037241E4-7A76-4D67-AD7C-4FD3E4E4829A}"/>
    <cellStyle name="Normal 82 3 2 2 3" xfId="17800" xr:uid="{10810CA5-6646-41D4-A142-E8053B33F093}"/>
    <cellStyle name="Normal 82 3 2 3" xfId="15370" xr:uid="{A264A576-176A-4F05-8D7E-6E580750DB7C}"/>
    <cellStyle name="Normal 82 3 2 3 2" xfId="18573" xr:uid="{1EA6FD14-50EE-4CDC-9D2F-F56E5A1BB4AD}"/>
    <cellStyle name="Normal 82 3 2 4" xfId="17011" xr:uid="{64859AA6-9DC5-44A1-9857-BDB4FA8AA72F}"/>
    <cellStyle name="Normal 82 3 3" xfId="14281" xr:uid="{BADE03B8-D063-4F7B-8686-505EA1817C7E}"/>
    <cellStyle name="Normal 82 3 3 2" xfId="15933" xr:uid="{3815A6B4-B310-498D-A8E8-90A999F87334}"/>
    <cellStyle name="Normal 82 3 3 2 2" xfId="19052" xr:uid="{1550DA5C-8741-403F-8140-D02BA20CC514}"/>
    <cellStyle name="Normal 82 3 3 3" xfId="17509" xr:uid="{BC682E2F-6EB8-4126-BCE0-77E310F13FA5}"/>
    <cellStyle name="Normal 82 3 4" xfId="15079" xr:uid="{7D637A2E-541E-47E3-9A0F-48B4CE6DB354}"/>
    <cellStyle name="Normal 82 3 4 2" xfId="18282" xr:uid="{3EFFC714-5F06-40A1-A07C-28B02A97C741}"/>
    <cellStyle name="Normal 82 3 5" xfId="16720" xr:uid="{984BD3B2-3D74-499C-A5E2-CEB6CFDC250F}"/>
    <cellStyle name="Normal 82 4" xfId="3805" xr:uid="{00000000-0005-0000-0000-00001F0D0000}"/>
    <cellStyle name="Normal 82 4 2" xfId="14378" xr:uid="{F8486629-DD16-410B-94EC-DC41831D2F65}"/>
    <cellStyle name="Normal 82 4 2 2" xfId="16030" xr:uid="{5C6A9107-3C03-4614-9803-2B8943736362}"/>
    <cellStyle name="Normal 82 4 2 2 2" xfId="19149" xr:uid="{D9499EB7-C438-4B82-80FB-2FB5C278B7BC}"/>
    <cellStyle name="Normal 82 4 2 3" xfId="17606" xr:uid="{18A64714-4EC5-4888-B94B-6BCBED42D22C}"/>
    <cellStyle name="Normal 82 4 3" xfId="15176" xr:uid="{256935CD-14F3-4E7C-A921-F8DBD7F6A240}"/>
    <cellStyle name="Normal 82 4 3 2" xfId="18379" xr:uid="{EA4F364D-E093-411E-826D-20FD88302519}"/>
    <cellStyle name="Normal 82 4 4" xfId="16817" xr:uid="{2185DC8C-9E14-4C07-872F-FD8609A74F3C}"/>
    <cellStyle name="Normal 82 5" xfId="5783" xr:uid="{1FD2BB0E-4A28-4474-9C1B-880C5EAEF253}"/>
    <cellStyle name="Normal 82 5 2" xfId="14669" xr:uid="{8CADC200-9463-466C-8D24-8FFA85CE431E}"/>
    <cellStyle name="Normal 82 5 2 2" xfId="16321" xr:uid="{6882EDFF-5828-4DE1-A556-953207AE1BD2}"/>
    <cellStyle name="Normal 82 5 2 2 2" xfId="19440" xr:uid="{EE584ECC-DAC1-476F-A364-E531389D0AC5}"/>
    <cellStyle name="Normal 82 5 2 3" xfId="17897" xr:uid="{E0B81352-2258-4BCA-9122-08047C6DE766}"/>
    <cellStyle name="Normal 82 5 3" xfId="15482" xr:uid="{F1A6D2B9-2CF5-48A6-8E1C-D23433282C61}"/>
    <cellStyle name="Normal 82 5 3 2" xfId="18670" xr:uid="{DB647496-8698-49F6-BBD8-7620DE535F53}"/>
    <cellStyle name="Normal 82 5 4" xfId="17109" xr:uid="{D0BF3A5F-0E74-4B0A-9691-B43685E6D409}"/>
    <cellStyle name="Normal 82 6" xfId="14087" xr:uid="{7C40005F-D478-4DCB-8CE1-79FBF90FB586}"/>
    <cellStyle name="Normal 82 6 2" xfId="15739" xr:uid="{9556EA52-7367-4CFB-8E41-E041B5754D26}"/>
    <cellStyle name="Normal 82 6 2 2" xfId="18858" xr:uid="{5A815958-5B4E-4740-80A6-15F02906DD0C}"/>
    <cellStyle name="Normal 82 6 3" xfId="17315" xr:uid="{049B7C2D-B31A-46C4-BA61-BDFF1B8193F9}"/>
    <cellStyle name="Normal 82 7" xfId="14885" xr:uid="{DEB5A68E-EE93-4259-B0F2-23512EE51373}"/>
    <cellStyle name="Normal 82 7 2" xfId="18088" xr:uid="{618187B0-F569-400D-92D0-EEB0E076BFC4}"/>
    <cellStyle name="Normal 82 8" xfId="16526" xr:uid="{1CB30BD0-BE15-414F-9782-51B34CB64874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2 2 2" xfId="14476" xr:uid="{F74C6322-FF95-4B00-BAB6-76D86ABF0C0D}"/>
    <cellStyle name="Normal 83 2 2 2 2" xfId="16128" xr:uid="{12BF9798-5CB9-4598-93A2-1FA7F2D7E8E7}"/>
    <cellStyle name="Normal 83 2 2 2 2 2" xfId="19247" xr:uid="{F4EDB94E-FD76-4A76-AB3E-50E65095B018}"/>
    <cellStyle name="Normal 83 2 2 2 3" xfId="17704" xr:uid="{1A9BD5D6-C80D-45CF-AF46-B9AED2CDBE9C}"/>
    <cellStyle name="Normal 83 2 2 3" xfId="15274" xr:uid="{DDC4A140-45B3-4A8C-8141-07878443E78B}"/>
    <cellStyle name="Normal 83 2 2 3 2" xfId="18477" xr:uid="{F2AB2CD2-D27E-47AD-9F64-E056AF518B15}"/>
    <cellStyle name="Normal 83 2 2 4" xfId="16915" xr:uid="{CF95F7E5-A600-4722-992A-ADBE9CE82D47}"/>
    <cellStyle name="Normal 83 2 3" xfId="14185" xr:uid="{A296DC82-B921-4CE7-B550-92D1367ED47D}"/>
    <cellStyle name="Normal 83 2 3 2" xfId="15837" xr:uid="{105608F0-E4A1-4F6C-935B-9D0F051D3C99}"/>
    <cellStyle name="Normal 83 2 3 2 2" xfId="18956" xr:uid="{9DF057A6-ADBB-4186-88B8-33010FC7BFA1}"/>
    <cellStyle name="Normal 83 2 3 3" xfId="17413" xr:uid="{FD333E1F-3961-4CA8-AC79-2150A8DB4044}"/>
    <cellStyle name="Normal 83 2 4" xfId="14983" xr:uid="{42A9538F-9C5F-485C-B94B-BD8CEC549BC3}"/>
    <cellStyle name="Normal 83 2 4 2" xfId="18186" xr:uid="{670F2A32-05FF-41DC-8AC9-288CCA2C6EE6}"/>
    <cellStyle name="Normal 83 2 5" xfId="16624" xr:uid="{571F729E-A0D3-4128-9BEB-DC52CD47540D}"/>
    <cellStyle name="Normal 83 3" xfId="3705" xr:uid="{00000000-0005-0000-0000-0000240D0000}"/>
    <cellStyle name="Normal 83 3 2" xfId="4000" xr:uid="{00000000-0005-0000-0000-0000240D0000}"/>
    <cellStyle name="Normal 83 3 2 2" xfId="14573" xr:uid="{122CC8A9-FAE5-4A62-9A95-85FF4E233726}"/>
    <cellStyle name="Normal 83 3 2 2 2" xfId="16225" xr:uid="{7A7D6AB7-9018-4497-852F-A3CB978F82F8}"/>
    <cellStyle name="Normal 83 3 2 2 2 2" xfId="19344" xr:uid="{3C064246-7FE9-4B5E-B151-DF8374927B73}"/>
    <cellStyle name="Normal 83 3 2 2 3" xfId="17801" xr:uid="{3DD14763-5C71-4B90-83A5-623EF7C2AA1A}"/>
    <cellStyle name="Normal 83 3 2 3" xfId="15371" xr:uid="{81E12055-A36D-4FBC-A838-B9F443503B11}"/>
    <cellStyle name="Normal 83 3 2 3 2" xfId="18574" xr:uid="{07B690C4-CC52-4C25-A0B6-8D7AD1809940}"/>
    <cellStyle name="Normal 83 3 2 4" xfId="17012" xr:uid="{F4FED8DA-7F80-45F2-826E-A2DA45004A37}"/>
    <cellStyle name="Normal 83 3 3" xfId="14282" xr:uid="{D2AD5307-38D3-4646-9160-E59DE10E53C5}"/>
    <cellStyle name="Normal 83 3 3 2" xfId="15934" xr:uid="{2191614C-3419-4DA3-9531-5B4516C9D639}"/>
    <cellStyle name="Normal 83 3 3 2 2" xfId="19053" xr:uid="{680CEC7F-BC8C-4E67-B4B1-2266DCF686C4}"/>
    <cellStyle name="Normal 83 3 3 3" xfId="17510" xr:uid="{706542A0-5F9E-4970-8CEF-18E5F825802F}"/>
    <cellStyle name="Normal 83 3 4" xfId="15080" xr:uid="{ED308A0C-CB9F-457F-9573-88C926BF16C1}"/>
    <cellStyle name="Normal 83 3 4 2" xfId="18283" xr:uid="{8B0B6271-D657-42D1-860E-19671EBCA0E7}"/>
    <cellStyle name="Normal 83 3 5" xfId="16721" xr:uid="{B3377D4F-76F4-46F4-9428-7CE0A9E9EF08}"/>
    <cellStyle name="Normal 83 4" xfId="3806" xr:uid="{00000000-0005-0000-0000-0000220D0000}"/>
    <cellStyle name="Normal 83 4 2" xfId="14379" xr:uid="{E202B6EB-21A8-4049-9C47-5CC046DE7414}"/>
    <cellStyle name="Normal 83 4 2 2" xfId="16031" xr:uid="{216687B8-8394-4E69-95A6-5DFD10779DFE}"/>
    <cellStyle name="Normal 83 4 2 2 2" xfId="19150" xr:uid="{A1F27190-376F-46AF-A7B8-EE6726684488}"/>
    <cellStyle name="Normal 83 4 2 3" xfId="17607" xr:uid="{5F75B8EB-A617-42BA-840D-60D128DCB77C}"/>
    <cellStyle name="Normal 83 4 3" xfId="15177" xr:uid="{8515C669-7FD1-498B-BBCD-2F668F6809BD}"/>
    <cellStyle name="Normal 83 4 3 2" xfId="18380" xr:uid="{2B7EDDED-0DF5-4513-873F-681DFAA51AAA}"/>
    <cellStyle name="Normal 83 4 4" xfId="16818" xr:uid="{169CF32A-393A-466D-B295-31E3A1ED4CF2}"/>
    <cellStyle name="Normal 83 5" xfId="5784" xr:uid="{6B407A66-B1DD-45B7-90EF-72F1D3617AEA}"/>
    <cellStyle name="Normal 83 5 2" xfId="14670" xr:uid="{999A8EBB-56A7-497E-AC81-70E1FD59C9A8}"/>
    <cellStyle name="Normal 83 5 2 2" xfId="16322" xr:uid="{5149460C-9335-48AC-9696-42D7F4F195D5}"/>
    <cellStyle name="Normal 83 5 2 2 2" xfId="19441" xr:uid="{1D714858-7A5C-48B8-94E0-393B63CCE939}"/>
    <cellStyle name="Normal 83 5 2 3" xfId="17898" xr:uid="{AF40B760-FD6B-4E33-9448-DC1232579DDC}"/>
    <cellStyle name="Normal 83 5 3" xfId="15483" xr:uid="{23AEFBCA-F045-4695-AABD-A8AB812799CC}"/>
    <cellStyle name="Normal 83 5 3 2" xfId="18671" xr:uid="{6FA54058-2F95-466A-B6B1-81C7D7C10265}"/>
    <cellStyle name="Normal 83 5 4" xfId="17110" xr:uid="{B682C3E8-F4DE-449A-9BC5-EDACCA97D9F6}"/>
    <cellStyle name="Normal 83 6" xfId="14088" xr:uid="{FE7F8675-3709-44A4-9715-0BE2BC455026}"/>
    <cellStyle name="Normal 83 6 2" xfId="15740" xr:uid="{8D4DAC05-33E5-4329-B9B9-5BA251335207}"/>
    <cellStyle name="Normal 83 6 2 2" xfId="18859" xr:uid="{3589F23C-A3B0-4387-B09D-26EC5D4ADAAB}"/>
    <cellStyle name="Normal 83 6 3" xfId="17316" xr:uid="{8180A8DF-94D1-45EA-94F6-D28FB546979E}"/>
    <cellStyle name="Normal 83 7" xfId="14886" xr:uid="{473B9627-9D50-40C5-A4BC-E1F5A6917509}"/>
    <cellStyle name="Normal 83 7 2" xfId="18089" xr:uid="{B8A8F3C4-488F-4E8E-87DD-0A9D31B1F3D0}"/>
    <cellStyle name="Normal 83 8" xfId="16527" xr:uid="{F29F6D7E-C8FF-4840-8F29-48933A1B5262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2 2 2" xfId="14477" xr:uid="{A23DD86E-BA35-41AF-944D-83BBDC5A75EF}"/>
    <cellStyle name="Normal 84 2 2 2 2" xfId="16129" xr:uid="{770966B9-22ED-4034-B787-D99A715639EB}"/>
    <cellStyle name="Normal 84 2 2 2 2 2" xfId="19248" xr:uid="{E89FD3F8-AF00-494B-9CF9-B002CCA417D9}"/>
    <cellStyle name="Normal 84 2 2 2 3" xfId="17705" xr:uid="{59A460DD-B65F-4EA4-8DC2-13470457B779}"/>
    <cellStyle name="Normal 84 2 2 3" xfId="15275" xr:uid="{FDE8181F-AB29-4303-9614-27C312A16A30}"/>
    <cellStyle name="Normal 84 2 2 3 2" xfId="18478" xr:uid="{BF72F04B-0666-402E-B234-B1465419E90E}"/>
    <cellStyle name="Normal 84 2 2 4" xfId="16916" xr:uid="{8DEE6881-6A92-4B78-A6D3-651E05C6257E}"/>
    <cellStyle name="Normal 84 2 3" xfId="14186" xr:uid="{B3BDAD01-3A01-4266-9D56-F268EEAD3A7B}"/>
    <cellStyle name="Normal 84 2 3 2" xfId="15838" xr:uid="{03560DA5-982C-401C-809A-9F179215FAFA}"/>
    <cellStyle name="Normal 84 2 3 2 2" xfId="18957" xr:uid="{64675F6F-B63F-4C0B-91F6-D6C8B68203BF}"/>
    <cellStyle name="Normal 84 2 3 3" xfId="17414" xr:uid="{ED849FD6-9AFA-46C6-A327-2209F5921DB3}"/>
    <cellStyle name="Normal 84 2 4" xfId="14984" xr:uid="{CBF89157-49D7-4350-B000-0409D382377A}"/>
    <cellStyle name="Normal 84 2 4 2" xfId="18187" xr:uid="{9EE9FE55-9413-4B5A-9C51-CB10C856D24A}"/>
    <cellStyle name="Normal 84 2 5" xfId="16625" xr:uid="{2D272451-CEDA-48C5-A4E2-D956AE802C9D}"/>
    <cellStyle name="Normal 84 3" xfId="3706" xr:uid="{00000000-0005-0000-0000-0000270D0000}"/>
    <cellStyle name="Normal 84 3 2" xfId="4001" xr:uid="{00000000-0005-0000-0000-0000270D0000}"/>
    <cellStyle name="Normal 84 3 2 2" xfId="14574" xr:uid="{E4FB8A00-7A49-4EE6-8F5D-9308DF2C374E}"/>
    <cellStyle name="Normal 84 3 2 2 2" xfId="16226" xr:uid="{8CE97076-CD68-413E-8932-2CEC766BFD3A}"/>
    <cellStyle name="Normal 84 3 2 2 2 2" xfId="19345" xr:uid="{8B2A756F-D943-4C50-A2C7-57DC219FF870}"/>
    <cellStyle name="Normal 84 3 2 2 3" xfId="17802" xr:uid="{058FB896-66DA-4C93-9ABE-AEA5C55F0E6B}"/>
    <cellStyle name="Normal 84 3 2 3" xfId="15372" xr:uid="{C1B8B355-171C-43D3-8788-2AC0009786AF}"/>
    <cellStyle name="Normal 84 3 2 3 2" xfId="18575" xr:uid="{D6AD065D-A2A4-4DF5-A1C0-A8F5A7FBC1F2}"/>
    <cellStyle name="Normal 84 3 2 4" xfId="17013" xr:uid="{D5758796-A277-4ECA-A84C-CA710188BB4B}"/>
    <cellStyle name="Normal 84 3 3" xfId="14283" xr:uid="{CC77A066-8BEA-49B4-8AE9-C2015BD5416C}"/>
    <cellStyle name="Normal 84 3 3 2" xfId="15935" xr:uid="{C20AA705-2930-47DC-A049-6AA447396336}"/>
    <cellStyle name="Normal 84 3 3 2 2" xfId="19054" xr:uid="{E579DF7D-2377-48C4-9B58-DA58DA9E7F1F}"/>
    <cellStyle name="Normal 84 3 3 3" xfId="17511" xr:uid="{AFC43CFD-FB18-430D-AD14-4188AF88AA8D}"/>
    <cellStyle name="Normal 84 3 4" xfId="15081" xr:uid="{5396E69B-AD29-4F4D-A6E4-E96C205D986E}"/>
    <cellStyle name="Normal 84 3 4 2" xfId="18284" xr:uid="{20195E80-90CC-4800-9DE6-92E43D0FBF35}"/>
    <cellStyle name="Normal 84 3 5" xfId="16722" xr:uid="{8B198AC8-6A10-4B35-87C0-8D28B92B46D3}"/>
    <cellStyle name="Normal 84 4" xfId="3807" xr:uid="{00000000-0005-0000-0000-0000250D0000}"/>
    <cellStyle name="Normal 84 4 2" xfId="14380" xr:uid="{DC2A4F2A-4511-4747-B0EE-39D6084501CD}"/>
    <cellStyle name="Normal 84 4 2 2" xfId="16032" xr:uid="{E359501C-8148-4E70-9BD0-B3670AC4BD41}"/>
    <cellStyle name="Normal 84 4 2 2 2" xfId="19151" xr:uid="{D84E7A95-C3D9-4BF4-8A27-F6C7EC13E564}"/>
    <cellStyle name="Normal 84 4 2 3" xfId="17608" xr:uid="{B764484A-C101-4CE5-8CB4-6CD6B7A2CC49}"/>
    <cellStyle name="Normal 84 4 3" xfId="15178" xr:uid="{A03CC456-A6E5-4E8F-BCBF-72E723998093}"/>
    <cellStyle name="Normal 84 4 3 2" xfId="18381" xr:uid="{6301DC0F-A7F5-49A2-BFD7-08F75C7B575B}"/>
    <cellStyle name="Normal 84 4 4" xfId="16819" xr:uid="{FFC8380E-F683-4D80-9042-A3A6ACC07B94}"/>
    <cellStyle name="Normal 84 5" xfId="5785" xr:uid="{D5A3C394-2E11-4348-AD67-EBE5EEDA9524}"/>
    <cellStyle name="Normal 84 5 2" xfId="14671" xr:uid="{D1479498-88D2-4632-AF6F-B26D99354329}"/>
    <cellStyle name="Normal 84 5 2 2" xfId="16323" xr:uid="{C13E13C1-6651-4C92-A7B9-5B369FABC986}"/>
    <cellStyle name="Normal 84 5 2 2 2" xfId="19442" xr:uid="{C8E7248E-0FA5-4210-84D6-F3512ACD5F73}"/>
    <cellStyle name="Normal 84 5 2 3" xfId="17899" xr:uid="{158FB982-A08F-4397-B783-006F6FDC5837}"/>
    <cellStyle name="Normal 84 5 3" xfId="15484" xr:uid="{4D1AB0BD-EBB3-4F01-A309-413B41E64B69}"/>
    <cellStyle name="Normal 84 5 3 2" xfId="18672" xr:uid="{D179EC4A-CDF5-4078-A94A-2047EA7092FD}"/>
    <cellStyle name="Normal 84 5 4" xfId="17111" xr:uid="{CE644942-1663-4426-A27C-C9472032B1ED}"/>
    <cellStyle name="Normal 84 6" xfId="14089" xr:uid="{8A4F0736-0C4A-4C5B-B615-2FEC0B4D2387}"/>
    <cellStyle name="Normal 84 6 2" xfId="15741" xr:uid="{36701F95-BC55-41B9-97C4-6BF893497394}"/>
    <cellStyle name="Normal 84 6 2 2" xfId="18860" xr:uid="{36510F10-4A33-4F1E-8C72-40320B5CDFBF}"/>
    <cellStyle name="Normal 84 6 3" xfId="17317" xr:uid="{DEDD2CAD-CA0E-47EF-A64A-D6C8CC13362B}"/>
    <cellStyle name="Normal 84 7" xfId="14887" xr:uid="{E6C16CE3-2AAB-498C-B269-A55031F15CF7}"/>
    <cellStyle name="Normal 84 7 2" xfId="18090" xr:uid="{DB31841D-8FB9-4DB0-84B4-587B1AB13CF6}"/>
    <cellStyle name="Normal 84 8" xfId="16528" xr:uid="{50DF9BEE-96FB-475A-988F-E844681B3688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2 2 2" xfId="14478" xr:uid="{BD5AF2F2-C864-4835-A33B-9F90AAB78604}"/>
    <cellStyle name="Normal 85 2 2 2 2" xfId="16130" xr:uid="{48B6603B-5610-41D3-8128-7C80EA2D9F70}"/>
    <cellStyle name="Normal 85 2 2 2 2 2" xfId="19249" xr:uid="{6CDFCD62-DEDE-4859-8E5B-B556E168B95E}"/>
    <cellStyle name="Normal 85 2 2 2 3" xfId="17706" xr:uid="{3CAAAA63-79CF-412E-A7A6-4DD21FC10197}"/>
    <cellStyle name="Normal 85 2 2 3" xfId="15276" xr:uid="{15784158-00B2-432A-9AC4-F29BFDB987BB}"/>
    <cellStyle name="Normal 85 2 2 3 2" xfId="18479" xr:uid="{C015D09B-1E73-4723-BA06-8FAA76354DC4}"/>
    <cellStyle name="Normal 85 2 2 4" xfId="16917" xr:uid="{CD9D68CC-02B2-46A6-B1BB-3B04692B08A0}"/>
    <cellStyle name="Normal 85 2 3" xfId="14187" xr:uid="{D8B369E4-C40A-4234-9593-E4FDFC53C939}"/>
    <cellStyle name="Normal 85 2 3 2" xfId="15839" xr:uid="{E12BF8AD-C5F8-4600-A4FB-882B04913581}"/>
    <cellStyle name="Normal 85 2 3 2 2" xfId="18958" xr:uid="{66057C7B-F9BA-4CB2-82B8-579FC7831DBA}"/>
    <cellStyle name="Normal 85 2 3 3" xfId="17415" xr:uid="{1D132C4A-6E0E-473B-A75B-DE36951AEF0E}"/>
    <cellStyle name="Normal 85 2 4" xfId="14985" xr:uid="{5E991C98-6322-45D9-B243-F990BC64CC9C}"/>
    <cellStyle name="Normal 85 2 4 2" xfId="18188" xr:uid="{7970C6C1-A226-4AD1-A493-D2C7C1245FE2}"/>
    <cellStyle name="Normal 85 2 5" xfId="16626" xr:uid="{45D57C48-2A6E-4052-BD16-12E1BE96758E}"/>
    <cellStyle name="Normal 85 3" xfId="3707" xr:uid="{00000000-0005-0000-0000-00002A0D0000}"/>
    <cellStyle name="Normal 85 3 2" xfId="4002" xr:uid="{00000000-0005-0000-0000-00002A0D0000}"/>
    <cellStyle name="Normal 85 3 2 2" xfId="14575" xr:uid="{F082C8D6-4E42-4A97-B449-3CE6EE25483E}"/>
    <cellStyle name="Normal 85 3 2 2 2" xfId="16227" xr:uid="{D53810F6-E06A-434F-88F4-4AAC79714F2E}"/>
    <cellStyle name="Normal 85 3 2 2 2 2" xfId="19346" xr:uid="{2D95C691-D665-49F9-817B-A3A48CFE01AA}"/>
    <cellStyle name="Normal 85 3 2 2 3" xfId="17803" xr:uid="{B5DF0D51-FC6E-4637-B800-821A13E3E4A5}"/>
    <cellStyle name="Normal 85 3 2 3" xfId="15373" xr:uid="{B5298DB1-5ED5-4EAF-AD5D-BF9CE6FAB5AE}"/>
    <cellStyle name="Normal 85 3 2 3 2" xfId="18576" xr:uid="{62242AA4-A938-4E50-BA05-0446A0195856}"/>
    <cellStyle name="Normal 85 3 2 4" xfId="17014" xr:uid="{731D95D2-E624-4D40-8F52-A0FC80376C96}"/>
    <cellStyle name="Normal 85 3 3" xfId="14284" xr:uid="{36F3D22C-E763-46BD-BC5B-736A3101C10E}"/>
    <cellStyle name="Normal 85 3 3 2" xfId="15936" xr:uid="{FF76DC85-36AB-42A7-AC81-9FF36607ACA7}"/>
    <cellStyle name="Normal 85 3 3 2 2" xfId="19055" xr:uid="{32848E0C-D366-4088-90A7-8A8020C3CD5F}"/>
    <cellStyle name="Normal 85 3 3 3" xfId="17512" xr:uid="{8ECE1AC5-1B09-4D0F-8B48-2B54EDA8E3E2}"/>
    <cellStyle name="Normal 85 3 4" xfId="15082" xr:uid="{91FF4515-8560-4AC7-B357-6A7D9B08C4EF}"/>
    <cellStyle name="Normal 85 3 4 2" xfId="18285" xr:uid="{B5512B22-4C95-40B7-ABC5-EC4D0004AA08}"/>
    <cellStyle name="Normal 85 3 5" xfId="16723" xr:uid="{B8743FB6-1750-4E31-805B-982CDA9D56D2}"/>
    <cellStyle name="Normal 85 4" xfId="3808" xr:uid="{00000000-0005-0000-0000-0000280D0000}"/>
    <cellStyle name="Normal 85 4 2" xfId="14381" xr:uid="{98B1803C-402F-4754-824F-B3FA545EA0CD}"/>
    <cellStyle name="Normal 85 4 2 2" xfId="16033" xr:uid="{0286446C-0A7E-4DC8-91CD-DFE5EFDD6D68}"/>
    <cellStyle name="Normal 85 4 2 2 2" xfId="19152" xr:uid="{3ED8CE8D-5DD1-4F11-9429-AFD43BAAE1AC}"/>
    <cellStyle name="Normal 85 4 2 3" xfId="17609" xr:uid="{43BA9D00-0ED4-4FB4-9FB5-DDD30FA23F42}"/>
    <cellStyle name="Normal 85 4 3" xfId="15179" xr:uid="{AE8AC793-518D-4BF0-95A0-DE9FE4B885C2}"/>
    <cellStyle name="Normal 85 4 3 2" xfId="18382" xr:uid="{3FE0341C-40D1-42BA-8025-D19EF1AFED22}"/>
    <cellStyle name="Normal 85 4 4" xfId="16820" xr:uid="{3CE4E639-F466-439F-A17C-A38636F9D9DC}"/>
    <cellStyle name="Normal 85 5" xfId="5786" xr:uid="{7D1B8DA6-818A-4B2A-9677-5DBEDCC9BA1D}"/>
    <cellStyle name="Normal 85 5 2" xfId="14672" xr:uid="{DD71F310-3C7A-41FB-85CA-0C727C99C6B4}"/>
    <cellStyle name="Normal 85 5 2 2" xfId="16324" xr:uid="{BD5E1DBE-ACFD-4AE3-941C-808218F22658}"/>
    <cellStyle name="Normal 85 5 2 2 2" xfId="19443" xr:uid="{36F54FA1-C155-44A0-8FFF-CE2F60115488}"/>
    <cellStyle name="Normal 85 5 2 3" xfId="17900" xr:uid="{CA4493A5-E360-4F86-878A-0DAD8FC78D83}"/>
    <cellStyle name="Normal 85 5 3" xfId="15485" xr:uid="{31AD8EFF-E39A-4F69-A71F-5B8622EB5F26}"/>
    <cellStyle name="Normal 85 5 3 2" xfId="18673" xr:uid="{73C6EC0B-2210-487A-BA35-118614F59189}"/>
    <cellStyle name="Normal 85 5 4" xfId="17112" xr:uid="{55714AB2-97A4-4C27-AABB-F7999066B83A}"/>
    <cellStyle name="Normal 85 6" xfId="14090" xr:uid="{B769285D-558A-442D-9CA6-94B341EBADB6}"/>
    <cellStyle name="Normal 85 6 2" xfId="15742" xr:uid="{FFFA443F-2F9E-496A-B402-1BA8C84AE39C}"/>
    <cellStyle name="Normal 85 6 2 2" xfId="18861" xr:uid="{EB4F416F-51AA-413B-B9C2-55C7D84213D8}"/>
    <cellStyle name="Normal 85 6 3" xfId="17318" xr:uid="{6AB30A9F-4423-4634-812A-69EBA5D7F5CD}"/>
    <cellStyle name="Normal 85 7" xfId="14888" xr:uid="{6BF91632-FD41-43A6-A52F-F023B5A12BDE}"/>
    <cellStyle name="Normal 85 7 2" xfId="18091" xr:uid="{BAFEBA6A-D5E6-4FF6-840A-A33E01070D4B}"/>
    <cellStyle name="Normal 85 8" xfId="16529" xr:uid="{D288F34E-FA8F-4D03-9A40-C05859E3152E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2 2 2" xfId="14479" xr:uid="{5E216741-0D49-4CF5-A20A-F8B1EFBD76FC}"/>
    <cellStyle name="Normal 86 2 2 2 2" xfId="16131" xr:uid="{F7F75C86-DFEB-4AB7-84F2-354739C79BBE}"/>
    <cellStyle name="Normal 86 2 2 2 2 2" xfId="19250" xr:uid="{DA5C2D35-EC90-4D50-A9C4-D00F2A982D13}"/>
    <cellStyle name="Normal 86 2 2 2 3" xfId="17707" xr:uid="{04949C73-DEE3-401E-B253-FAB26DE5A81F}"/>
    <cellStyle name="Normal 86 2 2 3" xfId="15277" xr:uid="{5274BB91-BEA5-4525-A5C4-E2449B26E426}"/>
    <cellStyle name="Normal 86 2 2 3 2" xfId="18480" xr:uid="{27DA9A79-EAA6-4173-BD95-4F549DDE312B}"/>
    <cellStyle name="Normal 86 2 2 4" xfId="16918" xr:uid="{88A3BF95-010E-4C5B-A89D-D59859EDF3AF}"/>
    <cellStyle name="Normal 86 2 3" xfId="14188" xr:uid="{A2B44501-CE1C-4A95-AAC2-7CBFAD47E4F6}"/>
    <cellStyle name="Normal 86 2 3 2" xfId="15840" xr:uid="{088DF23D-9075-4C94-9974-0D0915178884}"/>
    <cellStyle name="Normal 86 2 3 2 2" xfId="18959" xr:uid="{34B9D3C4-6362-4F0E-A2CE-7341B9619CCD}"/>
    <cellStyle name="Normal 86 2 3 3" xfId="17416" xr:uid="{56019D33-2544-4D28-85AD-92B1A4607F95}"/>
    <cellStyle name="Normal 86 2 4" xfId="14986" xr:uid="{3F5B76BF-9EA4-4FB6-BCCF-08F8567687D5}"/>
    <cellStyle name="Normal 86 2 4 2" xfId="18189" xr:uid="{92E6B364-521A-4E88-A55B-1C57BA3F2F0F}"/>
    <cellStyle name="Normal 86 2 5" xfId="16627" xr:uid="{8BC7D8CB-3F62-45DB-86CB-D4D5C722BB3C}"/>
    <cellStyle name="Normal 86 3" xfId="3708" xr:uid="{00000000-0005-0000-0000-00002D0D0000}"/>
    <cellStyle name="Normal 86 3 2" xfId="4003" xr:uid="{00000000-0005-0000-0000-00002D0D0000}"/>
    <cellStyle name="Normal 86 3 2 2" xfId="14576" xr:uid="{F4313744-6449-4122-AE69-2E04226D2184}"/>
    <cellStyle name="Normal 86 3 2 2 2" xfId="16228" xr:uid="{79FC6B87-8E7B-4F77-AF84-0C076A1638A0}"/>
    <cellStyle name="Normal 86 3 2 2 2 2" xfId="19347" xr:uid="{A7DF6BA5-1B92-4372-A83D-1F695F691349}"/>
    <cellStyle name="Normal 86 3 2 2 3" xfId="17804" xr:uid="{F2123559-D5CE-47E2-B88E-265AE472D6B5}"/>
    <cellStyle name="Normal 86 3 2 3" xfId="15374" xr:uid="{F265C6BD-75F5-4068-B77D-52AF8BAFF872}"/>
    <cellStyle name="Normal 86 3 2 3 2" xfId="18577" xr:uid="{50D4AA7F-4961-4866-AD96-6C3C59E914E9}"/>
    <cellStyle name="Normal 86 3 2 4" xfId="17015" xr:uid="{7A214D6B-588D-4BB5-870A-CDF74F94286E}"/>
    <cellStyle name="Normal 86 3 3" xfId="14285" xr:uid="{2AE7C44C-72EE-4DA2-84E3-810D8092CFDF}"/>
    <cellStyle name="Normal 86 3 3 2" xfId="15937" xr:uid="{77312F19-A6A3-460D-8A50-2F3E793BF460}"/>
    <cellStyle name="Normal 86 3 3 2 2" xfId="19056" xr:uid="{2F9EC019-3BD0-477D-A2B1-85A9ADE7FDBF}"/>
    <cellStyle name="Normal 86 3 3 3" xfId="17513" xr:uid="{30009FA0-CDC7-4ED0-9827-CFC6C50E08D1}"/>
    <cellStyle name="Normal 86 3 4" xfId="15083" xr:uid="{4382DBCF-C08B-48FC-BFCB-54D1FACF9C4F}"/>
    <cellStyle name="Normal 86 3 4 2" xfId="18286" xr:uid="{E39F7C2D-2CC0-44FC-8A8A-A4B63A0AB956}"/>
    <cellStyle name="Normal 86 3 5" xfId="16724" xr:uid="{08810737-18E9-445B-836C-811DBD2141A3}"/>
    <cellStyle name="Normal 86 4" xfId="3809" xr:uid="{00000000-0005-0000-0000-00002B0D0000}"/>
    <cellStyle name="Normal 86 4 2" xfId="14382" xr:uid="{A9D7F899-511E-45D5-AA4B-62DAF919947C}"/>
    <cellStyle name="Normal 86 4 2 2" xfId="16034" xr:uid="{FED8B509-C26D-43A0-A415-90D2052729DA}"/>
    <cellStyle name="Normal 86 4 2 2 2" xfId="19153" xr:uid="{9B219E6A-48F8-4F6F-9954-3A4EE13C5DDD}"/>
    <cellStyle name="Normal 86 4 2 3" xfId="17610" xr:uid="{71506230-E046-4A92-8012-DFD6110F6BCB}"/>
    <cellStyle name="Normal 86 4 3" xfId="15180" xr:uid="{DE1FF946-1A33-424B-8C0D-1BBD0391D69E}"/>
    <cellStyle name="Normal 86 4 3 2" xfId="18383" xr:uid="{ADC2925A-551B-48F5-95BB-3AA07C91A26F}"/>
    <cellStyle name="Normal 86 4 4" xfId="16821" xr:uid="{D33D9709-4105-4EEF-A9C6-3DEC1BACB4B0}"/>
    <cellStyle name="Normal 86 5" xfId="5787" xr:uid="{D14D4548-BD31-4552-9C55-E3761C971D15}"/>
    <cellStyle name="Normal 86 5 2" xfId="14673" xr:uid="{1DB90EE1-83DA-4A12-8C18-7216332FBC47}"/>
    <cellStyle name="Normal 86 5 2 2" xfId="16325" xr:uid="{5F4C6156-9373-4166-A332-50400DB8CFB5}"/>
    <cellStyle name="Normal 86 5 2 2 2" xfId="19444" xr:uid="{6FAC29B8-3737-47AD-B8E9-40B85E2E4FD5}"/>
    <cellStyle name="Normal 86 5 2 3" xfId="17901" xr:uid="{DC3E25EF-E819-436C-AC23-507F3D4E9332}"/>
    <cellStyle name="Normal 86 5 3" xfId="15486" xr:uid="{ECBD2B16-76B0-44DC-B4D2-D272220B4E22}"/>
    <cellStyle name="Normal 86 5 3 2" xfId="18674" xr:uid="{48585896-301B-4F7B-B972-005F4FD79296}"/>
    <cellStyle name="Normal 86 5 4" xfId="17113" xr:uid="{AF84551E-F960-4349-9DB4-2F8B19371389}"/>
    <cellStyle name="Normal 86 6" xfId="14091" xr:uid="{A09AD2D2-7F74-44BD-9FB0-69F9B916675D}"/>
    <cellStyle name="Normal 86 6 2" xfId="15743" xr:uid="{DA4B5C51-981F-4DCE-99EF-A9F605AF58B0}"/>
    <cellStyle name="Normal 86 6 2 2" xfId="18862" xr:uid="{1B5F4C9F-0581-405E-9AFF-109E102F1626}"/>
    <cellStyle name="Normal 86 6 3" xfId="17319" xr:uid="{956C9B4E-4878-46C1-89C6-5F5F027A0BF7}"/>
    <cellStyle name="Normal 86 7" xfId="14889" xr:uid="{71A572C3-5C59-46E6-B23E-19B452426A82}"/>
    <cellStyle name="Normal 86 7 2" xfId="18092" xr:uid="{C832B83E-3B2A-43E9-A3D2-F58D624E204F}"/>
    <cellStyle name="Normal 86 8" xfId="16530" xr:uid="{790E6346-F2B4-4DD7-83AD-7101D7B1A9C7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2 2 2" xfId="14480" xr:uid="{777951FF-C04F-4E31-9C44-D8A5B8967F21}"/>
    <cellStyle name="Normal 87 2 2 2 2" xfId="16132" xr:uid="{7259BF11-9F2D-4E5E-BBDD-5EFF5AD94932}"/>
    <cellStyle name="Normal 87 2 2 2 2 2" xfId="19251" xr:uid="{F5C6F822-BA3A-4A66-A80E-4BD3AA3B4D19}"/>
    <cellStyle name="Normal 87 2 2 2 3" xfId="17708" xr:uid="{A8FB48DD-A8C3-4968-B3FA-CB3A0D52B31F}"/>
    <cellStyle name="Normal 87 2 2 3" xfId="15278" xr:uid="{1A21B24B-DA20-437E-9A24-FDEFC0BE2728}"/>
    <cellStyle name="Normal 87 2 2 3 2" xfId="18481" xr:uid="{18568208-DB3D-4115-9EB5-20C25F44B8CB}"/>
    <cellStyle name="Normal 87 2 2 4" xfId="16919" xr:uid="{A5153CE3-5F85-427A-9913-D05E774FB57E}"/>
    <cellStyle name="Normal 87 2 3" xfId="14189" xr:uid="{40F14131-C9FA-44F7-9E97-20FC390828D7}"/>
    <cellStyle name="Normal 87 2 3 2" xfId="15841" xr:uid="{330E1D07-2C93-489C-A6BC-BA2698F411A6}"/>
    <cellStyle name="Normal 87 2 3 2 2" xfId="18960" xr:uid="{9EDE700E-4934-42DB-B6C6-84D660BC21E4}"/>
    <cellStyle name="Normal 87 2 3 3" xfId="17417" xr:uid="{A35398AE-48F4-4342-9077-A2E91FAC65CC}"/>
    <cellStyle name="Normal 87 2 4" xfId="14987" xr:uid="{CDB1986D-49C3-4E66-8664-9A39150340E6}"/>
    <cellStyle name="Normal 87 2 4 2" xfId="18190" xr:uid="{0C41BD6E-4F5B-40F8-A96F-ADC41BE22AC5}"/>
    <cellStyle name="Normal 87 2 5" xfId="16628" xr:uid="{8D29BE61-2295-437C-8D9C-2E243C76149A}"/>
    <cellStyle name="Normal 87 3" xfId="3709" xr:uid="{00000000-0005-0000-0000-0000300D0000}"/>
    <cellStyle name="Normal 87 3 2" xfId="4004" xr:uid="{00000000-0005-0000-0000-0000300D0000}"/>
    <cellStyle name="Normal 87 3 2 2" xfId="14577" xr:uid="{8AE9B515-C9BF-4434-9FEC-15ECF29E3E9A}"/>
    <cellStyle name="Normal 87 3 2 2 2" xfId="16229" xr:uid="{5DFB9E52-AFB5-4BA7-8BFE-6F2D9684234A}"/>
    <cellStyle name="Normal 87 3 2 2 2 2" xfId="19348" xr:uid="{FC487AC7-86CD-4F58-870A-BC53CCBF21CB}"/>
    <cellStyle name="Normal 87 3 2 2 3" xfId="17805" xr:uid="{3F3CF665-699C-4BD1-BFC6-B63FBE420A1F}"/>
    <cellStyle name="Normal 87 3 2 3" xfId="15375" xr:uid="{94B562A5-B91D-4846-A3D1-718BD56BD3DE}"/>
    <cellStyle name="Normal 87 3 2 3 2" xfId="18578" xr:uid="{6DDB62CB-E2AB-4C83-95D5-7467EA226024}"/>
    <cellStyle name="Normal 87 3 2 4" xfId="17016" xr:uid="{B1961B51-2E50-4B4C-99D4-CE1CC112CAAB}"/>
    <cellStyle name="Normal 87 3 3" xfId="14286" xr:uid="{4EDE2DE8-541B-43A2-930F-F9EDC85ABA72}"/>
    <cellStyle name="Normal 87 3 3 2" xfId="15938" xr:uid="{BDCB3FE3-92F5-4422-92CF-2DC9878E4555}"/>
    <cellStyle name="Normal 87 3 3 2 2" xfId="19057" xr:uid="{3B78D609-0A25-44F1-AC34-4BF5F5942475}"/>
    <cellStyle name="Normal 87 3 3 3" xfId="17514" xr:uid="{50AF1D6B-D302-4AC4-B551-E8E44150D237}"/>
    <cellStyle name="Normal 87 3 4" xfId="15084" xr:uid="{655846BD-099C-4B69-BE5F-0B8B49BB07A2}"/>
    <cellStyle name="Normal 87 3 4 2" xfId="18287" xr:uid="{B866E273-5424-465C-AAC6-2BA50D9D85CE}"/>
    <cellStyle name="Normal 87 3 5" xfId="16725" xr:uid="{BBB20F5A-7F7D-4326-BCCF-668024C78006}"/>
    <cellStyle name="Normal 87 4" xfId="3810" xr:uid="{00000000-0005-0000-0000-00002E0D0000}"/>
    <cellStyle name="Normal 87 4 2" xfId="14383" xr:uid="{E54140CE-CF8F-4ADB-8107-60548382AA97}"/>
    <cellStyle name="Normal 87 4 2 2" xfId="16035" xr:uid="{37106330-4E7D-48E8-BD9B-213EB7586A74}"/>
    <cellStyle name="Normal 87 4 2 2 2" xfId="19154" xr:uid="{D2D94CF4-1189-4425-A8F5-2313672AFACE}"/>
    <cellStyle name="Normal 87 4 2 3" xfId="17611" xr:uid="{268A04BF-9A56-4A95-9446-867F4A74C56B}"/>
    <cellStyle name="Normal 87 4 3" xfId="15181" xr:uid="{BF9E1CD1-328D-4E74-8638-0C33F0D6FB92}"/>
    <cellStyle name="Normal 87 4 3 2" xfId="18384" xr:uid="{0184211C-AB1E-4196-BDC8-2D3232B5AED9}"/>
    <cellStyle name="Normal 87 4 4" xfId="16822" xr:uid="{7408F70D-9628-4646-AE4D-36E466D4BF74}"/>
    <cellStyle name="Normal 87 5" xfId="5788" xr:uid="{2B1543C6-C00D-40CF-BDA3-2F7C45E98796}"/>
    <cellStyle name="Normal 87 5 2" xfId="14674" xr:uid="{086FE473-B461-4A91-AFF9-337F668D65E4}"/>
    <cellStyle name="Normal 87 5 2 2" xfId="16326" xr:uid="{8027DCD6-9B63-4B32-A6E8-E5E10B5569FB}"/>
    <cellStyle name="Normal 87 5 2 2 2" xfId="19445" xr:uid="{9D32DF5D-24F6-4FFE-BE1F-4825519E88D3}"/>
    <cellStyle name="Normal 87 5 2 3" xfId="17902" xr:uid="{BA8113CA-638E-40AB-BA30-67A7FEC64E87}"/>
    <cellStyle name="Normal 87 5 3" xfId="15487" xr:uid="{91282A83-DB76-4D3C-BA71-1AC55BE7B240}"/>
    <cellStyle name="Normal 87 5 3 2" xfId="18675" xr:uid="{A4A3E520-8E5C-48A9-A0FB-F10FE618ABD6}"/>
    <cellStyle name="Normal 87 5 4" xfId="17114" xr:uid="{28810F66-FC67-4767-BEE2-F3F6A465355B}"/>
    <cellStyle name="Normal 87 6" xfId="14092" xr:uid="{43A0F0DD-79AF-43E7-9CFF-ABF9A4A6D6C0}"/>
    <cellStyle name="Normal 87 6 2" xfId="15744" xr:uid="{00200EFF-A56B-4923-AF19-863D6F113351}"/>
    <cellStyle name="Normal 87 6 2 2" xfId="18863" xr:uid="{5CD061C7-8556-417E-8602-7B5CD917E65B}"/>
    <cellStyle name="Normal 87 6 3" xfId="17320" xr:uid="{03C7D7B8-46D7-42B8-BB45-631BE4D472E8}"/>
    <cellStyle name="Normal 87 7" xfId="14890" xr:uid="{37473B7D-F659-4834-8975-939790095B94}"/>
    <cellStyle name="Normal 87 7 2" xfId="18093" xr:uid="{C3A1AC37-9A90-4499-BC32-06A8F5DFEFC8}"/>
    <cellStyle name="Normal 87 8" xfId="16531" xr:uid="{BD72A6AA-ED91-4EEF-9A08-AD275D9C9AFC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2 2 2" xfId="14481" xr:uid="{08163EB8-7EC0-4B53-A2F0-79E9892F2F9D}"/>
    <cellStyle name="Normal 88 2 2 2 2" xfId="16133" xr:uid="{6105BB0A-9023-42F4-A1AC-3059E521C409}"/>
    <cellStyle name="Normal 88 2 2 2 2 2" xfId="19252" xr:uid="{C4664A61-0BDF-4F2C-8BFB-D21DF3396F96}"/>
    <cellStyle name="Normal 88 2 2 2 3" xfId="17709" xr:uid="{7A23F138-3778-4932-B2F7-0FA96C141A7E}"/>
    <cellStyle name="Normal 88 2 2 3" xfId="15279" xr:uid="{E1CE189A-70AB-4A88-BC1B-9A9062CF457C}"/>
    <cellStyle name="Normal 88 2 2 3 2" xfId="18482" xr:uid="{5731F0FB-BDA1-4D8C-B71C-2D73A7B643A0}"/>
    <cellStyle name="Normal 88 2 2 4" xfId="16920" xr:uid="{7E4DC15B-C70C-464C-A6E6-A4B688716DE8}"/>
    <cellStyle name="Normal 88 2 3" xfId="14190" xr:uid="{C2F484E1-BA60-4DDF-8AC1-8541754BACFA}"/>
    <cellStyle name="Normal 88 2 3 2" xfId="15842" xr:uid="{6B2A2037-4895-4B18-8662-7EDED2D5A5F8}"/>
    <cellStyle name="Normal 88 2 3 2 2" xfId="18961" xr:uid="{161B0598-02B0-411F-A7C6-7202556AFE2C}"/>
    <cellStyle name="Normal 88 2 3 3" xfId="17418" xr:uid="{93493918-525E-4F64-B068-9BA2536E2D96}"/>
    <cellStyle name="Normal 88 2 4" xfId="14988" xr:uid="{D8742843-0F21-4A3C-87A6-B5CFA21C2BB7}"/>
    <cellStyle name="Normal 88 2 4 2" xfId="18191" xr:uid="{15C42BDA-11BB-4D60-A63D-06ED4ED00C94}"/>
    <cellStyle name="Normal 88 2 5" xfId="16629" xr:uid="{C378ED76-2590-4C45-991B-CDB2C69E2B63}"/>
    <cellStyle name="Normal 88 3" xfId="3710" xr:uid="{00000000-0005-0000-0000-0000330D0000}"/>
    <cellStyle name="Normal 88 3 2" xfId="4005" xr:uid="{00000000-0005-0000-0000-0000330D0000}"/>
    <cellStyle name="Normal 88 3 2 2" xfId="14578" xr:uid="{E55B186F-271E-440E-9FFE-85D91BA0822F}"/>
    <cellStyle name="Normal 88 3 2 2 2" xfId="16230" xr:uid="{E2AAF83C-2F1A-4E11-ACC4-BC1A81684C7C}"/>
    <cellStyle name="Normal 88 3 2 2 2 2" xfId="19349" xr:uid="{7713251D-CE36-40AF-92EC-68DBC224B9EC}"/>
    <cellStyle name="Normal 88 3 2 2 3" xfId="17806" xr:uid="{334E055F-269B-4520-81E0-DE1449480165}"/>
    <cellStyle name="Normal 88 3 2 3" xfId="15376" xr:uid="{FA5EA4F5-8A8B-4C00-BC26-077709D1250F}"/>
    <cellStyle name="Normal 88 3 2 3 2" xfId="18579" xr:uid="{DFE8C4DD-7D15-46CE-BA0E-A0C35C54C577}"/>
    <cellStyle name="Normal 88 3 2 4" xfId="17017" xr:uid="{91E75FCC-88A8-4E22-89B9-6FEB82F97A63}"/>
    <cellStyle name="Normal 88 3 3" xfId="14287" xr:uid="{FE98AD27-367C-4EC6-B521-EA417888C5E2}"/>
    <cellStyle name="Normal 88 3 3 2" xfId="15939" xr:uid="{917A8A19-1FB4-4A90-8E40-4F94DE6644F4}"/>
    <cellStyle name="Normal 88 3 3 2 2" xfId="19058" xr:uid="{3A3FD9C4-C591-4DDA-BF28-1D8BD79D8410}"/>
    <cellStyle name="Normal 88 3 3 3" xfId="17515" xr:uid="{5082E686-A29A-4899-8946-1B1EEE7C6329}"/>
    <cellStyle name="Normal 88 3 4" xfId="15085" xr:uid="{E3C69783-F832-4B4A-AF81-75676C6A80ED}"/>
    <cellStyle name="Normal 88 3 4 2" xfId="18288" xr:uid="{B36480A1-F9E8-4CAE-9FB6-02DD45DD2657}"/>
    <cellStyle name="Normal 88 3 5" xfId="16726" xr:uid="{B0044D7F-82A5-4BAF-ADD4-F0430783AEA3}"/>
    <cellStyle name="Normal 88 4" xfId="3811" xr:uid="{00000000-0005-0000-0000-0000310D0000}"/>
    <cellStyle name="Normal 88 4 2" xfId="14384" xr:uid="{E26E0929-9EAE-421E-920C-6147372139EB}"/>
    <cellStyle name="Normal 88 4 2 2" xfId="16036" xr:uid="{EF083583-50EA-483F-9F57-63C2EF4E8E29}"/>
    <cellStyle name="Normal 88 4 2 2 2" xfId="19155" xr:uid="{75F6975D-C2E4-4703-A6F0-D31C18C97B42}"/>
    <cellStyle name="Normal 88 4 2 3" xfId="17612" xr:uid="{E68D2337-2DEF-461D-89A8-8AEC22CE6432}"/>
    <cellStyle name="Normal 88 4 3" xfId="15182" xr:uid="{AFE2F5EC-ABF1-4D17-8772-CCA9D4A32187}"/>
    <cellStyle name="Normal 88 4 3 2" xfId="18385" xr:uid="{49756844-8873-493D-8258-5BB8C5AB374F}"/>
    <cellStyle name="Normal 88 4 4" xfId="16823" xr:uid="{7477E394-7076-4CA0-8601-CFD67FAF6838}"/>
    <cellStyle name="Normal 88 5" xfId="5789" xr:uid="{8DC710AE-86E1-48E1-9B4B-4D38D39F493F}"/>
    <cellStyle name="Normal 88 5 2" xfId="14675" xr:uid="{6ADBA9AA-FF79-4C74-96FE-05607ED3BE4D}"/>
    <cellStyle name="Normal 88 5 2 2" xfId="16327" xr:uid="{456C70A4-A563-434F-AA2A-05D2199BF441}"/>
    <cellStyle name="Normal 88 5 2 2 2" xfId="19446" xr:uid="{6FE6A715-73B6-4574-B0D0-3A55C78420B3}"/>
    <cellStyle name="Normal 88 5 2 3" xfId="17903" xr:uid="{5F9417F5-24E6-4E15-B0E8-81F6620A3EC9}"/>
    <cellStyle name="Normal 88 5 3" xfId="15488" xr:uid="{360BCE18-B189-4A60-97FA-CEAE672D2F4E}"/>
    <cellStyle name="Normal 88 5 3 2" xfId="18676" xr:uid="{96249596-C7DB-4F41-B9F3-86AE5E42C683}"/>
    <cellStyle name="Normal 88 5 4" xfId="17115" xr:uid="{C54C1FEC-A278-479D-8E02-87D814CC05A5}"/>
    <cellStyle name="Normal 88 6" xfId="14093" xr:uid="{8C2F3331-8898-4CBF-94F0-EB4FEE4AA2F1}"/>
    <cellStyle name="Normal 88 6 2" xfId="15745" xr:uid="{16C5CBC8-DD19-48FC-B840-2933C5851A0F}"/>
    <cellStyle name="Normal 88 6 2 2" xfId="18864" xr:uid="{B6194A7D-CE3F-484B-902B-44A30F243973}"/>
    <cellStyle name="Normal 88 6 3" xfId="17321" xr:uid="{A6EB2BBF-4604-4CF0-8448-9561DC1BD7E3}"/>
    <cellStyle name="Normal 88 7" xfId="14891" xr:uid="{088A7D9A-6C8F-40F5-AB17-B83CA665AFE9}"/>
    <cellStyle name="Normal 88 7 2" xfId="18094" xr:uid="{36966406-6AAD-4390-8072-4FAB8B85AD54}"/>
    <cellStyle name="Normal 88 8" xfId="16532" xr:uid="{BAEBE5BF-FBD2-481B-B504-333C26F1F9D6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2 2 2" xfId="14482" xr:uid="{C5274719-B254-4EC5-8958-994E914BB86D}"/>
    <cellStyle name="Normal 89 2 2 2 2" xfId="16134" xr:uid="{B03403E8-EA6F-411F-9FF0-A8E4AF43BCCC}"/>
    <cellStyle name="Normal 89 2 2 2 2 2" xfId="19253" xr:uid="{3F95466A-1C8C-4C06-8EC0-B3EB3A932964}"/>
    <cellStyle name="Normal 89 2 2 2 3" xfId="17710" xr:uid="{7A581B7A-A4B3-46C2-8106-D71AC53FB3F8}"/>
    <cellStyle name="Normal 89 2 2 3" xfId="15280" xr:uid="{1DA0E641-666F-4A43-A120-59FF08C5F869}"/>
    <cellStyle name="Normal 89 2 2 3 2" xfId="18483" xr:uid="{942E0696-F726-465A-ACB9-4F2D304FA170}"/>
    <cellStyle name="Normal 89 2 2 4" xfId="16921" xr:uid="{67264539-A8BB-4A56-9405-7BE4C708A559}"/>
    <cellStyle name="Normal 89 2 3" xfId="14191" xr:uid="{0D012448-9C43-44AA-9049-9CB76B79CF94}"/>
    <cellStyle name="Normal 89 2 3 2" xfId="15843" xr:uid="{EC1A1781-6F1B-451D-91E4-274FE63C229E}"/>
    <cellStyle name="Normal 89 2 3 2 2" xfId="18962" xr:uid="{0F4AC500-55FF-41D5-A7A6-7C86464777D1}"/>
    <cellStyle name="Normal 89 2 3 3" xfId="17419" xr:uid="{7C79445F-2D92-4B18-B22A-A2C0B51C4BE2}"/>
    <cellStyle name="Normal 89 2 4" xfId="14989" xr:uid="{F4ABC668-4EF4-49EC-8F6D-2350F3279AD3}"/>
    <cellStyle name="Normal 89 2 4 2" xfId="18192" xr:uid="{265CF9B4-25BD-4D1F-B56E-1CE77999BC52}"/>
    <cellStyle name="Normal 89 2 5" xfId="16630" xr:uid="{71B3CEF3-B2EA-40AA-8CDE-C4B5155259C9}"/>
    <cellStyle name="Normal 89 3" xfId="3711" xr:uid="{00000000-0005-0000-0000-0000360D0000}"/>
    <cellStyle name="Normal 89 3 2" xfId="4006" xr:uid="{00000000-0005-0000-0000-0000360D0000}"/>
    <cellStyle name="Normal 89 3 2 2" xfId="14579" xr:uid="{079E02E5-CE7C-454A-B946-9FD2E77FEB25}"/>
    <cellStyle name="Normal 89 3 2 2 2" xfId="16231" xr:uid="{3E1813DE-7316-43A1-A8DE-36E69802E0C4}"/>
    <cellStyle name="Normal 89 3 2 2 2 2" xfId="19350" xr:uid="{656CF4D7-4961-4915-B165-79F51F20CD60}"/>
    <cellStyle name="Normal 89 3 2 2 3" xfId="17807" xr:uid="{B8946528-260E-46FA-A298-CD75A23A7185}"/>
    <cellStyle name="Normal 89 3 2 3" xfId="15377" xr:uid="{2A47B4BE-1E61-4CD8-83BC-890F4FD45DAB}"/>
    <cellStyle name="Normal 89 3 2 3 2" xfId="18580" xr:uid="{CCDCDE7F-2080-48B7-A951-4348E5932452}"/>
    <cellStyle name="Normal 89 3 2 4" xfId="17018" xr:uid="{9A5DEE9C-C3B3-41E6-9318-A1974AB85A8E}"/>
    <cellStyle name="Normal 89 3 3" xfId="14288" xr:uid="{7E9BC204-F8A0-47A2-BDC2-308DDBC9AA67}"/>
    <cellStyle name="Normal 89 3 3 2" xfId="15940" xr:uid="{5CED114F-DC51-4EA8-94B9-4709C6C7A331}"/>
    <cellStyle name="Normal 89 3 3 2 2" xfId="19059" xr:uid="{175781A1-E273-46E7-A6A6-E4937BA046F4}"/>
    <cellStyle name="Normal 89 3 3 3" xfId="17516" xr:uid="{10F8E895-F134-4EF1-B3DA-E8E32915BD2B}"/>
    <cellStyle name="Normal 89 3 4" xfId="15086" xr:uid="{534B729F-22E9-4C69-BD6F-ED3F11A68116}"/>
    <cellStyle name="Normal 89 3 4 2" xfId="18289" xr:uid="{FFC0E373-09FE-4E7E-B12C-D38533DE90E1}"/>
    <cellStyle name="Normal 89 3 5" xfId="16727" xr:uid="{F5126E5E-B817-467D-897C-6E8985D7480E}"/>
    <cellStyle name="Normal 89 4" xfId="3812" xr:uid="{00000000-0005-0000-0000-0000340D0000}"/>
    <cellStyle name="Normal 89 4 2" xfId="14385" xr:uid="{B7893593-4D32-4845-9825-26651D76D565}"/>
    <cellStyle name="Normal 89 4 2 2" xfId="16037" xr:uid="{99AE3773-1DE1-4061-8867-11BC672B2F2B}"/>
    <cellStyle name="Normal 89 4 2 2 2" xfId="19156" xr:uid="{CF30F571-5622-4EC7-A38C-0A82A4581BE4}"/>
    <cellStyle name="Normal 89 4 2 3" xfId="17613" xr:uid="{4121EE29-E458-4406-8472-AB4DE4DA4DE6}"/>
    <cellStyle name="Normal 89 4 3" xfId="15183" xr:uid="{FA8E82F6-4824-4A39-ABA7-7004809BEC03}"/>
    <cellStyle name="Normal 89 4 3 2" xfId="18386" xr:uid="{47F2D5EC-3CB3-4995-9D80-CC4B500BB3E0}"/>
    <cellStyle name="Normal 89 4 4" xfId="16824" xr:uid="{74500BB8-B986-4308-B17E-7ABF42A5E40D}"/>
    <cellStyle name="Normal 89 5" xfId="5790" xr:uid="{CD632079-E404-4E21-9039-2592E337FB3A}"/>
    <cellStyle name="Normal 89 5 2" xfId="14676" xr:uid="{DDFDFE46-5000-422F-AC78-401AB5A51D15}"/>
    <cellStyle name="Normal 89 5 2 2" xfId="16328" xr:uid="{AFE75747-F233-42A4-B429-B9767823FBE7}"/>
    <cellStyle name="Normal 89 5 2 2 2" xfId="19447" xr:uid="{9F496EBA-8E8F-4110-9640-D1D413137019}"/>
    <cellStyle name="Normal 89 5 2 3" xfId="17904" xr:uid="{C6256DEF-02C1-4AAF-BF22-03172B9DE875}"/>
    <cellStyle name="Normal 89 5 3" xfId="15489" xr:uid="{A4808555-04DD-4553-A928-4D160D58A301}"/>
    <cellStyle name="Normal 89 5 3 2" xfId="18677" xr:uid="{3731B587-B257-402F-A503-90ED1BFDBD4E}"/>
    <cellStyle name="Normal 89 5 4" xfId="17116" xr:uid="{16D869A6-37D7-40E3-BE61-3CDCD346E654}"/>
    <cellStyle name="Normal 89 6" xfId="14094" xr:uid="{A8A73419-4071-4B59-981D-5709F93D69FC}"/>
    <cellStyle name="Normal 89 6 2" xfId="15746" xr:uid="{D1863B4D-A293-4045-92D3-23C3E69E6A08}"/>
    <cellStyle name="Normal 89 6 2 2" xfId="18865" xr:uid="{80DB7F76-36AC-4688-A83B-10C9799A51C4}"/>
    <cellStyle name="Normal 89 6 3" xfId="17322" xr:uid="{2C870B31-21B2-42CD-A0BD-D81AD8B484CD}"/>
    <cellStyle name="Normal 89 7" xfId="14892" xr:uid="{FE6B9051-F40A-4282-B3E5-6823EA91F3FE}"/>
    <cellStyle name="Normal 89 7 2" xfId="18095" xr:uid="{04AE6A19-FE41-439E-926F-752473F62BF6}"/>
    <cellStyle name="Normal 89 8" xfId="16533" xr:uid="{4893919B-71E7-4999-ACA2-85E120E93927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8 2" xfId="14725" xr:uid="{A2837AB8-CE13-48D2-928E-CE3AE9369C26}"/>
    <cellStyle name="Normal 9 18 2 2" xfId="16373" xr:uid="{E250FDC8-B5C6-48B1-B598-F537E07735C7}"/>
    <cellStyle name="Normal 9 18 2 2 2" xfId="19492" xr:uid="{A11A909A-9931-4672-A0D2-DBAAE17D0271}"/>
    <cellStyle name="Normal 9 18 2 3" xfId="17949" xr:uid="{628B717E-D7AD-4176-B40A-99D7FBCCAEA3}"/>
    <cellStyle name="Normal 9 18 3" xfId="15602" xr:uid="{494F912A-0F46-4283-89EA-F5B2109ECABF}"/>
    <cellStyle name="Normal 9 18 3 2" xfId="18722" xr:uid="{3A14952D-AA8F-4AF0-B419-AC540CEE295D}"/>
    <cellStyle name="Normal 9 18 4" xfId="17179" xr:uid="{971ED764-72DE-4717-9F65-0A6289B8FA98}"/>
    <cellStyle name="Normal 9 19" xfId="6231" xr:uid="{70614988-C74A-4D3A-AF2E-5AD7FBDE4147}"/>
    <cellStyle name="Normal 9 19 2" xfId="14689" xr:uid="{4FAE4308-8E15-4D79-A8BA-7492958E9465}"/>
    <cellStyle name="Normal 9 19 2 2" xfId="16341" xr:uid="{BC46D4FE-AAC8-40A7-BEE1-22D4117DB0ED}"/>
    <cellStyle name="Normal 9 19 2 2 2" xfId="19460" xr:uid="{6FD18C82-6770-4CE5-9DE2-DBB42B2088E6}"/>
    <cellStyle name="Normal 9 19 2 3" xfId="17917" xr:uid="{C6DB9B29-AEF1-4B2A-A72B-5D8D288E3E4A}"/>
    <cellStyle name="Normal 9 19 3" xfId="15517" xr:uid="{05059FCB-0EB2-483B-958F-67A577A8EBCA}"/>
    <cellStyle name="Normal 9 19 3 2" xfId="18690" xr:uid="{1AF90DF3-C076-4322-8CAF-BD9123FFDA87}"/>
    <cellStyle name="Normal 9 19 4" xfId="17131" xr:uid="{CECDF50D-4BD2-4B17-BF11-C0E561C5A3AE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7 2" xfId="14726" xr:uid="{E78F4321-25F0-4B3A-A85A-6DB73983EE8E}"/>
    <cellStyle name="Normal 9 2 17 2 2" xfId="16374" xr:uid="{282A6B2D-B7C0-4B26-B9D3-71CF0F9B82C5}"/>
    <cellStyle name="Normal 9 2 17 2 2 2" xfId="19493" xr:uid="{B9B71153-2062-43C9-82E8-F1047B948CC8}"/>
    <cellStyle name="Normal 9 2 17 2 3" xfId="17950" xr:uid="{3B79006A-6520-4880-80FF-6E4793011A11}"/>
    <cellStyle name="Normal 9 2 17 3" xfId="15603" xr:uid="{729E7875-1C75-4DE3-88C1-51F7EFDFF02D}"/>
    <cellStyle name="Normal 9 2 17 3 2" xfId="18723" xr:uid="{DE1AC2DA-E941-4F3A-921A-7497C93EF4D4}"/>
    <cellStyle name="Normal 9 2 17 4" xfId="17180" xr:uid="{0D76C878-B0DC-4841-A5A8-0935F6366C0E}"/>
    <cellStyle name="Normal 9 2 18" xfId="6232" xr:uid="{2657E874-890E-4831-8C80-87B0C6D6AFA6}"/>
    <cellStyle name="Normal 9 2 18 2" xfId="14690" xr:uid="{C8EA26C7-BFC0-404E-A85A-A7EAA293AC42}"/>
    <cellStyle name="Normal 9 2 18 2 2" xfId="16342" xr:uid="{AD2203AE-B3C0-476F-BAF0-11A56762CB79}"/>
    <cellStyle name="Normal 9 2 18 2 2 2" xfId="19461" xr:uid="{48736AAF-1EE1-467F-932F-743C6F32ED50}"/>
    <cellStyle name="Normal 9 2 18 2 3" xfId="17918" xr:uid="{E05B41D4-6F45-445E-B582-19FCA8819F9F}"/>
    <cellStyle name="Normal 9 2 18 3" xfId="15518" xr:uid="{DC1DDD92-D9F7-4DA5-8474-830015105212}"/>
    <cellStyle name="Normal 9 2 18 3 2" xfId="18691" xr:uid="{5509ED9C-12C2-4AF0-A99B-CC96CD4B9957}"/>
    <cellStyle name="Normal 9 2 18 4" xfId="17132" xr:uid="{A5AC3518-7306-47A1-AB9E-776BC34789BE}"/>
    <cellStyle name="Normal 9 2 2" xfId="6243" xr:uid="{4BDD65C6-1418-43CE-9F78-0F05BF2D7656}"/>
    <cellStyle name="Normal 9 2 2 2" xfId="13954" xr:uid="{09AFBE75-7269-43D7-82DD-E025DB8BEE84}"/>
    <cellStyle name="Normal 9 2 2 2 2" xfId="14735" xr:uid="{650217D4-A36C-49D3-A6FD-727E189C1D35}"/>
    <cellStyle name="Normal 9 2 2 2 2 2" xfId="16383" xr:uid="{D3802F7B-61AE-417E-A507-EBEEC5488FE1}"/>
    <cellStyle name="Normal 9 2 2 2 2 2 2" xfId="19502" xr:uid="{14E03770-F99F-4716-B910-A7959A69154B}"/>
    <cellStyle name="Normal 9 2 2 2 2 3" xfId="17959" xr:uid="{14392A9F-7037-4C64-ADCC-FD76BCC0984B}"/>
    <cellStyle name="Normal 9 2 2 2 3" xfId="15612" xr:uid="{785AED01-49EC-4525-81A6-E2237D34A151}"/>
    <cellStyle name="Normal 9 2 2 2 3 2" xfId="18732" xr:uid="{B8846CCF-0A0D-4D21-A5E1-8E2FB2C02B53}"/>
    <cellStyle name="Normal 9 2 2 2 4" xfId="17189" xr:uid="{54B2E4AC-DF41-4801-A34C-7C37DCF03752}"/>
    <cellStyle name="Normal 9 2 2 3" xfId="14699" xr:uid="{25580FFD-A1B4-4795-B7EE-3A04774E99F2}"/>
    <cellStyle name="Normal 9 2 2 3 2" xfId="16351" xr:uid="{F2F8C000-2721-4AB0-A3FC-C2B7548BBC14}"/>
    <cellStyle name="Normal 9 2 2 3 2 2" xfId="19470" xr:uid="{2579D5CE-AE3A-4DED-879A-B259ADAC55E9}"/>
    <cellStyle name="Normal 9 2 2 3 3" xfId="17927" xr:uid="{7007950A-465E-41C6-BFC2-601E16D5ACC7}"/>
    <cellStyle name="Normal 9 2 2 4" xfId="15527" xr:uid="{17AA715F-BFBA-4D13-896F-5BD036F8ABE5}"/>
    <cellStyle name="Normal 9 2 2 4 2" xfId="18700" xr:uid="{4AB87035-B0F0-4C6E-BD8A-D1DD0F26283D}"/>
    <cellStyle name="Normal 9 2 2 5" xfId="17141" xr:uid="{1B1A49DF-DE21-4D2C-A604-F5ACB25E5212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20" xfId="14035" xr:uid="{6886FB26-ECCF-497F-94F6-9DFB2700C722}"/>
    <cellStyle name="Normal 9 20 2" xfId="15687" xr:uid="{1E07693C-6F39-46C9-ADDF-62D6ABB54E55}"/>
    <cellStyle name="Normal 9 20 2 2" xfId="18806" xr:uid="{D2F75A6F-8651-4434-A6EE-B62F0B3FB0DA}"/>
    <cellStyle name="Normal 9 20 3" xfId="17263" xr:uid="{4D732086-572F-4019-A7F1-4C51F3EA311E}"/>
    <cellStyle name="Normal 9 21" xfId="14833" xr:uid="{EA5CA4BC-B752-49B2-A8AD-312801BCA189}"/>
    <cellStyle name="Normal 9 21 2" xfId="18036" xr:uid="{828DD256-2122-4FF4-A8F1-3A228553B6A1}"/>
    <cellStyle name="Normal 9 22" xfId="16474" xr:uid="{D5357DAA-E973-4377-9C94-461E53D088CC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2 2 2" xfId="14483" xr:uid="{75F64FAF-FE97-4177-BC1D-1CC9FFF3202A}"/>
    <cellStyle name="Normal 9 4 2 2 2 2" xfId="16135" xr:uid="{96ECC541-18B4-4932-B571-8A60BE6DFC64}"/>
    <cellStyle name="Normal 9 4 2 2 2 2 2" xfId="19254" xr:uid="{E85CFC95-BBC2-4548-8DF9-BEFD96059DFE}"/>
    <cellStyle name="Normal 9 4 2 2 2 3" xfId="17711" xr:uid="{042E15F7-1474-4B9C-81D8-59FB3662AF96}"/>
    <cellStyle name="Normal 9 4 2 2 3" xfId="15281" xr:uid="{9BAAEE42-DB86-4D22-87EE-168D9F684B39}"/>
    <cellStyle name="Normal 9 4 2 2 3 2" xfId="18484" xr:uid="{D647D30E-8359-4367-8CEB-824CC873C510}"/>
    <cellStyle name="Normal 9 4 2 2 4" xfId="16922" xr:uid="{D69823B5-A622-4CD6-97D6-0AE67C146990}"/>
    <cellStyle name="Normal 9 4 2 3" xfId="14192" xr:uid="{59696452-2920-477D-BBB1-F715C56E10C7}"/>
    <cellStyle name="Normal 9 4 2 3 2" xfId="15844" xr:uid="{25679556-0DA3-489F-8730-672491762161}"/>
    <cellStyle name="Normal 9 4 2 3 2 2" xfId="18963" xr:uid="{DAFFA888-5D87-4327-B959-B317D2659CE1}"/>
    <cellStyle name="Normal 9 4 2 3 3" xfId="17420" xr:uid="{CD0365B2-5CAF-4E5C-BB8C-A4A62111A650}"/>
    <cellStyle name="Normal 9 4 2 4" xfId="14990" xr:uid="{0A0D073A-3748-4154-9AD8-9EA8DEB6D885}"/>
    <cellStyle name="Normal 9 4 2 4 2" xfId="18193" xr:uid="{A6752A00-D474-4E2A-8AD9-216CAD0EEB36}"/>
    <cellStyle name="Normal 9 4 2 5" xfId="16631" xr:uid="{7F9DCC49-E37B-49D3-85E5-77BEA7B24909}"/>
    <cellStyle name="Normal 9 4 3" xfId="3712" xr:uid="{00000000-0005-0000-0000-00003C0D0000}"/>
    <cellStyle name="Normal 9 4 3 2" xfId="4007" xr:uid="{00000000-0005-0000-0000-00003C0D0000}"/>
    <cellStyle name="Normal 9 4 3 2 2" xfId="14580" xr:uid="{66346041-1D9E-4B61-A911-D966ECC1E8D8}"/>
    <cellStyle name="Normal 9 4 3 2 2 2" xfId="16232" xr:uid="{6F163F11-268B-4478-8EC1-7270720216D1}"/>
    <cellStyle name="Normal 9 4 3 2 2 2 2" xfId="19351" xr:uid="{F2998AE2-8ACD-47BD-AC6E-C8BA73DFAC51}"/>
    <cellStyle name="Normal 9 4 3 2 2 3" xfId="17808" xr:uid="{01BEEC31-43E0-4893-ACFC-F15C3F9F3383}"/>
    <cellStyle name="Normal 9 4 3 2 3" xfId="15378" xr:uid="{5F502312-966A-448B-84A2-F39C973AA54A}"/>
    <cellStyle name="Normal 9 4 3 2 3 2" xfId="18581" xr:uid="{3F280593-B65E-4A67-9C21-F83D74CF07AB}"/>
    <cellStyle name="Normal 9 4 3 2 4" xfId="17019" xr:uid="{3AA6A4B7-E9DD-48A8-80C0-F5FD0765F8C4}"/>
    <cellStyle name="Normal 9 4 3 3" xfId="14289" xr:uid="{183028D4-B5A1-4301-8E20-4046CF182EE9}"/>
    <cellStyle name="Normal 9 4 3 3 2" xfId="15941" xr:uid="{435C8900-8852-4E1F-AE2B-DF5698764E22}"/>
    <cellStyle name="Normal 9 4 3 3 2 2" xfId="19060" xr:uid="{08340987-4747-4313-832B-6D3E3FE701E5}"/>
    <cellStyle name="Normal 9 4 3 3 3" xfId="17517" xr:uid="{58AA3C55-7D73-4F7A-984D-50CD24353683}"/>
    <cellStyle name="Normal 9 4 3 4" xfId="15087" xr:uid="{248F36F7-9E14-4DE4-AE84-E7BE9016CCA3}"/>
    <cellStyle name="Normal 9 4 3 4 2" xfId="18290" xr:uid="{DC894FB3-177F-4E3C-9CD9-042DDC77418F}"/>
    <cellStyle name="Normal 9 4 3 5" xfId="16728" xr:uid="{9AC1E08A-CFA2-49BB-922F-ABB48E7883E8}"/>
    <cellStyle name="Normal 9 4 4" xfId="3813" xr:uid="{00000000-0005-0000-0000-00003A0D0000}"/>
    <cellStyle name="Normal 9 4 4 2" xfId="14386" xr:uid="{751EB802-DFE1-4D89-8F43-6EF9EE8C244E}"/>
    <cellStyle name="Normal 9 4 4 2 2" xfId="16038" xr:uid="{6D771197-24CA-4FA3-AEB0-62D054638F02}"/>
    <cellStyle name="Normal 9 4 4 2 2 2" xfId="19157" xr:uid="{C322D755-32CC-455C-A417-908807206D22}"/>
    <cellStyle name="Normal 9 4 4 2 3" xfId="17614" xr:uid="{80D1A949-D382-4949-A262-8898D0B64974}"/>
    <cellStyle name="Normal 9 4 4 3" xfId="15184" xr:uid="{4224D75D-1454-4CDF-BADF-BAED932069E8}"/>
    <cellStyle name="Normal 9 4 4 3 2" xfId="18387" xr:uid="{6230218C-312A-4AAF-B6E4-56C3466CFF90}"/>
    <cellStyle name="Normal 9 4 4 4" xfId="16825" xr:uid="{49C2C595-7A3A-4FCF-B75F-AB6E62C368A2}"/>
    <cellStyle name="Normal 9 4 5" xfId="5791" xr:uid="{59962B0B-C381-44D7-B7B7-48B8736EDC5B}"/>
    <cellStyle name="Normal 9 4 5 2" xfId="14677" xr:uid="{B0AB3CC2-0082-40C3-94E2-473A03632FAD}"/>
    <cellStyle name="Normal 9 4 5 2 2" xfId="16329" xr:uid="{3F0BFDD2-7D3F-4857-B7D3-B8FD151AE96D}"/>
    <cellStyle name="Normal 9 4 5 2 2 2" xfId="19448" xr:uid="{FFBFBAE3-B941-4A9B-B07C-232A963F84EC}"/>
    <cellStyle name="Normal 9 4 5 2 3" xfId="17905" xr:uid="{F63AEE99-351B-43DF-BF75-22D03D961665}"/>
    <cellStyle name="Normal 9 4 5 3" xfId="15490" xr:uid="{A2F9FEFD-B218-4BB6-B935-69E51F8B873F}"/>
    <cellStyle name="Normal 9 4 5 3 2" xfId="18678" xr:uid="{9D8E47FB-31F9-4173-82D0-C9EEF5CF055A}"/>
    <cellStyle name="Normal 9 4 5 4" xfId="17117" xr:uid="{CA022CFE-2C08-457A-8F85-E12F7AC3E30B}"/>
    <cellStyle name="Normal 9 4 6" xfId="12388" xr:uid="{74516EC1-996B-4AB8-B9BB-FA48635524CB}"/>
    <cellStyle name="Normal 9 4 7" xfId="14095" xr:uid="{BFF84B39-94AF-462F-A0C8-3BE4A3D600F0}"/>
    <cellStyle name="Normal 9 4 7 2" xfId="15747" xr:uid="{9DDB13C6-AA85-4926-B7CB-1B17CE777940}"/>
    <cellStyle name="Normal 9 4 7 2 2" xfId="18866" xr:uid="{401F2651-14A8-418F-A805-FF88117B93FC}"/>
    <cellStyle name="Normal 9 4 7 3" xfId="17323" xr:uid="{45EAA3CB-027A-46C6-8A07-F6BB458F056E}"/>
    <cellStyle name="Normal 9 4 8" xfId="14893" xr:uid="{18D43BF3-83A2-4D01-AF1A-0572AC3199DD}"/>
    <cellStyle name="Normal 9 4 8 2" xfId="18096" xr:uid="{97DBEB44-1402-4010-A5F6-6C25FD9DD7E5}"/>
    <cellStyle name="Normal 9 4 9" xfId="16534" xr:uid="{D69658E9-ED9D-47BF-AA9C-D32B5069854E}"/>
    <cellStyle name="Normal 9 5" xfId="3555" xr:uid="{00000000-0005-0000-0000-00003D0D0000}"/>
    <cellStyle name="Normal 9 5 2" xfId="3850" xr:uid="{00000000-0005-0000-0000-00003D0D0000}"/>
    <cellStyle name="Normal 9 5 2 2" xfId="14423" xr:uid="{10CB6FEA-57C6-4F34-8FFF-8639CFF277E6}"/>
    <cellStyle name="Normal 9 5 2 2 2" xfId="16075" xr:uid="{4832C689-5154-407F-AE32-047B02B340E9}"/>
    <cellStyle name="Normal 9 5 2 2 2 2" xfId="19194" xr:uid="{CB1E5075-243D-41C1-92B9-284AC4A57635}"/>
    <cellStyle name="Normal 9 5 2 2 3" xfId="17651" xr:uid="{3E914625-FD89-4212-AF53-38DF3F4CC94B}"/>
    <cellStyle name="Normal 9 5 2 3" xfId="15221" xr:uid="{541531E9-7A56-464D-B23A-A99EF6A2FEAE}"/>
    <cellStyle name="Normal 9 5 2 3 2" xfId="18424" xr:uid="{9426A73A-1F22-4C62-A848-2F265E375CCF}"/>
    <cellStyle name="Normal 9 5 2 4" xfId="16862" xr:uid="{3F207414-8024-47B7-9C81-455DDA8B90D7}"/>
    <cellStyle name="Normal 9 5 3" xfId="12389" xr:uid="{73E23CAB-97FF-45D6-AACB-82A609D3AEB2}"/>
    <cellStyle name="Normal 9 5 4" xfId="14132" xr:uid="{E9DAACAA-243D-4564-854B-A70B901BC079}"/>
    <cellStyle name="Normal 9 5 4 2" xfId="15784" xr:uid="{F508E79B-8D78-400E-8B34-964FCD4F1E95}"/>
    <cellStyle name="Normal 9 5 4 2 2" xfId="18903" xr:uid="{5E2E7376-3FF1-4B0B-8944-189269BCAEC3}"/>
    <cellStyle name="Normal 9 5 4 3" xfId="17360" xr:uid="{BD2E646B-354A-4039-A993-7CE1C72532A1}"/>
    <cellStyle name="Normal 9 5 5" xfId="14930" xr:uid="{3B80F556-5D33-4525-B3D3-2B35887B82EA}"/>
    <cellStyle name="Normal 9 5 5 2" xfId="18133" xr:uid="{4328A430-5B95-4CCE-B2F6-0E8389DFAE84}"/>
    <cellStyle name="Normal 9 5 6" xfId="16571" xr:uid="{8EF1146F-15D5-4EB1-BE18-DDD66A9A4B69}"/>
    <cellStyle name="Normal 9 6" xfId="3652" xr:uid="{00000000-0005-0000-0000-00003E0D0000}"/>
    <cellStyle name="Normal 9 6 2" xfId="3947" xr:uid="{00000000-0005-0000-0000-00003E0D0000}"/>
    <cellStyle name="Normal 9 6 2 2" xfId="14520" xr:uid="{06233B4E-2CBB-4C77-8D0E-E76C8C2A0262}"/>
    <cellStyle name="Normal 9 6 2 2 2" xfId="16172" xr:uid="{5BC41D3F-A0A5-440A-B43A-59FD116B334B}"/>
    <cellStyle name="Normal 9 6 2 2 2 2" xfId="19291" xr:uid="{E9F3D1F4-A8F7-4C15-833A-87EDE0C51B59}"/>
    <cellStyle name="Normal 9 6 2 2 3" xfId="17748" xr:uid="{71C434FB-840C-4B83-AF5E-F904F221467C}"/>
    <cellStyle name="Normal 9 6 2 3" xfId="15318" xr:uid="{2BEAF04A-D438-4302-9332-95089B81B725}"/>
    <cellStyle name="Normal 9 6 2 3 2" xfId="18521" xr:uid="{8CCEA4FA-6A05-4F14-96F9-8EC35F54046F}"/>
    <cellStyle name="Normal 9 6 2 4" xfId="16959" xr:uid="{3FEE15A0-47B3-4BB2-A6F5-0D033B0A33CB}"/>
    <cellStyle name="Normal 9 6 3" xfId="12390" xr:uid="{AD50B57A-7E71-4977-AD32-DC8EE4AC3C8B}"/>
    <cellStyle name="Normal 9 6 4" xfId="14229" xr:uid="{2A47FCDF-436A-4C31-BC02-54BC8F1740AA}"/>
    <cellStyle name="Normal 9 6 4 2" xfId="15881" xr:uid="{61D873F8-1C79-4176-96F0-9F8A09817275}"/>
    <cellStyle name="Normal 9 6 4 2 2" xfId="19000" xr:uid="{DDF0CA43-465E-47CB-990F-4FF2A11A1C18}"/>
    <cellStyle name="Normal 9 6 4 3" xfId="17457" xr:uid="{73498E6C-78E1-4ED2-9CC8-1B0F388EDDA6}"/>
    <cellStyle name="Normal 9 6 5" xfId="15027" xr:uid="{222D9D97-7450-4B85-9CD3-670499A62A53}"/>
    <cellStyle name="Normal 9 6 5 2" xfId="18230" xr:uid="{FC90F738-3CBC-48A5-B788-EA53F5C56EF3}"/>
    <cellStyle name="Normal 9 6 6" xfId="16668" xr:uid="{79FCCF13-D29F-4D8F-B7B9-8BCE8084FB3C}"/>
    <cellStyle name="Normal 9 7" xfId="3752" xr:uid="{00000000-0005-0000-0000-0000370D0000}"/>
    <cellStyle name="Normal 9 7 2" xfId="12391" xr:uid="{51900676-8E4A-4B90-B8E6-E18785C7FF5F}"/>
    <cellStyle name="Normal 9 7 3" xfId="14326" xr:uid="{679C2106-A1AC-4195-99F9-A11B550379CF}"/>
    <cellStyle name="Normal 9 7 3 2" xfId="15978" xr:uid="{6A523A0E-CAE5-483B-A223-394B6749B03F}"/>
    <cellStyle name="Normal 9 7 3 2 2" xfId="19097" xr:uid="{3A389FC0-8146-4218-9854-A4441BE80F70}"/>
    <cellStyle name="Normal 9 7 3 3" xfId="17554" xr:uid="{C01B77B9-CA6A-40BC-82A2-502403F125E2}"/>
    <cellStyle name="Normal 9 7 4" xfId="15124" xr:uid="{F7D378C9-7FD0-4795-8D34-883DD1F547F6}"/>
    <cellStyle name="Normal 9 7 4 2" xfId="18327" xr:uid="{AC04E5B3-64A6-4522-B270-61B10A49B282}"/>
    <cellStyle name="Normal 9 7 5" xfId="16765" xr:uid="{4C777D5F-15A3-42B0-9022-CA628C72FC10}"/>
    <cellStyle name="Normal 9 8" xfId="5721" xr:uid="{494A9721-943D-4C12-B9AC-A9D26275A08E}"/>
    <cellStyle name="Normal 9 8 2" xfId="12392" xr:uid="{F6D4E50C-1E73-4150-9007-F53FA0010402}"/>
    <cellStyle name="Normal 9 8 3" xfId="14617" xr:uid="{07B557A3-484F-4A22-82BA-68C0D71A564C}"/>
    <cellStyle name="Normal 9 8 3 2" xfId="16269" xr:uid="{961DEE82-3800-4AB4-B428-A356E62BA8FA}"/>
    <cellStyle name="Normal 9 8 3 2 2" xfId="19388" xr:uid="{52B03086-1697-4044-8C4A-875F8DE11A5D}"/>
    <cellStyle name="Normal 9 8 3 3" xfId="17845" xr:uid="{8182AF90-FAE6-4A9B-AAE8-BCE80018AE84}"/>
    <cellStyle name="Normal 9 8 4" xfId="15430" xr:uid="{FE6BCB9C-E5D6-43B4-8F7B-B7472FDB9964}"/>
    <cellStyle name="Normal 9 8 4 2" xfId="18618" xr:uid="{55CBEE51-C685-44C6-810A-6ACB3211D871}"/>
    <cellStyle name="Normal 9 8 5" xfId="17057" xr:uid="{747F5A3D-3463-4482-ADED-E2A8E2129054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8 2" xfId="14678" xr:uid="{BE93BD6F-D605-43AE-89D7-BFB4752CA619}"/>
    <cellStyle name="Normal 98 2 2" xfId="16330" xr:uid="{187C6C93-B04A-4F26-83A6-9B6EED219214}"/>
    <cellStyle name="Normal 98 2 2 2" xfId="19449" xr:uid="{05C9541E-367F-4AEA-BDD2-E014B3CE3E43}"/>
    <cellStyle name="Normal 98 2 3" xfId="17906" xr:uid="{CE256249-17D1-40CB-AA48-9FE2507B7EB8}"/>
    <cellStyle name="Normal 98 3" xfId="15491" xr:uid="{765D99E8-8AED-4FFC-BB48-49C158DDCCA9}"/>
    <cellStyle name="Normal 98 3 2" xfId="18679" xr:uid="{C31C7E1A-C712-4B85-A1AA-AE3DAC49C27E}"/>
    <cellStyle name="Normal 98 4" xfId="17118" xr:uid="{04CCC552-AE8A-447B-B40E-59117CD9B1E1}"/>
    <cellStyle name="Normal 99" xfId="5805" xr:uid="{D3F189C9-1BB3-4374-B237-6D54A5EACE0F}"/>
    <cellStyle name="Normal 99 2" xfId="14681" xr:uid="{61C2527F-9B12-4CAD-A668-7298B16523C7}"/>
    <cellStyle name="Normal 99 2 2" xfId="16333" xr:uid="{7F03DB86-1561-411D-B603-AB46962A6773}"/>
    <cellStyle name="Normal 99 2 2 2" xfId="19452" xr:uid="{9F8B30BA-629A-4497-ABC5-5563D8036399}"/>
    <cellStyle name="Normal 99 2 3" xfId="17909" xr:uid="{D568DC65-AB13-4733-A250-156FDE6C5206}"/>
    <cellStyle name="Normal 99 3" xfId="15494" xr:uid="{917572B4-06D6-425F-90E0-0E40D29E3868}"/>
    <cellStyle name="Normal 99 3 2" xfId="18682" xr:uid="{11B80100-ED47-4910-82C9-C18DAC9675BD}"/>
    <cellStyle name="Normal 99 4" xfId="17121" xr:uid="{77EB1F77-30D0-4A1B-913E-ADF9202CDAFB}"/>
    <cellStyle name="Normal_Draft PTTCHTx" xfId="3039" xr:uid="{00000000-0005-0000-0000-0000410D0000}"/>
    <cellStyle name="Normal_Draft PTTCHTx 2" xfId="3472" xr:uid="{00000000-0005-0000-0000-0000420D0000}"/>
    <cellStyle name="Normal_SA&amp;R" xfId="14775" xr:uid="{CCE190C4-5F0E-403E-8D73-1FF0712C7155}"/>
    <cellStyle name="Normal_Sheet3" xfId="14776" xr:uid="{50E8BB8F-C7A8-43EC-9F68-864A172ED7F5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2 2" xfId="14680" xr:uid="{F793FC95-DC61-433D-9C13-6D2357BC5C26}"/>
    <cellStyle name="Percent 22 2 2" xfId="16332" xr:uid="{478E08B4-4F6F-42EE-88EC-398C860C64ED}"/>
    <cellStyle name="Percent 22 2 2 2" xfId="19451" xr:uid="{569309A7-232F-40CE-9C22-5DCBD7650E4D}"/>
    <cellStyle name="Percent 22 2 3" xfId="17908" xr:uid="{68E8CBD0-3194-429E-AEFC-265D64FBF094}"/>
    <cellStyle name="Percent 22 3" xfId="15493" xr:uid="{B3378C6A-1FDE-42B6-9028-66E3895290C2}"/>
    <cellStyle name="Percent 22 3 2" xfId="18681" xr:uid="{85359540-0BC4-48CA-B7B6-EC0C0C92D272}"/>
    <cellStyle name="Percent 22 4" xfId="17120" xr:uid="{215237DB-7224-4E0C-BD25-926C9347D6C8}"/>
    <cellStyle name="Percent 23" xfId="5807" xr:uid="{B6B683A7-709B-4521-916E-FC28687FF75D}"/>
    <cellStyle name="Percent 23 2" xfId="14683" xr:uid="{4F7453DC-0653-45E3-ABDB-3015E43D4A33}"/>
    <cellStyle name="Percent 23 2 2" xfId="16335" xr:uid="{0238A7CC-8EEC-415A-96BD-24BA2AC9627B}"/>
    <cellStyle name="Percent 23 2 2 2" xfId="19454" xr:uid="{33253616-C427-4F19-85FF-E9CFB01EE62C}"/>
    <cellStyle name="Percent 23 2 3" xfId="17911" xr:uid="{563FC150-4485-4390-9D46-94D2EACEF2A0}"/>
    <cellStyle name="Percent 23 3" xfId="15496" xr:uid="{16B796ED-98E6-42AE-AE83-F749132152AE}"/>
    <cellStyle name="Percent 23 3 2" xfId="18684" xr:uid="{A3F559B7-1CB1-46DD-A799-18CAAD574C18}"/>
    <cellStyle name="Percent 23 4" xfId="17123" xr:uid="{DA26B5E0-7DCA-471B-9E62-D51998AD04E7}"/>
    <cellStyle name="Percent 24" xfId="13996" xr:uid="{0F34719A-DC72-4D6F-ABFD-E61988B84E35}"/>
    <cellStyle name="Percent 24 2" xfId="14772" xr:uid="{B77B04C9-AECA-423C-BAD4-6F1A39AB570A}"/>
    <cellStyle name="Percent 24 2 2" xfId="16420" xr:uid="{CD3ECFE8-24A7-4209-8633-1A34DDECAED3}"/>
    <cellStyle name="Percent 24 2 2 2" xfId="19539" xr:uid="{9B9FA1BD-F610-4933-99D7-A29FC1922DAF}"/>
    <cellStyle name="Percent 24 2 3" xfId="17996" xr:uid="{0E51E4D6-6E28-4D92-85F0-5F7C668DE80B}"/>
    <cellStyle name="Percent 24 3" xfId="15650" xr:uid="{EE0CCF7E-EF7F-4BEF-A3E8-CE1F7985BFD8}"/>
    <cellStyle name="Percent 24 3 2" xfId="18769" xr:uid="{02EEE6A8-72A3-4C01-A4CB-028BE69A0EFF}"/>
    <cellStyle name="Percent 24 4" xfId="17226" xr:uid="{014F6F76-F8FC-4FB1-9979-1DA4424B7856}"/>
    <cellStyle name="Percent 25" xfId="14777" xr:uid="{8EA25C3F-98A6-44F3-8349-A808AA1FC100}"/>
    <cellStyle name="Percent 25 2" xfId="17999" xr:uid="{757910D2-14D9-47F6-A3E5-B139CBDF7719}"/>
    <cellStyle name="Percent 28" xfId="13988" xr:uid="{AA752271-3BBF-47BC-A0BD-E85C59A99477}"/>
    <cellStyle name="Percent 28 2" xfId="14768" xr:uid="{63E5A156-5036-439C-84AC-5AEE3E2C0C12}"/>
    <cellStyle name="Percent 28 2 2" xfId="16416" xr:uid="{BF5F9CE2-3DCD-487E-A79C-83C6216CD103}"/>
    <cellStyle name="Percent 28 2 2 2" xfId="19535" xr:uid="{4C4DA1BB-8F95-4187-852E-CF8F3BAE46CA}"/>
    <cellStyle name="Percent 28 2 3" xfId="17992" xr:uid="{B0ECBE64-5330-4A4E-BEF1-F77F9A4BA05C}"/>
    <cellStyle name="Percent 28 3" xfId="15645" xr:uid="{F8AB8282-3C8D-4402-BECB-1DD83550B463}"/>
    <cellStyle name="Percent 28 3 2" xfId="18765" xr:uid="{A885E465-66BD-4213-94AB-EFCBE99424BE}"/>
    <cellStyle name="Percent 28 4" xfId="17222" xr:uid="{8054E151-182D-4609-AFB9-27395636257F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57 2" xfId="14767" xr:uid="{AE313D87-22B3-403D-90CF-ACFAEA08DB5F}"/>
    <cellStyle name="Percent 57 2 2" xfId="16415" xr:uid="{59E2CEB4-ADA6-4011-8A3C-AA8AA3DDA1D5}"/>
    <cellStyle name="Percent 57 2 2 2" xfId="19534" xr:uid="{E7F84A14-F9A9-4F8C-BE62-758A0BD703DD}"/>
    <cellStyle name="Percent 57 2 3" xfId="17991" xr:uid="{F99FFFDA-4E8E-4496-A985-8EA63FA09468}"/>
    <cellStyle name="Percent 57 3" xfId="15644" xr:uid="{746D0D55-81A6-4D6A-8637-A80B26893F25}"/>
    <cellStyle name="Percent 57 3 2" xfId="18764" xr:uid="{AEB23454-0E9F-4CEC-BEF0-A03ABD09C5A5}"/>
    <cellStyle name="Percent 57 4" xfId="17221" xr:uid="{18275A41-8906-40B2-BACB-B371ADA8FE54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D8718-BF26-40CA-B606-38C28D629F86}">
  <sheetPr>
    <tabColor rgb="FFFF0000"/>
  </sheetPr>
  <dimension ref="A1:O93"/>
  <sheetViews>
    <sheetView view="pageBreakPreview" topLeftCell="A38" zoomScaleNormal="100" zoomScaleSheetLayoutView="100" workbookViewId="0">
      <selection activeCell="F53" sqref="F53"/>
    </sheetView>
  </sheetViews>
  <sheetFormatPr defaultColWidth="9.140625" defaultRowHeight="21.75" zeroHeight="1"/>
  <cols>
    <col min="1" max="1" width="52.140625" style="37" customWidth="1"/>
    <col min="2" max="2" width="12.42578125" style="113" bestFit="1" customWidth="1"/>
    <col min="3" max="3" width="12.42578125" style="113" customWidth="1"/>
    <col min="4" max="4" width="15" style="40" customWidth="1"/>
    <col min="5" max="5" width="1.140625" style="37" customWidth="1"/>
    <col min="6" max="6" width="15" style="40" customWidth="1"/>
    <col min="7" max="7" width="1.140625" style="37" customWidth="1"/>
    <col min="8" max="8" width="12.42578125" style="113" customWidth="1"/>
    <col min="9" max="9" width="15" style="40" customWidth="1"/>
    <col min="10" max="10" width="1.140625" style="37" customWidth="1"/>
    <col min="11" max="11" width="15" style="40" customWidth="1"/>
    <col min="12" max="12" width="2.5703125" style="37" customWidth="1"/>
    <col min="13" max="13" width="12.5703125" style="193" bestFit="1" customWidth="1"/>
    <col min="14" max="16384" width="9.140625" style="37"/>
  </cols>
  <sheetData>
    <row r="1" spans="1:14" ht="23.25" customHeight="1">
      <c r="A1" s="10" t="s">
        <v>205</v>
      </c>
    </row>
    <row r="2" spans="1:14" ht="23.25" customHeight="1">
      <c r="A2" s="10" t="s">
        <v>266</v>
      </c>
    </row>
    <row r="3" spans="1:14" ht="23.25" customHeight="1">
      <c r="A3" s="10"/>
    </row>
    <row r="4" spans="1:14" ht="23.25" customHeight="1">
      <c r="A4" s="10"/>
      <c r="D4" s="714" t="s">
        <v>43</v>
      </c>
      <c r="E4" s="714"/>
      <c r="F4" s="714"/>
      <c r="G4" s="13"/>
      <c r="I4" s="714" t="s">
        <v>44</v>
      </c>
      <c r="J4" s="714"/>
      <c r="K4" s="714"/>
      <c r="M4" s="193" t="s">
        <v>279</v>
      </c>
      <c r="N4" s="37" t="s">
        <v>285</v>
      </c>
    </row>
    <row r="5" spans="1:14" ht="23.25" customHeight="1">
      <c r="A5" s="10"/>
      <c r="D5" s="86" t="s">
        <v>247</v>
      </c>
      <c r="F5" s="86" t="s">
        <v>103</v>
      </c>
      <c r="G5" s="13"/>
      <c r="I5" s="86" t="s">
        <v>247</v>
      </c>
      <c r="K5" s="86" t="s">
        <v>103</v>
      </c>
    </row>
    <row r="6" spans="1:14" ht="23.25" customHeight="1">
      <c r="A6" s="10" t="s">
        <v>6</v>
      </c>
      <c r="B6" s="113" t="s">
        <v>0</v>
      </c>
      <c r="D6" s="86">
        <v>2567</v>
      </c>
      <c r="F6" s="86">
        <v>2566</v>
      </c>
      <c r="G6" s="86"/>
      <c r="I6" s="86">
        <v>2567</v>
      </c>
      <c r="K6" s="86">
        <v>2566</v>
      </c>
    </row>
    <row r="7" spans="1:14" s="86" customFormat="1" ht="23.25" customHeight="1">
      <c r="A7" s="466"/>
      <c r="B7" s="113"/>
      <c r="C7" s="113"/>
      <c r="D7" s="86" t="s">
        <v>270</v>
      </c>
      <c r="H7" s="113"/>
      <c r="I7" s="86" t="s">
        <v>270</v>
      </c>
      <c r="M7" s="193"/>
    </row>
    <row r="8" spans="1:14" ht="23.25" customHeight="1">
      <c r="D8" s="713" t="s">
        <v>107</v>
      </c>
      <c r="E8" s="713"/>
      <c r="F8" s="713"/>
      <c r="G8" s="713"/>
      <c r="H8" s="713"/>
      <c r="I8" s="713"/>
      <c r="J8" s="713"/>
      <c r="K8" s="713"/>
    </row>
    <row r="9" spans="1:14" ht="23.25" customHeight="1">
      <c r="A9" s="163" t="s">
        <v>10</v>
      </c>
      <c r="B9" s="164"/>
      <c r="C9" s="551">
        <f>F9-D9</f>
        <v>857879</v>
      </c>
      <c r="D9" s="75">
        <v>2094055</v>
      </c>
      <c r="E9" s="165"/>
      <c r="F9" s="75">
        <v>2951934</v>
      </c>
      <c r="G9" s="45"/>
      <c r="H9" s="551">
        <f>K9-I9</f>
        <v>-35138</v>
      </c>
      <c r="I9" s="75">
        <v>85744</v>
      </c>
      <c r="J9" s="165"/>
      <c r="K9" s="33">
        <v>50606</v>
      </c>
      <c r="M9" s="193">
        <f>ROUND(BS!G14/1000,0)</f>
        <v>85744</v>
      </c>
      <c r="N9" s="105">
        <f>I9-M9</f>
        <v>0</v>
      </c>
    </row>
    <row r="10" spans="1:14" ht="23.25" customHeight="1">
      <c r="A10" s="163" t="s">
        <v>123</v>
      </c>
      <c r="B10" s="164"/>
      <c r="C10" s="551">
        <f t="shared" ref="C10:C31" si="0">F10-D10</f>
        <v>-83955</v>
      </c>
      <c r="D10" s="75">
        <v>263606</v>
      </c>
      <c r="E10" s="165"/>
      <c r="F10" s="75">
        <v>179651</v>
      </c>
      <c r="G10" s="45"/>
      <c r="H10" s="551">
        <f t="shared" ref="H10:H31" si="1">K10-I10</f>
        <v>0</v>
      </c>
      <c r="I10" s="33">
        <v>0</v>
      </c>
      <c r="J10" s="165"/>
      <c r="K10" s="33">
        <v>0</v>
      </c>
      <c r="M10" s="193">
        <v>0</v>
      </c>
      <c r="N10" s="105">
        <f t="shared" ref="N10:N30" si="2">I10-M10</f>
        <v>0</v>
      </c>
    </row>
    <row r="11" spans="1:14" ht="23.25" customHeight="1">
      <c r="A11" s="163" t="s">
        <v>33</v>
      </c>
      <c r="B11" s="164" t="s">
        <v>228</v>
      </c>
      <c r="C11" s="551">
        <f t="shared" si="0"/>
        <v>105133</v>
      </c>
      <c r="D11" s="75">
        <v>691488</v>
      </c>
      <c r="E11" s="165"/>
      <c r="F11" s="75">
        <v>796621</v>
      </c>
      <c r="G11" s="45"/>
      <c r="H11" s="551">
        <f t="shared" si="1"/>
        <v>0</v>
      </c>
      <c r="I11" s="33">
        <v>0</v>
      </c>
      <c r="J11" s="165"/>
      <c r="K11" s="33">
        <v>0</v>
      </c>
      <c r="M11" s="193">
        <v>0</v>
      </c>
      <c r="N11" s="105">
        <f t="shared" si="2"/>
        <v>0</v>
      </c>
    </row>
    <row r="12" spans="1:14" ht="23.25" customHeight="1">
      <c r="A12" s="163" t="s">
        <v>37</v>
      </c>
      <c r="B12" s="164" t="s">
        <v>277</v>
      </c>
      <c r="C12" s="551">
        <f t="shared" si="0"/>
        <v>629049</v>
      </c>
      <c r="D12" s="75">
        <v>3927067</v>
      </c>
      <c r="E12" s="165"/>
      <c r="F12" s="75">
        <v>4556116</v>
      </c>
      <c r="G12" s="45"/>
      <c r="H12" s="551">
        <f t="shared" si="1"/>
        <v>0</v>
      </c>
      <c r="I12" s="33">
        <v>0</v>
      </c>
      <c r="J12" s="165"/>
      <c r="K12" s="33">
        <v>0</v>
      </c>
      <c r="M12" s="193">
        <v>0</v>
      </c>
      <c r="N12" s="105">
        <f t="shared" si="2"/>
        <v>0</v>
      </c>
    </row>
    <row r="13" spans="1:14" ht="23.25" customHeight="1">
      <c r="A13" s="163" t="s">
        <v>38</v>
      </c>
      <c r="B13" s="164" t="s">
        <v>229</v>
      </c>
      <c r="C13" s="551">
        <f t="shared" si="0"/>
        <v>-12082</v>
      </c>
      <c r="D13" s="75">
        <v>714904</v>
      </c>
      <c r="E13" s="165"/>
      <c r="F13" s="75">
        <v>702822</v>
      </c>
      <c r="G13" s="45"/>
      <c r="H13" s="551">
        <f t="shared" si="1"/>
        <v>0</v>
      </c>
      <c r="I13" s="33">
        <v>0</v>
      </c>
      <c r="J13" s="165"/>
      <c r="K13" s="33">
        <v>0</v>
      </c>
      <c r="M13" s="193">
        <v>0</v>
      </c>
      <c r="N13" s="105">
        <f t="shared" si="2"/>
        <v>0</v>
      </c>
    </row>
    <row r="14" spans="1:14" ht="23.25" customHeight="1">
      <c r="A14" s="163" t="s">
        <v>93</v>
      </c>
      <c r="B14" s="164" t="s">
        <v>230</v>
      </c>
      <c r="C14" s="551">
        <f t="shared" si="0"/>
        <v>-15254</v>
      </c>
      <c r="D14" s="75">
        <v>456509</v>
      </c>
      <c r="E14" s="165"/>
      <c r="F14" s="75">
        <v>441255</v>
      </c>
      <c r="G14" s="45"/>
      <c r="H14" s="551">
        <f t="shared" si="1"/>
        <v>0</v>
      </c>
      <c r="I14" s="33">
        <v>0</v>
      </c>
      <c r="J14" s="165"/>
      <c r="K14" s="33">
        <v>0</v>
      </c>
      <c r="M14" s="193">
        <v>0</v>
      </c>
      <c r="N14" s="105">
        <f t="shared" si="2"/>
        <v>0</v>
      </c>
    </row>
    <row r="15" spans="1:14" ht="23.25" customHeight="1">
      <c r="A15" s="163" t="s">
        <v>50</v>
      </c>
      <c r="B15" s="164" t="s">
        <v>230</v>
      </c>
      <c r="C15" s="551">
        <f t="shared" si="0"/>
        <v>20209</v>
      </c>
      <c r="D15" s="75">
        <v>218797</v>
      </c>
      <c r="E15" s="165"/>
      <c r="F15" s="75">
        <v>239006</v>
      </c>
      <c r="G15" s="45"/>
      <c r="H15" s="551">
        <f t="shared" si="1"/>
        <v>0</v>
      </c>
      <c r="I15" s="33">
        <v>0</v>
      </c>
      <c r="J15" s="165"/>
      <c r="K15" s="33">
        <v>0</v>
      </c>
      <c r="M15" s="193">
        <v>0</v>
      </c>
      <c r="N15" s="105">
        <f t="shared" si="2"/>
        <v>0</v>
      </c>
    </row>
    <row r="16" spans="1:14" ht="23.25" hidden="1" customHeight="1">
      <c r="A16" s="163" t="s">
        <v>86</v>
      </c>
      <c r="B16" s="146" t="s">
        <v>267</v>
      </c>
      <c r="C16" s="551">
        <f t="shared" si="0"/>
        <v>0</v>
      </c>
      <c r="D16" s="75"/>
      <c r="E16" s="165"/>
      <c r="F16" s="75">
        <v>0</v>
      </c>
      <c r="G16" s="45"/>
      <c r="H16" s="551">
        <f t="shared" si="1"/>
        <v>0</v>
      </c>
      <c r="I16" s="33">
        <v>0</v>
      </c>
      <c r="J16" s="165"/>
      <c r="K16" s="33">
        <v>0</v>
      </c>
      <c r="M16" s="193">
        <v>0</v>
      </c>
      <c r="N16" s="105">
        <f t="shared" si="2"/>
        <v>0</v>
      </c>
    </row>
    <row r="17" spans="1:15" ht="23.25" customHeight="1">
      <c r="A17" s="163" t="s">
        <v>156</v>
      </c>
      <c r="B17" s="146" t="s">
        <v>271</v>
      </c>
      <c r="C17" s="551">
        <f t="shared" si="0"/>
        <v>-379239</v>
      </c>
      <c r="D17" s="75">
        <v>39237637</v>
      </c>
      <c r="E17" s="165"/>
      <c r="F17" s="75">
        <v>38858398</v>
      </c>
      <c r="G17" s="45"/>
      <c r="H17" s="551">
        <f t="shared" si="1"/>
        <v>0</v>
      </c>
      <c r="I17" s="33">
        <v>0</v>
      </c>
      <c r="J17" s="165"/>
      <c r="K17" s="33">
        <v>0</v>
      </c>
      <c r="M17" s="193">
        <v>0</v>
      </c>
      <c r="N17" s="105">
        <f t="shared" si="2"/>
        <v>0</v>
      </c>
    </row>
    <row r="18" spans="1:15" ht="23.25" customHeight="1">
      <c r="A18" s="163" t="s">
        <v>157</v>
      </c>
      <c r="B18" s="146" t="s">
        <v>272</v>
      </c>
      <c r="C18" s="551">
        <f t="shared" si="0"/>
        <v>615871</v>
      </c>
      <c r="D18" s="75">
        <v>11371713</v>
      </c>
      <c r="E18" s="165"/>
      <c r="F18" s="75">
        <v>11987584</v>
      </c>
      <c r="G18" s="45"/>
      <c r="H18" s="551">
        <f t="shared" si="1"/>
        <v>0</v>
      </c>
      <c r="I18" s="33">
        <v>234000</v>
      </c>
      <c r="J18" s="165"/>
      <c r="K18" s="33">
        <v>234000</v>
      </c>
      <c r="M18" s="193">
        <f>ROUND(BS!G15/1000,0)</f>
        <v>234000</v>
      </c>
      <c r="N18" s="105">
        <f t="shared" si="2"/>
        <v>0</v>
      </c>
    </row>
    <row r="19" spans="1:15" ht="23.25" customHeight="1">
      <c r="A19" s="163" t="s">
        <v>51</v>
      </c>
      <c r="B19" s="146" t="s">
        <v>273</v>
      </c>
      <c r="C19" s="551">
        <f t="shared" si="0"/>
        <v>80712</v>
      </c>
      <c r="D19" s="75">
        <v>67028</v>
      </c>
      <c r="E19" s="147"/>
      <c r="F19" s="75">
        <v>147740</v>
      </c>
      <c r="G19" s="43"/>
      <c r="H19" s="551">
        <f t="shared" si="1"/>
        <v>0</v>
      </c>
      <c r="I19" s="33">
        <v>0</v>
      </c>
      <c r="J19" s="165"/>
      <c r="K19" s="33">
        <v>0</v>
      </c>
      <c r="M19" s="193">
        <v>0</v>
      </c>
      <c r="N19" s="105">
        <f t="shared" si="2"/>
        <v>0</v>
      </c>
    </row>
    <row r="20" spans="1:15" ht="23.25" customHeight="1">
      <c r="A20" s="166" t="s">
        <v>84</v>
      </c>
      <c r="C20" s="551">
        <f t="shared" si="0"/>
        <v>436796</v>
      </c>
      <c r="D20" s="75">
        <v>577164</v>
      </c>
      <c r="E20" s="165"/>
      <c r="F20" s="75">
        <v>1013960</v>
      </c>
      <c r="G20" s="45"/>
      <c r="H20" s="551">
        <f t="shared" si="1"/>
        <v>0</v>
      </c>
      <c r="I20" s="33">
        <v>0</v>
      </c>
      <c r="J20" s="165"/>
      <c r="K20" s="33">
        <v>0</v>
      </c>
      <c r="M20" s="193">
        <v>0</v>
      </c>
      <c r="N20" s="105">
        <f t="shared" si="2"/>
        <v>0</v>
      </c>
    </row>
    <row r="21" spans="1:15" ht="23.25" customHeight="1">
      <c r="A21" s="166" t="s">
        <v>45</v>
      </c>
      <c r="B21" s="164" t="s">
        <v>230</v>
      </c>
      <c r="C21" s="551">
        <f t="shared" si="0"/>
        <v>-91046</v>
      </c>
      <c r="D21" s="75">
        <v>1728734</v>
      </c>
      <c r="E21" s="147"/>
      <c r="F21" s="75">
        <v>1637688</v>
      </c>
      <c r="G21" s="45"/>
      <c r="H21" s="551">
        <f t="shared" si="1"/>
        <v>470300</v>
      </c>
      <c r="I21" s="75">
        <v>5094648</v>
      </c>
      <c r="J21" s="147"/>
      <c r="K21" s="33">
        <v>5564948</v>
      </c>
      <c r="M21" s="193">
        <f>ROUND(BS!G17/1000,0)</f>
        <v>5094648</v>
      </c>
      <c r="N21" s="105">
        <f t="shared" si="2"/>
        <v>0</v>
      </c>
    </row>
    <row r="22" spans="1:15" ht="23.25" customHeight="1">
      <c r="A22" s="166" t="s">
        <v>233</v>
      </c>
      <c r="B22" s="164" t="s">
        <v>231</v>
      </c>
      <c r="C22" s="551">
        <f t="shared" si="0"/>
        <v>0</v>
      </c>
      <c r="D22" s="75">
        <v>0</v>
      </c>
      <c r="E22" s="147"/>
      <c r="F22" s="75">
        <v>0</v>
      </c>
      <c r="G22" s="45"/>
      <c r="H22" s="551">
        <f t="shared" si="1"/>
        <v>0</v>
      </c>
      <c r="I22" s="33">
        <v>0</v>
      </c>
      <c r="J22" s="147"/>
      <c r="K22" s="33">
        <v>0</v>
      </c>
      <c r="M22" s="193">
        <v>0</v>
      </c>
      <c r="N22" s="105">
        <f t="shared" si="2"/>
        <v>0</v>
      </c>
    </row>
    <row r="23" spans="1:15" ht="23.25" customHeight="1">
      <c r="A23" s="166" t="s">
        <v>47</v>
      </c>
      <c r="B23" s="164" t="s">
        <v>231</v>
      </c>
      <c r="C23" s="551">
        <f t="shared" si="0"/>
        <v>0</v>
      </c>
      <c r="D23" s="75">
        <v>0</v>
      </c>
      <c r="E23" s="147"/>
      <c r="F23" s="75">
        <v>0</v>
      </c>
      <c r="G23" s="45"/>
      <c r="H23" s="551">
        <f t="shared" si="1"/>
        <v>-386817</v>
      </c>
      <c r="I23" s="75">
        <v>8042009</v>
      </c>
      <c r="J23" s="147"/>
      <c r="K23" s="33">
        <v>7655192</v>
      </c>
      <c r="M23" s="193">
        <f>ROUND(BS!G19/1000,0)</f>
        <v>8042009</v>
      </c>
      <c r="N23" s="105">
        <f t="shared" si="2"/>
        <v>0</v>
      </c>
    </row>
    <row r="24" spans="1:15" ht="23.25" customHeight="1">
      <c r="A24" s="166" t="s">
        <v>48</v>
      </c>
      <c r="B24" s="164"/>
      <c r="C24" s="551">
        <f t="shared" si="0"/>
        <v>2339</v>
      </c>
      <c r="D24" s="75">
        <v>481270</v>
      </c>
      <c r="E24" s="147"/>
      <c r="F24" s="75">
        <v>483609</v>
      </c>
      <c r="G24" s="45"/>
      <c r="H24" s="551">
        <f t="shared" si="1"/>
        <v>0</v>
      </c>
      <c r="I24" s="33">
        <v>0</v>
      </c>
      <c r="J24" s="147"/>
      <c r="K24" s="33">
        <v>0</v>
      </c>
      <c r="M24" s="193">
        <v>0</v>
      </c>
      <c r="N24" s="105">
        <f t="shared" si="2"/>
        <v>0</v>
      </c>
    </row>
    <row r="25" spans="1:15" ht="23.25" customHeight="1">
      <c r="A25" s="166" t="s">
        <v>139</v>
      </c>
      <c r="B25" s="164" t="s">
        <v>230</v>
      </c>
      <c r="C25" s="551">
        <f t="shared" si="0"/>
        <v>11374</v>
      </c>
      <c r="D25" s="75">
        <v>1254904</v>
      </c>
      <c r="E25" s="147"/>
      <c r="F25" s="75">
        <v>1266278</v>
      </c>
      <c r="G25" s="45"/>
      <c r="H25" s="551">
        <f t="shared" si="1"/>
        <v>0</v>
      </c>
      <c r="I25" s="33">
        <v>0</v>
      </c>
      <c r="J25" s="147"/>
      <c r="K25" s="33">
        <v>0</v>
      </c>
      <c r="M25" s="193">
        <v>0</v>
      </c>
      <c r="N25" s="105">
        <f t="shared" si="2"/>
        <v>0</v>
      </c>
    </row>
    <row r="26" spans="1:15" ht="23.25" customHeight="1">
      <c r="A26" s="163" t="s">
        <v>29</v>
      </c>
      <c r="B26" s="164" t="s">
        <v>223</v>
      </c>
      <c r="C26" s="551">
        <f t="shared" si="0"/>
        <v>378777</v>
      </c>
      <c r="D26" s="75">
        <v>16516405</v>
      </c>
      <c r="E26" s="147"/>
      <c r="F26" s="75">
        <v>16895182</v>
      </c>
      <c r="G26" s="45"/>
      <c r="H26" s="551">
        <f t="shared" si="1"/>
        <v>342</v>
      </c>
      <c r="I26" s="75">
        <v>1901</v>
      </c>
      <c r="J26" s="147"/>
      <c r="K26" s="33">
        <v>2243</v>
      </c>
      <c r="M26" s="193">
        <f>ROUND(BS!G20/1000,0)</f>
        <v>1901</v>
      </c>
      <c r="N26" s="105">
        <f t="shared" si="2"/>
        <v>0</v>
      </c>
    </row>
    <row r="27" spans="1:15" ht="23.25" customHeight="1">
      <c r="A27" s="163" t="s">
        <v>145</v>
      </c>
      <c r="B27" s="164"/>
      <c r="C27" s="551">
        <f t="shared" si="0"/>
        <v>2263</v>
      </c>
      <c r="D27" s="75">
        <v>3119</v>
      </c>
      <c r="E27" s="165"/>
      <c r="F27" s="75">
        <v>5382</v>
      </c>
      <c r="G27" s="45"/>
      <c r="H27" s="551">
        <f t="shared" si="1"/>
        <v>-7219</v>
      </c>
      <c r="I27" s="75">
        <v>18936</v>
      </c>
      <c r="J27" s="165"/>
      <c r="K27" s="33">
        <v>11717</v>
      </c>
      <c r="M27" s="193">
        <f>ROUND(BS!G21/1000,0)</f>
        <v>18936</v>
      </c>
      <c r="N27" s="105">
        <f t="shared" si="2"/>
        <v>0</v>
      </c>
    </row>
    <row r="28" spans="1:15" ht="23.25" customHeight="1">
      <c r="A28" s="163" t="s">
        <v>22</v>
      </c>
      <c r="B28" s="164"/>
      <c r="C28" s="551">
        <f t="shared" si="0"/>
        <v>-2586</v>
      </c>
      <c r="D28" s="75">
        <v>234502</v>
      </c>
      <c r="E28" s="165"/>
      <c r="F28" s="75">
        <v>231916</v>
      </c>
      <c r="G28" s="45"/>
      <c r="H28" s="551">
        <f t="shared" si="1"/>
        <v>1101</v>
      </c>
      <c r="I28" s="75">
        <v>14374</v>
      </c>
      <c r="J28" s="165"/>
      <c r="K28" s="33">
        <v>15475</v>
      </c>
      <c r="M28" s="193">
        <f>ROUND(BS!G22/1000,0)</f>
        <v>14374</v>
      </c>
      <c r="N28" s="105">
        <f t="shared" si="2"/>
        <v>0</v>
      </c>
    </row>
    <row r="29" spans="1:15" ht="23.25" customHeight="1">
      <c r="A29" s="163" t="s">
        <v>46</v>
      </c>
      <c r="B29" s="164"/>
      <c r="C29" s="551">
        <f t="shared" si="0"/>
        <v>-301421</v>
      </c>
      <c r="D29" s="75">
        <v>2220526</v>
      </c>
      <c r="E29" s="165"/>
      <c r="F29" s="75">
        <v>1919105</v>
      </c>
      <c r="G29" s="45"/>
      <c r="H29" s="551">
        <f t="shared" si="1"/>
        <v>-17284</v>
      </c>
      <c r="I29" s="75">
        <v>23341</v>
      </c>
      <c r="J29" s="165"/>
      <c r="K29" s="33">
        <v>6057</v>
      </c>
      <c r="M29" s="193">
        <f>ROUND(BS!G23/1000,0)</f>
        <v>23341</v>
      </c>
      <c r="N29" s="105">
        <f t="shared" si="2"/>
        <v>0</v>
      </c>
    </row>
    <row r="30" spans="1:15" ht="23.25" customHeight="1">
      <c r="A30" s="163" t="s">
        <v>1</v>
      </c>
      <c r="B30" s="164" t="s">
        <v>230</v>
      </c>
      <c r="C30" s="551">
        <f t="shared" si="0"/>
        <v>-70162</v>
      </c>
      <c r="D30" s="75">
        <v>1840818</v>
      </c>
      <c r="E30" s="165"/>
      <c r="F30" s="75">
        <v>1770656</v>
      </c>
      <c r="G30" s="45"/>
      <c r="H30" s="551">
        <f t="shared" si="1"/>
        <v>86216</v>
      </c>
      <c r="I30" s="75">
        <v>160959</v>
      </c>
      <c r="J30" s="165"/>
      <c r="K30" s="33">
        <v>247175</v>
      </c>
      <c r="M30" s="193">
        <f>ROUND(SUM(BS!G25:G27)/1000,0)+1</f>
        <v>160958</v>
      </c>
      <c r="N30" s="105">
        <f t="shared" si="2"/>
        <v>1</v>
      </c>
      <c r="O30" s="37" t="s">
        <v>508</v>
      </c>
    </row>
    <row r="31" spans="1:15" ht="23.25" customHeight="1" thickBot="1">
      <c r="A31" s="148" t="s">
        <v>2</v>
      </c>
      <c r="B31" s="1"/>
      <c r="C31" s="551">
        <f t="shared" si="0"/>
        <v>2184657</v>
      </c>
      <c r="D31" s="59">
        <f>SUM(D9:D30)</f>
        <v>83900246</v>
      </c>
      <c r="E31" s="149"/>
      <c r="F31" s="59">
        <f>SUM(F9:F30)</f>
        <v>86084903</v>
      </c>
      <c r="G31" s="41"/>
      <c r="H31" s="551">
        <f t="shared" si="1"/>
        <v>111501</v>
      </c>
      <c r="I31" s="59">
        <f>SUM(I9:I30)</f>
        <v>13675912</v>
      </c>
      <c r="J31" s="149"/>
      <c r="K31" s="59">
        <f>SUM(K9:K30)</f>
        <v>13787413</v>
      </c>
      <c r="M31" s="59">
        <f>SUM(M9:M30)</f>
        <v>13675911</v>
      </c>
      <c r="N31" s="59">
        <f>SUM(N9:N30)</f>
        <v>1</v>
      </c>
    </row>
    <row r="32" spans="1:15" ht="23.25" customHeight="1" thickTop="1">
      <c r="A32" s="148"/>
      <c r="B32" s="1"/>
      <c r="C32" s="1"/>
      <c r="D32" s="150"/>
      <c r="E32" s="151"/>
      <c r="F32" s="150"/>
      <c r="G32" s="84"/>
      <c r="H32" s="1"/>
      <c r="I32" s="84"/>
      <c r="J32" s="151"/>
      <c r="K32" s="84"/>
    </row>
    <row r="33" spans="1:14" ht="23.25" hidden="1" customHeight="1">
      <c r="A33" s="148"/>
      <c r="B33" s="148"/>
      <c r="C33" s="148"/>
      <c r="D33" s="148"/>
      <c r="E33" s="148"/>
      <c r="F33" s="148"/>
      <c r="G33" s="148"/>
      <c r="H33" s="148"/>
      <c r="I33" s="148"/>
      <c r="J33" s="148"/>
      <c r="K33" s="148"/>
    </row>
    <row r="34" spans="1:14" ht="23.25" customHeight="1">
      <c r="A34" s="10" t="s">
        <v>205</v>
      </c>
    </row>
    <row r="35" spans="1:14" ht="23.25" customHeight="1">
      <c r="A35" s="10" t="s">
        <v>266</v>
      </c>
    </row>
    <row r="36" spans="1:14" ht="23.25">
      <c r="A36" s="10"/>
    </row>
    <row r="37" spans="1:14" ht="23.25">
      <c r="A37" s="10"/>
      <c r="D37" s="714" t="s">
        <v>43</v>
      </c>
      <c r="E37" s="714"/>
      <c r="F37" s="714"/>
      <c r="G37" s="13"/>
      <c r="I37" s="714" t="s">
        <v>44</v>
      </c>
      <c r="J37" s="714"/>
      <c r="K37" s="714"/>
    </row>
    <row r="38" spans="1:14" ht="23.25">
      <c r="A38" s="10"/>
      <c r="D38" s="86" t="s">
        <v>247</v>
      </c>
      <c r="F38" s="86" t="s">
        <v>103</v>
      </c>
      <c r="G38" s="13"/>
      <c r="I38" s="86" t="s">
        <v>247</v>
      </c>
      <c r="K38" s="86" t="s">
        <v>103</v>
      </c>
    </row>
    <row r="39" spans="1:14" ht="23.25" customHeight="1">
      <c r="A39" s="10" t="s">
        <v>87</v>
      </c>
      <c r="B39" s="113" t="s">
        <v>0</v>
      </c>
      <c r="D39" s="86">
        <v>2567</v>
      </c>
      <c r="F39" s="86">
        <v>2566</v>
      </c>
      <c r="G39" s="86"/>
      <c r="I39" s="86">
        <v>2567</v>
      </c>
      <c r="K39" s="86">
        <v>2566</v>
      </c>
    </row>
    <row r="40" spans="1:14" s="86" customFormat="1" ht="23.25" customHeight="1">
      <c r="A40" s="466"/>
      <c r="B40" s="113"/>
      <c r="C40" s="113"/>
      <c r="D40" s="86" t="s">
        <v>270</v>
      </c>
      <c r="H40" s="113"/>
      <c r="I40" s="86" t="s">
        <v>270</v>
      </c>
      <c r="M40" s="193"/>
    </row>
    <row r="41" spans="1:14" ht="23.25" customHeight="1">
      <c r="A41" s="13"/>
      <c r="D41" s="713" t="s">
        <v>107</v>
      </c>
      <c r="E41" s="713"/>
      <c r="F41" s="713"/>
      <c r="G41" s="713"/>
      <c r="H41" s="713"/>
      <c r="I41" s="713"/>
      <c r="J41" s="713"/>
      <c r="K41" s="713"/>
    </row>
    <row r="42" spans="1:14" ht="23.25" customHeight="1">
      <c r="A42" s="2" t="s">
        <v>3</v>
      </c>
      <c r="B42" s="167"/>
      <c r="C42" s="167"/>
      <c r="D42" s="168"/>
      <c r="E42" s="162"/>
      <c r="F42" s="168"/>
      <c r="G42" s="162"/>
      <c r="H42" s="167"/>
      <c r="I42" s="168"/>
      <c r="J42" s="162"/>
      <c r="K42" s="168"/>
    </row>
    <row r="43" spans="1:14" ht="23.25" customHeight="1">
      <c r="A43" s="169" t="s">
        <v>124</v>
      </c>
      <c r="B43" s="167"/>
      <c r="C43" s="551">
        <f t="shared" ref="C43:C53" si="3">F43-D43</f>
        <v>325080</v>
      </c>
      <c r="D43" s="170">
        <v>205506</v>
      </c>
      <c r="E43" s="162"/>
      <c r="F43" s="170">
        <v>530586</v>
      </c>
      <c r="G43" s="162"/>
      <c r="H43" s="551">
        <f t="shared" ref="H43:H53" si="4">K43-I43</f>
        <v>0</v>
      </c>
      <c r="I43" s="33">
        <v>0</v>
      </c>
      <c r="J43" s="162"/>
      <c r="K43" s="33">
        <v>0</v>
      </c>
      <c r="M43" s="193">
        <v>0</v>
      </c>
      <c r="N43" s="105">
        <f t="shared" ref="N43:N52" si="5">I43-M43</f>
        <v>0</v>
      </c>
    </row>
    <row r="44" spans="1:14" ht="23.25" customHeight="1">
      <c r="A44" s="169" t="s">
        <v>82</v>
      </c>
      <c r="B44" s="164" t="s">
        <v>276</v>
      </c>
      <c r="C44" s="551">
        <f t="shared" si="3"/>
        <v>276126</v>
      </c>
      <c r="D44" s="170">
        <v>18873346</v>
      </c>
      <c r="E44" s="171"/>
      <c r="F44" s="170">
        <v>19149472</v>
      </c>
      <c r="G44" s="171"/>
      <c r="H44" s="551">
        <f t="shared" si="4"/>
        <v>72000</v>
      </c>
      <c r="I44" s="75">
        <v>10327000</v>
      </c>
      <c r="J44" s="171"/>
      <c r="K44" s="33">
        <v>10399000</v>
      </c>
      <c r="M44" s="193">
        <f>-ROUND(SUM(BS!G33,BS!G34)/1000,0)</f>
        <v>10327000</v>
      </c>
      <c r="N44" s="105">
        <f t="shared" si="5"/>
        <v>0</v>
      </c>
    </row>
    <row r="45" spans="1:14" ht="23.25" customHeight="1">
      <c r="A45" s="172" t="s">
        <v>12</v>
      </c>
      <c r="B45" s="164" t="s">
        <v>274</v>
      </c>
      <c r="C45" s="551">
        <f t="shared" si="3"/>
        <v>493019</v>
      </c>
      <c r="D45" s="170">
        <v>51458205</v>
      </c>
      <c r="E45" s="45"/>
      <c r="F45" s="170">
        <v>51951224</v>
      </c>
      <c r="G45" s="171"/>
      <c r="H45" s="551">
        <f t="shared" si="4"/>
        <v>0</v>
      </c>
      <c r="I45" s="33">
        <v>0</v>
      </c>
      <c r="J45" s="45"/>
      <c r="K45" s="33">
        <v>0</v>
      </c>
      <c r="M45" s="193">
        <v>0</v>
      </c>
      <c r="N45" s="105">
        <f t="shared" si="5"/>
        <v>0</v>
      </c>
    </row>
    <row r="46" spans="1:14" ht="23.25" customHeight="1">
      <c r="A46" s="169" t="s">
        <v>11</v>
      </c>
      <c r="B46" s="164"/>
      <c r="C46" s="551">
        <f t="shared" si="3"/>
        <v>243279</v>
      </c>
      <c r="D46" s="170">
        <v>2069669</v>
      </c>
      <c r="E46" s="45"/>
      <c r="F46" s="170">
        <v>2312948</v>
      </c>
      <c r="G46" s="171"/>
      <c r="H46" s="551">
        <f t="shared" si="4"/>
        <v>0</v>
      </c>
      <c r="I46" s="33">
        <v>0</v>
      </c>
      <c r="J46" s="45"/>
      <c r="K46" s="33">
        <v>0</v>
      </c>
      <c r="M46" s="193">
        <v>0</v>
      </c>
      <c r="N46" s="105">
        <f t="shared" si="5"/>
        <v>0</v>
      </c>
    </row>
    <row r="47" spans="1:14" ht="23.25" customHeight="1">
      <c r="A47" s="169" t="s">
        <v>49</v>
      </c>
      <c r="B47" s="164" t="s">
        <v>273</v>
      </c>
      <c r="C47" s="551">
        <f t="shared" si="3"/>
        <v>-100637</v>
      </c>
      <c r="D47" s="170">
        <v>144289</v>
      </c>
      <c r="E47" s="45"/>
      <c r="F47" s="170">
        <v>43652</v>
      </c>
      <c r="G47" s="171"/>
      <c r="H47" s="551">
        <f t="shared" si="4"/>
        <v>0</v>
      </c>
      <c r="I47" s="33">
        <v>0</v>
      </c>
      <c r="J47" s="45"/>
      <c r="K47" s="33">
        <v>0</v>
      </c>
      <c r="M47" s="193">
        <v>0</v>
      </c>
      <c r="N47" s="105">
        <f t="shared" si="5"/>
        <v>0</v>
      </c>
    </row>
    <row r="48" spans="1:14" ht="23.25" customHeight="1">
      <c r="A48" s="169" t="s">
        <v>194</v>
      </c>
      <c r="B48" s="37"/>
      <c r="C48" s="551">
        <f t="shared" si="3"/>
        <v>-10591</v>
      </c>
      <c r="D48" s="170">
        <v>102411</v>
      </c>
      <c r="E48" s="45"/>
      <c r="F48" s="170">
        <v>91820</v>
      </c>
      <c r="G48" s="171"/>
      <c r="H48" s="551">
        <f t="shared" si="4"/>
        <v>-351</v>
      </c>
      <c r="I48" s="75">
        <v>351</v>
      </c>
      <c r="J48" s="45"/>
      <c r="K48" s="33">
        <v>0</v>
      </c>
      <c r="M48" s="193">
        <f>-ROUND(BS!G37/1000,0)</f>
        <v>351</v>
      </c>
      <c r="N48" s="105">
        <f t="shared" si="5"/>
        <v>0</v>
      </c>
    </row>
    <row r="49" spans="1:15" ht="23.25" customHeight="1">
      <c r="A49" s="172" t="s">
        <v>181</v>
      </c>
      <c r="B49" s="164" t="s">
        <v>239</v>
      </c>
      <c r="C49" s="551">
        <f t="shared" si="3"/>
        <v>161438</v>
      </c>
      <c r="D49" s="170">
        <v>774002</v>
      </c>
      <c r="E49" s="45"/>
      <c r="F49" s="170">
        <v>935440</v>
      </c>
      <c r="G49" s="171"/>
      <c r="H49" s="551">
        <f t="shared" si="4"/>
        <v>-7215</v>
      </c>
      <c r="I49" s="75">
        <v>19350</v>
      </c>
      <c r="J49" s="45"/>
      <c r="K49" s="33">
        <v>12135</v>
      </c>
      <c r="M49" s="193">
        <f>-ROUND(BS!G36/1000,0)</f>
        <v>19350</v>
      </c>
      <c r="N49" s="105">
        <f t="shared" si="5"/>
        <v>0</v>
      </c>
    </row>
    <row r="50" spans="1:15" ht="23.25" customHeight="1">
      <c r="A50" s="172" t="s">
        <v>108</v>
      </c>
      <c r="B50" s="164"/>
      <c r="C50" s="551">
        <f t="shared" si="3"/>
        <v>-8165</v>
      </c>
      <c r="D50" s="170">
        <v>280234</v>
      </c>
      <c r="E50" s="45"/>
      <c r="F50" s="170">
        <v>272069</v>
      </c>
      <c r="G50" s="171"/>
      <c r="H50" s="551">
        <f t="shared" si="4"/>
        <v>-6709</v>
      </c>
      <c r="I50" s="75">
        <v>22722</v>
      </c>
      <c r="J50" s="45"/>
      <c r="K50" s="33">
        <v>16013</v>
      </c>
      <c r="M50" s="193">
        <f>-ROUND(BS!G38/1000,0)</f>
        <v>22722</v>
      </c>
      <c r="N50" s="105">
        <f t="shared" si="5"/>
        <v>0</v>
      </c>
    </row>
    <row r="51" spans="1:15" ht="23.25" customHeight="1">
      <c r="A51" s="172" t="s">
        <v>34</v>
      </c>
      <c r="B51" s="164"/>
      <c r="C51" s="551">
        <f t="shared" si="3"/>
        <v>-3985</v>
      </c>
      <c r="D51" s="170">
        <v>326201</v>
      </c>
      <c r="E51" s="45"/>
      <c r="F51" s="170">
        <v>322216</v>
      </c>
      <c r="G51" s="171"/>
      <c r="H51" s="551">
        <f t="shared" si="4"/>
        <v>0</v>
      </c>
      <c r="I51" s="33">
        <v>0</v>
      </c>
      <c r="J51" s="45"/>
      <c r="K51" s="33">
        <v>0</v>
      </c>
      <c r="M51" s="193">
        <v>0</v>
      </c>
      <c r="N51" s="105">
        <f t="shared" si="5"/>
        <v>0</v>
      </c>
    </row>
    <row r="52" spans="1:15" ht="23.25" customHeight="1">
      <c r="A52" s="169" t="s">
        <v>13</v>
      </c>
      <c r="B52" s="164" t="s">
        <v>230</v>
      </c>
      <c r="C52" s="551">
        <f t="shared" si="3"/>
        <v>301178</v>
      </c>
      <c r="D52" s="170">
        <v>1247174</v>
      </c>
      <c r="E52" s="173"/>
      <c r="F52" s="170">
        <v>1548352</v>
      </c>
      <c r="G52" s="171"/>
      <c r="H52" s="551">
        <f t="shared" si="4"/>
        <v>11180</v>
      </c>
      <c r="I52" s="75">
        <v>45248</v>
      </c>
      <c r="J52" s="173"/>
      <c r="K52" s="170">
        <v>56428</v>
      </c>
      <c r="M52" s="193">
        <f>-ROUND(BS!G40/1000,0)</f>
        <v>45247</v>
      </c>
      <c r="N52" s="105">
        <f t="shared" si="5"/>
        <v>1</v>
      </c>
      <c r="O52" s="37" t="s">
        <v>507</v>
      </c>
    </row>
    <row r="53" spans="1:15" ht="23.25" customHeight="1">
      <c r="A53" s="13" t="s">
        <v>4</v>
      </c>
      <c r="C53" s="551">
        <f t="shared" si="3"/>
        <v>1676742</v>
      </c>
      <c r="D53" s="174">
        <f>SUM(D43:D52)</f>
        <v>75481037</v>
      </c>
      <c r="F53" s="174">
        <f>SUM(F43:F52)</f>
        <v>77157779</v>
      </c>
      <c r="G53" s="175"/>
      <c r="H53" s="551">
        <f t="shared" si="4"/>
        <v>68905</v>
      </c>
      <c r="I53" s="174">
        <f>SUM(I43:I52)</f>
        <v>10414671</v>
      </c>
      <c r="K53" s="174">
        <f>SUM(K43:K52)</f>
        <v>10483576</v>
      </c>
      <c r="M53" s="174">
        <f t="shared" ref="M53:N53" si="6">SUM(M43:M52)</f>
        <v>10414670</v>
      </c>
      <c r="N53" s="174">
        <f t="shared" si="6"/>
        <v>1</v>
      </c>
    </row>
    <row r="54" spans="1:15" ht="15" customHeight="1">
      <c r="A54" s="152"/>
      <c r="B54" s="153"/>
      <c r="C54" s="153"/>
      <c r="D54" s="85"/>
      <c r="E54" s="154"/>
      <c r="F54" s="85"/>
      <c r="G54" s="85"/>
      <c r="H54" s="153"/>
      <c r="I54" s="85"/>
      <c r="J54" s="154"/>
      <c r="K54" s="85"/>
    </row>
    <row r="55" spans="1:15" ht="23.25" customHeight="1">
      <c r="A55" s="2" t="s">
        <v>52</v>
      </c>
      <c r="B55" s="164"/>
      <c r="C55" s="164"/>
      <c r="D55" s="176"/>
      <c r="E55" s="36"/>
      <c r="F55" s="176"/>
      <c r="G55" s="177"/>
      <c r="H55" s="164"/>
      <c r="I55" s="178"/>
      <c r="J55" s="36"/>
      <c r="K55" s="178"/>
    </row>
    <row r="56" spans="1:15" ht="23.25" customHeight="1">
      <c r="A56" s="169" t="s">
        <v>7</v>
      </c>
      <c r="B56" s="164" t="s">
        <v>275</v>
      </c>
      <c r="C56" s="164"/>
      <c r="D56" s="178"/>
      <c r="E56" s="179"/>
      <c r="F56" s="178"/>
      <c r="G56" s="177"/>
      <c r="H56" s="164"/>
      <c r="I56" s="178"/>
      <c r="J56" s="179"/>
      <c r="K56" s="178"/>
    </row>
    <row r="57" spans="1:15" ht="23.25" customHeight="1">
      <c r="A57" s="169" t="s">
        <v>14</v>
      </c>
      <c r="B57" s="164"/>
      <c r="C57" s="164"/>
      <c r="D57" s="178"/>
      <c r="E57" s="179"/>
      <c r="F57" s="178"/>
      <c r="G57" s="177"/>
      <c r="H57" s="164"/>
      <c r="I57" s="178"/>
      <c r="J57" s="179"/>
      <c r="K57" s="178"/>
    </row>
    <row r="58" spans="1:15" ht="23.25" customHeight="1" thickBot="1">
      <c r="A58" s="180" t="s">
        <v>196</v>
      </c>
      <c r="B58" s="164"/>
      <c r="C58" s="551">
        <f t="shared" ref="C58" si="7">F58-D58</f>
        <v>0</v>
      </c>
      <c r="D58" s="181">
        <v>12033565</v>
      </c>
      <c r="E58" s="179"/>
      <c r="F58" s="181">
        <v>12033565</v>
      </c>
      <c r="G58" s="182"/>
      <c r="H58" s="551">
        <f t="shared" ref="H58:H61" si="8">K58-I58</f>
        <v>0</v>
      </c>
      <c r="I58" s="181">
        <v>12033565</v>
      </c>
      <c r="J58" s="179"/>
      <c r="K58" s="181">
        <v>12033565</v>
      </c>
      <c r="M58" s="193">
        <f>-ROUND(BS!G46/1000,0)</f>
        <v>12033565</v>
      </c>
      <c r="N58" s="105">
        <f t="shared" ref="N58" si="9">I58-M58</f>
        <v>0</v>
      </c>
    </row>
    <row r="59" spans="1:15" ht="23.25" customHeight="1" thickTop="1">
      <c r="A59" s="169" t="s">
        <v>15</v>
      </c>
      <c r="B59" s="164"/>
      <c r="C59" s="164"/>
      <c r="D59" s="182"/>
      <c r="E59" s="179"/>
      <c r="F59" s="182"/>
      <c r="G59" s="182"/>
      <c r="H59" s="164"/>
      <c r="I59" s="182"/>
      <c r="J59" s="179"/>
      <c r="K59" s="182"/>
    </row>
    <row r="60" spans="1:15" ht="23.25" customHeight="1">
      <c r="A60" s="180" t="s">
        <v>268</v>
      </c>
      <c r="B60" s="164"/>
      <c r="C60" s="551">
        <f t="shared" ref="C60:C61" si="10">F60-D60</f>
        <v>0</v>
      </c>
      <c r="D60" s="183">
        <v>7520978</v>
      </c>
      <c r="E60" s="36"/>
      <c r="F60" s="183">
        <v>7520978</v>
      </c>
      <c r="G60" s="182"/>
      <c r="H60" s="551">
        <f t="shared" si="8"/>
        <v>0</v>
      </c>
      <c r="I60" s="183">
        <v>7520978</v>
      </c>
      <c r="J60" s="36"/>
      <c r="K60" s="183">
        <v>7520978</v>
      </c>
      <c r="M60" s="193">
        <f>-ROUND(BS!G47/1000,0)</f>
        <v>7520978</v>
      </c>
      <c r="N60" s="105">
        <f t="shared" ref="N60:N61" si="11">I60-M60</f>
        <v>0</v>
      </c>
    </row>
    <row r="61" spans="1:15" ht="23.25" customHeight="1">
      <c r="A61" s="169" t="s">
        <v>133</v>
      </c>
      <c r="B61" s="164"/>
      <c r="C61" s="551">
        <f t="shared" si="10"/>
        <v>0</v>
      </c>
      <c r="D61" s="183">
        <v>18224269</v>
      </c>
      <c r="E61" s="36"/>
      <c r="F61" s="183">
        <v>18224269</v>
      </c>
      <c r="G61" s="182"/>
      <c r="H61" s="551">
        <f t="shared" si="8"/>
        <v>0</v>
      </c>
      <c r="I61" s="183">
        <v>18224269</v>
      </c>
      <c r="J61" s="36"/>
      <c r="K61" s="183">
        <v>18224269</v>
      </c>
      <c r="M61" s="193">
        <f>-ROUND(BS!G49/1000,0)</f>
        <v>18224269</v>
      </c>
      <c r="N61" s="105">
        <f t="shared" si="11"/>
        <v>0</v>
      </c>
    </row>
    <row r="62" spans="1:15" ht="23.25" customHeight="1">
      <c r="A62" s="169" t="s">
        <v>31</v>
      </c>
      <c r="B62" s="164"/>
      <c r="C62" s="164"/>
      <c r="D62" s="184"/>
      <c r="E62" s="36"/>
      <c r="F62" s="184"/>
      <c r="G62" s="185"/>
      <c r="H62" s="164"/>
      <c r="I62" s="184"/>
      <c r="J62" s="36"/>
      <c r="K62" s="184"/>
    </row>
    <row r="63" spans="1:15" ht="23.25" customHeight="1">
      <c r="A63" s="169" t="s">
        <v>16</v>
      </c>
      <c r="B63" s="164"/>
      <c r="C63" s="164"/>
      <c r="D63" s="184"/>
      <c r="E63" s="179"/>
      <c r="F63" s="184"/>
      <c r="G63" s="185"/>
      <c r="H63" s="164"/>
      <c r="I63" s="184"/>
      <c r="J63" s="179"/>
      <c r="K63" s="184"/>
    </row>
    <row r="64" spans="1:15" ht="23.25" customHeight="1">
      <c r="A64" s="169" t="s">
        <v>110</v>
      </c>
      <c r="B64" s="164"/>
      <c r="C64" s="551">
        <f t="shared" ref="C64:C70" si="12">F64-D64</f>
        <v>0</v>
      </c>
      <c r="D64" s="183">
        <v>337374</v>
      </c>
      <c r="E64" s="179"/>
      <c r="F64" s="183">
        <v>337374</v>
      </c>
      <c r="G64" s="182"/>
      <c r="H64" s="551">
        <f t="shared" ref="H64:H70" si="13">K64-I64</f>
        <v>0</v>
      </c>
      <c r="I64" s="33">
        <v>66764</v>
      </c>
      <c r="J64" s="179"/>
      <c r="K64" s="33">
        <v>66764</v>
      </c>
      <c r="M64" s="193">
        <f>-ROUND(BS!G52/1000,0)</f>
        <v>66764</v>
      </c>
      <c r="N64" s="105">
        <f t="shared" ref="N64:N72" si="14">I64-M64</f>
        <v>0</v>
      </c>
    </row>
    <row r="65" spans="1:15" ht="23.25" customHeight="1">
      <c r="A65" s="169" t="s">
        <v>125</v>
      </c>
      <c r="B65" s="164"/>
      <c r="C65" s="551">
        <f t="shared" si="12"/>
        <v>0</v>
      </c>
      <c r="D65" s="183">
        <v>7715</v>
      </c>
      <c r="E65" s="179"/>
      <c r="F65" s="183">
        <v>7715</v>
      </c>
      <c r="G65" s="182"/>
      <c r="H65" s="551">
        <f t="shared" si="13"/>
        <v>0</v>
      </c>
      <c r="I65" s="168">
        <v>0</v>
      </c>
      <c r="J65" s="179"/>
      <c r="K65" s="168">
        <v>0</v>
      </c>
      <c r="M65" s="193">
        <v>0</v>
      </c>
      <c r="N65" s="105">
        <f t="shared" si="14"/>
        <v>0</v>
      </c>
    </row>
    <row r="66" spans="1:15" ht="23.25" customHeight="1">
      <c r="A66" s="169" t="s">
        <v>27</v>
      </c>
      <c r="B66" s="164"/>
      <c r="C66" s="551">
        <f t="shared" si="12"/>
        <v>-637067</v>
      </c>
      <c r="D66" s="183">
        <v>7516594</v>
      </c>
      <c r="E66" s="36"/>
      <c r="F66" s="183">
        <v>6879527</v>
      </c>
      <c r="G66" s="182"/>
      <c r="H66" s="551">
        <f t="shared" si="13"/>
        <v>42596</v>
      </c>
      <c r="I66" s="75">
        <v>52343</v>
      </c>
      <c r="J66" s="36"/>
      <c r="K66" s="33">
        <v>94939</v>
      </c>
      <c r="M66" s="193">
        <f>-ROUND(SUM(BS!G54:G58)/1000,0)</f>
        <v>52343</v>
      </c>
      <c r="N66" s="105">
        <f t="shared" si="14"/>
        <v>0</v>
      </c>
    </row>
    <row r="67" spans="1:15" ht="23.25" customHeight="1">
      <c r="A67" s="169" t="s">
        <v>55</v>
      </c>
      <c r="B67" s="164"/>
      <c r="C67" s="551">
        <f t="shared" si="12"/>
        <v>1161311</v>
      </c>
      <c r="D67" s="183">
        <v>-25517548</v>
      </c>
      <c r="E67" s="36"/>
      <c r="F67" s="183">
        <v>-24356237</v>
      </c>
      <c r="G67" s="182"/>
      <c r="H67" s="551">
        <f t="shared" si="13"/>
        <v>0</v>
      </c>
      <c r="I67" s="183">
        <v>-22603113</v>
      </c>
      <c r="J67" s="36"/>
      <c r="K67" s="183">
        <v>-22603113</v>
      </c>
      <c r="M67" s="193">
        <f>-ROUND(BS!G61/1000,0)</f>
        <v>-22603113</v>
      </c>
      <c r="N67" s="105">
        <f t="shared" si="14"/>
        <v>0</v>
      </c>
    </row>
    <row r="68" spans="1:15" ht="23.25" customHeight="1">
      <c r="A68" s="152" t="s">
        <v>111</v>
      </c>
      <c r="B68" s="164"/>
      <c r="C68" s="551">
        <f t="shared" si="12"/>
        <v>524244</v>
      </c>
      <c r="D68" s="186">
        <f>SUM(D60:D67)</f>
        <v>8089382</v>
      </c>
      <c r="E68" s="187"/>
      <c r="F68" s="186">
        <f>SUM(F60:F67)</f>
        <v>8613626</v>
      </c>
      <c r="G68" s="175"/>
      <c r="H68" s="551">
        <f t="shared" si="13"/>
        <v>42596</v>
      </c>
      <c r="I68" s="186">
        <f>SUM(I60:I67)</f>
        <v>3261241</v>
      </c>
      <c r="J68" s="187"/>
      <c r="K68" s="186">
        <f>SUM(K60:K67)</f>
        <v>3303837</v>
      </c>
      <c r="M68" s="186">
        <f>SUM(M60:M67)</f>
        <v>3261241</v>
      </c>
      <c r="N68" s="105">
        <f t="shared" si="14"/>
        <v>0</v>
      </c>
    </row>
    <row r="69" spans="1:15" ht="23.25" customHeight="1">
      <c r="A69" s="169" t="s">
        <v>88</v>
      </c>
      <c r="B69" s="164"/>
      <c r="C69" s="551">
        <f t="shared" si="12"/>
        <v>-16329</v>
      </c>
      <c r="D69" s="178">
        <v>329827</v>
      </c>
      <c r="E69" s="179"/>
      <c r="F69" s="178">
        <v>313498</v>
      </c>
      <c r="G69" s="182"/>
      <c r="H69" s="551">
        <f t="shared" si="13"/>
        <v>0</v>
      </c>
      <c r="I69" s="178">
        <v>0</v>
      </c>
      <c r="J69" s="179"/>
      <c r="K69" s="178">
        <v>0</v>
      </c>
      <c r="M69" s="193">
        <v>0</v>
      </c>
      <c r="N69" s="105">
        <f t="shared" si="14"/>
        <v>0</v>
      </c>
      <c r="O69" s="105"/>
    </row>
    <row r="70" spans="1:15" ht="23.25" customHeight="1">
      <c r="A70" s="152" t="s">
        <v>53</v>
      </c>
      <c r="B70" s="164"/>
      <c r="C70" s="551">
        <f t="shared" si="12"/>
        <v>507915</v>
      </c>
      <c r="D70" s="188">
        <f>SUM(D68:D69)</f>
        <v>8419209</v>
      </c>
      <c r="E70" s="189"/>
      <c r="F70" s="188">
        <f>SUM(F68:F69)</f>
        <v>8927124</v>
      </c>
      <c r="G70" s="190"/>
      <c r="H70" s="551">
        <f t="shared" si="13"/>
        <v>42596</v>
      </c>
      <c r="I70" s="188">
        <f>SUM(I68:I69)</f>
        <v>3261241</v>
      </c>
      <c r="J70" s="189"/>
      <c r="K70" s="188">
        <f>SUM(K68:K69)</f>
        <v>3303837</v>
      </c>
      <c r="M70" s="188">
        <f>SUM(M68:M69)</f>
        <v>3261241</v>
      </c>
      <c r="N70" s="105">
        <f t="shared" si="14"/>
        <v>0</v>
      </c>
    </row>
    <row r="71" spans="1:15" ht="12.75" customHeight="1">
      <c r="A71" s="152"/>
      <c r="B71" s="164"/>
      <c r="C71" s="164"/>
      <c r="D71" s="190"/>
      <c r="E71" s="189"/>
      <c r="F71" s="190"/>
      <c r="G71" s="190"/>
      <c r="H71" s="164"/>
      <c r="I71" s="190"/>
      <c r="J71" s="189"/>
      <c r="K71" s="190"/>
      <c r="M71" s="190"/>
    </row>
    <row r="72" spans="1:15" ht="23.25" customHeight="1" thickBot="1">
      <c r="A72" s="152" t="s">
        <v>54</v>
      </c>
      <c r="D72" s="191">
        <f>D53+D70</f>
        <v>83900246</v>
      </c>
      <c r="F72" s="191">
        <f>F53+F70</f>
        <v>86084903</v>
      </c>
      <c r="G72" s="190"/>
      <c r="H72" s="551">
        <f t="shared" ref="H72" si="15">K72-I72</f>
        <v>111501</v>
      </c>
      <c r="I72" s="191">
        <f>I53+I70</f>
        <v>13675912</v>
      </c>
      <c r="K72" s="191">
        <f>K53+K70</f>
        <v>13787413</v>
      </c>
      <c r="M72" s="191">
        <f>M53+M70</f>
        <v>13675911</v>
      </c>
      <c r="N72" s="105">
        <f t="shared" si="14"/>
        <v>1</v>
      </c>
    </row>
    <row r="73" spans="1:15" ht="23.25" customHeight="1" thickTop="1">
      <c r="D73" s="37"/>
      <c r="F73" s="37"/>
      <c r="I73" s="37"/>
      <c r="K73" s="37"/>
      <c r="M73" s="37"/>
    </row>
    <row r="74" spans="1:15" ht="23.25" customHeight="1">
      <c r="D74" s="40">
        <f>D72-D31</f>
        <v>0</v>
      </c>
      <c r="F74" s="40">
        <f>F72-F31</f>
        <v>0</v>
      </c>
      <c r="I74" s="40">
        <f>I72-I31</f>
        <v>0</v>
      </c>
      <c r="K74" s="40">
        <f>K72-K31</f>
        <v>0</v>
      </c>
      <c r="M74" s="40">
        <f>M72-M31</f>
        <v>0</v>
      </c>
    </row>
    <row r="75" spans="1:15">
      <c r="D75" s="40" t="s">
        <v>278</v>
      </c>
    </row>
    <row r="76" spans="1:15" ht="23.25" customHeight="1"/>
    <row r="77" spans="1:15"/>
    <row r="78" spans="1:15" ht="23.25" customHeight="1"/>
    <row r="79" spans="1:15"/>
    <row r="80" spans="1:15"/>
    <row r="81" spans="1:1"/>
    <row r="82" spans="1:1"/>
    <row r="93" spans="1:1" ht="0" hidden="1" customHeight="1">
      <c r="A93" s="13" t="s">
        <v>255</v>
      </c>
    </row>
  </sheetData>
  <mergeCells count="6">
    <mergeCell ref="D41:K41"/>
    <mergeCell ref="D4:F4"/>
    <mergeCell ref="I4:K4"/>
    <mergeCell ref="D8:K8"/>
    <mergeCell ref="D37:F37"/>
    <mergeCell ref="I37:K37"/>
  </mergeCells>
  <pageMargins left="0.7" right="0.7" top="0.75" bottom="0.75" header="0.3" footer="0.3"/>
  <pageSetup paperSize="9" scale="59" orientation="portrait" r:id="rId1"/>
  <rowBreaks count="1" manualBreakCount="1">
    <brk id="32" max="10" man="1"/>
  </rowBreaks>
  <colBreaks count="1" manualBreakCount="1">
    <brk id="13" max="1048575" man="1"/>
  </col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3C0A9-0DE0-4837-950F-BEAB438B16CE}">
  <sheetPr>
    <tabColor theme="0"/>
  </sheetPr>
  <dimension ref="A1:T109"/>
  <sheetViews>
    <sheetView topLeftCell="A4" zoomScaleNormal="100" workbookViewId="0">
      <pane xSplit="3" ySplit="6" topLeftCell="D40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defaultColWidth="0" defaultRowHeight="21.75" zeroHeight="1"/>
  <cols>
    <col min="1" max="1" width="6.140625" style="467" bestFit="1" customWidth="1"/>
    <col min="2" max="2" width="54.42578125" style="483" bestFit="1" customWidth="1"/>
    <col min="3" max="3" width="17.140625" style="470" bestFit="1" customWidth="1"/>
    <col min="4" max="4" width="2" style="470" customWidth="1"/>
    <col min="5" max="5" width="13.140625" style="488" customWidth="1"/>
    <col min="6" max="6" width="2.140625" style="225" customWidth="1"/>
    <col min="7" max="8" width="13.140625" style="488" customWidth="1"/>
    <col min="9" max="9" width="70" style="488" bestFit="1" customWidth="1"/>
    <col min="10" max="10" width="10.140625" style="470" bestFit="1" customWidth="1"/>
    <col min="11" max="11" width="14.140625" style="470" bestFit="1" customWidth="1"/>
    <col min="12" max="12" width="16.85546875" style="470" bestFit="1" customWidth="1"/>
    <col min="13" max="13" width="8.85546875" style="470" customWidth="1"/>
    <col min="14" max="15" width="10" hidden="1" customWidth="1"/>
    <col min="16" max="20" width="0" hidden="1" customWidth="1"/>
    <col min="21" max="16384" width="10" hidden="1"/>
  </cols>
  <sheetData>
    <row r="1" spans="1:12">
      <c r="B1" s="468" t="s">
        <v>281</v>
      </c>
      <c r="C1" s="468"/>
      <c r="D1" s="468"/>
      <c r="E1" s="469"/>
      <c r="F1" s="194"/>
      <c r="G1" s="469"/>
      <c r="H1" s="469"/>
      <c r="I1" s="469"/>
    </row>
    <row r="2" spans="1:12">
      <c r="B2" s="471" t="s">
        <v>282</v>
      </c>
      <c r="C2" s="468"/>
      <c r="D2" s="468"/>
      <c r="E2" s="469"/>
      <c r="F2" s="194"/>
      <c r="G2" s="469"/>
      <c r="H2" s="469"/>
      <c r="I2" s="469"/>
    </row>
    <row r="3" spans="1:12">
      <c r="B3" s="472"/>
      <c r="C3" s="715" t="s">
        <v>44</v>
      </c>
      <c r="D3" s="715"/>
      <c r="E3" s="715"/>
      <c r="F3" s="473"/>
      <c r="G3" s="474"/>
      <c r="H3" s="474"/>
      <c r="I3" s="474"/>
    </row>
    <row r="4" spans="1:12">
      <c r="A4" s="475" t="s">
        <v>283</v>
      </c>
      <c r="B4" s="476"/>
      <c r="C4" s="477"/>
      <c r="D4" s="478"/>
      <c r="E4" s="477"/>
      <c r="F4" s="473"/>
      <c r="G4" s="479" t="s">
        <v>284</v>
      </c>
      <c r="H4" s="480" t="s">
        <v>285</v>
      </c>
      <c r="I4" s="481" t="s">
        <v>286</v>
      </c>
      <c r="J4" s="481" t="s">
        <v>287</v>
      </c>
      <c r="K4" s="481" t="s">
        <v>288</v>
      </c>
      <c r="L4" s="481" t="s">
        <v>289</v>
      </c>
    </row>
    <row r="5" spans="1:12">
      <c r="B5" s="482"/>
      <c r="C5" s="483"/>
      <c r="D5" s="482" t="s">
        <v>290</v>
      </c>
      <c r="E5" s="483"/>
      <c r="F5" s="482"/>
      <c r="G5" s="484"/>
      <c r="H5" s="484"/>
      <c r="I5" s="484"/>
    </row>
    <row r="6" spans="1:12">
      <c r="B6" s="482"/>
      <c r="C6" s="483"/>
      <c r="D6" s="482" t="s">
        <v>291</v>
      </c>
      <c r="E6" s="483"/>
      <c r="F6" s="482"/>
      <c r="G6" s="484"/>
      <c r="H6" s="484"/>
      <c r="I6" s="484"/>
    </row>
    <row r="7" spans="1:12">
      <c r="B7" s="482"/>
      <c r="C7" s="485"/>
      <c r="D7" s="486" t="s">
        <v>292</v>
      </c>
      <c r="E7" s="485"/>
      <c r="F7" s="486"/>
      <c r="G7" s="487"/>
      <c r="H7" s="487"/>
      <c r="I7" s="487"/>
    </row>
    <row r="8" spans="1:12">
      <c r="B8" s="482"/>
      <c r="C8" s="482">
        <v>2567</v>
      </c>
      <c r="D8" s="483"/>
      <c r="E8" s="482">
        <v>2566</v>
      </c>
      <c r="F8" s="196"/>
      <c r="I8" s="489"/>
    </row>
    <row r="9" spans="1:12">
      <c r="A9" s="490" t="s">
        <v>293</v>
      </c>
      <c r="B9" s="482"/>
      <c r="C9" s="491"/>
      <c r="D9" s="491"/>
      <c r="E9" s="492"/>
      <c r="F9" s="198"/>
      <c r="G9" s="492"/>
      <c r="H9" s="492"/>
      <c r="I9" s="492"/>
    </row>
    <row r="10" spans="1:12">
      <c r="B10" s="199" t="s">
        <v>75</v>
      </c>
      <c r="C10" s="200"/>
      <c r="D10" s="201"/>
      <c r="E10" s="493"/>
      <c r="F10" s="202"/>
      <c r="G10" s="493"/>
      <c r="H10" s="493"/>
      <c r="I10" s="493"/>
    </row>
    <row r="11" spans="1:12">
      <c r="A11" s="467" t="s">
        <v>294</v>
      </c>
      <c r="B11" s="203" t="s">
        <v>252</v>
      </c>
      <c r="C11" s="204">
        <v>-42596</v>
      </c>
      <c r="D11" s="205"/>
      <c r="E11" s="494">
        <v>192928</v>
      </c>
      <c r="F11" s="206"/>
      <c r="G11" s="495">
        <v>-42596</v>
      </c>
      <c r="H11" s="494">
        <f>G11-C11</f>
        <v>0</v>
      </c>
      <c r="I11" s="494"/>
      <c r="J11" s="470" t="s">
        <v>295</v>
      </c>
      <c r="K11" s="470" t="s">
        <v>296</v>
      </c>
      <c r="L11" s="496">
        <v>-42596133</v>
      </c>
    </row>
    <row r="12" spans="1:12">
      <c r="B12" s="203"/>
      <c r="C12" s="204"/>
      <c r="D12" s="205"/>
      <c r="E12" s="494"/>
      <c r="F12" s="206"/>
      <c r="G12" s="494"/>
      <c r="H12" s="494"/>
      <c r="I12" s="494"/>
    </row>
    <row r="13" spans="1:12">
      <c r="B13" s="207" t="s">
        <v>234</v>
      </c>
      <c r="C13" s="204"/>
      <c r="D13" s="205"/>
      <c r="E13" s="494"/>
      <c r="F13" s="206"/>
      <c r="G13" s="494"/>
      <c r="H13" s="494"/>
      <c r="I13" s="494"/>
    </row>
    <row r="14" spans="1:12">
      <c r="A14" s="467" t="s">
        <v>297</v>
      </c>
      <c r="B14" s="203" t="s">
        <v>298</v>
      </c>
      <c r="C14" s="204">
        <v>-16934</v>
      </c>
      <c r="D14" s="208"/>
      <c r="E14" s="494">
        <v>20554</v>
      </c>
      <c r="F14" s="206"/>
      <c r="G14" s="495">
        <v>-16934</v>
      </c>
      <c r="H14" s="494">
        <f t="shared" ref="H14:H40" si="0">G14-C14</f>
        <v>0</v>
      </c>
      <c r="I14" s="494" t="s">
        <v>299</v>
      </c>
      <c r="J14" s="470" t="s">
        <v>295</v>
      </c>
      <c r="K14" s="470" t="s">
        <v>296</v>
      </c>
      <c r="L14" s="495">
        <v>-16934126</v>
      </c>
    </row>
    <row r="15" spans="1:12">
      <c r="A15" s="467" t="s">
        <v>300</v>
      </c>
      <c r="B15" s="203" t="s">
        <v>70</v>
      </c>
      <c r="C15" s="204">
        <v>211872</v>
      </c>
      <c r="D15" s="205"/>
      <c r="E15" s="494">
        <v>154411</v>
      </c>
      <c r="F15" s="206"/>
      <c r="G15" s="495">
        <v>211872</v>
      </c>
      <c r="H15" s="494">
        <f t="shared" si="0"/>
        <v>0</v>
      </c>
      <c r="I15" s="494" t="s">
        <v>299</v>
      </c>
      <c r="J15" s="470" t="s">
        <v>295</v>
      </c>
      <c r="K15" s="470" t="s">
        <v>296</v>
      </c>
      <c r="L15" s="495">
        <v>211871620</v>
      </c>
    </row>
    <row r="16" spans="1:12">
      <c r="A16" s="467" t="s">
        <v>301</v>
      </c>
      <c r="B16" s="209" t="s">
        <v>76</v>
      </c>
      <c r="C16" s="204">
        <v>8154</v>
      </c>
      <c r="D16" s="205"/>
      <c r="E16" s="494">
        <v>7685</v>
      </c>
      <c r="F16" s="206"/>
      <c r="G16" s="495">
        <v>8154</v>
      </c>
      <c r="H16" s="494">
        <f t="shared" si="0"/>
        <v>0</v>
      </c>
      <c r="I16" s="494" t="s">
        <v>299</v>
      </c>
      <c r="J16" s="470" t="s">
        <v>295</v>
      </c>
      <c r="K16" s="470" t="s">
        <v>296</v>
      </c>
      <c r="L16" s="495">
        <v>8153506</v>
      </c>
    </row>
    <row r="17" spans="1:12">
      <c r="B17" s="209" t="s">
        <v>302</v>
      </c>
      <c r="C17" s="204">
        <v>0</v>
      </c>
      <c r="D17" s="205"/>
      <c r="E17" s="204">
        <v>0</v>
      </c>
      <c r="F17" s="206"/>
      <c r="G17" s="494">
        <v>0</v>
      </c>
      <c r="H17" s="494">
        <f t="shared" si="0"/>
        <v>0</v>
      </c>
      <c r="I17" s="494"/>
      <c r="L17" s="494">
        <v>0</v>
      </c>
    </row>
    <row r="18" spans="1:12">
      <c r="B18" s="209" t="s">
        <v>303</v>
      </c>
      <c r="C18" s="204">
        <v>0</v>
      </c>
      <c r="D18" s="205"/>
      <c r="E18" s="204">
        <v>0</v>
      </c>
      <c r="F18" s="204"/>
      <c r="G18" s="494">
        <v>0</v>
      </c>
      <c r="H18" s="494">
        <f t="shared" si="0"/>
        <v>0</v>
      </c>
      <c r="I18" s="494"/>
      <c r="L18" s="494">
        <v>0</v>
      </c>
    </row>
    <row r="19" spans="1:12">
      <c r="A19" s="497" t="s">
        <v>304</v>
      </c>
      <c r="B19" s="203" t="s">
        <v>77</v>
      </c>
      <c r="C19" s="204">
        <v>3491</v>
      </c>
      <c r="D19" s="205"/>
      <c r="E19" s="494">
        <v>5752</v>
      </c>
      <c r="F19" s="204"/>
      <c r="G19" s="495">
        <v>3491</v>
      </c>
      <c r="H19" s="494">
        <f t="shared" si="0"/>
        <v>0</v>
      </c>
      <c r="I19" s="494" t="s">
        <v>305</v>
      </c>
      <c r="J19" s="470" t="s">
        <v>295</v>
      </c>
      <c r="K19" s="470" t="s">
        <v>296</v>
      </c>
      <c r="L19" s="495">
        <v>3490505</v>
      </c>
    </row>
    <row r="20" spans="1:12">
      <c r="A20" s="498"/>
      <c r="B20" s="203" t="s">
        <v>306</v>
      </c>
      <c r="C20" s="204">
        <v>0</v>
      </c>
      <c r="D20" s="205"/>
      <c r="E20" s="494">
        <v>0</v>
      </c>
      <c r="F20" s="204"/>
      <c r="G20" s="494">
        <v>0</v>
      </c>
      <c r="H20" s="494">
        <f t="shared" si="0"/>
        <v>0</v>
      </c>
      <c r="I20" s="494"/>
      <c r="L20" s="494">
        <v>0</v>
      </c>
    </row>
    <row r="21" spans="1:12">
      <c r="B21" s="483" t="s">
        <v>307</v>
      </c>
      <c r="C21" s="204">
        <v>0</v>
      </c>
      <c r="D21" s="205"/>
      <c r="E21" s="494">
        <v>0</v>
      </c>
      <c r="F21" s="204"/>
      <c r="G21" s="494">
        <v>0</v>
      </c>
      <c r="H21" s="494">
        <f t="shared" si="0"/>
        <v>0</v>
      </c>
      <c r="I21" s="494"/>
      <c r="L21" s="494">
        <v>0</v>
      </c>
    </row>
    <row r="22" spans="1:12">
      <c r="B22" s="483" t="s">
        <v>308</v>
      </c>
      <c r="C22" s="204">
        <v>0</v>
      </c>
      <c r="D22" s="205"/>
      <c r="E22" s="494">
        <v>0</v>
      </c>
      <c r="F22" s="204"/>
      <c r="G22" s="494">
        <v>0</v>
      </c>
      <c r="H22" s="494">
        <f t="shared" si="0"/>
        <v>0</v>
      </c>
      <c r="I22" s="494"/>
      <c r="L22" s="494">
        <v>0</v>
      </c>
    </row>
    <row r="23" spans="1:12">
      <c r="B23" s="483" t="s">
        <v>309</v>
      </c>
      <c r="C23" s="204">
        <v>0</v>
      </c>
      <c r="D23" s="205"/>
      <c r="E23" s="494">
        <v>0</v>
      </c>
      <c r="F23" s="204"/>
      <c r="G23" s="494">
        <v>0</v>
      </c>
      <c r="H23" s="494">
        <f t="shared" si="0"/>
        <v>0</v>
      </c>
      <c r="I23" s="494"/>
      <c r="L23" s="494">
        <v>0</v>
      </c>
    </row>
    <row r="24" spans="1:12">
      <c r="B24" s="209" t="s">
        <v>310</v>
      </c>
      <c r="C24" s="204">
        <v>0</v>
      </c>
      <c r="D24" s="205"/>
      <c r="E24" s="494">
        <v>0</v>
      </c>
      <c r="F24" s="204"/>
      <c r="G24" s="494">
        <v>0</v>
      </c>
      <c r="H24" s="494">
        <f t="shared" si="0"/>
        <v>0</v>
      </c>
      <c r="I24" s="494"/>
      <c r="L24" s="494">
        <v>0</v>
      </c>
    </row>
    <row r="25" spans="1:12">
      <c r="A25" s="467" t="s">
        <v>311</v>
      </c>
      <c r="B25" s="209" t="s">
        <v>214</v>
      </c>
      <c r="C25" s="204">
        <v>0</v>
      </c>
      <c r="D25" s="205"/>
      <c r="E25" s="494">
        <v>0</v>
      </c>
      <c r="F25" s="204"/>
      <c r="G25" s="495">
        <v>0</v>
      </c>
      <c r="H25" s="494">
        <f t="shared" si="0"/>
        <v>0</v>
      </c>
      <c r="I25" s="494"/>
      <c r="L25" s="495">
        <v>0</v>
      </c>
    </row>
    <row r="26" spans="1:12">
      <c r="B26" s="209" t="s">
        <v>312</v>
      </c>
      <c r="C26" s="204">
        <v>0</v>
      </c>
      <c r="D26" s="205"/>
      <c r="E26" s="494">
        <v>0</v>
      </c>
      <c r="F26" s="204"/>
      <c r="G26" s="494">
        <v>0</v>
      </c>
      <c r="H26" s="494">
        <f t="shared" si="0"/>
        <v>0</v>
      </c>
      <c r="I26" s="494"/>
      <c r="L26" s="494">
        <v>0</v>
      </c>
    </row>
    <row r="27" spans="1:12">
      <c r="B27" s="209" t="s">
        <v>313</v>
      </c>
      <c r="C27" s="204">
        <v>0</v>
      </c>
      <c r="D27" s="205"/>
      <c r="E27" s="494">
        <v>0</v>
      </c>
      <c r="F27" s="204"/>
      <c r="G27" s="494">
        <v>0</v>
      </c>
      <c r="H27" s="494">
        <f t="shared" si="0"/>
        <v>0</v>
      </c>
      <c r="I27" s="494"/>
      <c r="L27" s="494">
        <v>0</v>
      </c>
    </row>
    <row r="28" spans="1:12">
      <c r="B28" s="209" t="s">
        <v>170</v>
      </c>
      <c r="C28" s="204">
        <v>0</v>
      </c>
      <c r="D28" s="205"/>
      <c r="E28" s="494">
        <v>0</v>
      </c>
      <c r="F28" s="204"/>
      <c r="G28" s="494">
        <v>0</v>
      </c>
      <c r="H28" s="494">
        <f t="shared" si="0"/>
        <v>0</v>
      </c>
      <c r="I28" s="494"/>
      <c r="L28" s="494">
        <v>0</v>
      </c>
    </row>
    <row r="29" spans="1:12">
      <c r="B29" s="209" t="s">
        <v>178</v>
      </c>
      <c r="C29" s="204">
        <v>0</v>
      </c>
      <c r="D29" s="205"/>
      <c r="E29" s="494">
        <v>0</v>
      </c>
      <c r="F29" s="204"/>
      <c r="G29" s="494">
        <v>0</v>
      </c>
      <c r="H29" s="494">
        <f t="shared" si="0"/>
        <v>0</v>
      </c>
      <c r="I29" s="494"/>
      <c r="L29" s="494">
        <v>0</v>
      </c>
    </row>
    <row r="30" spans="1:12">
      <c r="B30" s="209" t="s">
        <v>179</v>
      </c>
      <c r="C30" s="204">
        <v>0</v>
      </c>
      <c r="D30" s="205"/>
      <c r="E30" s="494">
        <v>0</v>
      </c>
      <c r="F30" s="204"/>
      <c r="G30" s="494">
        <v>0</v>
      </c>
      <c r="H30" s="494">
        <f t="shared" si="0"/>
        <v>0</v>
      </c>
      <c r="I30" s="494"/>
      <c r="L30" s="494">
        <v>0</v>
      </c>
    </row>
    <row r="31" spans="1:12">
      <c r="B31" s="209" t="s">
        <v>314</v>
      </c>
      <c r="C31" s="204">
        <v>0</v>
      </c>
      <c r="D31" s="201"/>
      <c r="E31" s="494">
        <v>0</v>
      </c>
      <c r="F31" s="204"/>
      <c r="G31" s="494">
        <v>0</v>
      </c>
      <c r="H31" s="494">
        <f t="shared" si="0"/>
        <v>0</v>
      </c>
      <c r="I31" s="494"/>
      <c r="L31" s="494">
        <v>0</v>
      </c>
    </row>
    <row r="32" spans="1:12">
      <c r="B32" s="209" t="s">
        <v>221</v>
      </c>
      <c r="C32" s="204">
        <v>0</v>
      </c>
      <c r="D32" s="205"/>
      <c r="E32" s="494">
        <v>0</v>
      </c>
      <c r="F32" s="204"/>
      <c r="G32" s="494">
        <v>0</v>
      </c>
      <c r="H32" s="494">
        <f t="shared" si="0"/>
        <v>0</v>
      </c>
      <c r="I32" s="494"/>
      <c r="L32" s="494">
        <v>0</v>
      </c>
    </row>
    <row r="33" spans="1:12">
      <c r="B33" s="209" t="s">
        <v>315</v>
      </c>
      <c r="C33" s="204">
        <v>0</v>
      </c>
      <c r="D33" s="205"/>
      <c r="E33" s="494">
        <v>0</v>
      </c>
      <c r="F33" s="204"/>
      <c r="G33" s="494">
        <v>0</v>
      </c>
      <c r="H33" s="494">
        <f t="shared" si="0"/>
        <v>0</v>
      </c>
      <c r="I33" s="494"/>
      <c r="L33" s="494">
        <v>0</v>
      </c>
    </row>
    <row r="34" spans="1:12">
      <c r="B34" s="209" t="s">
        <v>190</v>
      </c>
      <c r="C34" s="204">
        <v>0</v>
      </c>
      <c r="D34" s="205"/>
      <c r="E34" s="494">
        <v>0</v>
      </c>
      <c r="F34" s="204"/>
      <c r="G34" s="494">
        <v>0</v>
      </c>
      <c r="H34" s="494">
        <f t="shared" si="0"/>
        <v>0</v>
      </c>
      <c r="I34" s="494"/>
      <c r="L34" s="494">
        <v>0</v>
      </c>
    </row>
    <row r="35" spans="1:12">
      <c r="B35" s="209" t="s">
        <v>191</v>
      </c>
      <c r="C35" s="204">
        <v>0</v>
      </c>
      <c r="D35" s="205"/>
      <c r="E35" s="494">
        <v>0</v>
      </c>
      <c r="F35" s="204"/>
      <c r="G35" s="494">
        <v>0</v>
      </c>
      <c r="H35" s="494">
        <f t="shared" si="0"/>
        <v>0</v>
      </c>
      <c r="I35" s="494"/>
      <c r="L35" s="494">
        <v>0</v>
      </c>
    </row>
    <row r="36" spans="1:12">
      <c r="B36" s="209" t="s">
        <v>316</v>
      </c>
      <c r="C36" s="210">
        <v>0</v>
      </c>
      <c r="D36" s="205"/>
      <c r="E36" s="499">
        <v>0</v>
      </c>
      <c r="F36" s="204"/>
      <c r="G36" s="499">
        <v>0</v>
      </c>
      <c r="H36" s="494">
        <f t="shared" si="0"/>
        <v>0</v>
      </c>
      <c r="I36" s="494"/>
      <c r="L36" s="499">
        <v>0</v>
      </c>
    </row>
    <row r="37" spans="1:12">
      <c r="B37" s="203" t="s">
        <v>129</v>
      </c>
      <c r="C37" s="204">
        <v>0</v>
      </c>
      <c r="D37" s="208"/>
      <c r="E37" s="494">
        <v>0</v>
      </c>
      <c r="F37" s="204"/>
      <c r="G37" s="494">
        <v>0</v>
      </c>
      <c r="H37" s="494">
        <f t="shared" si="0"/>
        <v>0</v>
      </c>
      <c r="I37" s="494"/>
      <c r="L37" s="494">
        <v>0</v>
      </c>
    </row>
    <row r="38" spans="1:12">
      <c r="A38" s="467" t="s">
        <v>317</v>
      </c>
      <c r="B38" s="203" t="s">
        <v>81</v>
      </c>
      <c r="C38" s="204">
        <v>-4150</v>
      </c>
      <c r="D38" s="205"/>
      <c r="E38" s="204">
        <v>-123962</v>
      </c>
      <c r="F38" s="211"/>
      <c r="G38" s="495">
        <v>-4150</v>
      </c>
      <c r="H38" s="494">
        <f t="shared" si="0"/>
        <v>0</v>
      </c>
      <c r="I38" s="500"/>
      <c r="J38" s="470" t="s">
        <v>295</v>
      </c>
      <c r="K38" s="470" t="s">
        <v>296</v>
      </c>
      <c r="L38" s="495">
        <v>-4150000</v>
      </c>
    </row>
    <row r="39" spans="1:12">
      <c r="A39" s="467" t="s">
        <v>317</v>
      </c>
      <c r="B39" s="212" t="s">
        <v>83</v>
      </c>
      <c r="C39" s="204">
        <v>-118828</v>
      </c>
      <c r="D39" s="205"/>
      <c r="E39" s="494">
        <v>-195432</v>
      </c>
      <c r="F39" s="204"/>
      <c r="G39" s="495">
        <v>-118828</v>
      </c>
      <c r="H39" s="494">
        <f t="shared" si="0"/>
        <v>0</v>
      </c>
      <c r="I39" s="494"/>
      <c r="J39" s="470" t="s">
        <v>295</v>
      </c>
      <c r="K39" s="470" t="s">
        <v>296</v>
      </c>
      <c r="L39" s="495">
        <v>-118827713</v>
      </c>
    </row>
    <row r="40" spans="1:12">
      <c r="B40" s="501"/>
      <c r="C40" s="213">
        <f>SUM(C11:C39)</f>
        <v>41009</v>
      </c>
      <c r="D40" s="208"/>
      <c r="E40" s="213">
        <f>SUM(E11:E39)</f>
        <v>61936</v>
      </c>
      <c r="F40" s="214"/>
      <c r="G40" s="213">
        <f>SUM(G11:G39)</f>
        <v>41009</v>
      </c>
      <c r="H40" s="494">
        <f t="shared" si="0"/>
        <v>0</v>
      </c>
      <c r="I40" s="502"/>
      <c r="L40" s="213">
        <f>SUM(L11:L39)</f>
        <v>41007659</v>
      </c>
    </row>
    <row r="41" spans="1:12">
      <c r="B41" s="215" t="s">
        <v>78</v>
      </c>
      <c r="C41" s="216"/>
      <c r="D41" s="208"/>
      <c r="E41" s="503"/>
      <c r="F41" s="217"/>
      <c r="G41" s="503"/>
      <c r="H41" s="503"/>
      <c r="I41" s="503"/>
      <c r="L41" s="503"/>
    </row>
    <row r="42" spans="1:12">
      <c r="B42" s="203" t="s">
        <v>33</v>
      </c>
      <c r="C42" s="204">
        <v>0</v>
      </c>
      <c r="D42" s="208"/>
      <c r="E42" s="494">
        <v>0</v>
      </c>
      <c r="F42" s="206"/>
      <c r="G42" s="494">
        <v>0</v>
      </c>
      <c r="H42" s="494">
        <f t="shared" ref="H42:H59" si="1">G42-C42</f>
        <v>0</v>
      </c>
      <c r="I42" s="494"/>
      <c r="L42" s="494">
        <v>0</v>
      </c>
    </row>
    <row r="43" spans="1:12">
      <c r="B43" s="203" t="s">
        <v>37</v>
      </c>
      <c r="C43" s="204">
        <v>0</v>
      </c>
      <c r="D43" s="208"/>
      <c r="E43" s="494">
        <v>0</v>
      </c>
      <c r="F43" s="206"/>
      <c r="G43" s="494">
        <v>0</v>
      </c>
      <c r="H43" s="494">
        <f t="shared" si="1"/>
        <v>0</v>
      </c>
      <c r="I43" s="494"/>
      <c r="L43" s="494">
        <v>0</v>
      </c>
    </row>
    <row r="44" spans="1:12">
      <c r="B44" s="203" t="s">
        <v>38</v>
      </c>
      <c r="C44" s="204">
        <v>0</v>
      </c>
      <c r="D44" s="208"/>
      <c r="E44" s="494">
        <v>0</v>
      </c>
      <c r="F44" s="206"/>
      <c r="G44" s="494">
        <v>0</v>
      </c>
      <c r="H44" s="494">
        <f t="shared" si="1"/>
        <v>0</v>
      </c>
      <c r="I44" s="494"/>
      <c r="L44" s="494">
        <v>0</v>
      </c>
    </row>
    <row r="45" spans="1:12">
      <c r="B45" s="203" t="s">
        <v>93</v>
      </c>
      <c r="C45" s="204">
        <v>0</v>
      </c>
      <c r="D45" s="208"/>
      <c r="E45" s="494">
        <v>0</v>
      </c>
      <c r="F45" s="206"/>
      <c r="G45" s="494">
        <v>0</v>
      </c>
      <c r="H45" s="494">
        <f t="shared" si="1"/>
        <v>0</v>
      </c>
      <c r="I45" s="494"/>
      <c r="L45" s="494">
        <v>0</v>
      </c>
    </row>
    <row r="46" spans="1:12">
      <c r="B46" s="203" t="s">
        <v>50</v>
      </c>
      <c r="C46" s="204">
        <v>0</v>
      </c>
      <c r="D46" s="208"/>
      <c r="E46" s="494">
        <v>0</v>
      </c>
      <c r="F46" s="206"/>
      <c r="G46" s="494">
        <v>0</v>
      </c>
      <c r="H46" s="494">
        <f t="shared" si="1"/>
        <v>0</v>
      </c>
      <c r="I46" s="494"/>
      <c r="L46" s="494">
        <v>0</v>
      </c>
    </row>
    <row r="47" spans="1:12">
      <c r="B47" s="483" t="s">
        <v>86</v>
      </c>
      <c r="C47" s="204">
        <v>0</v>
      </c>
      <c r="D47" s="208"/>
      <c r="E47" s="494">
        <v>0</v>
      </c>
      <c r="F47" s="206"/>
      <c r="G47" s="494">
        <v>0</v>
      </c>
      <c r="H47" s="494">
        <f t="shared" si="1"/>
        <v>0</v>
      </c>
      <c r="I47" s="494"/>
      <c r="L47" s="494">
        <v>0</v>
      </c>
    </row>
    <row r="48" spans="1:12">
      <c r="B48" s="203" t="s">
        <v>84</v>
      </c>
      <c r="C48" s="204">
        <v>0</v>
      </c>
      <c r="D48" s="208"/>
      <c r="E48" s="494">
        <v>0</v>
      </c>
      <c r="F48" s="206"/>
      <c r="G48" s="494">
        <v>0</v>
      </c>
      <c r="H48" s="494">
        <f t="shared" si="1"/>
        <v>0</v>
      </c>
      <c r="I48" s="494"/>
      <c r="L48" s="494">
        <v>0</v>
      </c>
    </row>
    <row r="49" spans="1:13">
      <c r="A49" s="467" t="s">
        <v>301</v>
      </c>
      <c r="B49" s="203" t="s">
        <v>145</v>
      </c>
      <c r="C49" s="204">
        <v>0</v>
      </c>
      <c r="D49" s="208"/>
      <c r="E49" s="494">
        <v>0</v>
      </c>
      <c r="F49" s="206"/>
      <c r="G49" s="494">
        <v>0</v>
      </c>
      <c r="H49" s="494">
        <f t="shared" si="1"/>
        <v>0</v>
      </c>
      <c r="I49" s="494" t="s">
        <v>318</v>
      </c>
      <c r="L49" s="494">
        <v>0</v>
      </c>
    </row>
    <row r="50" spans="1:13">
      <c r="A50" s="467" t="s">
        <v>319</v>
      </c>
      <c r="B50" s="203" t="s">
        <v>79</v>
      </c>
      <c r="C50" s="204">
        <v>101816</v>
      </c>
      <c r="D50" s="208"/>
      <c r="E50" s="494">
        <v>-23111</v>
      </c>
      <c r="F50" s="206"/>
      <c r="G50" s="504">
        <v>101815</v>
      </c>
      <c r="H50" s="494">
        <f t="shared" si="1"/>
        <v>-1</v>
      </c>
      <c r="I50" s="494"/>
      <c r="J50" s="470" t="s">
        <v>295</v>
      </c>
      <c r="K50" s="470" t="s">
        <v>320</v>
      </c>
      <c r="L50" s="504">
        <v>101817658</v>
      </c>
    </row>
    <row r="51" spans="1:13">
      <c r="B51" s="203" t="s">
        <v>12</v>
      </c>
      <c r="C51" s="214">
        <v>0</v>
      </c>
      <c r="D51" s="208"/>
      <c r="E51" s="502">
        <v>0</v>
      </c>
      <c r="F51" s="217"/>
      <c r="G51" s="494">
        <v>0</v>
      </c>
      <c r="H51" s="494">
        <f t="shared" si="1"/>
        <v>0</v>
      </c>
      <c r="I51" s="503"/>
      <c r="L51" s="494">
        <v>0</v>
      </c>
    </row>
    <row r="52" spans="1:13">
      <c r="B52" s="203" t="s">
        <v>11</v>
      </c>
      <c r="C52" s="204">
        <v>0</v>
      </c>
      <c r="D52" s="208"/>
      <c r="E52" s="494">
        <v>0</v>
      </c>
      <c r="F52" s="206"/>
      <c r="G52" s="494">
        <v>0</v>
      </c>
      <c r="H52" s="494">
        <f t="shared" si="1"/>
        <v>0</v>
      </c>
      <c r="I52" s="494"/>
      <c r="L52" s="494">
        <v>0</v>
      </c>
    </row>
    <row r="53" spans="1:13">
      <c r="A53" s="467" t="s">
        <v>321</v>
      </c>
      <c r="B53" s="203" t="s">
        <v>13</v>
      </c>
      <c r="C53" s="204">
        <v>-12028</v>
      </c>
      <c r="D53" s="208"/>
      <c r="E53" s="494">
        <v>-14904</v>
      </c>
      <c r="F53" s="206"/>
      <c r="G53" s="494">
        <v>-12028</v>
      </c>
      <c r="H53" s="494">
        <f>G53-C53</f>
        <v>0</v>
      </c>
      <c r="I53" s="494"/>
      <c r="J53" s="470" t="s">
        <v>295</v>
      </c>
      <c r="K53" s="470" t="s">
        <v>296</v>
      </c>
      <c r="L53" s="494">
        <v>-12027829</v>
      </c>
    </row>
    <row r="54" spans="1:13">
      <c r="B54" s="203" t="s">
        <v>96</v>
      </c>
      <c r="C54" s="204">
        <v>0</v>
      </c>
      <c r="D54" s="208"/>
      <c r="E54" s="494">
        <v>0</v>
      </c>
      <c r="F54" s="206"/>
      <c r="G54" s="505">
        <v>0</v>
      </c>
      <c r="H54" s="494">
        <f t="shared" si="1"/>
        <v>0</v>
      </c>
      <c r="I54" s="494"/>
      <c r="L54" s="506">
        <v>0</v>
      </c>
    </row>
    <row r="55" spans="1:13">
      <c r="B55" s="203" t="s">
        <v>227</v>
      </c>
      <c r="C55" s="213">
        <f>SUM(C42:C54)+C40</f>
        <v>130797</v>
      </c>
      <c r="D55" s="208"/>
      <c r="E55" s="213">
        <f>SUM(E42:E54)+E40</f>
        <v>23921</v>
      </c>
      <c r="F55" s="218"/>
      <c r="G55" s="502">
        <f>SUM(G40:G54)</f>
        <v>130796</v>
      </c>
      <c r="H55" s="494">
        <f t="shared" si="1"/>
        <v>-1</v>
      </c>
      <c r="I55" s="502"/>
      <c r="L55" s="502">
        <f>SUM(L40:L54)</f>
        <v>130797488</v>
      </c>
    </row>
    <row r="56" spans="1:13">
      <c r="B56" s="203" t="s">
        <v>117</v>
      </c>
      <c r="C56" s="204">
        <v>0</v>
      </c>
      <c r="D56" s="208"/>
      <c r="E56" s="494">
        <v>0</v>
      </c>
      <c r="F56" s="206"/>
      <c r="G56" s="494">
        <v>0</v>
      </c>
      <c r="H56" s="494">
        <f t="shared" si="1"/>
        <v>0</v>
      </c>
      <c r="I56" s="494"/>
      <c r="L56" s="494">
        <v>0</v>
      </c>
    </row>
    <row r="57" spans="1:13">
      <c r="B57" s="219" t="s">
        <v>118</v>
      </c>
      <c r="C57" s="204">
        <v>0</v>
      </c>
      <c r="D57" s="208"/>
      <c r="E57" s="494">
        <v>0</v>
      </c>
      <c r="F57" s="206"/>
      <c r="G57" s="494">
        <v>0</v>
      </c>
      <c r="H57" s="494">
        <f t="shared" si="1"/>
        <v>0</v>
      </c>
      <c r="I57" s="494"/>
      <c r="L57" s="494">
        <v>0</v>
      </c>
    </row>
    <row r="58" spans="1:13">
      <c r="A58" s="467" t="s">
        <v>322</v>
      </c>
      <c r="B58" s="219" t="s">
        <v>323</v>
      </c>
      <c r="C58" s="216">
        <v>-8320</v>
      </c>
      <c r="D58" s="208"/>
      <c r="E58" s="503">
        <v>-1124</v>
      </c>
      <c r="F58" s="217"/>
      <c r="G58" s="495">
        <v>-8320</v>
      </c>
      <c r="H58" s="494">
        <f>G58-C58</f>
        <v>0</v>
      </c>
      <c r="I58" s="507" t="s">
        <v>324</v>
      </c>
      <c r="K58" s="470" t="s">
        <v>296</v>
      </c>
      <c r="L58" s="495">
        <v>-8320015</v>
      </c>
    </row>
    <row r="59" spans="1:13" s="513" customFormat="1" ht="15">
      <c r="A59" s="508"/>
      <c r="B59" s="220" t="s">
        <v>222</v>
      </c>
      <c r="C59" s="221">
        <f>SUM(C55:C58)</f>
        <v>122477</v>
      </c>
      <c r="D59" s="222"/>
      <c r="E59" s="221">
        <f>SUM(E55:E58)</f>
        <v>22797</v>
      </c>
      <c r="F59" s="223"/>
      <c r="G59" s="509">
        <f>SUM(G55:G58)</f>
        <v>122476</v>
      </c>
      <c r="H59" s="510">
        <f t="shared" si="1"/>
        <v>-1</v>
      </c>
      <c r="I59" s="511"/>
      <c r="J59" s="512"/>
      <c r="K59" s="512"/>
      <c r="L59" s="509">
        <f>SUM(L55:L58)</f>
        <v>122477473</v>
      </c>
      <c r="M59" s="512"/>
    </row>
    <row r="60" spans="1:13">
      <c r="B60" s="224"/>
      <c r="D60" s="514"/>
      <c r="L60" s="488"/>
    </row>
    <row r="61" spans="1:13">
      <c r="B61" s="515" t="s">
        <v>9</v>
      </c>
      <c r="C61" s="208"/>
      <c r="D61" s="208"/>
      <c r="L61" s="488"/>
    </row>
    <row r="62" spans="1:13">
      <c r="B62" s="219" t="s">
        <v>325</v>
      </c>
      <c r="C62" s="226">
        <v>0</v>
      </c>
      <c r="D62" s="208"/>
      <c r="E62" s="516">
        <v>0</v>
      </c>
      <c r="F62" s="227"/>
      <c r="G62" s="494">
        <v>0</v>
      </c>
      <c r="H62" s="494">
        <f t="shared" ref="H62:H73" si="2">G62-C62</f>
        <v>0</v>
      </c>
      <c r="I62" s="516"/>
      <c r="L62" s="494">
        <v>0</v>
      </c>
    </row>
    <row r="63" spans="1:13">
      <c r="A63" s="467" t="s">
        <v>301</v>
      </c>
      <c r="B63" s="219" t="s">
        <v>98</v>
      </c>
      <c r="C63" s="226">
        <v>0</v>
      </c>
      <c r="D63" s="228"/>
      <c r="E63" s="516">
        <v>0</v>
      </c>
      <c r="F63" s="227"/>
      <c r="G63" s="494">
        <v>0</v>
      </c>
      <c r="H63" s="494">
        <f t="shared" si="2"/>
        <v>0</v>
      </c>
      <c r="I63" s="516"/>
      <c r="J63" s="470" t="s">
        <v>295</v>
      </c>
      <c r="K63" s="470" t="s">
        <v>296</v>
      </c>
      <c r="L63" s="494">
        <v>0</v>
      </c>
    </row>
    <row r="64" spans="1:13">
      <c r="A64" s="467" t="s">
        <v>311</v>
      </c>
      <c r="B64" s="219" t="s">
        <v>326</v>
      </c>
      <c r="C64" s="226">
        <v>0</v>
      </c>
      <c r="D64" s="228"/>
      <c r="E64" s="516">
        <v>0</v>
      </c>
      <c r="F64" s="227"/>
      <c r="G64" s="495">
        <v>0</v>
      </c>
      <c r="H64" s="494">
        <f t="shared" si="2"/>
        <v>0</v>
      </c>
      <c r="I64" s="516"/>
      <c r="L64" s="495">
        <v>0</v>
      </c>
    </row>
    <row r="65" spans="1:13">
      <c r="A65" s="467" t="s">
        <v>311</v>
      </c>
      <c r="B65" s="219" t="s">
        <v>327</v>
      </c>
      <c r="C65" s="226">
        <v>-386818</v>
      </c>
      <c r="D65" s="228"/>
      <c r="E65" s="516">
        <v>-195228</v>
      </c>
      <c r="F65" s="227"/>
      <c r="G65" s="495">
        <v>-386817</v>
      </c>
      <c r="H65" s="494">
        <f t="shared" si="2"/>
        <v>1</v>
      </c>
      <c r="I65" s="516"/>
      <c r="J65" s="470" t="s">
        <v>295</v>
      </c>
      <c r="K65" s="470" t="s">
        <v>296</v>
      </c>
      <c r="L65" s="495">
        <v>-386817820</v>
      </c>
    </row>
    <row r="66" spans="1:13">
      <c r="A66" s="467" t="s">
        <v>301</v>
      </c>
      <c r="B66" s="219" t="s">
        <v>97</v>
      </c>
      <c r="C66" s="204">
        <v>-55</v>
      </c>
      <c r="D66" s="228"/>
      <c r="E66" s="517">
        <v>-864</v>
      </c>
      <c r="F66" s="229"/>
      <c r="G66" s="495">
        <v>-55</v>
      </c>
      <c r="H66" s="494">
        <f t="shared" si="2"/>
        <v>0</v>
      </c>
      <c r="I66" s="517"/>
      <c r="J66" s="470" t="s">
        <v>295</v>
      </c>
      <c r="K66" s="470" t="s">
        <v>296</v>
      </c>
      <c r="L66" s="495">
        <v>-54607</v>
      </c>
    </row>
    <row r="67" spans="1:13">
      <c r="A67" s="467" t="s">
        <v>301</v>
      </c>
      <c r="B67" s="483" t="s">
        <v>130</v>
      </c>
      <c r="C67" s="226">
        <v>0</v>
      </c>
      <c r="D67" s="226"/>
      <c r="E67" s="518">
        <v>0</v>
      </c>
      <c r="F67" s="230"/>
      <c r="G67" s="494">
        <v>0</v>
      </c>
      <c r="H67" s="494">
        <f t="shared" si="2"/>
        <v>0</v>
      </c>
      <c r="I67" s="518"/>
      <c r="L67" s="494">
        <v>0</v>
      </c>
    </row>
    <row r="68" spans="1:13">
      <c r="A68" s="467" t="s">
        <v>301</v>
      </c>
      <c r="B68" s="219" t="s">
        <v>99</v>
      </c>
      <c r="C68" s="204">
        <v>0</v>
      </c>
      <c r="D68" s="228"/>
      <c r="E68" s="502">
        <v>0</v>
      </c>
      <c r="F68" s="218"/>
      <c r="G68" s="494">
        <v>0</v>
      </c>
      <c r="H68" s="494">
        <f t="shared" si="2"/>
        <v>0</v>
      </c>
      <c r="I68" s="502"/>
      <c r="L68" s="494">
        <v>0</v>
      </c>
    </row>
    <row r="69" spans="1:13">
      <c r="A69" s="467" t="s">
        <v>328</v>
      </c>
      <c r="B69" s="519" t="s">
        <v>45</v>
      </c>
      <c r="C69" s="204">
        <v>-1109500</v>
      </c>
      <c r="D69" s="226"/>
      <c r="E69" s="516">
        <v>-828500</v>
      </c>
      <c r="F69" s="227"/>
      <c r="G69" s="495">
        <v>-1109500</v>
      </c>
      <c r="H69" s="494">
        <f t="shared" si="2"/>
        <v>0</v>
      </c>
      <c r="I69" s="516"/>
      <c r="J69" s="470" t="s">
        <v>295</v>
      </c>
      <c r="K69" s="470" t="s">
        <v>296</v>
      </c>
      <c r="L69" s="495">
        <v>-1109500000</v>
      </c>
    </row>
    <row r="70" spans="1:13">
      <c r="A70" s="467" t="s">
        <v>328</v>
      </c>
      <c r="B70" s="519" t="s">
        <v>121</v>
      </c>
      <c r="C70" s="210">
        <v>1579800</v>
      </c>
      <c r="D70" s="226"/>
      <c r="E70" s="520">
        <v>801000</v>
      </c>
      <c r="F70" s="227"/>
      <c r="G70" s="504">
        <v>1579800</v>
      </c>
      <c r="H70" s="494">
        <f t="shared" si="2"/>
        <v>0</v>
      </c>
      <c r="I70" s="516"/>
      <c r="J70" s="470" t="s">
        <v>295</v>
      </c>
      <c r="K70" s="470" t="s">
        <v>296</v>
      </c>
      <c r="L70" s="504">
        <v>1579800000</v>
      </c>
    </row>
    <row r="71" spans="1:13">
      <c r="A71" s="467" t="s">
        <v>329</v>
      </c>
      <c r="B71" s="219" t="s">
        <v>80</v>
      </c>
      <c r="C71" s="204">
        <v>4150</v>
      </c>
      <c r="D71" s="228"/>
      <c r="E71" s="502">
        <v>123962</v>
      </c>
      <c r="F71" s="218"/>
      <c r="G71" s="495">
        <v>4150</v>
      </c>
      <c r="H71" s="494">
        <f t="shared" si="2"/>
        <v>0</v>
      </c>
      <c r="I71" s="502"/>
      <c r="J71" s="470" t="s">
        <v>295</v>
      </c>
      <c r="K71" s="470" t="s">
        <v>296</v>
      </c>
      <c r="L71" s="495">
        <v>4150000</v>
      </c>
    </row>
    <row r="72" spans="1:13">
      <c r="A72" s="467" t="s">
        <v>330</v>
      </c>
      <c r="B72" s="231" t="s">
        <v>83</v>
      </c>
      <c r="C72" s="226">
        <v>114768</v>
      </c>
      <c r="D72" s="226"/>
      <c r="E72" s="502">
        <v>264216</v>
      </c>
      <c r="F72" s="218"/>
      <c r="G72" s="495">
        <v>114768</v>
      </c>
      <c r="H72" s="494">
        <f t="shared" si="2"/>
        <v>0</v>
      </c>
      <c r="I72" s="502"/>
      <c r="J72" s="470" t="s">
        <v>295</v>
      </c>
      <c r="K72" s="470" t="s">
        <v>296</v>
      </c>
      <c r="L72" s="495">
        <v>114767806</v>
      </c>
    </row>
    <row r="73" spans="1:13" s="513" customFormat="1" ht="15">
      <c r="A73" s="508"/>
      <c r="B73" s="220" t="s">
        <v>220</v>
      </c>
      <c r="C73" s="221">
        <f>SUM(C62:C72)</f>
        <v>202345</v>
      </c>
      <c r="D73" s="222"/>
      <c r="E73" s="221">
        <f>SUM(E62:E72)</f>
        <v>164586</v>
      </c>
      <c r="F73" s="223"/>
      <c r="G73" s="509">
        <f>SUM(G62:G72)</f>
        <v>202346</v>
      </c>
      <c r="H73" s="510">
        <f t="shared" si="2"/>
        <v>1</v>
      </c>
      <c r="I73" s="511"/>
      <c r="J73" s="512"/>
      <c r="K73" s="512"/>
      <c r="L73" s="509">
        <f>SUM(L62:L72)</f>
        <v>202345379</v>
      </c>
      <c r="M73" s="512"/>
    </row>
    <row r="74" spans="1:13">
      <c r="B74" s="232"/>
      <c r="C74" s="233"/>
      <c r="D74" s="233"/>
      <c r="E74" s="521"/>
      <c r="F74" s="234"/>
      <c r="G74" s="521"/>
      <c r="H74" s="521"/>
      <c r="I74" s="521"/>
      <c r="L74" s="521"/>
    </row>
    <row r="75" spans="1:13">
      <c r="B75" s="468" t="s">
        <v>281</v>
      </c>
      <c r="C75" s="468"/>
      <c r="D75" s="468"/>
      <c r="E75" s="469"/>
      <c r="F75" s="194"/>
      <c r="G75" s="469"/>
      <c r="H75" s="469"/>
      <c r="I75" s="469"/>
      <c r="L75" s="469"/>
    </row>
    <row r="76" spans="1:13">
      <c r="B76" s="471" t="s">
        <v>106</v>
      </c>
      <c r="C76" s="468"/>
      <c r="D76" s="468"/>
      <c r="E76" s="469"/>
      <c r="F76" s="194"/>
      <c r="G76" s="469"/>
      <c r="H76" s="469"/>
      <c r="I76" s="469"/>
      <c r="L76" s="469"/>
    </row>
    <row r="77" spans="1:13">
      <c r="B77" s="471"/>
      <c r="C77" s="468"/>
      <c r="D77" s="468"/>
      <c r="E77" s="469"/>
      <c r="F77" s="194"/>
      <c r="G77" s="469"/>
      <c r="H77" s="469"/>
      <c r="I77" s="469"/>
      <c r="L77" s="469"/>
    </row>
    <row r="78" spans="1:13">
      <c r="B78" s="515" t="s">
        <v>74</v>
      </c>
      <c r="C78" s="208"/>
      <c r="D78" s="208"/>
      <c r="E78" s="517"/>
      <c r="F78" s="229"/>
      <c r="G78" s="517"/>
      <c r="H78" s="517"/>
      <c r="I78" s="517"/>
      <c r="L78" s="517"/>
    </row>
    <row r="79" spans="1:13">
      <c r="A79" s="467" t="s">
        <v>331</v>
      </c>
      <c r="B79" s="519" t="s">
        <v>100</v>
      </c>
      <c r="C79" s="216">
        <v>346000</v>
      </c>
      <c r="D79" s="208"/>
      <c r="E79" s="503">
        <v>10000</v>
      </c>
      <c r="F79" s="216"/>
      <c r="G79" s="522">
        <v>346000</v>
      </c>
      <c r="H79" s="494">
        <f t="shared" ref="H79:H84" si="3">G79-C79</f>
        <v>0</v>
      </c>
      <c r="I79" s="503"/>
      <c r="J79" s="470" t="s">
        <v>295</v>
      </c>
      <c r="K79" s="470" t="s">
        <v>296</v>
      </c>
      <c r="L79" s="523">
        <v>346000000</v>
      </c>
    </row>
    <row r="80" spans="1:13">
      <c r="A80" s="467" t="s">
        <v>332</v>
      </c>
      <c r="B80" s="519" t="s">
        <v>101</v>
      </c>
      <c r="C80" s="216">
        <v>-418000</v>
      </c>
      <c r="D80" s="208"/>
      <c r="E80" s="503">
        <v>0</v>
      </c>
      <c r="F80" s="216"/>
      <c r="G80" s="522">
        <v>-418000</v>
      </c>
      <c r="H80" s="494">
        <f t="shared" si="3"/>
        <v>0</v>
      </c>
      <c r="I80" s="503"/>
      <c r="J80" s="470" t="s">
        <v>295</v>
      </c>
      <c r="K80" s="470" t="s">
        <v>296</v>
      </c>
      <c r="L80" s="523">
        <v>-418000000</v>
      </c>
    </row>
    <row r="81" spans="1:13" s="524" customFormat="1">
      <c r="A81" s="467" t="s">
        <v>333</v>
      </c>
      <c r="B81" s="519" t="s">
        <v>155</v>
      </c>
      <c r="C81" s="204">
        <v>-7054</v>
      </c>
      <c r="D81" s="208"/>
      <c r="E81" s="494">
        <v>-6346</v>
      </c>
      <c r="F81" s="204"/>
      <c r="G81" s="495">
        <v>-7054</v>
      </c>
      <c r="H81" s="494">
        <f t="shared" si="3"/>
        <v>0</v>
      </c>
      <c r="I81" s="494"/>
      <c r="J81" s="470" t="s">
        <v>295</v>
      </c>
      <c r="K81" s="470" t="s">
        <v>296</v>
      </c>
      <c r="L81" s="495">
        <v>-7053690</v>
      </c>
      <c r="M81" s="470"/>
    </row>
    <row r="82" spans="1:13">
      <c r="A82" s="467" t="s">
        <v>334</v>
      </c>
      <c r="B82" s="519" t="s">
        <v>189</v>
      </c>
      <c r="C82" s="210">
        <v>0</v>
      </c>
      <c r="D82" s="208"/>
      <c r="E82" s="499">
        <v>0</v>
      </c>
      <c r="F82" s="204"/>
      <c r="G82" s="499">
        <v>0</v>
      </c>
      <c r="H82" s="494">
        <f t="shared" si="3"/>
        <v>0</v>
      </c>
      <c r="I82" s="494"/>
      <c r="L82" s="499">
        <v>0</v>
      </c>
    </row>
    <row r="83" spans="1:13">
      <c r="A83" s="467" t="s">
        <v>335</v>
      </c>
      <c r="B83" s="203" t="s">
        <v>113</v>
      </c>
      <c r="C83" s="204">
        <v>-210630</v>
      </c>
      <c r="E83" s="494">
        <v>-162717</v>
      </c>
      <c r="F83" s="204"/>
      <c r="G83" s="495">
        <v>-210630</v>
      </c>
      <c r="H83" s="494">
        <f t="shared" si="3"/>
        <v>0</v>
      </c>
      <c r="I83" s="494"/>
      <c r="J83" s="470" t="s">
        <v>295</v>
      </c>
      <c r="K83" s="470" t="s">
        <v>296</v>
      </c>
      <c r="L83" s="495">
        <v>-210630457</v>
      </c>
    </row>
    <row r="84" spans="1:13" s="513" customFormat="1" ht="15">
      <c r="A84" s="508"/>
      <c r="B84" s="220" t="s">
        <v>192</v>
      </c>
      <c r="C84" s="221">
        <f>SUM(C79:C83)</f>
        <v>-289684</v>
      </c>
      <c r="D84" s="222"/>
      <c r="E84" s="221">
        <f>SUM(E79:E83)</f>
        <v>-159063</v>
      </c>
      <c r="F84" s="223"/>
      <c r="G84" s="509">
        <f>SUM(G79:G83)</f>
        <v>-289684</v>
      </c>
      <c r="H84" s="510">
        <f t="shared" si="3"/>
        <v>0</v>
      </c>
      <c r="I84" s="511"/>
      <c r="J84" s="512"/>
      <c r="K84" s="512"/>
      <c r="L84" s="509">
        <f>SUM(L79:L83)</f>
        <v>-289684147</v>
      </c>
      <c r="M84" s="512"/>
    </row>
    <row r="85" spans="1:13">
      <c r="B85" s="224"/>
      <c r="C85" s="208"/>
      <c r="D85" s="208"/>
      <c r="E85" s="517"/>
      <c r="F85" s="229"/>
      <c r="G85" s="517"/>
      <c r="H85" s="517"/>
      <c r="I85" s="517"/>
      <c r="L85" s="517"/>
    </row>
    <row r="86" spans="1:13">
      <c r="B86" s="219" t="s">
        <v>209</v>
      </c>
      <c r="C86" s="208"/>
      <c r="D86" s="208"/>
      <c r="E86" s="517"/>
      <c r="F86" s="229"/>
      <c r="G86" s="517"/>
      <c r="H86" s="517"/>
      <c r="I86" s="517"/>
      <c r="L86" s="517"/>
    </row>
    <row r="87" spans="1:13">
      <c r="B87" s="219" t="s">
        <v>94</v>
      </c>
      <c r="C87" s="235">
        <f>C59+C73+C84</f>
        <v>35138</v>
      </c>
      <c r="D87" s="208"/>
      <c r="E87" s="235">
        <f>E59+E73+E84</f>
        <v>28320</v>
      </c>
      <c r="F87" s="236"/>
      <c r="G87" s="525">
        <f>G59+G73+G84</f>
        <v>35138</v>
      </c>
      <c r="H87" s="494">
        <f t="shared" ref="H87:H92" si="4">G87-C87</f>
        <v>0</v>
      </c>
      <c r="I87" s="526"/>
      <c r="J87" s="527"/>
      <c r="L87" s="525">
        <f>L59+L73+L84</f>
        <v>35138705</v>
      </c>
    </row>
    <row r="88" spans="1:13">
      <c r="B88" s="219" t="s">
        <v>122</v>
      </c>
      <c r="C88" s="237">
        <v>0</v>
      </c>
      <c r="D88" s="208"/>
      <c r="E88" s="528">
        <v>0</v>
      </c>
      <c r="F88" s="235"/>
      <c r="G88" s="528">
        <v>0</v>
      </c>
      <c r="H88" s="494">
        <f t="shared" si="4"/>
        <v>0</v>
      </c>
      <c r="I88" s="525"/>
      <c r="L88" s="528">
        <v>0</v>
      </c>
    </row>
    <row r="89" spans="1:13">
      <c r="B89" s="232" t="s">
        <v>209</v>
      </c>
      <c r="C89" s="238">
        <f>SUM(C87:C88)</f>
        <v>35138</v>
      </c>
      <c r="D89" s="239"/>
      <c r="E89" s="238">
        <f>SUM(E87:E88)</f>
        <v>28320</v>
      </c>
      <c r="F89" s="238"/>
      <c r="G89" s="529">
        <f>SUM(G87:G88)</f>
        <v>35138</v>
      </c>
      <c r="H89" s="494">
        <f t="shared" si="4"/>
        <v>0</v>
      </c>
      <c r="I89" s="530"/>
      <c r="L89" s="529">
        <f>SUM(L87:L88)</f>
        <v>35138705</v>
      </c>
    </row>
    <row r="90" spans="1:13">
      <c r="B90" s="219" t="s">
        <v>127</v>
      </c>
      <c r="C90" s="235">
        <f>50606</f>
        <v>50606</v>
      </c>
      <c r="D90" s="240"/>
      <c r="E90" s="525">
        <v>161652</v>
      </c>
      <c r="F90" s="236"/>
      <c r="G90" s="531">
        <v>50606</v>
      </c>
      <c r="H90" s="494">
        <f t="shared" si="4"/>
        <v>0</v>
      </c>
      <c r="I90" s="526"/>
      <c r="L90" s="531">
        <v>50605533</v>
      </c>
    </row>
    <row r="91" spans="1:13" ht="22.5" thickBot="1">
      <c r="B91" s="232" t="s">
        <v>336</v>
      </c>
      <c r="C91" s="241">
        <f>C89+C90</f>
        <v>85744</v>
      </c>
      <c r="D91" s="239"/>
      <c r="E91" s="241">
        <f>E89+E90</f>
        <v>189972</v>
      </c>
      <c r="F91" s="242"/>
      <c r="G91" s="532">
        <f>SUM(G89:G90)</f>
        <v>85744</v>
      </c>
      <c r="H91" s="494">
        <f t="shared" si="4"/>
        <v>0</v>
      </c>
      <c r="I91" s="533"/>
      <c r="L91" s="532">
        <f>SUM(L89:L90)</f>
        <v>85744238</v>
      </c>
    </row>
    <row r="92" spans="1:13" ht="22.5" thickTop="1">
      <c r="C92" s="534">
        <v>85744</v>
      </c>
      <c r="D92" s="208"/>
      <c r="E92" s="534">
        <v>189972</v>
      </c>
      <c r="F92" s="243"/>
      <c r="G92" s="529">
        <v>85744</v>
      </c>
      <c r="H92" s="494">
        <f t="shared" si="4"/>
        <v>0</v>
      </c>
      <c r="I92" s="534"/>
      <c r="J92" s="244">
        <f>E91-E92</f>
        <v>0</v>
      </c>
      <c r="K92" s="244"/>
      <c r="L92" s="529">
        <v>85744238</v>
      </c>
    </row>
    <row r="93" spans="1:13" s="539" customFormat="1" ht="15">
      <c r="A93" s="535"/>
      <c r="B93" s="536" t="s">
        <v>285</v>
      </c>
      <c r="C93" s="537">
        <f>C91-C92</f>
        <v>0</v>
      </c>
      <c r="D93" s="245"/>
      <c r="E93" s="537">
        <f>E91-E92</f>
        <v>0</v>
      </c>
      <c r="F93" s="246"/>
      <c r="G93" s="537">
        <f>G91-G92</f>
        <v>0</v>
      </c>
      <c r="H93" s="537">
        <f>G93*1000</f>
        <v>0</v>
      </c>
      <c r="I93" s="538"/>
      <c r="J93" s="247"/>
      <c r="K93" s="247"/>
      <c r="L93" s="537">
        <f>L91-L92</f>
        <v>0</v>
      </c>
      <c r="M93" s="536"/>
    </row>
    <row r="94" spans="1:13">
      <c r="B94" s="540" t="s">
        <v>102</v>
      </c>
      <c r="D94" s="483"/>
      <c r="E94" s="517"/>
      <c r="F94" s="229"/>
      <c r="G94" s="517">
        <v>0</v>
      </c>
      <c r="H94" s="517"/>
      <c r="I94" s="517"/>
      <c r="J94" s="541">
        <f>C91-C92</f>
        <v>0</v>
      </c>
      <c r="K94" s="542"/>
      <c r="L94" s="542"/>
    </row>
    <row r="95" spans="1:13">
      <c r="B95" s="501" t="s">
        <v>143</v>
      </c>
      <c r="C95" s="543">
        <v>0</v>
      </c>
      <c r="D95" s="483"/>
      <c r="E95" s="517">
        <v>0</v>
      </c>
      <c r="F95" s="229"/>
      <c r="G95" s="517">
        <f>G93+G94</f>
        <v>0</v>
      </c>
      <c r="H95" s="517">
        <f>G95*1000</f>
        <v>0</v>
      </c>
      <c r="I95" s="517"/>
    </row>
    <row r="96" spans="1:13">
      <c r="B96" s="501" t="s">
        <v>144</v>
      </c>
      <c r="C96" s="543">
        <v>0</v>
      </c>
      <c r="D96" s="483"/>
      <c r="E96" s="517">
        <v>0</v>
      </c>
      <c r="F96" s="229"/>
      <c r="G96" s="517"/>
      <c r="H96" s="517"/>
      <c r="I96" s="517"/>
    </row>
    <row r="97" spans="1:13">
      <c r="B97" s="501" t="s">
        <v>141</v>
      </c>
      <c r="C97" s="543">
        <v>0</v>
      </c>
      <c r="D97" s="483"/>
      <c r="E97" s="517">
        <v>0</v>
      </c>
      <c r="F97" s="229"/>
      <c r="G97" s="517"/>
      <c r="H97" s="517"/>
      <c r="I97" s="517"/>
    </row>
    <row r="98" spans="1:13">
      <c r="B98" s="501" t="s">
        <v>115</v>
      </c>
      <c r="C98" s="543">
        <v>0</v>
      </c>
      <c r="D98" s="501"/>
      <c r="E98" s="517">
        <v>0</v>
      </c>
      <c r="F98" s="229"/>
      <c r="G98" s="517"/>
      <c r="H98" s="517"/>
      <c r="I98" s="517"/>
    </row>
    <row r="99" spans="1:13">
      <c r="B99" s="501" t="s">
        <v>142</v>
      </c>
      <c r="C99" s="543">
        <v>0</v>
      </c>
      <c r="D99" s="501"/>
      <c r="E99" s="517">
        <v>0</v>
      </c>
      <c r="F99" s="229"/>
      <c r="G99" s="517"/>
      <c r="H99" s="517"/>
      <c r="I99" s="517"/>
    </row>
    <row r="100" spans="1:13">
      <c r="B100" s="501" t="s">
        <v>119</v>
      </c>
      <c r="C100" s="543">
        <v>0</v>
      </c>
      <c r="D100" s="501"/>
      <c r="E100" s="517">
        <v>0</v>
      </c>
      <c r="F100" s="229"/>
      <c r="G100" s="517"/>
      <c r="H100" s="517"/>
      <c r="I100" s="517"/>
    </row>
    <row r="101" spans="1:13">
      <c r="B101" s="501" t="s">
        <v>120</v>
      </c>
      <c r="C101" s="543">
        <v>0</v>
      </c>
      <c r="D101" s="501"/>
      <c r="E101" s="517">
        <v>0</v>
      </c>
      <c r="F101" s="229"/>
      <c r="G101" s="517"/>
      <c r="H101" s="517"/>
      <c r="I101" s="517"/>
    </row>
    <row r="102" spans="1:13"/>
    <row r="103" spans="1:13" s="548" customFormat="1" ht="3.6" customHeight="1">
      <c r="A103" s="544"/>
      <c r="B103" s="545"/>
      <c r="C103" s="546"/>
      <c r="D103" s="547"/>
      <c r="E103" s="546"/>
      <c r="F103" s="248"/>
      <c r="G103" s="546"/>
      <c r="H103" s="546"/>
      <c r="I103" s="546"/>
      <c r="J103" s="547"/>
      <c r="K103" s="547"/>
      <c r="L103" s="547"/>
      <c r="M103" s="547"/>
    </row>
    <row r="104" spans="1:13">
      <c r="B104" s="483" t="s">
        <v>242</v>
      </c>
      <c r="C104" s="488">
        <f>130</f>
        <v>130</v>
      </c>
      <c r="D104" s="542"/>
      <c r="E104" s="549">
        <v>133</v>
      </c>
      <c r="F104" s="249"/>
      <c r="G104" s="495">
        <v>130</v>
      </c>
      <c r="H104" s="494">
        <f>G104-C104</f>
        <v>0</v>
      </c>
    </row>
    <row r="105" spans="1:13">
      <c r="B105" s="483" t="s">
        <v>244</v>
      </c>
      <c r="C105" s="488">
        <v>85614</v>
      </c>
      <c r="D105" s="542"/>
      <c r="E105" s="549">
        <v>189839</v>
      </c>
      <c r="F105" s="249"/>
      <c r="G105" s="495">
        <v>85614</v>
      </c>
      <c r="H105" s="494">
        <f>G105-C105</f>
        <v>0</v>
      </c>
    </row>
    <row r="106" spans="1:13">
      <c r="B106" s="483" t="s">
        <v>245</v>
      </c>
      <c r="C106" s="488">
        <v>0</v>
      </c>
      <c r="D106" s="542"/>
      <c r="E106" s="549">
        <v>0</v>
      </c>
      <c r="F106" s="249"/>
      <c r="G106" s="495">
        <v>0</v>
      </c>
      <c r="H106" s="494">
        <f>G106-C106</f>
        <v>0</v>
      </c>
    </row>
    <row r="107" spans="1:13">
      <c r="B107" s="483" t="s">
        <v>246</v>
      </c>
      <c r="C107" s="488">
        <v>0</v>
      </c>
      <c r="D107" s="542"/>
      <c r="E107" s="549">
        <v>0</v>
      </c>
      <c r="F107" s="249"/>
      <c r="G107" s="495">
        <v>0</v>
      </c>
      <c r="H107" s="494">
        <f>G107-C107</f>
        <v>0</v>
      </c>
    </row>
    <row r="108" spans="1:13" ht="22.5" thickBot="1">
      <c r="B108" s="483" t="s">
        <v>10</v>
      </c>
      <c r="C108" s="550">
        <f>SUM(C104:C107)</f>
        <v>85744</v>
      </c>
      <c r="D108" s="542"/>
      <c r="E108" s="550">
        <f>SUM(E104:E107)</f>
        <v>189972</v>
      </c>
      <c r="F108" s="249"/>
      <c r="G108" s="550">
        <f>SUM(G104:G107)</f>
        <v>85744</v>
      </c>
      <c r="H108" s="550">
        <f>SUM(H104:H107)</f>
        <v>0</v>
      </c>
    </row>
    <row r="109" spans="1:13"/>
  </sheetData>
  <autoFilter ref="A9:M108" xr:uid="{51850C39-5130-4A0B-9CDD-5F13E98BDFDA}"/>
  <mergeCells count="1">
    <mergeCell ref="C3:E3"/>
  </mergeCells>
  <pageMargins left="0.7" right="0.7" top="0.75" bottom="0.75" header="0.3" footer="0.3"/>
  <customProperties>
    <customPr name="OrphanNamesChecke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C7F51-FDC1-4474-8DC1-BC31A59FDDD7}">
  <sheetPr>
    <tabColor rgb="FF0000CC"/>
  </sheetPr>
  <dimension ref="A1:S76"/>
  <sheetViews>
    <sheetView zoomScale="80" zoomScaleNormal="80" workbookViewId="0">
      <pane xSplit="2" ySplit="11" topLeftCell="C12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defaultColWidth="0" defaultRowHeight="12.75" zeroHeight="1"/>
  <cols>
    <col min="1" max="1" width="8.7109375" style="256" customWidth="1"/>
    <col min="2" max="2" width="37.140625" style="256" customWidth="1"/>
    <col min="3" max="3" width="7.140625" style="256" bestFit="1" customWidth="1"/>
    <col min="4" max="9" width="16.85546875" style="256" customWidth="1"/>
    <col min="10" max="10" width="9.42578125" style="256" customWidth="1"/>
    <col min="11" max="11" width="8" style="254" bestFit="1" customWidth="1"/>
    <col min="12" max="12" width="2.7109375" style="254" customWidth="1"/>
    <col min="13" max="13" width="16.85546875" style="255" customWidth="1"/>
    <col min="14" max="14" width="18.42578125" style="256" bestFit="1" customWidth="1"/>
    <col min="15" max="15" width="2.7109375" style="256" customWidth="1"/>
    <col min="16" max="16" width="7.85546875" style="259" customWidth="1"/>
    <col min="17" max="17" width="13.7109375" style="259" bestFit="1" customWidth="1"/>
    <col min="18" max="18" width="34" style="259" bestFit="1" customWidth="1"/>
    <col min="19" max="19" width="2.7109375" style="256" customWidth="1"/>
    <col min="20" max="16384" width="9.85546875" style="256" hidden="1"/>
  </cols>
  <sheetData>
    <row r="1" spans="1:18" ht="26.25" thickBot="1">
      <c r="A1" s="250" t="s">
        <v>337</v>
      </c>
      <c r="B1" s="251"/>
      <c r="C1" s="252"/>
      <c r="D1" s="251"/>
      <c r="E1" s="251"/>
      <c r="F1" s="251"/>
      <c r="G1" s="251"/>
      <c r="H1" s="251"/>
      <c r="I1" s="251"/>
      <c r="J1" s="253" t="s">
        <v>338</v>
      </c>
      <c r="P1" s="257" t="s">
        <v>339</v>
      </c>
      <c r="Q1" s="258" t="s">
        <v>340</v>
      </c>
    </row>
    <row r="2" spans="1:18">
      <c r="A2" s="260" t="s">
        <v>341</v>
      </c>
      <c r="B2" s="260"/>
      <c r="C2" s="261"/>
      <c r="D2" s="262"/>
      <c r="E2" s="262"/>
      <c r="F2" s="262"/>
      <c r="G2" s="262"/>
      <c r="H2" s="262"/>
      <c r="I2" s="262"/>
      <c r="J2" s="263" t="s">
        <v>342</v>
      </c>
      <c r="P2" s="264" t="s">
        <v>343</v>
      </c>
      <c r="Q2" s="265" t="s">
        <v>344</v>
      </c>
    </row>
    <row r="3" spans="1:18" ht="13.5" thickBot="1">
      <c r="A3" s="251" t="s">
        <v>345</v>
      </c>
      <c r="B3" s="251"/>
      <c r="C3" s="252"/>
      <c r="D3" s="251"/>
      <c r="E3" s="251"/>
      <c r="F3" s="251"/>
      <c r="G3" s="251"/>
      <c r="H3" s="251"/>
      <c r="I3" s="251"/>
      <c r="J3" s="266">
        <v>45473</v>
      </c>
      <c r="P3" s="267" t="s">
        <v>346</v>
      </c>
      <c r="Q3" s="265" t="s">
        <v>347</v>
      </c>
    </row>
    <row r="4" spans="1:18">
      <c r="A4" s="260" t="s">
        <v>348</v>
      </c>
      <c r="B4" s="260"/>
      <c r="C4" s="261"/>
      <c r="D4" s="262"/>
      <c r="E4" s="262"/>
      <c r="F4" s="262"/>
      <c r="G4" s="262"/>
      <c r="H4" s="262"/>
      <c r="I4" s="262"/>
      <c r="J4" s="268" t="s">
        <v>288</v>
      </c>
      <c r="P4" s="269" t="s">
        <v>349</v>
      </c>
      <c r="Q4" s="265" t="s">
        <v>350</v>
      </c>
    </row>
    <row r="5" spans="1:18" ht="13.5" thickBot="1">
      <c r="A5" s="251" t="s">
        <v>351</v>
      </c>
      <c r="B5" s="251"/>
      <c r="C5" s="252"/>
      <c r="D5" s="251"/>
      <c r="E5" s="251"/>
      <c r="F5" s="251"/>
      <c r="G5" s="251"/>
      <c r="H5" s="251"/>
      <c r="I5" s="251"/>
      <c r="J5" s="270" t="s">
        <v>352</v>
      </c>
      <c r="P5" s="271" t="s">
        <v>353</v>
      </c>
      <c r="Q5" s="265" t="s">
        <v>354</v>
      </c>
    </row>
    <row r="6" spans="1:18">
      <c r="A6" s="262"/>
      <c r="B6" s="262"/>
      <c r="C6" s="262"/>
      <c r="D6" s="262"/>
      <c r="E6" s="262"/>
      <c r="F6" s="262"/>
      <c r="G6" s="262"/>
      <c r="H6" s="262"/>
      <c r="J6" s="272" t="s">
        <v>355</v>
      </c>
    </row>
    <row r="7" spans="1:18" ht="13.5" thickBot="1">
      <c r="K7" s="273"/>
      <c r="L7" s="274"/>
      <c r="M7" s="275" t="s">
        <v>356</v>
      </c>
      <c r="N7" s="276"/>
      <c r="O7" s="195"/>
      <c r="P7" s="277" t="s">
        <v>357</v>
      </c>
      <c r="Q7" s="278"/>
      <c r="R7" s="279"/>
    </row>
    <row r="8" spans="1:18">
      <c r="A8" s="280"/>
      <c r="B8" s="716" t="s">
        <v>358</v>
      </c>
      <c r="C8" s="719" t="s">
        <v>359</v>
      </c>
      <c r="D8" s="281" t="s">
        <v>360</v>
      </c>
      <c r="E8" s="722" t="s">
        <v>361</v>
      </c>
      <c r="F8" s="722"/>
      <c r="G8" s="281" t="s">
        <v>362</v>
      </c>
      <c r="H8" s="282" t="s">
        <v>362</v>
      </c>
      <c r="I8" s="724" t="s">
        <v>363</v>
      </c>
      <c r="J8" s="724"/>
      <c r="K8" s="726" t="s">
        <v>364</v>
      </c>
      <c r="L8" s="283"/>
      <c r="M8" s="284"/>
      <c r="N8" s="284"/>
      <c r="O8" s="195"/>
      <c r="P8" s="285"/>
      <c r="Q8" s="286" t="s">
        <v>365</v>
      </c>
      <c r="R8" s="285"/>
    </row>
    <row r="9" spans="1:18">
      <c r="A9" s="280"/>
      <c r="B9" s="717"/>
      <c r="C9" s="720"/>
      <c r="D9" s="287" t="s">
        <v>366</v>
      </c>
      <c r="E9" s="723"/>
      <c r="F9" s="723"/>
      <c r="G9" s="287" t="str">
        <f ca="1">BS!G9</f>
        <v>as at</v>
      </c>
      <c r="H9" s="288" t="str">
        <f ca="1">BS!H9</f>
        <v>as at</v>
      </c>
      <c r="I9" s="725"/>
      <c r="J9" s="725"/>
      <c r="K9" s="727"/>
      <c r="L9" s="283"/>
      <c r="M9" s="289"/>
      <c r="N9" s="289"/>
      <c r="O9" s="195"/>
      <c r="P9" s="290" t="s">
        <v>367</v>
      </c>
      <c r="Q9" s="290" t="s">
        <v>368</v>
      </c>
      <c r="R9" s="291"/>
    </row>
    <row r="10" spans="1:18" ht="13.5" thickBot="1">
      <c r="A10" s="292"/>
      <c r="B10" s="718"/>
      <c r="C10" s="721"/>
      <c r="D10" s="293">
        <f>J3</f>
        <v>45473</v>
      </c>
      <c r="E10" s="294" t="s">
        <v>369</v>
      </c>
      <c r="F10" s="294" t="s">
        <v>370</v>
      </c>
      <c r="G10" s="293">
        <f>D10</f>
        <v>45473</v>
      </c>
      <c r="H10" s="295">
        <v>45291</v>
      </c>
      <c r="I10" s="296" t="s">
        <v>371</v>
      </c>
      <c r="J10" s="296" t="s">
        <v>372</v>
      </c>
      <c r="K10" s="728"/>
      <c r="L10" s="283"/>
      <c r="M10" s="297" t="s">
        <v>373</v>
      </c>
      <c r="N10" s="297" t="s">
        <v>285</v>
      </c>
      <c r="O10" s="195"/>
      <c r="P10" s="298" t="s">
        <v>374</v>
      </c>
      <c r="Q10" s="298" t="s">
        <v>375</v>
      </c>
      <c r="R10" s="298" t="s">
        <v>286</v>
      </c>
    </row>
    <row r="11" spans="1:18">
      <c r="B11" s="299"/>
      <c r="C11" s="300"/>
      <c r="D11" s="301" t="s">
        <v>376</v>
      </c>
      <c r="E11" s="300"/>
      <c r="F11" s="300"/>
      <c r="G11" s="300"/>
      <c r="H11" s="301" t="s">
        <v>377</v>
      </c>
      <c r="I11" s="300"/>
      <c r="J11" s="300"/>
      <c r="K11" s="302"/>
      <c r="L11" s="302"/>
    </row>
    <row r="12" spans="1:18">
      <c r="B12" s="303" t="s">
        <v>378</v>
      </c>
      <c r="C12" s="304"/>
      <c r="D12" s="304"/>
      <c r="E12" s="304"/>
      <c r="F12" s="304"/>
      <c r="G12" s="304"/>
      <c r="H12" s="305" t="s">
        <v>379</v>
      </c>
      <c r="I12" s="304"/>
      <c r="J12" s="304"/>
      <c r="K12" s="306"/>
      <c r="L12" s="306"/>
      <c r="R12" s="307"/>
    </row>
    <row r="13" spans="1:18">
      <c r="B13" s="308"/>
      <c r="C13" s="309"/>
      <c r="D13" s="304"/>
      <c r="E13" s="304"/>
      <c r="F13" s="304"/>
      <c r="G13" s="304"/>
      <c r="H13" s="304"/>
      <c r="I13" s="304"/>
      <c r="J13" s="304"/>
      <c r="K13" s="306"/>
      <c r="L13" s="306"/>
      <c r="M13" s="310"/>
      <c r="R13" s="307"/>
    </row>
    <row r="14" spans="1:18">
      <c r="B14" s="311" t="s">
        <v>380</v>
      </c>
      <c r="C14" s="312" t="s">
        <v>381</v>
      </c>
      <c r="D14" s="313">
        <v>85744238.439999998</v>
      </c>
      <c r="E14" s="313">
        <v>0</v>
      </c>
      <c r="F14" s="313">
        <v>0</v>
      </c>
      <c r="G14" s="313">
        <f>D14+E14+F14</f>
        <v>85744238.439999998</v>
      </c>
      <c r="H14" s="313">
        <v>50605532.539999999</v>
      </c>
      <c r="I14" s="313">
        <f>G14-H14</f>
        <v>35138705.899999999</v>
      </c>
      <c r="J14" s="314">
        <f>IFERROR(I14/H14,0)</f>
        <v>0.69436490708254883</v>
      </c>
      <c r="K14" s="306" t="s">
        <v>382</v>
      </c>
      <c r="L14" s="306"/>
      <c r="M14" s="310">
        <v>0</v>
      </c>
      <c r="N14" s="315">
        <f>M14-D14</f>
        <v>-85744238.439999998</v>
      </c>
      <c r="P14" s="264" t="s">
        <v>343</v>
      </c>
      <c r="Q14" s="316" t="s">
        <v>383</v>
      </c>
      <c r="R14" s="317"/>
    </row>
    <row r="15" spans="1:18">
      <c r="B15" s="311" t="s">
        <v>384</v>
      </c>
      <c r="C15" s="312" t="s">
        <v>385</v>
      </c>
      <c r="D15" s="313">
        <v>296540000</v>
      </c>
      <c r="E15" s="313">
        <v>0</v>
      </c>
      <c r="F15" s="313">
        <v>-62540000</v>
      </c>
      <c r="G15" s="313">
        <f t="shared" ref="G15:G27" si="0">D15+E15+F15</f>
        <v>234000000</v>
      </c>
      <c r="H15" s="313">
        <v>234000000</v>
      </c>
      <c r="I15" s="313">
        <f t="shared" ref="I15:I27" si="1">G15-H15</f>
        <v>0</v>
      </c>
      <c r="J15" s="314">
        <f t="shared" ref="J15:J27" si="2">IFERROR(I15/H15,0)</f>
        <v>0</v>
      </c>
      <c r="K15" s="306" t="s">
        <v>344</v>
      </c>
      <c r="L15" s="306"/>
      <c r="M15" s="310">
        <v>0</v>
      </c>
      <c r="N15" s="315">
        <f t="shared" ref="N15:N23" si="3">M15-D15</f>
        <v>-296540000</v>
      </c>
      <c r="P15" s="269" t="s">
        <v>349</v>
      </c>
      <c r="Q15" s="318" t="s">
        <v>386</v>
      </c>
      <c r="R15" s="319"/>
    </row>
    <row r="16" spans="1:18">
      <c r="B16" s="311" t="s">
        <v>387</v>
      </c>
      <c r="C16" s="312" t="s">
        <v>388</v>
      </c>
      <c r="D16" s="313">
        <v>0</v>
      </c>
      <c r="E16" s="313">
        <v>0</v>
      </c>
      <c r="F16" s="313">
        <v>0</v>
      </c>
      <c r="G16" s="313">
        <v>0</v>
      </c>
      <c r="H16" s="313">
        <v>0</v>
      </c>
      <c r="I16" s="313">
        <f t="shared" si="1"/>
        <v>0</v>
      </c>
      <c r="J16" s="314">
        <f t="shared" si="2"/>
        <v>0</v>
      </c>
      <c r="K16" s="306"/>
      <c r="L16" s="306"/>
      <c r="M16" s="310">
        <v>0</v>
      </c>
      <c r="N16" s="315">
        <f t="shared" si="3"/>
        <v>0</v>
      </c>
      <c r="P16" s="269" t="s">
        <v>349</v>
      </c>
      <c r="Q16" s="320" t="s">
        <v>389</v>
      </c>
      <c r="R16" s="319"/>
    </row>
    <row r="17" spans="1:18">
      <c r="B17" s="311" t="s">
        <v>390</v>
      </c>
      <c r="C17" s="312" t="s">
        <v>391</v>
      </c>
      <c r="D17" s="313">
        <v>5094647867.9499998</v>
      </c>
      <c r="E17" s="313">
        <v>1495100000</v>
      </c>
      <c r="F17" s="313">
        <v>-1495100000</v>
      </c>
      <c r="G17" s="313">
        <v>5094647867.9499998</v>
      </c>
      <c r="H17" s="313">
        <v>5564947867.9499998</v>
      </c>
      <c r="I17" s="313">
        <f t="shared" si="1"/>
        <v>-470300000</v>
      </c>
      <c r="J17" s="314">
        <f t="shared" si="2"/>
        <v>-8.4511124121859529E-2</v>
      </c>
      <c r="K17" s="306" t="s">
        <v>328</v>
      </c>
      <c r="L17" s="306"/>
      <c r="M17" s="310">
        <v>0</v>
      </c>
      <c r="N17" s="315">
        <f t="shared" si="3"/>
        <v>-5094647867.9499998</v>
      </c>
      <c r="P17" s="264" t="s">
        <v>343</v>
      </c>
      <c r="Q17" s="318" t="s">
        <v>386</v>
      </c>
      <c r="R17" s="307" t="s">
        <v>392</v>
      </c>
    </row>
    <row r="18" spans="1:18">
      <c r="B18" s="311" t="s">
        <v>393</v>
      </c>
      <c r="C18" s="312" t="s">
        <v>394</v>
      </c>
      <c r="D18" s="313">
        <v>6400000</v>
      </c>
      <c r="E18" s="313">
        <v>0</v>
      </c>
      <c r="F18" s="313">
        <v>-6400000</v>
      </c>
      <c r="G18" s="313">
        <f t="shared" si="0"/>
        <v>0</v>
      </c>
      <c r="H18" s="313">
        <v>0</v>
      </c>
      <c r="I18" s="313">
        <f t="shared" si="1"/>
        <v>0</v>
      </c>
      <c r="J18" s="314">
        <f t="shared" si="2"/>
        <v>0</v>
      </c>
      <c r="K18" s="306"/>
      <c r="L18" s="306"/>
      <c r="M18" s="310">
        <v>0</v>
      </c>
      <c r="N18" s="315">
        <f t="shared" si="3"/>
        <v>-6400000</v>
      </c>
      <c r="P18" s="269" t="s">
        <v>349</v>
      </c>
      <c r="Q18" s="318" t="s">
        <v>386</v>
      </c>
      <c r="R18" s="307" t="s">
        <v>395</v>
      </c>
    </row>
    <row r="19" spans="1:18">
      <c r="B19" s="311" t="s">
        <v>396</v>
      </c>
      <c r="C19" s="312" t="s">
        <v>397</v>
      </c>
      <c r="D19" s="313">
        <v>7973069439.3999996</v>
      </c>
      <c r="E19" s="313">
        <v>68940000</v>
      </c>
      <c r="F19" s="313">
        <v>0</v>
      </c>
      <c r="G19" s="313">
        <f t="shared" si="0"/>
        <v>8042009439.3999996</v>
      </c>
      <c r="H19" s="313">
        <v>7655191619.3999996</v>
      </c>
      <c r="I19" s="313">
        <f t="shared" si="1"/>
        <v>386817820</v>
      </c>
      <c r="J19" s="314">
        <f t="shared" si="2"/>
        <v>5.0530128993729627E-2</v>
      </c>
      <c r="K19" s="306" t="s">
        <v>311</v>
      </c>
      <c r="L19" s="306"/>
      <c r="M19" s="310">
        <v>0</v>
      </c>
      <c r="N19" s="315">
        <f t="shared" si="3"/>
        <v>-7973069439.3999996</v>
      </c>
      <c r="P19" s="269" t="s">
        <v>349</v>
      </c>
      <c r="Q19" s="318" t="s">
        <v>386</v>
      </c>
      <c r="R19" s="319"/>
    </row>
    <row r="20" spans="1:18">
      <c r="B20" s="311" t="s">
        <v>398</v>
      </c>
      <c r="C20" s="312" t="s">
        <v>399</v>
      </c>
      <c r="D20" s="313">
        <v>1901241.1199999996</v>
      </c>
      <c r="E20" s="313">
        <v>0</v>
      </c>
      <c r="F20" s="313">
        <v>0</v>
      </c>
      <c r="G20" s="313">
        <f>D20+E20+F20</f>
        <v>1901241.1199999996</v>
      </c>
      <c r="H20" s="313">
        <v>2243336.6899999995</v>
      </c>
      <c r="I20" s="313">
        <f>G20-H20</f>
        <v>-342095.56999999983</v>
      </c>
      <c r="J20" s="314">
        <f>IFERROR(I20/H20,0)</f>
        <v>-0.15249408237512485</v>
      </c>
      <c r="K20" s="306" t="s">
        <v>400</v>
      </c>
      <c r="L20" s="306"/>
      <c r="M20" s="310">
        <v>0</v>
      </c>
      <c r="N20" s="315">
        <f t="shared" si="3"/>
        <v>-1901241.1199999996</v>
      </c>
      <c r="P20" s="264" t="s">
        <v>343</v>
      </c>
      <c r="Q20" s="316" t="s">
        <v>383</v>
      </c>
      <c r="R20" s="307" t="s">
        <v>401</v>
      </c>
    </row>
    <row r="21" spans="1:18">
      <c r="B21" s="311" t="s">
        <v>402</v>
      </c>
      <c r="C21" s="312" t="s">
        <v>403</v>
      </c>
      <c r="D21" s="313">
        <v>18936440.280000001</v>
      </c>
      <c r="E21" s="313">
        <v>0</v>
      </c>
      <c r="F21" s="313">
        <v>0</v>
      </c>
      <c r="G21" s="313">
        <f t="shared" si="0"/>
        <v>18936440.280000001</v>
      </c>
      <c r="H21" s="313">
        <v>11717157.300000001</v>
      </c>
      <c r="I21" s="313">
        <f>G21-H21</f>
        <v>7219282.9800000004</v>
      </c>
      <c r="J21" s="314">
        <f>IFERROR(I21/H21,0)</f>
        <v>0.61612921932865061</v>
      </c>
      <c r="K21" s="306" t="s">
        <v>404</v>
      </c>
      <c r="L21" s="306"/>
      <c r="M21" s="310">
        <v>0</v>
      </c>
      <c r="N21" s="315">
        <f t="shared" si="3"/>
        <v>-18936440.280000001</v>
      </c>
      <c r="P21" s="267" t="s">
        <v>346</v>
      </c>
      <c r="Q21" s="318" t="s">
        <v>386</v>
      </c>
      <c r="R21" s="307" t="s">
        <v>405</v>
      </c>
    </row>
    <row r="22" spans="1:18">
      <c r="B22" s="311" t="s">
        <v>406</v>
      </c>
      <c r="C22" s="312" t="s">
        <v>407</v>
      </c>
      <c r="D22" s="313">
        <v>14374426.5</v>
      </c>
      <c r="E22" s="313">
        <v>0</v>
      </c>
      <c r="F22" s="313">
        <v>0</v>
      </c>
      <c r="G22" s="313">
        <f t="shared" si="0"/>
        <v>14374426.5</v>
      </c>
      <c r="H22" s="313">
        <v>15475178.879999999</v>
      </c>
      <c r="I22" s="313">
        <f t="shared" si="1"/>
        <v>-1100752.379999999</v>
      </c>
      <c r="J22" s="314">
        <f t="shared" si="2"/>
        <v>-7.1130187801745071E-2</v>
      </c>
      <c r="K22" s="306" t="s">
        <v>408</v>
      </c>
      <c r="L22" s="306"/>
      <c r="M22" s="310">
        <v>0</v>
      </c>
      <c r="N22" s="315">
        <f t="shared" si="3"/>
        <v>-14374426.5</v>
      </c>
      <c r="P22" s="264" t="s">
        <v>343</v>
      </c>
      <c r="Q22" s="316" t="s">
        <v>383</v>
      </c>
      <c r="R22" s="307"/>
    </row>
    <row r="23" spans="1:18">
      <c r="B23" s="311" t="s">
        <v>409</v>
      </c>
      <c r="C23" s="312" t="s">
        <v>410</v>
      </c>
      <c r="D23" s="313">
        <v>23341402.84</v>
      </c>
      <c r="E23" s="313">
        <v>0</v>
      </c>
      <c r="F23" s="313">
        <v>0</v>
      </c>
      <c r="G23" s="313">
        <v>23341402.84</v>
      </c>
      <c r="H23" s="313">
        <v>6056724.0099999998</v>
      </c>
      <c r="I23" s="313">
        <f>G23-H23</f>
        <v>17284678.829999998</v>
      </c>
      <c r="J23" s="314">
        <f t="shared" si="2"/>
        <v>2.8537999752773939</v>
      </c>
      <c r="K23" s="306" t="s">
        <v>322</v>
      </c>
      <c r="L23" s="306"/>
      <c r="M23" s="310">
        <v>0</v>
      </c>
      <c r="N23" s="315">
        <f t="shared" si="3"/>
        <v>-23341402.84</v>
      </c>
      <c r="P23" s="271" t="s">
        <v>353</v>
      </c>
      <c r="Q23" s="318" t="s">
        <v>386</v>
      </c>
      <c r="R23" s="307" t="s">
        <v>411</v>
      </c>
    </row>
    <row r="24" spans="1:18" s="321" customFormat="1">
      <c r="B24" s="322" t="s">
        <v>412</v>
      </c>
      <c r="C24" s="323"/>
      <c r="D24" s="324"/>
      <c r="E24" s="324"/>
      <c r="F24" s="324"/>
      <c r="G24" s="325"/>
      <c r="H24" s="324"/>
      <c r="I24" s="325"/>
      <c r="J24" s="326"/>
      <c r="K24" s="327" t="s">
        <v>319</v>
      </c>
      <c r="L24" s="327"/>
      <c r="M24" s="328"/>
      <c r="P24" s="264" t="s">
        <v>343</v>
      </c>
      <c r="Q24" s="329" t="s">
        <v>383</v>
      </c>
      <c r="R24" s="330"/>
    </row>
    <row r="25" spans="1:18" s="321" customFormat="1">
      <c r="B25" s="331" t="s">
        <v>413</v>
      </c>
      <c r="C25" s="323" t="s">
        <v>414</v>
      </c>
      <c r="D25" s="324">
        <v>0</v>
      </c>
      <c r="E25" s="324">
        <v>0</v>
      </c>
      <c r="F25" s="324">
        <v>0</v>
      </c>
      <c r="G25" s="325">
        <f t="shared" si="0"/>
        <v>0</v>
      </c>
      <c r="H25" s="324">
        <v>0</v>
      </c>
      <c r="I25" s="325">
        <f t="shared" si="1"/>
        <v>0</v>
      </c>
      <c r="J25" s="326">
        <f t="shared" si="2"/>
        <v>0</v>
      </c>
      <c r="K25" s="327"/>
      <c r="L25" s="327"/>
      <c r="M25" s="328">
        <v>0</v>
      </c>
      <c r="N25" s="332">
        <f t="shared" ref="N25:N27" si="4">M25-D25</f>
        <v>0</v>
      </c>
      <c r="P25" s="333"/>
      <c r="Q25" s="333"/>
      <c r="R25" s="330"/>
    </row>
    <row r="26" spans="1:18" s="321" customFormat="1">
      <c r="B26" s="334" t="s">
        <v>415</v>
      </c>
      <c r="C26" s="323" t="s">
        <v>416</v>
      </c>
      <c r="D26" s="325">
        <v>155632069.31999999</v>
      </c>
      <c r="E26" s="325">
        <v>0</v>
      </c>
      <c r="F26" s="325">
        <v>0</v>
      </c>
      <c r="G26" s="325">
        <f t="shared" si="0"/>
        <v>155632069.31999999</v>
      </c>
      <c r="H26" s="325">
        <v>245080352.69999999</v>
      </c>
      <c r="I26" s="325">
        <f t="shared" si="1"/>
        <v>-89448283.379999995</v>
      </c>
      <c r="J26" s="326">
        <f t="shared" si="2"/>
        <v>-0.36497533316957725</v>
      </c>
      <c r="K26" s="327"/>
      <c r="L26" s="327"/>
      <c r="M26" s="328">
        <v>0</v>
      </c>
      <c r="N26" s="332">
        <f t="shared" si="4"/>
        <v>-155632069.31999999</v>
      </c>
      <c r="P26" s="333"/>
      <c r="Q26" s="333"/>
      <c r="R26" s="330"/>
    </row>
    <row r="27" spans="1:18" s="321" customFormat="1">
      <c r="B27" s="334" t="s">
        <v>417</v>
      </c>
      <c r="C27" s="323" t="s">
        <v>418</v>
      </c>
      <c r="D27" s="325">
        <v>5324829.0999999996</v>
      </c>
      <c r="E27" s="325">
        <v>0</v>
      </c>
      <c r="F27" s="325">
        <v>0</v>
      </c>
      <c r="G27" s="325">
        <f t="shared" si="0"/>
        <v>5324829.0999999996</v>
      </c>
      <c r="H27" s="325">
        <v>2095400</v>
      </c>
      <c r="I27" s="325">
        <f t="shared" si="1"/>
        <v>3229429.0999999996</v>
      </c>
      <c r="J27" s="326">
        <f t="shared" si="2"/>
        <v>1.5411993414145269</v>
      </c>
      <c r="K27" s="327"/>
      <c r="L27" s="327"/>
      <c r="M27" s="328">
        <v>0</v>
      </c>
      <c r="N27" s="332">
        <f t="shared" si="4"/>
        <v>-5324829.0999999996</v>
      </c>
      <c r="P27" s="333"/>
      <c r="Q27" s="333"/>
      <c r="R27" s="330"/>
    </row>
    <row r="28" spans="1:18">
      <c r="B28" s="311"/>
      <c r="C28" s="335"/>
      <c r="D28" s="313"/>
      <c r="E28" s="313"/>
      <c r="F28" s="313"/>
      <c r="G28" s="313"/>
      <c r="H28" s="313"/>
      <c r="I28" s="313"/>
      <c r="J28" s="314"/>
      <c r="K28" s="306"/>
      <c r="L28" s="306"/>
      <c r="M28" s="310"/>
      <c r="R28" s="307"/>
    </row>
    <row r="29" spans="1:18" ht="13.5" thickBot="1">
      <c r="B29" s="336" t="s">
        <v>419</v>
      </c>
      <c r="C29" s="337"/>
      <c r="D29" s="338">
        <f t="shared" ref="D29:I29" si="5">SUM(D14:D27)</f>
        <v>13675911954.950001</v>
      </c>
      <c r="E29" s="338">
        <f t="shared" si="5"/>
        <v>1564040000</v>
      </c>
      <c r="F29" s="338">
        <f t="shared" si="5"/>
        <v>-1564040000</v>
      </c>
      <c r="G29" s="338">
        <f t="shared" si="5"/>
        <v>13675911954.950001</v>
      </c>
      <c r="H29" s="338">
        <f t="shared" si="5"/>
        <v>13787413169.469999</v>
      </c>
      <c r="I29" s="338">
        <f t="shared" si="5"/>
        <v>-111501214.52000003</v>
      </c>
      <c r="J29" s="339">
        <f>IFERROR(I29/H29,0)</f>
        <v>-8.0871743777796885E-3</v>
      </c>
      <c r="K29" s="306"/>
      <c r="L29" s="306"/>
      <c r="M29" s="310"/>
      <c r="R29" s="307"/>
    </row>
    <row r="30" spans="1:18" ht="13.5" thickTop="1">
      <c r="A30" s="315"/>
      <c r="B30" s="340"/>
      <c r="C30" s="341"/>
      <c r="D30" s="341"/>
      <c r="E30" s="341"/>
      <c r="F30" s="341"/>
      <c r="G30" s="341"/>
      <c r="H30" s="341"/>
      <c r="I30" s="341"/>
      <c r="J30" s="341"/>
      <c r="K30" s="306"/>
      <c r="L30" s="306"/>
      <c r="M30" s="310"/>
      <c r="R30" s="307"/>
    </row>
    <row r="31" spans="1:18">
      <c r="A31" s="315"/>
      <c r="B31" s="342" t="s">
        <v>420</v>
      </c>
      <c r="C31" s="343"/>
      <c r="D31" s="341"/>
      <c r="E31" s="341"/>
      <c r="F31" s="341"/>
      <c r="G31" s="341"/>
      <c r="H31" s="344"/>
      <c r="I31" s="341"/>
      <c r="J31" s="341"/>
      <c r="K31" s="306"/>
      <c r="L31" s="306"/>
      <c r="M31" s="310"/>
      <c r="R31" s="307"/>
    </row>
    <row r="32" spans="1:18">
      <c r="B32" s="345" t="s">
        <v>421</v>
      </c>
      <c r="C32" s="309"/>
      <c r="D32" s="304"/>
      <c r="E32" s="304"/>
      <c r="F32" s="304"/>
      <c r="G32" s="304"/>
      <c r="H32" s="304"/>
      <c r="I32" s="304"/>
      <c r="J32" s="304"/>
      <c r="K32" s="306"/>
      <c r="L32" s="306"/>
      <c r="M32" s="310"/>
      <c r="R32" s="307"/>
    </row>
    <row r="33" spans="2:18">
      <c r="B33" s="311" t="s">
        <v>422</v>
      </c>
      <c r="C33" s="346" t="s">
        <v>423</v>
      </c>
      <c r="D33" s="313">
        <v>-10157000000</v>
      </c>
      <c r="E33" s="313">
        <v>0</v>
      </c>
      <c r="F33" s="313">
        <v>0</v>
      </c>
      <c r="G33" s="313">
        <v>-10157000000</v>
      </c>
      <c r="H33" s="313">
        <v>-10229000000</v>
      </c>
      <c r="I33" s="313">
        <f t="shared" ref="I33:I40" si="6">G33-H33</f>
        <v>72000000</v>
      </c>
      <c r="J33" s="314">
        <v>-7.0388112229934499E-3</v>
      </c>
      <c r="K33" s="306" t="s">
        <v>424</v>
      </c>
      <c r="L33" s="306"/>
      <c r="M33" s="310">
        <v>0</v>
      </c>
      <c r="N33" s="315">
        <f t="shared" ref="N33:N40" si="7">M33-D33</f>
        <v>10157000000</v>
      </c>
      <c r="P33" s="267" t="s">
        <v>346</v>
      </c>
      <c r="Q33" s="318" t="s">
        <v>386</v>
      </c>
      <c r="R33" s="307" t="s">
        <v>425</v>
      </c>
    </row>
    <row r="34" spans="2:18">
      <c r="B34" s="311" t="s">
        <v>426</v>
      </c>
      <c r="C34" s="346" t="s">
        <v>427</v>
      </c>
      <c r="D34" s="313">
        <v>-170000000</v>
      </c>
      <c r="E34" s="313">
        <v>0</v>
      </c>
      <c r="F34" s="313">
        <v>0</v>
      </c>
      <c r="G34" s="313">
        <v>-170000000</v>
      </c>
      <c r="H34" s="313">
        <v>-170000000</v>
      </c>
      <c r="I34" s="313">
        <v>0</v>
      </c>
      <c r="J34" s="314">
        <v>0</v>
      </c>
      <c r="K34" s="306" t="s">
        <v>428</v>
      </c>
      <c r="L34" s="306"/>
      <c r="M34" s="310">
        <v>0</v>
      </c>
      <c r="N34" s="315">
        <f t="shared" si="7"/>
        <v>170000000</v>
      </c>
      <c r="P34" s="267" t="s">
        <v>346</v>
      </c>
      <c r="Q34" s="318" t="s">
        <v>386</v>
      </c>
      <c r="R34" s="307" t="s">
        <v>425</v>
      </c>
    </row>
    <row r="35" spans="2:18">
      <c r="B35" s="311" t="s">
        <v>429</v>
      </c>
      <c r="C35" s="346" t="s">
        <v>388</v>
      </c>
      <c r="D35" s="313">
        <v>0</v>
      </c>
      <c r="E35" s="313">
        <v>0</v>
      </c>
      <c r="F35" s="313">
        <v>0</v>
      </c>
      <c r="G35" s="313">
        <v>0</v>
      </c>
      <c r="H35" s="313">
        <v>0</v>
      </c>
      <c r="I35" s="313">
        <f t="shared" si="6"/>
        <v>0</v>
      </c>
      <c r="J35" s="314">
        <f t="shared" ref="J35" si="8">IFERROR(I35/H35,0)</f>
        <v>0</v>
      </c>
      <c r="K35" s="306"/>
      <c r="L35" s="306"/>
      <c r="M35" s="310">
        <v>0</v>
      </c>
      <c r="N35" s="315">
        <f t="shared" si="7"/>
        <v>0</v>
      </c>
      <c r="P35" s="269" t="s">
        <v>349</v>
      </c>
      <c r="Q35" s="320" t="s">
        <v>389</v>
      </c>
      <c r="R35" s="307"/>
    </row>
    <row r="36" spans="2:18">
      <c r="B36" s="311" t="s">
        <v>430</v>
      </c>
      <c r="C36" s="346" t="s">
        <v>431</v>
      </c>
      <c r="D36" s="313">
        <v>-19350483.969999999</v>
      </c>
      <c r="E36" s="313">
        <v>0</v>
      </c>
      <c r="F36" s="313">
        <v>0</v>
      </c>
      <c r="G36" s="313">
        <v>-19350483.969999999</v>
      </c>
      <c r="H36" s="313">
        <v>-12135297.58</v>
      </c>
      <c r="I36" s="313">
        <f t="shared" si="6"/>
        <v>-7215186.3899999987</v>
      </c>
      <c r="J36" s="314">
        <v>0</v>
      </c>
      <c r="K36" s="306" t="s">
        <v>432</v>
      </c>
      <c r="L36" s="306"/>
      <c r="M36" s="310">
        <v>0</v>
      </c>
      <c r="N36" s="315">
        <f t="shared" si="7"/>
        <v>19350483.969999999</v>
      </c>
      <c r="P36" s="267" t="s">
        <v>346</v>
      </c>
      <c r="Q36" s="318" t="s">
        <v>386</v>
      </c>
      <c r="R36" s="307" t="s">
        <v>433</v>
      </c>
    </row>
    <row r="37" spans="2:18">
      <c r="B37" s="311" t="s">
        <v>434</v>
      </c>
      <c r="C37" s="346" t="s">
        <v>435</v>
      </c>
      <c r="D37" s="313">
        <v>-350553.15</v>
      </c>
      <c r="E37" s="313">
        <v>0</v>
      </c>
      <c r="F37" s="313">
        <v>0</v>
      </c>
      <c r="G37" s="313">
        <v>-350553.15</v>
      </c>
      <c r="H37" s="313">
        <v>0</v>
      </c>
      <c r="I37" s="313">
        <f t="shared" si="6"/>
        <v>-350553.15</v>
      </c>
      <c r="J37" s="314">
        <v>0</v>
      </c>
      <c r="K37" s="306" t="s">
        <v>304</v>
      </c>
      <c r="L37" s="306"/>
      <c r="M37" s="310">
        <v>0</v>
      </c>
      <c r="N37" s="315">
        <f t="shared" si="7"/>
        <v>350553.15</v>
      </c>
      <c r="P37" s="271" t="s">
        <v>353</v>
      </c>
      <c r="Q37" s="318" t="s">
        <v>386</v>
      </c>
      <c r="R37" s="307" t="s">
        <v>411</v>
      </c>
    </row>
    <row r="38" spans="2:18">
      <c r="B38" s="311" t="s">
        <v>436</v>
      </c>
      <c r="C38" s="346" t="s">
        <v>437</v>
      </c>
      <c r="D38" s="313">
        <v>-22722329.059999999</v>
      </c>
      <c r="E38" s="313">
        <v>0</v>
      </c>
      <c r="F38" s="313">
        <v>0</v>
      </c>
      <c r="G38" s="313">
        <v>-22722329.059999999</v>
      </c>
      <c r="H38" s="313">
        <v>-16012942</v>
      </c>
      <c r="I38" s="313">
        <f t="shared" si="6"/>
        <v>-6709387.0599999987</v>
      </c>
      <c r="J38" s="314">
        <v>0.41899777442521174</v>
      </c>
      <c r="K38" s="306" t="s">
        <v>321</v>
      </c>
      <c r="L38" s="306"/>
      <c r="M38" s="310">
        <v>0</v>
      </c>
      <c r="N38" s="315">
        <f t="shared" si="7"/>
        <v>22722329.059999999</v>
      </c>
      <c r="P38" s="271" t="s">
        <v>353</v>
      </c>
      <c r="Q38" s="318" t="s">
        <v>386</v>
      </c>
      <c r="R38" s="307" t="s">
        <v>438</v>
      </c>
    </row>
    <row r="39" spans="2:18">
      <c r="B39" s="311" t="s">
        <v>439</v>
      </c>
      <c r="C39" s="346" t="s">
        <v>410</v>
      </c>
      <c r="D39" s="313">
        <v>0</v>
      </c>
      <c r="E39" s="313">
        <v>0</v>
      </c>
      <c r="F39" s="313">
        <v>0</v>
      </c>
      <c r="G39" s="313">
        <v>0</v>
      </c>
      <c r="H39" s="313">
        <v>0</v>
      </c>
      <c r="I39" s="313">
        <f t="shared" si="6"/>
        <v>0</v>
      </c>
      <c r="J39" s="314">
        <v>0</v>
      </c>
      <c r="K39" s="306"/>
      <c r="L39" s="306"/>
      <c r="M39" s="310">
        <v>0</v>
      </c>
      <c r="N39" s="315">
        <f t="shared" si="7"/>
        <v>0</v>
      </c>
      <c r="P39" s="271" t="s">
        <v>353</v>
      </c>
      <c r="Q39" s="320" t="s">
        <v>389</v>
      </c>
      <c r="R39" s="307" t="s">
        <v>440</v>
      </c>
    </row>
    <row r="40" spans="2:18">
      <c r="B40" s="347" t="s">
        <v>441</v>
      </c>
      <c r="C40" s="346" t="s">
        <v>442</v>
      </c>
      <c r="D40" s="348">
        <v>-45246575.939999998</v>
      </c>
      <c r="E40" s="348">
        <v>0</v>
      </c>
      <c r="F40" s="348">
        <v>0</v>
      </c>
      <c r="G40" s="348">
        <v>-45246575.939999998</v>
      </c>
      <c r="H40" s="348">
        <v>-56426784.469999999</v>
      </c>
      <c r="I40" s="313">
        <f t="shared" si="6"/>
        <v>11180208.530000001</v>
      </c>
      <c r="J40" s="349">
        <v>-0.19813655225993071</v>
      </c>
      <c r="K40" s="306" t="s">
        <v>443</v>
      </c>
      <c r="L40" s="306"/>
      <c r="M40" s="310">
        <v>0</v>
      </c>
      <c r="N40" s="315">
        <f t="shared" si="7"/>
        <v>45246575.939999998</v>
      </c>
      <c r="P40" s="264" t="s">
        <v>343</v>
      </c>
      <c r="Q40" s="316" t="s">
        <v>383</v>
      </c>
      <c r="R40" s="307"/>
    </row>
    <row r="41" spans="2:18">
      <c r="B41" s="347"/>
      <c r="C41" s="350"/>
      <c r="D41" s="348"/>
      <c r="E41" s="348"/>
      <c r="F41" s="348"/>
      <c r="G41" s="348"/>
      <c r="H41" s="348"/>
      <c r="I41" s="348"/>
      <c r="J41" s="349"/>
      <c r="K41" s="306"/>
      <c r="L41" s="306"/>
      <c r="M41" s="310"/>
      <c r="R41" s="307"/>
    </row>
    <row r="42" spans="2:18">
      <c r="B42" s="336" t="s">
        <v>444</v>
      </c>
      <c r="C42" s="337"/>
      <c r="D42" s="351">
        <f t="shared" ref="D42:I42" si="9">SUM(D33:D40)</f>
        <v>-10414669942.119999</v>
      </c>
      <c r="E42" s="351">
        <f t="shared" si="9"/>
        <v>0</v>
      </c>
      <c r="F42" s="351">
        <f t="shared" si="9"/>
        <v>0</v>
      </c>
      <c r="G42" s="351">
        <f t="shared" si="9"/>
        <v>-10414669942.119999</v>
      </c>
      <c r="H42" s="351">
        <f t="shared" si="9"/>
        <v>-10483575024.049999</v>
      </c>
      <c r="I42" s="351">
        <f t="shared" si="9"/>
        <v>68905081.930000007</v>
      </c>
      <c r="J42" s="339">
        <f>(G42-H42)/H42</f>
        <v>-6.5726702743985317E-3</v>
      </c>
      <c r="K42" s="306"/>
      <c r="L42" s="306"/>
      <c r="M42" s="310"/>
      <c r="R42" s="307"/>
    </row>
    <row r="43" spans="2:18">
      <c r="B43" s="352"/>
      <c r="C43" s="353"/>
      <c r="D43" s="353"/>
      <c r="E43" s="353"/>
      <c r="F43" s="353"/>
      <c r="G43" s="353"/>
      <c r="H43" s="353"/>
      <c r="I43" s="353"/>
      <c r="J43" s="354"/>
      <c r="K43" s="306"/>
      <c r="L43" s="306"/>
      <c r="M43" s="310"/>
      <c r="R43" s="307"/>
    </row>
    <row r="44" spans="2:18">
      <c r="B44" s="355" t="s">
        <v>445</v>
      </c>
      <c r="C44" s="304"/>
      <c r="D44" s="304"/>
      <c r="E44" s="304"/>
      <c r="F44" s="304"/>
      <c r="G44" s="304"/>
      <c r="H44" s="304"/>
      <c r="I44" s="304"/>
      <c r="J44" s="314"/>
      <c r="K44" s="306"/>
      <c r="L44" s="306"/>
      <c r="M44" s="310"/>
      <c r="R44" s="307"/>
    </row>
    <row r="45" spans="2:18">
      <c r="B45" s="311" t="s">
        <v>446</v>
      </c>
      <c r="C45" s="335"/>
      <c r="D45" s="313"/>
      <c r="E45" s="313"/>
      <c r="F45" s="313"/>
      <c r="G45" s="313"/>
      <c r="H45" s="313"/>
      <c r="I45" s="313"/>
      <c r="J45" s="314"/>
      <c r="K45" s="306"/>
      <c r="L45" s="306"/>
      <c r="M45" s="310"/>
      <c r="R45" s="307"/>
    </row>
    <row r="46" spans="2:18">
      <c r="B46" s="311" t="s">
        <v>447</v>
      </c>
      <c r="C46" s="346" t="s">
        <v>448</v>
      </c>
      <c r="D46" s="356">
        <v>-12033565300</v>
      </c>
      <c r="E46" s="356">
        <v>0</v>
      </c>
      <c r="F46" s="356">
        <v>0</v>
      </c>
      <c r="G46" s="356">
        <v>-12033565300</v>
      </c>
      <c r="H46" s="356">
        <v>-12033565300</v>
      </c>
      <c r="I46" s="356">
        <f t="shared" ref="I46:I47" si="10">G46-H46</f>
        <v>0</v>
      </c>
      <c r="J46" s="357">
        <v>0</v>
      </c>
      <c r="K46" s="306" t="s">
        <v>449</v>
      </c>
      <c r="L46" s="306"/>
      <c r="M46" s="310">
        <v>0</v>
      </c>
      <c r="N46" s="315">
        <f>M46-D66</f>
        <v>3261242012.829998</v>
      </c>
      <c r="P46" s="264" t="s">
        <v>343</v>
      </c>
      <c r="Q46" s="316" t="s">
        <v>383</v>
      </c>
      <c r="R46" s="307"/>
    </row>
    <row r="47" spans="2:18">
      <c r="B47" s="311" t="s">
        <v>450</v>
      </c>
      <c r="C47" s="335"/>
      <c r="D47" s="356">
        <v>-7520978320</v>
      </c>
      <c r="E47" s="356">
        <v>0</v>
      </c>
      <c r="F47" s="356">
        <v>0</v>
      </c>
      <c r="G47" s="356">
        <v>-7520978320</v>
      </c>
      <c r="H47" s="356">
        <v>-7520978320</v>
      </c>
      <c r="I47" s="358">
        <f t="shared" si="10"/>
        <v>0</v>
      </c>
      <c r="J47" s="357">
        <v>0</v>
      </c>
      <c r="K47" s="306" t="s">
        <v>451</v>
      </c>
      <c r="L47" s="306"/>
      <c r="M47" s="310"/>
      <c r="N47" s="359" t="s">
        <v>452</v>
      </c>
      <c r="P47" s="264" t="s">
        <v>343</v>
      </c>
      <c r="Q47" s="316" t="s">
        <v>383</v>
      </c>
      <c r="R47" s="307"/>
    </row>
    <row r="48" spans="2:18">
      <c r="B48" s="311"/>
      <c r="C48" s="335"/>
      <c r="D48" s="313"/>
      <c r="E48" s="313"/>
      <c r="F48" s="313"/>
      <c r="G48" s="313"/>
      <c r="H48" s="313"/>
      <c r="I48" s="344">
        <v>0</v>
      </c>
      <c r="J48" s="314">
        <v>0</v>
      </c>
      <c r="K48" s="306"/>
      <c r="L48" s="306"/>
      <c r="M48" s="310"/>
      <c r="R48" s="307"/>
    </row>
    <row r="49" spans="2:18">
      <c r="B49" s="311" t="s">
        <v>453</v>
      </c>
      <c r="C49" s="335"/>
      <c r="D49" s="313">
        <v>-18224269225.59</v>
      </c>
      <c r="E49" s="313">
        <v>0</v>
      </c>
      <c r="F49" s="313">
        <v>0</v>
      </c>
      <c r="G49" s="313">
        <v>-18224269225.59</v>
      </c>
      <c r="H49" s="313">
        <v>-18224269225.59</v>
      </c>
      <c r="I49" s="313">
        <f t="shared" ref="I49:I58" si="11">G49-H49</f>
        <v>0</v>
      </c>
      <c r="J49" s="314">
        <v>0</v>
      </c>
      <c r="K49" s="306" t="s">
        <v>454</v>
      </c>
      <c r="L49" s="306"/>
      <c r="M49" s="310"/>
      <c r="P49" s="264" t="s">
        <v>343</v>
      </c>
      <c r="Q49" s="316" t="s">
        <v>383</v>
      </c>
      <c r="R49" s="307"/>
    </row>
    <row r="50" spans="2:18">
      <c r="B50" s="347"/>
      <c r="C50" s="350"/>
      <c r="D50" s="348"/>
      <c r="E50" s="348"/>
      <c r="F50" s="348"/>
      <c r="G50" s="348"/>
      <c r="H50" s="348"/>
      <c r="I50" s="313"/>
      <c r="J50" s="314"/>
      <c r="K50" s="306"/>
      <c r="L50" s="306"/>
      <c r="M50" s="310"/>
      <c r="R50" s="307"/>
    </row>
    <row r="51" spans="2:18">
      <c r="B51" s="311" t="s">
        <v>455</v>
      </c>
      <c r="C51" s="335"/>
      <c r="D51" s="313"/>
      <c r="E51" s="313"/>
      <c r="F51" s="313"/>
      <c r="G51" s="313"/>
      <c r="H51" s="313"/>
      <c r="I51" s="313"/>
      <c r="J51" s="314"/>
      <c r="K51" s="306"/>
      <c r="L51" s="306"/>
      <c r="M51" s="310"/>
      <c r="R51" s="307"/>
    </row>
    <row r="52" spans="2:18">
      <c r="B52" s="311" t="s">
        <v>456</v>
      </c>
      <c r="C52" s="335"/>
      <c r="D52" s="313">
        <v>-66764385.530000001</v>
      </c>
      <c r="E52" s="313">
        <v>0</v>
      </c>
      <c r="F52" s="313">
        <v>0</v>
      </c>
      <c r="G52" s="313">
        <v>-66764385.530000001</v>
      </c>
      <c r="H52" s="313">
        <v>-66764385.530000001</v>
      </c>
      <c r="I52" s="313">
        <f t="shared" si="11"/>
        <v>0</v>
      </c>
      <c r="J52" s="314">
        <v>-15.401207806305495</v>
      </c>
      <c r="K52" s="306" t="s">
        <v>457</v>
      </c>
      <c r="L52" s="306"/>
      <c r="M52" s="310"/>
      <c r="P52" s="264" t="s">
        <v>343</v>
      </c>
      <c r="Q52" s="316" t="s">
        <v>383</v>
      </c>
      <c r="R52" s="307"/>
    </row>
    <row r="53" spans="2:18">
      <c r="B53" s="311" t="s">
        <v>458</v>
      </c>
      <c r="C53" s="335"/>
      <c r="D53" s="313"/>
      <c r="E53" s="313"/>
      <c r="F53" s="313"/>
      <c r="G53" s="313"/>
      <c r="H53" s="313"/>
      <c r="I53" s="313"/>
      <c r="J53" s="314"/>
      <c r="K53" s="306"/>
      <c r="L53" s="306"/>
      <c r="M53" s="310"/>
      <c r="R53" s="307"/>
    </row>
    <row r="54" spans="2:18">
      <c r="B54" s="311" t="s">
        <v>459</v>
      </c>
      <c r="C54" s="335"/>
      <c r="D54" s="313">
        <v>3375883.55</v>
      </c>
      <c r="E54" s="313">
        <v>0</v>
      </c>
      <c r="F54" s="313">
        <v>0</v>
      </c>
      <c r="G54" s="313">
        <v>3375883.55</v>
      </c>
      <c r="H54" s="313">
        <v>3375883.55</v>
      </c>
      <c r="I54" s="313">
        <v>0</v>
      </c>
      <c r="J54" s="314">
        <v>-15.401207806305495</v>
      </c>
      <c r="K54" s="306"/>
      <c r="L54" s="306"/>
      <c r="M54" s="310"/>
      <c r="R54" s="307"/>
    </row>
    <row r="55" spans="2:18">
      <c r="B55" s="311" t="s">
        <v>460</v>
      </c>
      <c r="C55" s="350"/>
      <c r="D55" s="313">
        <v>-675176.71</v>
      </c>
      <c r="E55" s="313">
        <v>0</v>
      </c>
      <c r="F55" s="313">
        <v>0</v>
      </c>
      <c r="G55" s="313">
        <v>-675176.71</v>
      </c>
      <c r="H55" s="313">
        <v>-675176.71</v>
      </c>
      <c r="I55" s="313">
        <v>0</v>
      </c>
      <c r="J55" s="314">
        <v>-1.0725642047642696</v>
      </c>
      <c r="K55" s="306"/>
      <c r="L55" s="306"/>
      <c r="M55" s="310"/>
      <c r="R55" s="307"/>
    </row>
    <row r="56" spans="2:18">
      <c r="B56" s="347" t="s">
        <v>461</v>
      </c>
      <c r="C56" s="350"/>
      <c r="D56" s="348">
        <v>-548898275.66999996</v>
      </c>
      <c r="E56" s="348">
        <v>0</v>
      </c>
      <c r="F56" s="348">
        <v>0</v>
      </c>
      <c r="G56" s="348">
        <v>-548898275.66999996</v>
      </c>
      <c r="H56" s="348">
        <v>38114738.920000002</v>
      </c>
      <c r="I56" s="313">
        <f t="shared" si="11"/>
        <v>-587013014.58999991</v>
      </c>
      <c r="J56" s="314">
        <v>0</v>
      </c>
      <c r="K56" s="306"/>
      <c r="L56" s="306"/>
      <c r="M56" s="310"/>
    </row>
    <row r="57" spans="2:18">
      <c r="B57" s="347" t="s">
        <v>462</v>
      </c>
      <c r="C57" s="350"/>
      <c r="D57" s="348">
        <v>451258699.19999999</v>
      </c>
      <c r="E57" s="348">
        <v>0</v>
      </c>
      <c r="F57" s="348">
        <v>0</v>
      </c>
      <c r="G57" s="348">
        <v>451258699.19999999</v>
      </c>
      <c r="H57" s="348">
        <v>451258699.19999999</v>
      </c>
      <c r="I57" s="313">
        <f t="shared" si="11"/>
        <v>0</v>
      </c>
      <c r="J57" s="314">
        <v>0</v>
      </c>
      <c r="K57" s="306"/>
      <c r="L57" s="306"/>
      <c r="M57" s="310"/>
    </row>
    <row r="58" spans="2:18">
      <c r="B58" s="347" t="s">
        <v>463</v>
      </c>
      <c r="C58" s="346" t="s">
        <v>464</v>
      </c>
      <c r="D58" s="348">
        <v>42596132.589999944</v>
      </c>
      <c r="E58" s="348">
        <v>0</v>
      </c>
      <c r="F58" s="348">
        <v>0</v>
      </c>
      <c r="G58" s="348">
        <v>42596132.589999944</v>
      </c>
      <c r="H58" s="348">
        <v>-587013014.59000003</v>
      </c>
      <c r="I58" s="313">
        <f t="shared" si="11"/>
        <v>629609147.17999995</v>
      </c>
      <c r="J58" s="314">
        <v>-1.0725642047642696</v>
      </c>
      <c r="K58" s="306"/>
      <c r="L58" s="306"/>
      <c r="M58" s="310"/>
    </row>
    <row r="59" spans="2:18">
      <c r="B59" s="347"/>
      <c r="C59" s="350"/>
      <c r="D59" s="348"/>
      <c r="E59" s="348"/>
      <c r="F59" s="348"/>
      <c r="G59" s="348"/>
      <c r="H59" s="348"/>
      <c r="I59" s="313"/>
      <c r="J59" s="314"/>
      <c r="K59" s="306"/>
      <c r="L59" s="306"/>
      <c r="M59" s="310"/>
    </row>
    <row r="60" spans="2:18">
      <c r="B60" s="347" t="s">
        <v>465</v>
      </c>
      <c r="C60" s="350"/>
      <c r="D60" s="348"/>
      <c r="E60" s="348"/>
      <c r="F60" s="348"/>
      <c r="G60" s="348"/>
      <c r="H60" s="348"/>
      <c r="I60" s="313"/>
      <c r="J60" s="314"/>
      <c r="K60" s="306"/>
      <c r="L60" s="306"/>
      <c r="M60" s="310"/>
    </row>
    <row r="61" spans="2:18">
      <c r="B61" s="311" t="s">
        <v>466</v>
      </c>
      <c r="C61" s="335"/>
      <c r="D61" s="313">
        <v>22603112655.330002</v>
      </c>
      <c r="E61" s="313">
        <v>0</v>
      </c>
      <c r="F61" s="313">
        <v>0</v>
      </c>
      <c r="G61" s="313">
        <v>22603112655.330002</v>
      </c>
      <c r="H61" s="313">
        <v>22603112655.330002</v>
      </c>
      <c r="I61" s="313">
        <f>G61-H61</f>
        <v>0</v>
      </c>
      <c r="J61" s="314">
        <v>0</v>
      </c>
      <c r="K61" s="306"/>
      <c r="L61" s="306"/>
      <c r="M61" s="310"/>
    </row>
    <row r="62" spans="2:18">
      <c r="B62" s="311" t="s">
        <v>467</v>
      </c>
      <c r="C62" s="350"/>
      <c r="D62" s="313">
        <v>0</v>
      </c>
      <c r="E62" s="313">
        <v>0</v>
      </c>
      <c r="F62" s="313">
        <v>0</v>
      </c>
      <c r="G62" s="313">
        <v>0</v>
      </c>
      <c r="H62" s="313">
        <v>0</v>
      </c>
      <c r="I62" s="313">
        <v>0</v>
      </c>
      <c r="J62" s="314">
        <v>-1.0725642047642696</v>
      </c>
      <c r="K62" s="306"/>
      <c r="L62" s="306"/>
      <c r="M62" s="310"/>
    </row>
    <row r="63" spans="2:18">
      <c r="B63" s="311" t="s">
        <v>468</v>
      </c>
      <c r="C63" s="350"/>
      <c r="D63" s="313">
        <v>0</v>
      </c>
      <c r="E63" s="313">
        <v>0</v>
      </c>
      <c r="F63" s="313">
        <v>0</v>
      </c>
      <c r="G63" s="313">
        <v>0</v>
      </c>
      <c r="H63" s="313">
        <v>0</v>
      </c>
      <c r="I63" s="313">
        <v>0</v>
      </c>
      <c r="J63" s="314">
        <v>0</v>
      </c>
      <c r="K63" s="306"/>
      <c r="L63" s="306"/>
      <c r="M63" s="310"/>
    </row>
    <row r="64" spans="2:18">
      <c r="B64" s="311"/>
      <c r="C64" s="360"/>
      <c r="D64" s="313"/>
      <c r="E64" s="313"/>
      <c r="F64" s="313"/>
      <c r="G64" s="313"/>
      <c r="H64" s="361"/>
      <c r="I64" s="361"/>
      <c r="J64" s="354"/>
      <c r="K64" s="306"/>
      <c r="L64" s="306"/>
      <c r="M64" s="310"/>
    </row>
    <row r="65" spans="1:13">
      <c r="B65" s="352"/>
      <c r="C65" s="360"/>
      <c r="D65" s="361"/>
      <c r="E65" s="361"/>
      <c r="F65" s="361"/>
      <c r="G65" s="361"/>
      <c r="H65" s="361"/>
      <c r="I65" s="361"/>
      <c r="J65" s="354"/>
      <c r="K65" s="306"/>
      <c r="L65" s="306"/>
      <c r="M65" s="310"/>
    </row>
    <row r="66" spans="1:13">
      <c r="B66" s="336" t="s">
        <v>469</v>
      </c>
      <c r="C66" s="337"/>
      <c r="D66" s="351">
        <v>-3261242012.829998</v>
      </c>
      <c r="E66" s="351">
        <v>0</v>
      </c>
      <c r="F66" s="351">
        <v>0</v>
      </c>
      <c r="G66" s="351">
        <v>-3261242012.829998</v>
      </c>
      <c r="H66" s="351">
        <v>-3303838145.4199982</v>
      </c>
      <c r="I66" s="351">
        <v>42596132.590000153</v>
      </c>
      <c r="J66" s="362">
        <v>-1.28929235377495E-2</v>
      </c>
      <c r="K66" s="306"/>
      <c r="L66" s="306"/>
    </row>
    <row r="67" spans="1:13">
      <c r="B67" s="336"/>
      <c r="C67" s="337"/>
      <c r="D67" s="351"/>
      <c r="E67" s="351"/>
      <c r="F67" s="351"/>
      <c r="G67" s="351"/>
      <c r="H67" s="351"/>
      <c r="I67" s="351"/>
      <c r="J67" s="362"/>
      <c r="K67" s="306"/>
      <c r="L67" s="306"/>
    </row>
    <row r="68" spans="1:13" ht="13.5" thickBot="1">
      <c r="B68" s="336" t="s">
        <v>470</v>
      </c>
      <c r="C68" s="363"/>
      <c r="D68" s="338">
        <f>D66+D42</f>
        <v>-13675911954.949997</v>
      </c>
      <c r="E68" s="338">
        <f>E66+E42</f>
        <v>0</v>
      </c>
      <c r="F68" s="338">
        <f t="shared" ref="F68:J68" si="12">F66+F42</f>
        <v>0</v>
      </c>
      <c r="G68" s="338">
        <f t="shared" si="12"/>
        <v>-13675911954.949997</v>
      </c>
      <c r="H68" s="338">
        <f t="shared" si="12"/>
        <v>-13787413169.469997</v>
      </c>
      <c r="I68" s="338">
        <f t="shared" si="12"/>
        <v>111501214.52000016</v>
      </c>
      <c r="J68" s="364">
        <f t="shared" si="12"/>
        <v>-1.9465593812148033E-2</v>
      </c>
      <c r="K68" s="302"/>
      <c r="L68" s="302"/>
    </row>
    <row r="69" spans="1:13" ht="14.25" thickTop="1" thickBot="1">
      <c r="B69" s="365"/>
      <c r="C69" s="366"/>
      <c r="D69" s="366"/>
      <c r="E69" s="366"/>
      <c r="F69" s="366"/>
      <c r="G69" s="366"/>
      <c r="H69" s="366"/>
      <c r="I69" s="366"/>
      <c r="J69" s="367"/>
      <c r="K69" s="302"/>
      <c r="L69" s="302"/>
    </row>
    <row r="70" spans="1:13">
      <c r="J70" s="368"/>
    </row>
    <row r="71" spans="1:13">
      <c r="C71" s="369" t="s">
        <v>471</v>
      </c>
      <c r="D71" s="370">
        <f>D29+D68</f>
        <v>0</v>
      </c>
      <c r="E71" s="370">
        <f>E29+E68</f>
        <v>1564040000</v>
      </c>
      <c r="F71" s="370">
        <f>F29+F68</f>
        <v>-1564040000</v>
      </c>
      <c r="G71" s="370">
        <f>G29+G68</f>
        <v>0</v>
      </c>
      <c r="H71" s="370">
        <f>H29+H68</f>
        <v>0</v>
      </c>
      <c r="J71" s="368"/>
    </row>
    <row r="72" spans="1:13">
      <c r="A72" s="254"/>
      <c r="J72" s="368"/>
    </row>
    <row r="73" spans="1:13">
      <c r="A73" s="371" t="s">
        <v>472</v>
      </c>
      <c r="G73" s="315"/>
      <c r="H73" s="315"/>
      <c r="J73" s="368"/>
    </row>
    <row r="74" spans="1:13">
      <c r="A74" s="372" t="s">
        <v>376</v>
      </c>
      <c r="B74" s="256" t="s">
        <v>473</v>
      </c>
      <c r="G74" s="315"/>
      <c r="H74" s="315"/>
      <c r="J74" s="368"/>
    </row>
    <row r="75" spans="1:13">
      <c r="A75" s="372" t="s">
        <v>377</v>
      </c>
      <c r="B75" s="195" t="s">
        <v>474</v>
      </c>
      <c r="G75" s="315"/>
      <c r="H75" s="315"/>
      <c r="J75" s="368"/>
    </row>
    <row r="76" spans="1:13">
      <c r="A76" s="254"/>
      <c r="J76" s="368"/>
    </row>
  </sheetData>
  <mergeCells count="5">
    <mergeCell ref="B8:B10"/>
    <mergeCell ref="C8:C10"/>
    <mergeCell ref="E8:F9"/>
    <mergeCell ref="I8:J9"/>
    <mergeCell ref="K8:K10"/>
  </mergeCells>
  <hyperlinks>
    <hyperlink ref="C14" location="'O300'!A1" display="O300" xr:uid="{2EE11A5E-6867-48E0-94C3-89A077C696E4}"/>
    <hyperlink ref="C15" location="'J300'!A1" display="J300" xr:uid="{FC1C308E-ABDB-45D0-8612-9F7A06736A25}"/>
    <hyperlink ref="C18" location="'J301'!A1" display="J301" xr:uid="{9648AB7F-0586-42F7-91E0-DEDE7EC78CCC}"/>
    <hyperlink ref="C19" location="'J302'!A1" display="J301" xr:uid="{1E317CE2-C435-4D76-A4D4-CF062FBB2E73}"/>
    <hyperlink ref="C20" location="'G300'!A1" display="G300" xr:uid="{1DD2C053-9B38-410A-9421-E671157FACF9}"/>
    <hyperlink ref="C25" location="'L300'!A1" display="L300" xr:uid="{B22ECDDE-F690-4368-A0D6-107D51583857}"/>
    <hyperlink ref="C23" location="'T400'!A1" display="T400" xr:uid="{3CD5B9E3-E42D-4FE9-AE59-2BB1DCE71EA0}"/>
    <hyperlink ref="C33" location="'Q300'!A1" display="Q300" xr:uid="{2E0D0A12-8FFA-4234-85F0-317F6C1DFE3A}"/>
    <hyperlink ref="C38" location="'S300'!A1" display="S300" xr:uid="{9C782C4F-26FA-4C0A-8457-CC5EDF0682C6}"/>
    <hyperlink ref="C46" location="'P300'!A1" display="P300" xr:uid="{1D9A9CF1-1622-4C09-B0CC-5AB0B90F049E}"/>
    <hyperlink ref="C58" location="PL!A1" display="PL" xr:uid="{614C757B-CCCF-4F71-84C0-1B90F69CB008}"/>
    <hyperlink ref="C22" location="'H300'!A1" display="H300" xr:uid="{7E7D6753-53DB-474F-8A37-BD3E74E385F7}"/>
    <hyperlink ref="C35" location="'M400'!A1" display="Q300" xr:uid="{D3F0E680-C4CF-47F0-81CF-FBC33813FDC9}"/>
    <hyperlink ref="C36" location="'M600'!A1" display="Q300" xr:uid="{F1EFD2DA-383C-4B1C-A4C1-A2ABA302B100}"/>
    <hyperlink ref="C16" location="'M400'!A1" display="M400" xr:uid="{C1CF9D70-0CF3-421E-A0C2-8B1E7EFF6421}"/>
    <hyperlink ref="C40" location="'X300'!A1" display="X300" xr:uid="{C71B3981-DC2E-4D7B-A0F8-0F7DC18C5A2A}"/>
    <hyperlink ref="C39" location="'T400'!A1" display="T400" xr:uid="{93CF7D82-610D-4792-9CE3-7B4A57933756}"/>
    <hyperlink ref="C21" location="'M500'!A1" display="M500" xr:uid="{0F248A46-9BC2-4ED2-A6B8-720A6C0BDCD7}"/>
    <hyperlink ref="C17" location="'I300'!A1" display="I300" xr:uid="{9A44A71E-BF2F-40C7-99D7-791B74A74E1F}"/>
    <hyperlink ref="C26" location="'M300'!A1" display="M300" xr:uid="{A9DF3BF6-9332-4107-9635-326D431C80D8}"/>
    <hyperlink ref="C27" location="'N300'!A1" display="N300" xr:uid="{CC762C2B-1212-46C4-BAB7-114FD3D7B454}"/>
    <hyperlink ref="C37" location="'T300'!A1" display="T300" xr:uid="{E394772B-B344-4CD6-9882-095AA1C1CBFD}"/>
    <hyperlink ref="C34" location="'Q400'!A1" display="Q400" xr:uid="{2EBDE14D-CFA5-4BB9-8BCA-D9140FE13836}"/>
  </hyperlink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B9DC0-D5CD-468F-8017-F1CB708CEFA4}">
  <sheetPr>
    <tabColor rgb="FF0000CC"/>
  </sheetPr>
  <dimension ref="A1:XFB49"/>
  <sheetViews>
    <sheetView zoomScale="80" zoomScaleNormal="80" workbookViewId="0">
      <pane xSplit="4" ySplit="11" topLeftCell="E20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defaultColWidth="0" defaultRowHeight="12.75" zeroHeight="1"/>
  <cols>
    <col min="1" max="1" width="9.140625" style="195" customWidth="1"/>
    <col min="2" max="2" width="46.7109375" style="195" customWidth="1"/>
    <col min="3" max="3" width="7.140625" style="195" bestFit="1" customWidth="1"/>
    <col min="4" max="9" width="14.42578125" style="195" customWidth="1"/>
    <col min="10" max="10" width="10.85546875" style="195" customWidth="1"/>
    <col min="11" max="11" width="8" style="195" bestFit="1" customWidth="1"/>
    <col min="12" max="12" width="3" style="195" customWidth="1"/>
    <col min="13" max="15" width="14.42578125" style="195" customWidth="1"/>
    <col min="16" max="16" width="10.85546875" style="195" customWidth="1"/>
    <col min="17" max="17" width="2.42578125" style="195" customWidth="1"/>
    <col min="18" max="18" width="14.42578125" style="195" customWidth="1"/>
    <col min="19" max="19" width="10.85546875" style="195" customWidth="1"/>
    <col min="20" max="20" width="3" style="195" customWidth="1"/>
    <col min="21" max="21" width="8.85546875" style="195" customWidth="1"/>
    <col min="22" max="22" width="13.7109375" style="195" bestFit="1" customWidth="1"/>
    <col min="23" max="23" width="24.85546875" style="195" bestFit="1" customWidth="1"/>
    <col min="24" max="24" width="3" style="195" customWidth="1"/>
    <col min="25" max="39" width="9.85546875" style="195" hidden="1"/>
    <col min="40" max="16382" width="0" style="195" hidden="1"/>
    <col min="16383" max="16384" width="9.85546875" style="195" hidden="1"/>
  </cols>
  <sheetData>
    <row r="1" spans="1:23" ht="26.25" thickBot="1">
      <c r="A1" s="373" t="s">
        <v>337</v>
      </c>
      <c r="B1" s="374"/>
      <c r="C1" s="375"/>
      <c r="D1" s="374"/>
      <c r="E1" s="374"/>
      <c r="F1" s="374"/>
      <c r="G1" s="374"/>
      <c r="H1" s="374"/>
      <c r="I1" s="374"/>
      <c r="J1" s="376" t="s">
        <v>338</v>
      </c>
      <c r="U1" s="257" t="s">
        <v>339</v>
      </c>
      <c r="V1" s="258" t="s">
        <v>340</v>
      </c>
    </row>
    <row r="2" spans="1:23">
      <c r="A2" s="260" t="s">
        <v>341</v>
      </c>
      <c r="B2" s="260"/>
      <c r="C2" s="261"/>
      <c r="D2" s="262"/>
      <c r="E2" s="262"/>
      <c r="F2" s="262"/>
      <c r="G2" s="262"/>
      <c r="H2" s="262"/>
      <c r="I2" s="262"/>
      <c r="J2" s="263" t="s">
        <v>342</v>
      </c>
      <c r="U2" s="264" t="s">
        <v>343</v>
      </c>
      <c r="V2" s="265" t="s">
        <v>344</v>
      </c>
    </row>
    <row r="3" spans="1:23" ht="13.5" thickBot="1">
      <c r="A3" s="374" t="s">
        <v>345</v>
      </c>
      <c r="B3" s="374"/>
      <c r="C3" s="375"/>
      <c r="D3" s="374"/>
      <c r="E3" s="374"/>
      <c r="F3" s="374"/>
      <c r="G3" s="374"/>
      <c r="H3" s="374"/>
      <c r="I3" s="374"/>
      <c r="J3" s="377">
        <f>BS!J3</f>
        <v>45473</v>
      </c>
      <c r="U3" s="267" t="s">
        <v>346</v>
      </c>
      <c r="V3" s="265" t="s">
        <v>347</v>
      </c>
    </row>
    <row r="4" spans="1:23">
      <c r="A4" s="260" t="s">
        <v>348</v>
      </c>
      <c r="B4" s="260"/>
      <c r="C4" s="261"/>
      <c r="D4" s="262"/>
      <c r="E4" s="262"/>
      <c r="F4" s="262"/>
      <c r="G4" s="262"/>
      <c r="H4" s="262"/>
      <c r="I4" s="262"/>
      <c r="J4" s="268" t="s">
        <v>288</v>
      </c>
      <c r="U4" s="269" t="s">
        <v>349</v>
      </c>
      <c r="V4" s="265" t="s">
        <v>350</v>
      </c>
    </row>
    <row r="5" spans="1:23" ht="13.5" thickBot="1">
      <c r="A5" s="374" t="str">
        <f>BS!A5</f>
        <v>Chatsaran H.</v>
      </c>
      <c r="B5" s="374"/>
      <c r="C5" s="375"/>
      <c r="D5" s="374"/>
      <c r="E5" s="374"/>
      <c r="F5" s="374"/>
      <c r="G5" s="374"/>
      <c r="H5" s="374"/>
      <c r="I5" s="374"/>
      <c r="J5" s="378" t="s">
        <v>464</v>
      </c>
      <c r="U5" s="271" t="s">
        <v>353</v>
      </c>
      <c r="V5" s="265" t="s">
        <v>354</v>
      </c>
    </row>
    <row r="6" spans="1:23" ht="13.5" thickBot="1">
      <c r="A6" s="262"/>
      <c r="B6" s="262"/>
      <c r="C6" s="261"/>
      <c r="D6" s="374"/>
      <c r="E6" s="374"/>
      <c r="F6" s="374"/>
      <c r="G6" s="374"/>
      <c r="H6" s="374"/>
      <c r="I6" s="374"/>
      <c r="J6" s="378"/>
    </row>
    <row r="7" spans="1:23" ht="13.5" thickBot="1">
      <c r="A7" s="262"/>
      <c r="B7" s="379"/>
      <c r="C7" s="379"/>
      <c r="D7" s="380" t="s">
        <v>475</v>
      </c>
      <c r="E7" s="381"/>
      <c r="F7" s="381"/>
      <c r="G7" s="381"/>
      <c r="H7" s="382"/>
      <c r="I7" s="383"/>
      <c r="J7" s="384" t="s">
        <v>355</v>
      </c>
      <c r="M7" s="385" t="s">
        <v>476</v>
      </c>
      <c r="N7" s="386"/>
      <c r="O7" s="387"/>
      <c r="P7" s="388" t="s">
        <v>355</v>
      </c>
      <c r="R7" s="275" t="s">
        <v>356</v>
      </c>
      <c r="S7" s="276"/>
      <c r="U7" s="277" t="s">
        <v>357</v>
      </c>
      <c r="V7" s="278"/>
      <c r="W7" s="279"/>
    </row>
    <row r="8" spans="1:23">
      <c r="B8" s="716" t="s">
        <v>358</v>
      </c>
      <c r="C8" s="719" t="s">
        <v>359</v>
      </c>
      <c r="D8" s="281" t="s">
        <v>360</v>
      </c>
      <c r="E8" s="722" t="s">
        <v>361</v>
      </c>
      <c r="F8" s="722"/>
      <c r="G8" s="281" t="s">
        <v>362</v>
      </c>
      <c r="H8" s="282" t="s">
        <v>362</v>
      </c>
      <c r="I8" s="724" t="s">
        <v>363</v>
      </c>
      <c r="J8" s="724"/>
      <c r="K8" s="726" t="s">
        <v>364</v>
      </c>
      <c r="M8" s="389" t="str">
        <f>G8</f>
        <v>Per audited</v>
      </c>
      <c r="N8" s="288" t="s">
        <v>362</v>
      </c>
      <c r="O8" s="729" t="s">
        <v>363</v>
      </c>
      <c r="P8" s="729"/>
      <c r="R8" s="284"/>
      <c r="S8" s="284"/>
      <c r="U8" s="285"/>
      <c r="V8" s="286" t="s">
        <v>365</v>
      </c>
      <c r="W8" s="285"/>
    </row>
    <row r="9" spans="1:23">
      <c r="B9" s="717"/>
      <c r="C9" s="720"/>
      <c r="D9" s="287" t="s">
        <v>366</v>
      </c>
      <c r="E9" s="723"/>
      <c r="F9" s="723"/>
      <c r="G9" s="287" t="str">
        <f ca="1">BS!G9</f>
        <v>as at</v>
      </c>
      <c r="H9" s="288" t="str">
        <f ca="1">BS!H9</f>
        <v>as at</v>
      </c>
      <c r="I9" s="725"/>
      <c r="J9" s="725"/>
      <c r="K9" s="727"/>
      <c r="M9" s="389" t="str">
        <f t="shared" ref="M9:M10" ca="1" si="0">G9</f>
        <v>as at</v>
      </c>
      <c r="N9" s="288" t="str">
        <f ca="1">H9</f>
        <v>as at</v>
      </c>
      <c r="O9" s="725"/>
      <c r="P9" s="725"/>
      <c r="R9" s="289"/>
      <c r="S9" s="289"/>
      <c r="U9" s="290" t="s">
        <v>367</v>
      </c>
      <c r="V9" s="290" t="s">
        <v>368</v>
      </c>
      <c r="W9" s="291"/>
    </row>
    <row r="10" spans="1:23" ht="13.5" thickBot="1">
      <c r="B10" s="718"/>
      <c r="C10" s="721"/>
      <c r="D10" s="293">
        <f>J3</f>
        <v>45473</v>
      </c>
      <c r="E10" s="294" t="s">
        <v>369</v>
      </c>
      <c r="F10" s="294" t="s">
        <v>370</v>
      </c>
      <c r="G10" s="293">
        <f>D10</f>
        <v>45473</v>
      </c>
      <c r="H10" s="295">
        <v>45107</v>
      </c>
      <c r="I10" s="296" t="s">
        <v>371</v>
      </c>
      <c r="J10" s="296" t="s">
        <v>372</v>
      </c>
      <c r="K10" s="728"/>
      <c r="M10" s="390">
        <f t="shared" si="0"/>
        <v>45473</v>
      </c>
      <c r="N10" s="391">
        <v>45107</v>
      </c>
      <c r="O10" s="296" t="s">
        <v>371</v>
      </c>
      <c r="P10" s="296" t="s">
        <v>372</v>
      </c>
      <c r="R10" s="297" t="s">
        <v>373</v>
      </c>
      <c r="S10" s="297" t="s">
        <v>285</v>
      </c>
      <c r="U10" s="298" t="s">
        <v>374</v>
      </c>
      <c r="V10" s="298" t="s">
        <v>375</v>
      </c>
      <c r="W10" s="298" t="s">
        <v>286</v>
      </c>
    </row>
    <row r="11" spans="1:23">
      <c r="B11" s="392"/>
      <c r="C11" s="393"/>
      <c r="D11" s="394" t="s">
        <v>376</v>
      </c>
      <c r="E11" s="393"/>
      <c r="F11" s="393"/>
      <c r="G11" s="393"/>
      <c r="H11" s="394" t="s">
        <v>377</v>
      </c>
      <c r="I11" s="393"/>
      <c r="J11" s="393"/>
      <c r="M11" s="395" t="s">
        <v>376</v>
      </c>
      <c r="N11" s="395" t="s">
        <v>377</v>
      </c>
      <c r="O11" s="393"/>
      <c r="P11" s="393"/>
    </row>
    <row r="12" spans="1:23">
      <c r="B12" s="396" t="s">
        <v>581</v>
      </c>
      <c r="C12" s="397" t="s">
        <v>477</v>
      </c>
      <c r="D12" s="398">
        <v>122977712.5</v>
      </c>
      <c r="E12" s="398">
        <v>0</v>
      </c>
      <c r="F12" s="398">
        <v>0</v>
      </c>
      <c r="G12" s="398">
        <f>D12+E12+F12</f>
        <v>122977712.5</v>
      </c>
      <c r="H12" s="398">
        <v>319393970.94</v>
      </c>
      <c r="I12" s="398">
        <f t="shared" ref="I12:I14" si="1">G12-H12</f>
        <v>-196416258.44</v>
      </c>
      <c r="J12" s="399">
        <v>-0.6149654543006321</v>
      </c>
      <c r="K12" s="400" t="s">
        <v>317</v>
      </c>
      <c r="M12" s="398">
        <v>63512989.960000008</v>
      </c>
      <c r="N12" s="398">
        <v>239729138.06999999</v>
      </c>
      <c r="O12" s="398">
        <f t="shared" ref="O12:O14" si="2">M12-N12</f>
        <v>-176216148.10999998</v>
      </c>
      <c r="P12" s="399">
        <v>-0.73506353682607217</v>
      </c>
      <c r="R12" s="310">
        <v>0</v>
      </c>
      <c r="S12" s="315">
        <f>R12-D12</f>
        <v>-122977712.5</v>
      </c>
      <c r="U12" s="264" t="s">
        <v>343</v>
      </c>
      <c r="V12" s="316" t="s">
        <v>383</v>
      </c>
      <c r="W12" s="195" t="s">
        <v>478</v>
      </c>
    </row>
    <row r="13" spans="1:23">
      <c r="B13" s="396" t="s">
        <v>582</v>
      </c>
      <c r="C13" s="397" t="s">
        <v>479</v>
      </c>
      <c r="D13" s="398">
        <v>127809000</v>
      </c>
      <c r="E13" s="398">
        <v>0</v>
      </c>
      <c r="F13" s="398">
        <v>0</v>
      </c>
      <c r="G13" s="398">
        <f>D13+E13+F13</f>
        <v>127809000</v>
      </c>
      <c r="H13" s="398">
        <v>157500000</v>
      </c>
      <c r="I13" s="398">
        <f t="shared" si="1"/>
        <v>-29691000</v>
      </c>
      <c r="J13" s="401">
        <v>-0.18851428571428572</v>
      </c>
      <c r="K13" s="400" t="s">
        <v>480</v>
      </c>
      <c r="M13" s="398">
        <v>63906000</v>
      </c>
      <c r="N13" s="398">
        <v>78750000</v>
      </c>
      <c r="O13" s="398">
        <f t="shared" si="2"/>
        <v>-14844000</v>
      </c>
      <c r="P13" s="401">
        <v>-0.1884952380952381</v>
      </c>
      <c r="R13" s="310">
        <v>0</v>
      </c>
      <c r="S13" s="315">
        <f t="shared" ref="S13:S14" si="3">R13-D13</f>
        <v>-127809000</v>
      </c>
      <c r="U13" s="269" t="s">
        <v>349</v>
      </c>
      <c r="V13" s="318" t="s">
        <v>386</v>
      </c>
      <c r="W13" s="195" t="s">
        <v>481</v>
      </c>
    </row>
    <row r="14" spans="1:23">
      <c r="B14" s="396" t="s">
        <v>583</v>
      </c>
      <c r="C14" s="397" t="s">
        <v>482</v>
      </c>
      <c r="D14" s="398">
        <v>5763967.6199999992</v>
      </c>
      <c r="E14" s="398">
        <v>0</v>
      </c>
      <c r="F14" s="398">
        <v>0</v>
      </c>
      <c r="G14" s="398">
        <f>D14+E14+F14</f>
        <v>5763967.6199999992</v>
      </c>
      <c r="H14" s="398">
        <v>1677912.17</v>
      </c>
      <c r="I14" s="398">
        <f t="shared" si="1"/>
        <v>4086055.4499999993</v>
      </c>
      <c r="J14" s="401">
        <v>2.4352022251558014</v>
      </c>
      <c r="K14" s="400" t="s">
        <v>483</v>
      </c>
      <c r="M14" s="398">
        <v>5547931.709999999</v>
      </c>
      <c r="N14" s="398">
        <v>629562.67000000004</v>
      </c>
      <c r="O14" s="398">
        <f t="shared" si="2"/>
        <v>4918369.0399999991</v>
      </c>
      <c r="P14" s="401">
        <v>7.8123581247280729</v>
      </c>
      <c r="R14" s="310">
        <v>0</v>
      </c>
      <c r="S14" s="315">
        <f t="shared" si="3"/>
        <v>-5763967.6199999992</v>
      </c>
      <c r="U14" s="269" t="s">
        <v>349</v>
      </c>
      <c r="V14" s="316" t="s">
        <v>383</v>
      </c>
    </row>
    <row r="15" spans="1:23">
      <c r="B15" s="402" t="s">
        <v>584</v>
      </c>
      <c r="C15" s="397" t="s">
        <v>484</v>
      </c>
      <c r="D15" s="403">
        <v>0</v>
      </c>
      <c r="E15" s="403">
        <v>0</v>
      </c>
      <c r="F15" s="403">
        <v>0</v>
      </c>
      <c r="G15" s="398">
        <f t="shared" ref="G15:G16" si="4">D15+E15+F15</f>
        <v>0</v>
      </c>
      <c r="H15" s="403">
        <v>0</v>
      </c>
      <c r="I15" s="398">
        <f>G15-H15</f>
        <v>0</v>
      </c>
      <c r="J15" s="401">
        <v>0</v>
      </c>
      <c r="K15" s="400" t="s">
        <v>329</v>
      </c>
      <c r="M15" s="403">
        <v>0</v>
      </c>
      <c r="N15" s="403">
        <v>0</v>
      </c>
      <c r="O15" s="398">
        <f>M15-N15</f>
        <v>0</v>
      </c>
      <c r="P15" s="401">
        <v>0</v>
      </c>
      <c r="R15" s="310">
        <v>0</v>
      </c>
      <c r="S15" s="315">
        <f>R15-D15</f>
        <v>0</v>
      </c>
      <c r="U15" s="267" t="s">
        <v>346</v>
      </c>
      <c r="V15" s="320" t="s">
        <v>389</v>
      </c>
    </row>
    <row r="16" spans="1:23">
      <c r="B16" s="396" t="s">
        <v>585</v>
      </c>
      <c r="C16" s="397" t="s">
        <v>485</v>
      </c>
      <c r="D16" s="398">
        <v>0</v>
      </c>
      <c r="E16" s="398">
        <v>0</v>
      </c>
      <c r="F16" s="398">
        <v>0</v>
      </c>
      <c r="G16" s="398">
        <f t="shared" si="4"/>
        <v>0</v>
      </c>
      <c r="H16" s="398">
        <v>0</v>
      </c>
      <c r="I16" s="398">
        <f t="shared" ref="I16" si="5">G16-H16</f>
        <v>0</v>
      </c>
      <c r="J16" s="399">
        <v>0</v>
      </c>
      <c r="K16" s="404"/>
      <c r="L16" s="404"/>
      <c r="M16" s="398">
        <f t="shared" ref="M16" si="6">J16+K16+L16</f>
        <v>0</v>
      </c>
      <c r="N16" s="398">
        <v>0</v>
      </c>
      <c r="O16" s="398">
        <f t="shared" ref="O16" si="7">M16-N16</f>
        <v>0</v>
      </c>
      <c r="P16" s="399">
        <v>0</v>
      </c>
      <c r="R16" s="310">
        <v>0</v>
      </c>
      <c r="S16" s="315">
        <f t="shared" ref="S16" si="8">R16-D16</f>
        <v>0</v>
      </c>
      <c r="U16" s="269" t="s">
        <v>349</v>
      </c>
      <c r="V16" s="320" t="s">
        <v>389</v>
      </c>
    </row>
    <row r="17" spans="2:23">
      <c r="B17" s="402"/>
      <c r="C17" s="405"/>
      <c r="D17" s="406"/>
      <c r="E17" s="406"/>
      <c r="F17" s="406"/>
      <c r="G17" s="406"/>
      <c r="H17" s="406"/>
      <c r="I17" s="406"/>
      <c r="J17" s="407"/>
      <c r="K17" s="408"/>
      <c r="M17" s="406"/>
      <c r="N17" s="406"/>
      <c r="O17" s="406"/>
      <c r="P17" s="407"/>
    </row>
    <row r="18" spans="2:23">
      <c r="B18" s="409" t="s">
        <v>486</v>
      </c>
      <c r="C18" s="410"/>
      <c r="D18" s="411">
        <f>SUM(D12:D17)</f>
        <v>256550680.12</v>
      </c>
      <c r="E18" s="411">
        <f>SUM(E12:E17)</f>
        <v>0</v>
      </c>
      <c r="F18" s="411">
        <f>SUM(F12:F17)</f>
        <v>0</v>
      </c>
      <c r="G18" s="411">
        <f>SUM(G12:G17)</f>
        <v>256550680.12</v>
      </c>
      <c r="H18" s="411">
        <f>SUM(H12:H17)</f>
        <v>478571883.11000001</v>
      </c>
      <c r="I18" s="411">
        <f>G18-H18</f>
        <v>-222021202.99000001</v>
      </c>
      <c r="J18" s="412">
        <f>(G18-H18)/H18</f>
        <v>-0.46392446114300517</v>
      </c>
      <c r="K18" s="408"/>
      <c r="M18" s="411">
        <f>SUM(M12:M17)</f>
        <v>132966921.67</v>
      </c>
      <c r="N18" s="411">
        <f>SUM(N12:N17)</f>
        <v>319108700.74000001</v>
      </c>
      <c r="O18" s="411">
        <f>M18-N18</f>
        <v>-186141779.06999999</v>
      </c>
      <c r="P18" s="412">
        <f>(M18-N18)/N18</f>
        <v>-0.58331778055046701</v>
      </c>
    </row>
    <row r="19" spans="2:23">
      <c r="B19" s="413"/>
      <c r="C19" s="414"/>
      <c r="D19" s="415"/>
      <c r="E19" s="415"/>
      <c r="F19" s="415"/>
      <c r="G19" s="415"/>
      <c r="H19" s="415"/>
      <c r="I19" s="415"/>
      <c r="J19" s="416"/>
      <c r="K19" s="417"/>
      <c r="M19" s="415"/>
      <c r="N19" s="415"/>
      <c r="O19" s="415"/>
      <c r="P19" s="416"/>
    </row>
    <row r="20" spans="2:23">
      <c r="B20" s="396" t="s">
        <v>586</v>
      </c>
      <c r="C20" s="397" t="s">
        <v>487</v>
      </c>
      <c r="D20" s="398">
        <v>-104209318.17</v>
      </c>
      <c r="E20" s="398">
        <v>0</v>
      </c>
      <c r="F20" s="398">
        <v>0</v>
      </c>
      <c r="G20" s="398">
        <f>D20+E20+F20</f>
        <v>-104209318.17</v>
      </c>
      <c r="H20" s="398">
        <v>-110679181.90999998</v>
      </c>
      <c r="I20" s="398">
        <f>G20-H20</f>
        <v>6469863.7399999797</v>
      </c>
      <c r="J20" s="401">
        <v>-5.8456013392482624E-2</v>
      </c>
      <c r="K20" s="400" t="s">
        <v>330</v>
      </c>
      <c r="M20" s="398">
        <v>-51804170.970000021</v>
      </c>
      <c r="N20" s="398">
        <v>-54934502.319999978</v>
      </c>
      <c r="O20" s="398">
        <f>M20-N20</f>
        <v>3130331.3499999568</v>
      </c>
      <c r="P20" s="401">
        <v>-5.6982974593370324E-2</v>
      </c>
      <c r="R20" s="310">
        <v>0</v>
      </c>
      <c r="S20" s="315">
        <f t="shared" ref="S20:S24" si="9">R20-D20</f>
        <v>104209318.17</v>
      </c>
      <c r="U20" s="264" t="s">
        <v>343</v>
      </c>
      <c r="V20" s="316" t="s">
        <v>383</v>
      </c>
    </row>
    <row r="21" spans="2:23">
      <c r="B21" s="396" t="s">
        <v>587</v>
      </c>
      <c r="C21" s="397" t="s">
        <v>488</v>
      </c>
      <c r="D21" s="398">
        <v>-211871620.22000003</v>
      </c>
      <c r="E21" s="398">
        <v>0</v>
      </c>
      <c r="F21" s="398">
        <v>0</v>
      </c>
      <c r="G21" s="398">
        <f t="shared" ref="G21:G24" si="10">D21+E21+F21</f>
        <v>-211871620.22000003</v>
      </c>
      <c r="H21" s="398">
        <v>-154411106.50999999</v>
      </c>
      <c r="I21" s="398">
        <f t="shared" ref="I21:I24" si="11">G21-H21</f>
        <v>-57460513.710000038</v>
      </c>
      <c r="J21" s="401">
        <v>0.37212681787419721</v>
      </c>
      <c r="K21" s="400" t="s">
        <v>300</v>
      </c>
      <c r="L21" s="418"/>
      <c r="M21" s="398">
        <v>-106462063.87999998</v>
      </c>
      <c r="N21" s="398">
        <v>-81051876.239999995</v>
      </c>
      <c r="O21" s="398">
        <f t="shared" ref="O21:O24" si="12">M21-N21</f>
        <v>-25410187.639999986</v>
      </c>
      <c r="P21" s="401">
        <v>0.31350523663090479</v>
      </c>
      <c r="R21" s="310">
        <v>0</v>
      </c>
      <c r="S21" s="315">
        <f t="shared" si="9"/>
        <v>211871620.22000003</v>
      </c>
      <c r="U21" s="267" t="s">
        <v>346</v>
      </c>
      <c r="V21" s="316" t="s">
        <v>383</v>
      </c>
    </row>
    <row r="22" spans="2:23">
      <c r="B22" s="396" t="s">
        <v>584</v>
      </c>
      <c r="C22" s="397" t="s">
        <v>484</v>
      </c>
      <c r="D22" s="398">
        <v>0</v>
      </c>
      <c r="E22" s="398">
        <v>0</v>
      </c>
      <c r="F22" s="398">
        <v>0</v>
      </c>
      <c r="G22" s="398">
        <f t="shared" si="10"/>
        <v>0</v>
      </c>
      <c r="H22" s="398">
        <v>0</v>
      </c>
      <c r="I22" s="398">
        <f t="shared" si="11"/>
        <v>0</v>
      </c>
      <c r="J22" s="399">
        <v>0</v>
      </c>
      <c r="K22" s="404"/>
      <c r="L22" s="404"/>
      <c r="M22" s="398">
        <f t="shared" ref="M22:M24" si="13">J22+K22+L22</f>
        <v>0</v>
      </c>
      <c r="N22" s="398">
        <v>0</v>
      </c>
      <c r="O22" s="398">
        <f t="shared" si="12"/>
        <v>0</v>
      </c>
      <c r="P22" s="401">
        <v>0</v>
      </c>
      <c r="R22" s="310">
        <v>0</v>
      </c>
      <c r="S22" s="315">
        <f t="shared" si="9"/>
        <v>0</v>
      </c>
      <c r="U22" s="267" t="s">
        <v>346</v>
      </c>
      <c r="V22" s="320" t="s">
        <v>389</v>
      </c>
    </row>
    <row r="23" spans="2:23">
      <c r="B23" s="396" t="s">
        <v>489</v>
      </c>
      <c r="C23" s="397" t="s">
        <v>490</v>
      </c>
      <c r="D23" s="398">
        <v>0</v>
      </c>
      <c r="E23" s="398">
        <v>0</v>
      </c>
      <c r="F23" s="398">
        <v>0</v>
      </c>
      <c r="G23" s="398">
        <f t="shared" si="10"/>
        <v>0</v>
      </c>
      <c r="H23" s="398">
        <v>0</v>
      </c>
      <c r="I23" s="398">
        <f t="shared" si="11"/>
        <v>0</v>
      </c>
      <c r="J23" s="401">
        <v>0</v>
      </c>
      <c r="K23" s="404"/>
      <c r="L23" s="404"/>
      <c r="M23" s="398">
        <f t="shared" si="13"/>
        <v>0</v>
      </c>
      <c r="N23" s="398">
        <v>0</v>
      </c>
      <c r="O23" s="398">
        <f t="shared" si="12"/>
        <v>0</v>
      </c>
      <c r="P23" s="401">
        <v>0</v>
      </c>
      <c r="R23" s="310">
        <v>0</v>
      </c>
      <c r="S23" s="315">
        <f t="shared" si="9"/>
        <v>0</v>
      </c>
      <c r="U23" s="269" t="s">
        <v>349</v>
      </c>
      <c r="V23" s="320" t="s">
        <v>389</v>
      </c>
    </row>
    <row r="24" spans="2:23">
      <c r="B24" s="419" t="s">
        <v>491</v>
      </c>
      <c r="C24" s="420" t="s">
        <v>492</v>
      </c>
      <c r="D24" s="403">
        <v>0</v>
      </c>
      <c r="E24" s="403">
        <v>0</v>
      </c>
      <c r="F24" s="403">
        <v>0</v>
      </c>
      <c r="G24" s="398">
        <f t="shared" si="10"/>
        <v>0</v>
      </c>
      <c r="H24" s="403">
        <v>0</v>
      </c>
      <c r="I24" s="398">
        <f t="shared" si="11"/>
        <v>0</v>
      </c>
      <c r="J24" s="399">
        <v>0</v>
      </c>
      <c r="K24" s="404"/>
      <c r="L24" s="404"/>
      <c r="M24" s="398">
        <f t="shared" si="13"/>
        <v>0</v>
      </c>
      <c r="N24" s="403">
        <v>0</v>
      </c>
      <c r="O24" s="398">
        <f t="shared" si="12"/>
        <v>0</v>
      </c>
      <c r="P24" s="401">
        <v>0</v>
      </c>
      <c r="R24" s="310">
        <v>0</v>
      </c>
      <c r="S24" s="315">
        <f t="shared" si="9"/>
        <v>0</v>
      </c>
      <c r="U24" s="269" t="s">
        <v>349</v>
      </c>
      <c r="V24" s="320" t="s">
        <v>389</v>
      </c>
    </row>
    <row r="25" spans="2:23">
      <c r="B25" s="421"/>
      <c r="C25" s="405"/>
      <c r="D25" s="406"/>
      <c r="E25" s="406"/>
      <c r="F25" s="406"/>
      <c r="G25" s="406"/>
      <c r="H25" s="406"/>
      <c r="I25" s="406"/>
      <c r="J25" s="406"/>
      <c r="K25" s="404"/>
      <c r="L25" s="404"/>
      <c r="M25" s="406"/>
      <c r="N25" s="406"/>
      <c r="O25" s="406"/>
      <c r="P25" s="406"/>
    </row>
    <row r="26" spans="2:23">
      <c r="B26" s="409" t="s">
        <v>493</v>
      </c>
      <c r="C26" s="410"/>
      <c r="D26" s="411">
        <f t="shared" ref="D26:I26" si="14">SUM(D20:D25)</f>
        <v>-316080938.39000005</v>
      </c>
      <c r="E26" s="411">
        <f t="shared" si="14"/>
        <v>0</v>
      </c>
      <c r="F26" s="411">
        <f t="shared" si="14"/>
        <v>0</v>
      </c>
      <c r="G26" s="411">
        <f t="shared" si="14"/>
        <v>-316080938.39000005</v>
      </c>
      <c r="H26" s="411">
        <f t="shared" si="14"/>
        <v>-265090288.41999996</v>
      </c>
      <c r="I26" s="411">
        <f t="shared" si="14"/>
        <v>-50990649.970000058</v>
      </c>
      <c r="J26" s="412">
        <f>(G26-H26)/H26</f>
        <v>0.1923520106070889</v>
      </c>
      <c r="K26" s="408"/>
      <c r="L26" s="408"/>
      <c r="M26" s="411">
        <f>SUM(M20:M25)</f>
        <v>-158266234.84999999</v>
      </c>
      <c r="N26" s="411">
        <f>SUM(N20:N25)</f>
        <v>-135986378.55999997</v>
      </c>
      <c r="O26" s="411">
        <f>SUM(O20:O25)</f>
        <v>-22279856.290000029</v>
      </c>
      <c r="P26" s="412">
        <f>(M26-N26)/N26</f>
        <v>0.16383888243755013</v>
      </c>
    </row>
    <row r="27" spans="2:23">
      <c r="B27" s="422"/>
      <c r="C27" s="423"/>
      <c r="D27" s="424"/>
      <c r="E27" s="424"/>
      <c r="F27" s="424"/>
      <c r="G27" s="424"/>
      <c r="H27" s="424"/>
      <c r="I27" s="424"/>
      <c r="J27" s="425"/>
      <c r="K27" s="417"/>
      <c r="L27" s="417"/>
      <c r="M27" s="424"/>
      <c r="N27" s="424"/>
      <c r="O27" s="424"/>
      <c r="P27" s="425"/>
    </row>
    <row r="28" spans="2:23">
      <c r="B28" s="422" t="s">
        <v>494</v>
      </c>
      <c r="C28" s="423"/>
      <c r="D28" s="424">
        <f>D18+D26</f>
        <v>-59530258.270000041</v>
      </c>
      <c r="E28" s="424">
        <f>E18+E26</f>
        <v>0</v>
      </c>
      <c r="F28" s="424">
        <f>F18+F26</f>
        <v>0</v>
      </c>
      <c r="G28" s="424">
        <f>G18+G26</f>
        <v>-59530258.270000041</v>
      </c>
      <c r="H28" s="424">
        <f>H18+H26</f>
        <v>213481594.69000006</v>
      </c>
      <c r="I28" s="424">
        <f>G28-H28</f>
        <v>-273011852.9600001</v>
      </c>
      <c r="J28" s="425">
        <f>(G28-H28)/H28</f>
        <v>-1.2788542888507315</v>
      </c>
      <c r="K28" s="417"/>
      <c r="L28" s="417"/>
      <c r="M28" s="424">
        <f>M18+M26</f>
        <v>-25299313.179999992</v>
      </c>
      <c r="N28" s="424">
        <f>N18+N26</f>
        <v>183122322.18000004</v>
      </c>
      <c r="O28" s="424">
        <f>M28-N28</f>
        <v>-208421635.36000001</v>
      </c>
      <c r="P28" s="425">
        <f>(M28-N28)/N28</f>
        <v>-1.1381552662658572</v>
      </c>
    </row>
    <row r="29" spans="2:23">
      <c r="B29" s="396" t="s">
        <v>588</v>
      </c>
      <c r="C29" s="397" t="s">
        <v>495</v>
      </c>
      <c r="D29" s="398">
        <v>16934125.68</v>
      </c>
      <c r="E29" s="398">
        <v>0</v>
      </c>
      <c r="F29" s="398">
        <v>0</v>
      </c>
      <c r="G29" s="398">
        <f>D29+E29+F29</f>
        <v>16934125.68</v>
      </c>
      <c r="H29" s="398">
        <v>-20553509.739999998</v>
      </c>
      <c r="I29" s="398">
        <f>G29-H29</f>
        <v>37487635.420000002</v>
      </c>
      <c r="J29" s="398">
        <v>0</v>
      </c>
      <c r="K29" s="400" t="s">
        <v>297</v>
      </c>
      <c r="L29" s="418"/>
      <c r="M29" s="398">
        <v>13161933.109999998</v>
      </c>
      <c r="N29" s="398">
        <v>-15033337.779999997</v>
      </c>
      <c r="O29" s="398">
        <f>M29-N29</f>
        <v>28195270.889999993</v>
      </c>
      <c r="P29" s="401">
        <v>-1.875516355889397</v>
      </c>
      <c r="R29" s="310">
        <v>0</v>
      </c>
      <c r="S29" s="315">
        <f>R29-D29</f>
        <v>-16934125.68</v>
      </c>
      <c r="U29" s="271" t="s">
        <v>353</v>
      </c>
      <c r="V29" s="318" t="s">
        <v>386</v>
      </c>
      <c r="W29" s="195" t="s">
        <v>411</v>
      </c>
    </row>
    <row r="30" spans="2:23">
      <c r="B30" s="409" t="s">
        <v>496</v>
      </c>
      <c r="C30" s="410"/>
      <c r="D30" s="411">
        <f>SUM(D28:D29)</f>
        <v>-42596132.590000041</v>
      </c>
      <c r="E30" s="411">
        <f t="shared" ref="E30:J30" si="15">SUM(E28:E29)</f>
        <v>0</v>
      </c>
      <c r="F30" s="411">
        <f t="shared" si="15"/>
        <v>0</v>
      </c>
      <c r="G30" s="411">
        <f>SUM(G28:G29)</f>
        <v>-42596132.590000041</v>
      </c>
      <c r="H30" s="411">
        <f>SUM(H28:H29)</f>
        <v>192928084.95000005</v>
      </c>
      <c r="I30" s="411">
        <f>G30-H30</f>
        <v>-235524217.54000008</v>
      </c>
      <c r="J30" s="412">
        <f t="shared" si="15"/>
        <v>-1.2788542888507315</v>
      </c>
      <c r="K30" s="404" t="s">
        <v>294</v>
      </c>
      <c r="L30" s="426"/>
      <c r="M30" s="411">
        <f>SUM(M28:M29)</f>
        <v>-12137380.069999995</v>
      </c>
      <c r="N30" s="411">
        <f>SUM(N28:N29)</f>
        <v>168088984.40000004</v>
      </c>
      <c r="O30" s="411">
        <f>M30-N30</f>
        <v>-180226364.47000003</v>
      </c>
      <c r="P30" s="412">
        <f>SUM(P28:P29)</f>
        <v>-3.013671622155254</v>
      </c>
    </row>
    <row r="31" spans="2:23">
      <c r="B31" s="427"/>
      <c r="C31" s="428"/>
      <c r="D31" s="429"/>
      <c r="E31" s="429"/>
      <c r="F31" s="429"/>
      <c r="G31" s="430"/>
      <c r="H31" s="429"/>
      <c r="I31" s="431"/>
      <c r="J31" s="432"/>
      <c r="K31" s="426"/>
      <c r="L31" s="426"/>
      <c r="M31" s="433"/>
      <c r="N31" s="429"/>
      <c r="O31" s="431"/>
      <c r="P31" s="432"/>
    </row>
    <row r="32" spans="2:23">
      <c r="B32" s="422" t="s">
        <v>497</v>
      </c>
      <c r="C32" s="434"/>
      <c r="D32" s="424"/>
      <c r="E32" s="424"/>
      <c r="F32" s="424"/>
      <c r="G32" s="434"/>
      <c r="H32" s="424"/>
      <c r="I32" s="424"/>
      <c r="J32" s="425"/>
      <c r="K32" s="426"/>
      <c r="L32" s="426"/>
      <c r="M32" s="435"/>
      <c r="N32" s="424"/>
      <c r="O32" s="424"/>
      <c r="P32" s="425"/>
    </row>
    <row r="33" spans="1:16">
      <c r="B33" s="396" t="s">
        <v>498</v>
      </c>
      <c r="C33" s="434"/>
      <c r="D33" s="436">
        <v>0</v>
      </c>
      <c r="E33" s="437">
        <v>0</v>
      </c>
      <c r="F33" s="437">
        <v>0</v>
      </c>
      <c r="G33" s="437">
        <f>D33</f>
        <v>0</v>
      </c>
      <c r="H33" s="438">
        <v>0</v>
      </c>
      <c r="I33" s="398">
        <f t="shared" ref="I33:I41" si="16">G33-H33</f>
        <v>0</v>
      </c>
      <c r="J33" s="399">
        <f t="shared" ref="J33:J39" si="17">IFERROR(I33/H33,)</f>
        <v>0</v>
      </c>
      <c r="K33" s="426"/>
      <c r="L33" s="426"/>
      <c r="M33" s="437">
        <f>J33</f>
        <v>0</v>
      </c>
      <c r="N33" s="438">
        <v>0</v>
      </c>
      <c r="O33" s="398">
        <f t="shared" ref="O33" si="18">M33-N33</f>
        <v>0</v>
      </c>
      <c r="P33" s="399">
        <f t="shared" ref="P33" si="19">IFERROR(O33/N33,)</f>
        <v>0</v>
      </c>
    </row>
    <row r="34" spans="1:16">
      <c r="B34" s="396" t="s">
        <v>499</v>
      </c>
      <c r="C34" s="434"/>
      <c r="D34" s="436"/>
      <c r="E34" s="437"/>
      <c r="F34" s="437"/>
      <c r="G34" s="437"/>
      <c r="H34" s="438"/>
      <c r="I34" s="398"/>
      <c r="J34" s="399"/>
      <c r="K34" s="426"/>
      <c r="L34" s="426"/>
      <c r="M34" s="437"/>
      <c r="N34" s="438"/>
      <c r="O34" s="398"/>
      <c r="P34" s="399"/>
    </row>
    <row r="35" spans="1:16">
      <c r="B35" s="396" t="s">
        <v>500</v>
      </c>
      <c r="C35" s="434"/>
      <c r="D35" s="436">
        <v>0</v>
      </c>
      <c r="E35" s="437">
        <v>0</v>
      </c>
      <c r="F35" s="437">
        <v>0</v>
      </c>
      <c r="G35" s="437">
        <f>D35</f>
        <v>0</v>
      </c>
      <c r="H35" s="438">
        <v>0</v>
      </c>
      <c r="I35" s="398">
        <f t="shared" si="16"/>
        <v>0</v>
      </c>
      <c r="J35" s="399">
        <f t="shared" si="17"/>
        <v>0</v>
      </c>
      <c r="K35" s="426"/>
      <c r="L35" s="426"/>
      <c r="M35" s="437">
        <f>J35</f>
        <v>0</v>
      </c>
      <c r="N35" s="438">
        <v>0</v>
      </c>
      <c r="O35" s="398">
        <f t="shared" ref="O35:O36" si="20">M35-N35</f>
        <v>0</v>
      </c>
      <c r="P35" s="399">
        <f t="shared" ref="P35:P36" si="21">IFERROR(O35/N35,)</f>
        <v>0</v>
      </c>
    </row>
    <row r="36" spans="1:16">
      <c r="B36" s="396" t="s">
        <v>501</v>
      </c>
      <c r="C36" s="434"/>
      <c r="D36" s="436">
        <v>0</v>
      </c>
      <c r="E36" s="437"/>
      <c r="F36" s="437"/>
      <c r="G36" s="398">
        <f>D36+E36+F36</f>
        <v>0</v>
      </c>
      <c r="H36" s="438">
        <v>0</v>
      </c>
      <c r="I36" s="398">
        <f t="shared" si="16"/>
        <v>0</v>
      </c>
      <c r="J36" s="399">
        <f t="shared" si="17"/>
        <v>0</v>
      </c>
      <c r="K36" s="426"/>
      <c r="L36" s="426"/>
      <c r="M36" s="398">
        <f>J36+K36+L36</f>
        <v>0</v>
      </c>
      <c r="N36" s="438">
        <v>0</v>
      </c>
      <c r="O36" s="398">
        <f t="shared" si="20"/>
        <v>0</v>
      </c>
      <c r="P36" s="399">
        <f t="shared" si="21"/>
        <v>0</v>
      </c>
    </row>
    <row r="37" spans="1:16">
      <c r="B37" s="396" t="s">
        <v>502</v>
      </c>
      <c r="C37" s="434"/>
      <c r="D37" s="436"/>
      <c r="E37" s="437"/>
      <c r="F37" s="437"/>
      <c r="G37" s="437"/>
      <c r="H37" s="439"/>
      <c r="I37" s="398"/>
      <c r="J37" s="399"/>
      <c r="K37" s="426"/>
      <c r="L37" s="426"/>
      <c r="M37" s="437"/>
      <c r="N37" s="439"/>
      <c r="O37" s="398"/>
      <c r="P37" s="399"/>
    </row>
    <row r="38" spans="1:16">
      <c r="B38" s="396" t="s">
        <v>500</v>
      </c>
      <c r="C38" s="440"/>
      <c r="D38" s="441">
        <v>0</v>
      </c>
      <c r="E38" s="442"/>
      <c r="F38" s="442"/>
      <c r="G38" s="398">
        <f>D38+E38+F38</f>
        <v>0</v>
      </c>
      <c r="H38" s="438">
        <v>0</v>
      </c>
      <c r="I38" s="398">
        <f t="shared" si="16"/>
        <v>0</v>
      </c>
      <c r="J38" s="407">
        <f t="shared" si="17"/>
        <v>0</v>
      </c>
      <c r="K38" s="426"/>
      <c r="L38" s="426"/>
      <c r="M38" s="398">
        <f>J38+K38+L38</f>
        <v>0</v>
      </c>
      <c r="N38" s="438">
        <v>0</v>
      </c>
      <c r="O38" s="398">
        <f t="shared" ref="O38:O39" si="22">M38-N38</f>
        <v>0</v>
      </c>
      <c r="P38" s="407">
        <f t="shared" ref="P38:P39" si="23">IFERROR(O38/N38,)</f>
        <v>0</v>
      </c>
    </row>
    <row r="39" spans="1:16">
      <c r="B39" s="443" t="s">
        <v>503</v>
      </c>
      <c r="C39" s="440"/>
      <c r="D39" s="411">
        <f>SUM(D33:D38)</f>
        <v>0</v>
      </c>
      <c r="E39" s="411">
        <f>SUM(E33:E38)</f>
        <v>0</v>
      </c>
      <c r="F39" s="411">
        <f>SUM(F33:F38)</f>
        <v>0</v>
      </c>
      <c r="G39" s="411">
        <f>SUM(G33:G38)</f>
        <v>0</v>
      </c>
      <c r="H39" s="411">
        <f>SUM(H33:H38)</f>
        <v>0</v>
      </c>
      <c r="I39" s="411">
        <f t="shared" si="16"/>
        <v>0</v>
      </c>
      <c r="J39" s="412">
        <f t="shared" si="17"/>
        <v>0</v>
      </c>
      <c r="K39" s="426"/>
      <c r="L39" s="426"/>
      <c r="M39" s="411">
        <f>SUM(M33:M38)</f>
        <v>0</v>
      </c>
      <c r="N39" s="411">
        <f>SUM(N33:N38)</f>
        <v>0</v>
      </c>
      <c r="O39" s="411">
        <f t="shared" si="22"/>
        <v>0</v>
      </c>
      <c r="P39" s="412">
        <f t="shared" si="23"/>
        <v>0</v>
      </c>
    </row>
    <row r="40" spans="1:16">
      <c r="B40" s="444"/>
      <c r="C40" s="440"/>
      <c r="D40" s="445"/>
      <c r="E40" s="445"/>
      <c r="F40" s="445"/>
      <c r="G40" s="446"/>
      <c r="H40" s="447"/>
      <c r="I40" s="445"/>
      <c r="J40" s="448"/>
      <c r="K40" s="426"/>
      <c r="L40" s="426"/>
      <c r="M40" s="446"/>
      <c r="N40" s="447"/>
      <c r="O40" s="445"/>
      <c r="P40" s="448"/>
    </row>
    <row r="41" spans="1:16" ht="13.5" thickBot="1">
      <c r="B41" s="443" t="s">
        <v>504</v>
      </c>
      <c r="C41" s="440"/>
      <c r="D41" s="449">
        <f>D30+D39</f>
        <v>-42596132.590000041</v>
      </c>
      <c r="E41" s="449">
        <f>E30+E39</f>
        <v>0</v>
      </c>
      <c r="F41" s="449">
        <f>F30+F39</f>
        <v>0</v>
      </c>
      <c r="G41" s="449">
        <f>G30+G39</f>
        <v>-42596132.590000041</v>
      </c>
      <c r="H41" s="450">
        <f>H30+H39</f>
        <v>192928084.95000005</v>
      </c>
      <c r="I41" s="451">
        <f t="shared" si="16"/>
        <v>-235524217.54000008</v>
      </c>
      <c r="J41" s="452">
        <f>IFERROR(I41/H41,0)</f>
        <v>-1.2207876193921658</v>
      </c>
      <c r="K41" s="400" t="s">
        <v>294</v>
      </c>
      <c r="L41" s="418"/>
      <c r="M41" s="449">
        <f>M30+M39</f>
        <v>-12137380.069999995</v>
      </c>
      <c r="N41" s="450">
        <f>N30+N39</f>
        <v>168088984.40000004</v>
      </c>
      <c r="O41" s="451">
        <f t="shared" ref="O41" si="24">M41-N41</f>
        <v>-180226364.47000003</v>
      </c>
      <c r="P41" s="452">
        <f>IFERROR(O41/N41,0)</f>
        <v>-1.0722080635642177</v>
      </c>
    </row>
    <row r="42" spans="1:16" ht="13.5" thickTop="1">
      <c r="B42" s="422"/>
      <c r="C42" s="453"/>
      <c r="D42" s="445"/>
      <c r="E42" s="445"/>
      <c r="F42" s="445"/>
      <c r="G42" s="454"/>
      <c r="H42" s="447"/>
      <c r="I42" s="445"/>
      <c r="J42" s="448"/>
      <c r="K42" s="426"/>
      <c r="M42" s="454"/>
      <c r="N42" s="447"/>
      <c r="O42" s="445"/>
      <c r="P42" s="448"/>
    </row>
    <row r="43" spans="1:16" ht="13.5" thickBot="1">
      <c r="B43" s="455"/>
      <c r="C43" s="456"/>
      <c r="D43" s="457"/>
      <c r="E43" s="457"/>
      <c r="F43" s="457"/>
      <c r="G43" s="457"/>
      <c r="H43" s="457"/>
      <c r="I43" s="457"/>
      <c r="J43" s="457"/>
      <c r="M43" s="457"/>
      <c r="N43" s="457"/>
      <c r="O43" s="457"/>
      <c r="P43" s="457"/>
    </row>
    <row r="44" spans="1:16">
      <c r="G44" s="458"/>
      <c r="H44" s="458"/>
    </row>
    <row r="45" spans="1:16">
      <c r="A45" s="197" t="s">
        <v>472</v>
      </c>
      <c r="G45" s="458"/>
      <c r="H45" s="458"/>
    </row>
    <row r="46" spans="1:16">
      <c r="A46" s="459" t="s">
        <v>376</v>
      </c>
      <c r="B46" s="195" t="str">
        <f>BS!B74</f>
        <v>: Trial balance as at 30 June 2024</v>
      </c>
      <c r="G46" s="458"/>
    </row>
    <row r="47" spans="1:16">
      <c r="A47" s="459" t="s">
        <v>377</v>
      </c>
      <c r="B47" s="195" t="s">
        <v>505</v>
      </c>
      <c r="G47" s="460"/>
    </row>
    <row r="48" spans="1:16">
      <c r="B48" s="461"/>
    </row>
    <row r="49" spans="13:13" hidden="1">
      <c r="M49" s="195" t="s">
        <v>506</v>
      </c>
    </row>
  </sheetData>
  <mergeCells count="6">
    <mergeCell ref="O8:P9"/>
    <mergeCell ref="B8:B10"/>
    <mergeCell ref="C8:C10"/>
    <mergeCell ref="E8:F9"/>
    <mergeCell ref="I8:J9"/>
    <mergeCell ref="K8:K10"/>
  </mergeCells>
  <hyperlinks>
    <hyperlink ref="C20" location="'ZD300'!A1" display="ZD300" xr:uid="{FE56421C-D3F4-42D1-951E-622E85097EA6}"/>
    <hyperlink ref="C12" location="'L500'!A1" display="L500" xr:uid="{46098696-49D2-4646-86B6-779861964507}"/>
    <hyperlink ref="C21" location="'ZE300'!A1" display="ZE300" xr:uid="{A6D6831F-680D-4B0B-978A-B1C865507AE3}"/>
    <hyperlink ref="C29" location="'ZT300'!A1" display="ZT300" xr:uid="{8196F200-C73F-436C-9383-B527540DB78C}"/>
    <hyperlink ref="C22" location="'ZF301'!A1" display="ZF301" xr:uid="{95E36217-5C0C-4917-89F7-0BA52699DAD0}"/>
    <hyperlink ref="C13" location="'ZC300'!A1" display="ZC300" xr:uid="{A2F4E797-DF95-4EF0-92F3-41AFDD1ABE03}"/>
    <hyperlink ref="C14" location="'ZC400'!A1" display="ZC400" xr:uid="{B1A9EE7F-182F-41EF-8972-9778389D3172}"/>
    <hyperlink ref="C15" location="'ZF301'!A1" display="ZF301" xr:uid="{C27EE32A-19F4-434A-B6B9-F22CD6DC303F}"/>
    <hyperlink ref="C23" location="'ZF303'!A1" display="ZF303" xr:uid="{19FD1BA8-A40E-4DFB-84BC-C90C4B1AFCAF}"/>
    <hyperlink ref="C24" location="'ZF304'!A1" display="ZF304" xr:uid="{F0FE43C9-80A8-480E-8A5E-78F5E1BC4BEF}"/>
    <hyperlink ref="C16" location="'ZF300'!A1" display="ZF300" xr:uid="{3999A374-1318-425C-B7C8-3E6A6D9FB20F}"/>
  </hyperlink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199F-CC66-419F-9491-42FE197CEDED}">
  <sheetPr>
    <tabColor rgb="FF00FFFF"/>
  </sheetPr>
  <dimension ref="A1:T101"/>
  <sheetViews>
    <sheetView view="pageBreakPreview" zoomScale="85" zoomScaleNormal="85" zoomScaleSheetLayoutView="85" workbookViewId="0">
      <selection activeCell="B49" sqref="B49:B50"/>
    </sheetView>
  </sheetViews>
  <sheetFormatPr defaultColWidth="9.140625" defaultRowHeight="21.75" zeroHeight="1"/>
  <cols>
    <col min="1" max="1" width="52.7109375" style="37" customWidth="1"/>
    <col min="2" max="2" width="14.28515625" style="113" bestFit="1" customWidth="1"/>
    <col min="3" max="3" width="15.5703125" style="40" customWidth="1"/>
    <col min="4" max="4" width="1.140625" style="37" customWidth="1"/>
    <col min="5" max="5" width="15.5703125" style="37" customWidth="1"/>
    <col min="6" max="6" width="1.140625" style="37" customWidth="1"/>
    <col min="7" max="7" width="15.5703125" style="40" customWidth="1"/>
    <col min="8" max="8" width="1.140625" style="37" customWidth="1"/>
    <col min="9" max="9" width="15.5703125" style="40" customWidth="1"/>
    <col min="10" max="10" width="1.140625" style="37" customWidth="1"/>
    <col min="11" max="11" width="15.5703125" style="40" customWidth="1"/>
    <col min="12" max="12" width="13.5703125" style="37" hidden="1" customWidth="1"/>
    <col min="13" max="13" width="17.85546875" style="86" hidden="1" customWidth="1"/>
    <col min="14" max="14" width="25.85546875" style="37" bestFit="1" customWidth="1"/>
    <col min="15" max="17" width="25.85546875" style="37" customWidth="1"/>
    <col min="18" max="18" width="23.42578125" style="54" hidden="1" customWidth="1"/>
    <col min="19" max="19" width="17.42578125" style="37" hidden="1" customWidth="1"/>
    <col min="20" max="20" width="13.140625" style="37" hidden="1" customWidth="1"/>
    <col min="21" max="24" width="9.140625" style="37"/>
    <col min="25" max="25" width="16.140625" style="37" customWidth="1"/>
    <col min="26" max="16384" width="9.140625" style="37"/>
  </cols>
  <sheetData>
    <row r="1" spans="1:20" ht="23.25" customHeight="1">
      <c r="A1" s="10" t="s">
        <v>205</v>
      </c>
    </row>
    <row r="2" spans="1:20" ht="23.1" customHeight="1">
      <c r="A2" s="10" t="s">
        <v>266</v>
      </c>
      <c r="M2" s="552"/>
    </row>
    <row r="3" spans="1:20" ht="23.25" customHeight="1">
      <c r="A3" s="10"/>
      <c r="M3" s="552"/>
    </row>
    <row r="4" spans="1:20" ht="23.25" customHeight="1">
      <c r="A4" s="10"/>
      <c r="C4" s="714" t="s">
        <v>43</v>
      </c>
      <c r="D4" s="714"/>
      <c r="E4" s="714"/>
      <c r="F4" s="714"/>
      <c r="G4" s="714"/>
      <c r="H4" s="13"/>
      <c r="I4" s="714" t="s">
        <v>44</v>
      </c>
      <c r="J4" s="714"/>
      <c r="K4" s="714"/>
      <c r="M4" s="552"/>
    </row>
    <row r="5" spans="1:20" ht="23.25" customHeight="1">
      <c r="A5" s="10"/>
      <c r="C5" s="86" t="s">
        <v>103</v>
      </c>
      <c r="E5" s="86" t="s">
        <v>103</v>
      </c>
      <c r="G5" s="86" t="s">
        <v>517</v>
      </c>
      <c r="H5" s="13"/>
      <c r="I5" s="86" t="s">
        <v>103</v>
      </c>
      <c r="J5" s="13"/>
      <c r="K5" s="86" t="s">
        <v>103</v>
      </c>
    </row>
    <row r="6" spans="1:20" ht="23.25" customHeight="1">
      <c r="A6" s="10" t="s">
        <v>6</v>
      </c>
      <c r="B6" s="113" t="s">
        <v>0</v>
      </c>
      <c r="C6" s="86">
        <v>2568</v>
      </c>
      <c r="D6" s="86"/>
      <c r="E6" s="86">
        <v>2567</v>
      </c>
      <c r="G6" s="86">
        <v>2567</v>
      </c>
      <c r="H6" s="86"/>
      <c r="I6" s="86">
        <v>2568</v>
      </c>
      <c r="J6" s="86"/>
      <c r="K6" s="86">
        <v>2567</v>
      </c>
    </row>
    <row r="7" spans="1:20" ht="23.1" customHeight="1">
      <c r="A7" s="10"/>
      <c r="C7" s="86"/>
      <c r="E7" s="86" t="s">
        <v>518</v>
      </c>
      <c r="G7" s="86" t="s">
        <v>518</v>
      </c>
      <c r="H7" s="86"/>
      <c r="I7" s="86"/>
      <c r="J7" s="86"/>
      <c r="K7" s="86"/>
    </row>
    <row r="8" spans="1:20" ht="23.25" customHeight="1">
      <c r="C8" s="713" t="s">
        <v>107</v>
      </c>
      <c r="D8" s="713"/>
      <c r="E8" s="713"/>
      <c r="F8" s="713"/>
      <c r="G8" s="713"/>
      <c r="H8" s="713"/>
      <c r="I8" s="713"/>
      <c r="J8" s="713"/>
      <c r="K8" s="713"/>
      <c r="L8" s="37" t="s">
        <v>519</v>
      </c>
    </row>
    <row r="9" spans="1:20" ht="23.25" customHeight="1">
      <c r="A9" s="163" t="s">
        <v>10</v>
      </c>
      <c r="B9" s="164" t="s">
        <v>606</v>
      </c>
      <c r="C9" s="75">
        <v>3721022</v>
      </c>
      <c r="D9" s="165"/>
      <c r="E9" s="75">
        <v>3386061</v>
      </c>
      <c r="F9" s="75"/>
      <c r="G9" s="75">
        <v>2951934</v>
      </c>
      <c r="H9" s="45"/>
      <c r="I9" s="75">
        <v>87241</v>
      </c>
      <c r="J9" s="46"/>
      <c r="K9" s="75">
        <v>51796</v>
      </c>
      <c r="L9" s="48">
        <f>ROUND(G9/1000,0)</f>
        <v>2952</v>
      </c>
      <c r="M9" s="48">
        <f>ROUND(K9/1000,0)</f>
        <v>52</v>
      </c>
      <c r="S9" s="48"/>
      <c r="T9" s="105"/>
    </row>
    <row r="10" spans="1:20" ht="23.25" customHeight="1">
      <c r="A10" s="163" t="s">
        <v>629</v>
      </c>
      <c r="B10" s="164"/>
      <c r="C10" s="75">
        <v>224084</v>
      </c>
      <c r="D10" s="165"/>
      <c r="E10" s="75">
        <v>220519</v>
      </c>
      <c r="F10" s="75"/>
      <c r="G10" s="75">
        <v>261957</v>
      </c>
      <c r="H10" s="45"/>
      <c r="I10" s="75" t="s">
        <v>628</v>
      </c>
      <c r="J10" s="46"/>
      <c r="K10" s="75">
        <v>0</v>
      </c>
      <c r="L10" s="48">
        <f>ROUND(G10/1000,0)</f>
        <v>262</v>
      </c>
      <c r="M10" s="48">
        <f t="shared" ref="M10:M31" si="0">ROUND(K10/1000,0)</f>
        <v>0</v>
      </c>
      <c r="S10" s="48"/>
      <c r="T10" s="105"/>
    </row>
    <row r="11" spans="1:20" ht="23.25" hidden="1" customHeight="1">
      <c r="A11" s="163" t="s">
        <v>520</v>
      </c>
      <c r="B11" s="164" t="s">
        <v>521</v>
      </c>
      <c r="C11" s="75"/>
      <c r="D11" s="165"/>
      <c r="E11" s="75">
        <v>0</v>
      </c>
      <c r="F11" s="165"/>
      <c r="G11" s="75">
        <v>0</v>
      </c>
      <c r="H11" s="45"/>
      <c r="I11" s="75" t="s">
        <v>628</v>
      </c>
      <c r="J11" s="46"/>
      <c r="K11" s="75">
        <v>0</v>
      </c>
      <c r="L11" s="48"/>
      <c r="M11" s="48"/>
      <c r="S11" s="48"/>
      <c r="T11" s="105"/>
    </row>
    <row r="12" spans="1:20" ht="23.25" customHeight="1">
      <c r="A12" s="163" t="s">
        <v>522</v>
      </c>
      <c r="B12" s="162">
        <v>21</v>
      </c>
      <c r="C12" s="75">
        <v>3987388</v>
      </c>
      <c r="D12" s="165"/>
      <c r="E12" s="165">
        <v>2188209</v>
      </c>
      <c r="F12" s="165"/>
      <c r="G12" s="75">
        <v>2846544</v>
      </c>
      <c r="H12" s="45"/>
      <c r="I12" s="75" t="s">
        <v>628</v>
      </c>
      <c r="J12" s="46"/>
      <c r="K12" s="75">
        <v>0</v>
      </c>
      <c r="L12" s="48"/>
      <c r="M12" s="48"/>
      <c r="S12" s="48"/>
      <c r="T12" s="105"/>
    </row>
    <row r="13" spans="1:20" ht="23.25" customHeight="1">
      <c r="A13" s="163" t="s">
        <v>93</v>
      </c>
      <c r="B13" s="162" t="s">
        <v>607</v>
      </c>
      <c r="C13" s="75">
        <v>420099</v>
      </c>
      <c r="D13" s="165"/>
      <c r="E13" s="75">
        <v>486877</v>
      </c>
      <c r="F13" s="75"/>
      <c r="G13" s="75">
        <v>441255</v>
      </c>
      <c r="H13" s="45"/>
      <c r="I13" s="75" t="s">
        <v>628</v>
      </c>
      <c r="J13" s="46"/>
      <c r="K13" s="75">
        <v>0</v>
      </c>
      <c r="L13" s="48">
        <f t="shared" ref="L13:L31" si="1">ROUND(G13/1000,0)</f>
        <v>441</v>
      </c>
      <c r="M13" s="48">
        <f t="shared" si="0"/>
        <v>0</v>
      </c>
      <c r="S13" s="48"/>
      <c r="T13" s="105"/>
    </row>
    <row r="14" spans="1:20" ht="23.25" customHeight="1">
      <c r="A14" s="163" t="s">
        <v>523</v>
      </c>
      <c r="B14" s="162" t="s">
        <v>608</v>
      </c>
      <c r="C14" s="75">
        <v>17429</v>
      </c>
      <c r="D14" s="165"/>
      <c r="E14" s="75">
        <v>103724</v>
      </c>
      <c r="F14" s="75"/>
      <c r="G14" s="75">
        <v>239006</v>
      </c>
      <c r="H14" s="45"/>
      <c r="I14" s="75" t="s">
        <v>628</v>
      </c>
      <c r="J14" s="46"/>
      <c r="K14" s="75">
        <v>0</v>
      </c>
      <c r="L14" s="48">
        <f t="shared" si="1"/>
        <v>239</v>
      </c>
      <c r="M14" s="48">
        <f t="shared" si="0"/>
        <v>0</v>
      </c>
      <c r="N14" s="54"/>
      <c r="O14" s="54"/>
      <c r="P14" s="54"/>
      <c r="Q14" s="54"/>
      <c r="S14" s="48"/>
      <c r="T14" s="105"/>
    </row>
    <row r="15" spans="1:20" ht="23.25" hidden="1" customHeight="1">
      <c r="A15" s="163" t="s">
        <v>86</v>
      </c>
      <c r="B15" s="146"/>
      <c r="C15" s="75"/>
      <c r="D15" s="165"/>
      <c r="E15" s="75">
        <v>0</v>
      </c>
      <c r="F15" s="75"/>
      <c r="G15" s="75">
        <v>0</v>
      </c>
      <c r="H15" s="45"/>
      <c r="I15" s="75" t="s">
        <v>628</v>
      </c>
      <c r="J15" s="46"/>
      <c r="K15" s="75">
        <v>0</v>
      </c>
      <c r="L15" s="48">
        <f t="shared" si="1"/>
        <v>0</v>
      </c>
      <c r="M15" s="48">
        <f t="shared" si="0"/>
        <v>0</v>
      </c>
      <c r="N15" s="54"/>
      <c r="O15" s="54"/>
      <c r="P15" s="54"/>
      <c r="Q15" s="54"/>
      <c r="S15" s="48"/>
      <c r="T15" s="105"/>
    </row>
    <row r="16" spans="1:20" ht="23.25" customHeight="1">
      <c r="A16" s="163" t="s">
        <v>156</v>
      </c>
      <c r="B16" s="146" t="s">
        <v>609</v>
      </c>
      <c r="C16" s="75">
        <v>46004934</v>
      </c>
      <c r="D16" s="165"/>
      <c r="E16" s="75">
        <v>41259742</v>
      </c>
      <c r="F16" s="75"/>
      <c r="G16" s="75">
        <v>38858398</v>
      </c>
      <c r="H16" s="45"/>
      <c r="I16" s="75" t="s">
        <v>628</v>
      </c>
      <c r="J16" s="46"/>
      <c r="K16" s="75">
        <v>0</v>
      </c>
      <c r="L16" s="48">
        <f t="shared" si="1"/>
        <v>38858</v>
      </c>
      <c r="M16" s="48">
        <f t="shared" si="0"/>
        <v>0</v>
      </c>
      <c r="N16" s="54"/>
      <c r="O16" s="54"/>
      <c r="P16" s="54"/>
      <c r="Q16" s="54"/>
      <c r="S16" s="48"/>
      <c r="T16" s="105"/>
    </row>
    <row r="17" spans="1:20" ht="23.25" customHeight="1">
      <c r="A17" s="163" t="s">
        <v>157</v>
      </c>
      <c r="B17" s="146" t="s">
        <v>610</v>
      </c>
      <c r="C17" s="75">
        <v>13057724</v>
      </c>
      <c r="D17" s="165"/>
      <c r="E17" s="75">
        <v>12236461</v>
      </c>
      <c r="F17" s="75"/>
      <c r="G17" s="75">
        <v>11987584</v>
      </c>
      <c r="H17" s="45"/>
      <c r="I17" s="75">
        <v>234000</v>
      </c>
      <c r="J17" s="46"/>
      <c r="K17" s="75">
        <v>234000</v>
      </c>
      <c r="L17" s="48">
        <f t="shared" si="1"/>
        <v>11988</v>
      </c>
      <c r="M17" s="48">
        <f t="shared" si="0"/>
        <v>234</v>
      </c>
      <c r="N17" s="54"/>
      <c r="O17" s="54"/>
      <c r="P17" s="54"/>
      <c r="Q17" s="54"/>
      <c r="S17" s="48"/>
      <c r="T17" s="105"/>
    </row>
    <row r="18" spans="1:20" ht="23.25" customHeight="1">
      <c r="A18" s="163" t="s">
        <v>51</v>
      </c>
      <c r="B18" s="146" t="s">
        <v>611</v>
      </c>
      <c r="C18" s="75">
        <v>278662</v>
      </c>
      <c r="D18" s="147"/>
      <c r="E18" s="75">
        <v>112079</v>
      </c>
      <c r="F18" s="75"/>
      <c r="G18" s="75">
        <v>147740</v>
      </c>
      <c r="H18" s="43"/>
      <c r="I18" s="75" t="s">
        <v>628</v>
      </c>
      <c r="J18" s="43"/>
      <c r="K18" s="75">
        <v>0</v>
      </c>
      <c r="L18" s="48">
        <f t="shared" si="1"/>
        <v>148</v>
      </c>
      <c r="M18" s="48">
        <f t="shared" si="0"/>
        <v>0</v>
      </c>
      <c r="N18" s="54"/>
      <c r="O18" s="54"/>
      <c r="P18" s="54"/>
      <c r="Q18" s="54"/>
      <c r="S18" s="48"/>
      <c r="T18" s="105"/>
    </row>
    <row r="19" spans="1:20" ht="23.25" customHeight="1">
      <c r="A19" s="166" t="s">
        <v>84</v>
      </c>
      <c r="B19" s="113" t="s">
        <v>547</v>
      </c>
      <c r="C19" s="75">
        <v>167704</v>
      </c>
      <c r="D19" s="165"/>
      <c r="E19" s="75">
        <v>249133</v>
      </c>
      <c r="F19" s="75"/>
      <c r="G19" s="75">
        <v>1013960</v>
      </c>
      <c r="H19" s="45"/>
      <c r="I19" s="75" t="s">
        <v>628</v>
      </c>
      <c r="J19" s="46"/>
      <c r="K19" s="75">
        <v>0</v>
      </c>
      <c r="L19" s="48">
        <f t="shared" si="1"/>
        <v>1014</v>
      </c>
      <c r="M19" s="48">
        <f t="shared" si="0"/>
        <v>0</v>
      </c>
      <c r="N19" s="54"/>
      <c r="O19" s="54"/>
      <c r="P19" s="54"/>
      <c r="Q19" s="54"/>
      <c r="S19" s="48"/>
      <c r="T19" s="105"/>
    </row>
    <row r="20" spans="1:20" ht="23.25" customHeight="1">
      <c r="A20" s="166" t="s">
        <v>648</v>
      </c>
      <c r="B20" s="162" t="s">
        <v>612</v>
      </c>
      <c r="C20" s="75">
        <v>843582</v>
      </c>
      <c r="D20" s="147"/>
      <c r="E20" s="75">
        <v>1272080</v>
      </c>
      <c r="F20" s="75"/>
      <c r="G20" s="75">
        <v>1104362</v>
      </c>
      <c r="H20" s="45"/>
      <c r="I20" s="75">
        <v>4663333</v>
      </c>
      <c r="J20" s="46"/>
      <c r="K20" s="75">
        <v>4907551</v>
      </c>
      <c r="L20" s="48">
        <f t="shared" si="1"/>
        <v>1104</v>
      </c>
      <c r="M20" s="48">
        <f t="shared" si="0"/>
        <v>4908</v>
      </c>
      <c r="S20" s="48"/>
      <c r="T20" s="105"/>
    </row>
    <row r="21" spans="1:20" ht="23.25" customHeight="1">
      <c r="A21" s="166" t="s">
        <v>233</v>
      </c>
      <c r="B21" s="162">
        <v>15</v>
      </c>
      <c r="C21" s="75">
        <v>0</v>
      </c>
      <c r="D21" s="147"/>
      <c r="E21" s="75">
        <v>0</v>
      </c>
      <c r="F21" s="75"/>
      <c r="G21" s="75">
        <v>0</v>
      </c>
      <c r="H21" s="45"/>
      <c r="I21" s="75" t="s">
        <v>628</v>
      </c>
      <c r="J21" s="46"/>
      <c r="K21" s="75">
        <v>0</v>
      </c>
      <c r="L21" s="48">
        <f t="shared" si="1"/>
        <v>0</v>
      </c>
      <c r="M21" s="48">
        <f t="shared" si="0"/>
        <v>0</v>
      </c>
      <c r="N21" s="54"/>
      <c r="O21" s="54"/>
      <c r="P21" s="54"/>
      <c r="Q21" s="54"/>
      <c r="S21" s="48"/>
      <c r="T21" s="105"/>
    </row>
    <row r="22" spans="1:20" ht="23.25" customHeight="1">
      <c r="A22" s="166" t="s">
        <v>47</v>
      </c>
      <c r="B22" s="162">
        <v>15</v>
      </c>
      <c r="C22" s="75">
        <v>0</v>
      </c>
      <c r="D22" s="147"/>
      <c r="E22" s="75">
        <v>0</v>
      </c>
      <c r="F22" s="75"/>
      <c r="G22" s="75">
        <v>0</v>
      </c>
      <c r="H22" s="45"/>
      <c r="I22" s="75">
        <v>8530943</v>
      </c>
      <c r="J22" s="46"/>
      <c r="K22" s="75">
        <v>8372009</v>
      </c>
      <c r="L22" s="48">
        <f t="shared" si="1"/>
        <v>0</v>
      </c>
      <c r="M22" s="48">
        <f t="shared" si="0"/>
        <v>8372</v>
      </c>
      <c r="N22" s="54"/>
      <c r="O22" s="54"/>
      <c r="P22" s="54"/>
      <c r="Q22" s="54"/>
      <c r="S22" s="48"/>
      <c r="T22" s="105"/>
    </row>
    <row r="23" spans="1:20" ht="23.25" customHeight="1">
      <c r="A23" s="166" t="s">
        <v>577</v>
      </c>
      <c r="B23" s="162"/>
      <c r="C23" s="75">
        <v>59903</v>
      </c>
      <c r="D23" s="147"/>
      <c r="E23" s="75">
        <v>59702</v>
      </c>
      <c r="F23" s="75"/>
      <c r="G23" s="75">
        <v>64964</v>
      </c>
      <c r="H23" s="45"/>
      <c r="I23" s="75" t="s">
        <v>628</v>
      </c>
      <c r="J23" s="46"/>
      <c r="K23" s="75">
        <v>0</v>
      </c>
      <c r="L23" s="48"/>
      <c r="M23" s="48">
        <f t="shared" si="0"/>
        <v>0</v>
      </c>
      <c r="N23" s="54"/>
      <c r="O23" s="54"/>
      <c r="P23" s="54"/>
      <c r="Q23" s="54"/>
      <c r="S23" s="48"/>
      <c r="T23" s="105"/>
    </row>
    <row r="24" spans="1:20" ht="23.25" customHeight="1">
      <c r="A24" s="166" t="s">
        <v>48</v>
      </c>
      <c r="B24" s="164" t="s">
        <v>613</v>
      </c>
      <c r="C24" s="75">
        <v>470227</v>
      </c>
      <c r="D24" s="147"/>
      <c r="E24" s="75">
        <v>477592</v>
      </c>
      <c r="F24" s="75"/>
      <c r="G24" s="75">
        <v>483609</v>
      </c>
      <c r="H24" s="45"/>
      <c r="I24" s="75" t="s">
        <v>628</v>
      </c>
      <c r="J24" s="46"/>
      <c r="K24" s="75">
        <v>0</v>
      </c>
      <c r="L24" s="48">
        <f t="shared" si="1"/>
        <v>484</v>
      </c>
      <c r="M24" s="48">
        <f t="shared" si="0"/>
        <v>0</v>
      </c>
      <c r="N24" s="54"/>
      <c r="O24" s="54"/>
      <c r="P24" s="54"/>
      <c r="Q24" s="54"/>
      <c r="S24" s="48"/>
      <c r="T24" s="105"/>
    </row>
    <row r="25" spans="1:20" ht="23.25" customHeight="1">
      <c r="A25" s="166" t="s">
        <v>139</v>
      </c>
      <c r="B25" s="162" t="s">
        <v>563</v>
      </c>
      <c r="C25" s="75">
        <v>1220782</v>
      </c>
      <c r="D25" s="147"/>
      <c r="E25" s="75">
        <v>1243530</v>
      </c>
      <c r="F25" s="75"/>
      <c r="G25" s="75">
        <v>1266278</v>
      </c>
      <c r="H25" s="45"/>
      <c r="I25" s="75" t="s">
        <v>628</v>
      </c>
      <c r="J25" s="46"/>
      <c r="K25" s="75">
        <v>0</v>
      </c>
      <c r="L25" s="48">
        <f t="shared" si="1"/>
        <v>1266</v>
      </c>
      <c r="M25" s="48">
        <f t="shared" si="0"/>
        <v>0</v>
      </c>
      <c r="S25" s="48"/>
      <c r="T25" s="105"/>
    </row>
    <row r="26" spans="1:20" ht="23.25" customHeight="1">
      <c r="A26" s="163" t="s">
        <v>29</v>
      </c>
      <c r="B26" s="162">
        <v>18</v>
      </c>
      <c r="C26" s="75">
        <v>18009098</v>
      </c>
      <c r="D26" s="147"/>
      <c r="E26" s="75">
        <v>16949382</v>
      </c>
      <c r="F26" s="75"/>
      <c r="G26" s="75">
        <v>16895182</v>
      </c>
      <c r="H26" s="45"/>
      <c r="I26" s="75">
        <v>1536</v>
      </c>
      <c r="J26" s="46"/>
      <c r="K26" s="75">
        <v>2185</v>
      </c>
      <c r="L26" s="48">
        <f t="shared" si="1"/>
        <v>16895</v>
      </c>
      <c r="M26" s="48">
        <f t="shared" si="0"/>
        <v>2</v>
      </c>
      <c r="S26" s="48"/>
      <c r="T26" s="105"/>
    </row>
    <row r="27" spans="1:20" ht="23.25" customHeight="1">
      <c r="A27" s="163" t="s">
        <v>145</v>
      </c>
      <c r="B27" s="162">
        <v>5</v>
      </c>
      <c r="C27" s="75">
        <v>3004</v>
      </c>
      <c r="D27" s="165"/>
      <c r="E27" s="75">
        <v>3283</v>
      </c>
      <c r="F27" s="75"/>
      <c r="G27" s="75">
        <v>5381</v>
      </c>
      <c r="H27" s="45"/>
      <c r="I27" s="75">
        <v>25657</v>
      </c>
      <c r="J27" s="46"/>
      <c r="K27" s="75">
        <v>28915</v>
      </c>
      <c r="L27" s="48">
        <f t="shared" si="1"/>
        <v>5</v>
      </c>
      <c r="M27" s="48">
        <f t="shared" si="0"/>
        <v>29</v>
      </c>
      <c r="S27" s="48"/>
      <c r="T27" s="105"/>
    </row>
    <row r="28" spans="1:20" ht="23.25" customHeight="1">
      <c r="A28" s="163" t="s">
        <v>22</v>
      </c>
      <c r="B28" s="164"/>
      <c r="C28" s="75">
        <v>260338</v>
      </c>
      <c r="D28" s="165"/>
      <c r="E28" s="75">
        <v>229115</v>
      </c>
      <c r="F28" s="75"/>
      <c r="G28" s="75">
        <v>231916</v>
      </c>
      <c r="H28" s="45"/>
      <c r="I28" s="75">
        <v>16494</v>
      </c>
      <c r="J28" s="46"/>
      <c r="K28" s="75">
        <v>13265</v>
      </c>
      <c r="L28" s="48">
        <f t="shared" si="1"/>
        <v>232</v>
      </c>
      <c r="M28" s="48">
        <f t="shared" si="0"/>
        <v>13</v>
      </c>
      <c r="S28" s="48"/>
      <c r="T28" s="105"/>
    </row>
    <row r="29" spans="1:20" ht="23.25" customHeight="1">
      <c r="A29" s="163" t="s">
        <v>46</v>
      </c>
      <c r="B29" s="162">
        <v>35</v>
      </c>
      <c r="C29" s="75">
        <v>1981867</v>
      </c>
      <c r="D29" s="165"/>
      <c r="E29" s="75">
        <v>1944815</v>
      </c>
      <c r="F29" s="75"/>
      <c r="G29" s="75">
        <v>1841480</v>
      </c>
      <c r="H29" s="45"/>
      <c r="I29" s="75">
        <v>114007</v>
      </c>
      <c r="J29" s="46"/>
      <c r="K29" s="75">
        <v>49827</v>
      </c>
      <c r="L29" s="48">
        <f t="shared" si="1"/>
        <v>1841</v>
      </c>
      <c r="M29" s="48">
        <f t="shared" si="0"/>
        <v>50</v>
      </c>
      <c r="S29" s="48"/>
      <c r="T29" s="105"/>
    </row>
    <row r="30" spans="1:20" ht="23.25" customHeight="1">
      <c r="A30" s="163" t="s">
        <v>1</v>
      </c>
      <c r="B30" s="162" t="s">
        <v>650</v>
      </c>
      <c r="C30" s="75">
        <v>1546518</v>
      </c>
      <c r="D30" s="165"/>
      <c r="E30" s="75">
        <v>1664395</v>
      </c>
      <c r="F30" s="75"/>
      <c r="G30" s="75">
        <v>1665343</v>
      </c>
      <c r="H30" s="45"/>
      <c r="I30" s="75">
        <v>69971</v>
      </c>
      <c r="J30" s="46"/>
      <c r="K30" s="75">
        <v>146669</v>
      </c>
      <c r="L30" s="48">
        <f t="shared" si="1"/>
        <v>1665</v>
      </c>
      <c r="M30" s="48">
        <f t="shared" si="0"/>
        <v>147</v>
      </c>
      <c r="S30" s="48"/>
      <c r="T30" s="105"/>
    </row>
    <row r="31" spans="1:20" ht="23.25" customHeight="1" thickBot="1">
      <c r="A31" s="148" t="s">
        <v>2</v>
      </c>
      <c r="B31" s="1"/>
      <c r="C31" s="59">
        <f>SUM(C9:C30)</f>
        <v>92274365</v>
      </c>
      <c r="D31" s="149"/>
      <c r="E31" s="59">
        <f>SUM(E9:E30)</f>
        <v>84086699</v>
      </c>
      <c r="F31" s="149"/>
      <c r="G31" s="59">
        <f>SUM(G9:G30)</f>
        <v>82306893</v>
      </c>
      <c r="H31" s="41"/>
      <c r="I31" s="59">
        <f>SUM(I9:I30)</f>
        <v>13743182</v>
      </c>
      <c r="J31" s="41"/>
      <c r="K31" s="59">
        <f>SUM(K9:K30)</f>
        <v>13806217</v>
      </c>
      <c r="L31" s="48">
        <f t="shared" si="1"/>
        <v>82307</v>
      </c>
      <c r="M31" s="48">
        <f t="shared" si="0"/>
        <v>13806</v>
      </c>
      <c r="N31" s="54"/>
      <c r="O31" s="54"/>
      <c r="P31" s="54"/>
      <c r="Q31" s="54"/>
      <c r="S31" s="48"/>
      <c r="T31" s="105"/>
    </row>
    <row r="32" spans="1:20" ht="23.25" customHeight="1" thickTop="1">
      <c r="A32" s="148"/>
      <c r="B32" s="1"/>
      <c r="C32" s="41"/>
      <c r="D32" s="149"/>
      <c r="E32" s="41"/>
      <c r="F32" s="149"/>
      <c r="G32" s="41"/>
      <c r="H32" s="41"/>
      <c r="I32" s="41"/>
      <c r="J32" s="41"/>
      <c r="K32" s="41"/>
      <c r="L32" s="48"/>
      <c r="M32" s="48"/>
      <c r="N32" s="54"/>
      <c r="O32" s="54"/>
      <c r="P32" s="54"/>
      <c r="Q32" s="54"/>
      <c r="S32" s="48"/>
      <c r="T32" s="105"/>
    </row>
    <row r="33" spans="1:20" ht="25.5" customHeight="1">
      <c r="A33" s="10" t="s">
        <v>205</v>
      </c>
      <c r="S33" s="48"/>
      <c r="T33" s="105"/>
    </row>
    <row r="34" spans="1:20" ht="23.25" customHeight="1">
      <c r="A34" s="10" t="s">
        <v>266</v>
      </c>
      <c r="S34" s="48"/>
      <c r="T34" s="105"/>
    </row>
    <row r="35" spans="1:20" ht="23.25">
      <c r="A35" s="10"/>
      <c r="S35" s="48"/>
      <c r="T35" s="105"/>
    </row>
    <row r="36" spans="1:20" ht="23.25">
      <c r="A36" s="10"/>
      <c r="C36" s="714" t="s">
        <v>43</v>
      </c>
      <c r="D36" s="714"/>
      <c r="E36" s="714"/>
      <c r="F36" s="714"/>
      <c r="G36" s="714"/>
      <c r="H36" s="13"/>
      <c r="I36" s="714" t="s">
        <v>44</v>
      </c>
      <c r="J36" s="714"/>
      <c r="K36" s="714"/>
      <c r="S36" s="48"/>
      <c r="T36" s="105"/>
    </row>
    <row r="37" spans="1:20" ht="23.25">
      <c r="A37" s="10"/>
      <c r="C37" s="86" t="s">
        <v>103</v>
      </c>
      <c r="E37" s="86" t="s">
        <v>103</v>
      </c>
      <c r="G37" s="86" t="s">
        <v>517</v>
      </c>
      <c r="H37" s="13"/>
      <c r="I37" s="86" t="s">
        <v>103</v>
      </c>
      <c r="J37" s="13"/>
      <c r="K37" s="86" t="s">
        <v>103</v>
      </c>
      <c r="S37" s="48"/>
      <c r="T37" s="105"/>
    </row>
    <row r="38" spans="1:20" ht="23.25" customHeight="1">
      <c r="A38" s="10" t="s">
        <v>87</v>
      </c>
      <c r="B38" s="113" t="s">
        <v>0</v>
      </c>
      <c r="C38" s="86">
        <v>2568</v>
      </c>
      <c r="D38" s="86"/>
      <c r="E38" s="86">
        <v>2567</v>
      </c>
      <c r="G38" s="86">
        <v>2567</v>
      </c>
      <c r="H38" s="86"/>
      <c r="I38" s="86">
        <v>2568</v>
      </c>
      <c r="J38" s="86"/>
      <c r="K38" s="86">
        <v>2567</v>
      </c>
      <c r="S38" s="48"/>
      <c r="T38" s="105"/>
    </row>
    <row r="39" spans="1:20" ht="23.25" customHeight="1">
      <c r="A39" s="10"/>
      <c r="C39" s="86"/>
      <c r="E39" s="86" t="s">
        <v>518</v>
      </c>
      <c r="G39" s="86" t="s">
        <v>518</v>
      </c>
      <c r="H39" s="86"/>
      <c r="I39" s="86"/>
      <c r="J39" s="86"/>
      <c r="K39" s="86"/>
      <c r="S39" s="48"/>
      <c r="T39" s="105"/>
    </row>
    <row r="40" spans="1:20" ht="23.25" customHeight="1">
      <c r="A40" s="13"/>
      <c r="C40" s="713" t="s">
        <v>107</v>
      </c>
      <c r="D40" s="713"/>
      <c r="E40" s="713"/>
      <c r="F40" s="713"/>
      <c r="G40" s="713"/>
      <c r="H40" s="713"/>
      <c r="I40" s="713"/>
      <c r="J40" s="713"/>
      <c r="K40" s="713"/>
      <c r="S40" s="54"/>
      <c r="T40" s="105"/>
    </row>
    <row r="41" spans="1:20">
      <c r="A41" s="2" t="s">
        <v>3</v>
      </c>
      <c r="B41" s="167"/>
      <c r="C41" s="168"/>
      <c r="D41" s="162"/>
      <c r="E41" s="162"/>
      <c r="F41" s="162"/>
      <c r="G41" s="168"/>
      <c r="H41" s="162"/>
      <c r="I41" s="168"/>
      <c r="J41" s="162"/>
      <c r="K41" s="168"/>
      <c r="S41" s="54"/>
      <c r="T41" s="105"/>
    </row>
    <row r="42" spans="1:20" ht="21.6" hidden="1" customHeight="1">
      <c r="A42" s="169" t="s">
        <v>124</v>
      </c>
      <c r="B42" s="167"/>
      <c r="E42" s="170"/>
      <c r="F42" s="162"/>
      <c r="G42" s="553"/>
      <c r="H42" s="162"/>
      <c r="I42" s="33"/>
      <c r="J42" s="162"/>
      <c r="K42" s="33">
        <v>0</v>
      </c>
      <c r="L42" s="48" t="e">
        <f>ROUND(#REF!/1000,0)</f>
        <v>#REF!</v>
      </c>
      <c r="M42" s="48" t="e">
        <f>ROUND(#REF!/1000,0)</f>
        <v>#REF!</v>
      </c>
      <c r="S42" s="54"/>
      <c r="T42" s="105"/>
    </row>
    <row r="43" spans="1:20" ht="23.25" customHeight="1">
      <c r="A43" s="169" t="s">
        <v>82</v>
      </c>
      <c r="B43" s="164" t="s">
        <v>614</v>
      </c>
      <c r="C43" s="40">
        <v>17973531</v>
      </c>
      <c r="E43" s="170">
        <v>18856772</v>
      </c>
      <c r="F43" s="171"/>
      <c r="G43" s="171">
        <v>19149472</v>
      </c>
      <c r="H43" s="171"/>
      <c r="I43" s="40">
        <v>9335164</v>
      </c>
      <c r="J43" s="171"/>
      <c r="K43" s="75">
        <v>10129000</v>
      </c>
      <c r="L43" s="48" t="e">
        <f>ROUND(#REF!/1000,0)</f>
        <v>#REF!</v>
      </c>
      <c r="M43" s="48" t="e">
        <f>ROUND(#REF!/1000,0)</f>
        <v>#REF!</v>
      </c>
      <c r="N43" s="105"/>
      <c r="S43" s="54"/>
      <c r="T43" s="105"/>
    </row>
    <row r="44" spans="1:20" ht="23.25" customHeight="1">
      <c r="A44" s="172" t="s">
        <v>12</v>
      </c>
      <c r="B44" s="164" t="s">
        <v>615</v>
      </c>
      <c r="C44" s="40">
        <v>58914311</v>
      </c>
      <c r="D44" s="45"/>
      <c r="E44" s="45">
        <v>51353769</v>
      </c>
      <c r="F44" s="45"/>
      <c r="G44" s="170">
        <v>49708016</v>
      </c>
      <c r="H44" s="171"/>
      <c r="I44" s="33">
        <v>0</v>
      </c>
      <c r="J44" s="171"/>
      <c r="K44" s="33">
        <v>0</v>
      </c>
      <c r="L44" s="48">
        <f>ROUND(G44/1000,0)</f>
        <v>49708</v>
      </c>
      <c r="M44" s="48">
        <f t="shared" ref="M44:M53" si="2">ROUND(K44/1000,0)</f>
        <v>0</v>
      </c>
      <c r="S44" s="54"/>
      <c r="T44" s="105"/>
    </row>
    <row r="45" spans="1:20" ht="23.25" customHeight="1">
      <c r="A45" s="172" t="s">
        <v>524</v>
      </c>
      <c r="B45" s="164">
        <v>21</v>
      </c>
      <c r="C45" s="40">
        <v>224682</v>
      </c>
      <c r="D45" s="45"/>
      <c r="E45" s="45">
        <v>244243</v>
      </c>
      <c r="F45" s="45"/>
      <c r="G45" s="170">
        <v>250011</v>
      </c>
      <c r="H45" s="171"/>
      <c r="I45" s="33">
        <v>0</v>
      </c>
      <c r="J45" s="171"/>
      <c r="K45" s="33">
        <v>0</v>
      </c>
      <c r="L45" s="48"/>
      <c r="M45" s="48"/>
      <c r="S45" s="54"/>
      <c r="T45" s="105"/>
    </row>
    <row r="46" spans="1:20" ht="23.25" hidden="1" customHeight="1">
      <c r="A46" s="172" t="s">
        <v>525</v>
      </c>
      <c r="B46" s="164"/>
      <c r="D46" s="45"/>
      <c r="E46" s="45"/>
      <c r="F46" s="45"/>
      <c r="G46" s="170"/>
      <c r="H46" s="171"/>
      <c r="I46" s="33"/>
      <c r="J46" s="171"/>
      <c r="K46" s="33"/>
      <c r="L46" s="48"/>
      <c r="M46" s="48"/>
      <c r="S46" s="54"/>
      <c r="T46" s="105"/>
    </row>
    <row r="47" spans="1:20" ht="23.25" customHeight="1">
      <c r="A47" s="169" t="s">
        <v>49</v>
      </c>
      <c r="B47" s="113" t="s">
        <v>611</v>
      </c>
      <c r="C47" s="40">
        <v>843748</v>
      </c>
      <c r="D47" s="45"/>
      <c r="E47" s="170">
        <v>44547</v>
      </c>
      <c r="F47" s="170"/>
      <c r="G47" s="170">
        <v>43652</v>
      </c>
      <c r="H47" s="171"/>
      <c r="I47" s="33">
        <v>818927</v>
      </c>
      <c r="J47" s="171"/>
      <c r="K47" s="33">
        <v>0</v>
      </c>
      <c r="L47" s="48">
        <f t="shared" ref="L47:L53" si="3">ROUND(G47/1000,0)</f>
        <v>44</v>
      </c>
      <c r="M47" s="48">
        <f t="shared" si="2"/>
        <v>0</v>
      </c>
      <c r="S47" s="54"/>
      <c r="T47" s="105"/>
    </row>
    <row r="48" spans="1:20" ht="23.25" customHeight="1">
      <c r="A48" s="169" t="s">
        <v>194</v>
      </c>
      <c r="B48" s="86"/>
      <c r="C48" s="40">
        <v>198042</v>
      </c>
      <c r="D48" s="45"/>
      <c r="E48" s="170">
        <v>279600</v>
      </c>
      <c r="F48" s="170"/>
      <c r="G48" s="170">
        <v>91820</v>
      </c>
      <c r="H48" s="171"/>
      <c r="I48" s="33">
        <v>0</v>
      </c>
      <c r="J48" s="171"/>
      <c r="K48" s="33">
        <v>0</v>
      </c>
      <c r="L48" s="48">
        <f t="shared" si="3"/>
        <v>92</v>
      </c>
      <c r="M48" s="48">
        <f t="shared" si="2"/>
        <v>0</v>
      </c>
      <c r="S48" s="54"/>
      <c r="T48" s="105"/>
    </row>
    <row r="49" spans="1:20" ht="23.25" customHeight="1">
      <c r="A49" s="172" t="s">
        <v>526</v>
      </c>
      <c r="B49" s="164" t="s">
        <v>654</v>
      </c>
      <c r="C49" s="40">
        <v>339390</v>
      </c>
      <c r="D49" s="45"/>
      <c r="E49" s="170">
        <v>599196</v>
      </c>
      <c r="F49" s="170"/>
      <c r="G49" s="170">
        <v>929766</v>
      </c>
      <c r="H49" s="171"/>
      <c r="I49" s="33">
        <v>0</v>
      </c>
      <c r="J49" s="171"/>
      <c r="K49" s="33">
        <v>0</v>
      </c>
      <c r="L49" s="48">
        <f t="shared" si="3"/>
        <v>930</v>
      </c>
      <c r="M49" s="48">
        <f t="shared" si="2"/>
        <v>0</v>
      </c>
      <c r="S49" s="54"/>
      <c r="T49" s="105"/>
    </row>
    <row r="50" spans="1:20" ht="23.25" customHeight="1">
      <c r="A50" s="172" t="s">
        <v>527</v>
      </c>
      <c r="B50" s="164" t="s">
        <v>654</v>
      </c>
      <c r="C50" s="40">
        <v>3092</v>
      </c>
      <c r="D50" s="45"/>
      <c r="E50" s="170">
        <v>3350</v>
      </c>
      <c r="F50" s="170"/>
      <c r="G50" s="170">
        <v>5674</v>
      </c>
      <c r="H50" s="171"/>
      <c r="I50" s="33">
        <v>26336</v>
      </c>
      <c r="J50" s="171"/>
      <c r="K50" s="33">
        <v>29505</v>
      </c>
      <c r="L50" s="48"/>
      <c r="M50" s="48"/>
      <c r="S50" s="54"/>
      <c r="T50" s="105"/>
    </row>
    <row r="51" spans="1:20" ht="23.25" customHeight="1">
      <c r="A51" s="172" t="s">
        <v>108</v>
      </c>
      <c r="B51" s="164"/>
      <c r="C51" s="40">
        <v>304755</v>
      </c>
      <c r="D51" s="45"/>
      <c r="E51" s="170">
        <v>290052</v>
      </c>
      <c r="F51" s="170"/>
      <c r="G51" s="170">
        <v>272069</v>
      </c>
      <c r="H51" s="171"/>
      <c r="I51" s="75">
        <v>27090</v>
      </c>
      <c r="J51" s="171"/>
      <c r="K51" s="33">
        <v>20743</v>
      </c>
      <c r="L51" s="48">
        <f t="shared" si="3"/>
        <v>272</v>
      </c>
      <c r="M51" s="48">
        <f t="shared" si="2"/>
        <v>21</v>
      </c>
      <c r="S51" s="54"/>
      <c r="T51" s="105"/>
    </row>
    <row r="52" spans="1:20" ht="23.25" customHeight="1">
      <c r="A52" s="172" t="s">
        <v>34</v>
      </c>
      <c r="B52" s="164">
        <v>35</v>
      </c>
      <c r="C52" s="40">
        <v>242503</v>
      </c>
      <c r="D52" s="45"/>
      <c r="E52" s="170">
        <v>310029</v>
      </c>
      <c r="F52" s="170"/>
      <c r="G52" s="170">
        <v>322216</v>
      </c>
      <c r="H52" s="171"/>
      <c r="I52" s="33">
        <v>0</v>
      </c>
      <c r="J52" s="171"/>
      <c r="K52" s="33">
        <v>0</v>
      </c>
      <c r="L52" s="48">
        <f t="shared" si="3"/>
        <v>322</v>
      </c>
      <c r="M52" s="48">
        <f t="shared" si="2"/>
        <v>0</v>
      </c>
      <c r="S52" s="54"/>
      <c r="T52" s="105"/>
    </row>
    <row r="53" spans="1:20" ht="23.25" customHeight="1">
      <c r="A53" s="169" t="s">
        <v>13</v>
      </c>
      <c r="B53" s="113" t="s">
        <v>616</v>
      </c>
      <c r="C53" s="170">
        <v>2244645</v>
      </c>
      <c r="D53" s="173"/>
      <c r="E53" s="170">
        <v>1973313</v>
      </c>
      <c r="F53" s="170"/>
      <c r="G53" s="170">
        <v>2248582</v>
      </c>
      <c r="H53" s="171"/>
      <c r="I53" s="33">
        <v>145258</v>
      </c>
      <c r="J53" s="171"/>
      <c r="K53" s="170">
        <v>277000</v>
      </c>
      <c r="L53" s="48">
        <f t="shared" si="3"/>
        <v>2249</v>
      </c>
      <c r="M53" s="48">
        <f t="shared" si="2"/>
        <v>277</v>
      </c>
      <c r="S53" s="54"/>
      <c r="T53" s="105"/>
    </row>
    <row r="54" spans="1:20" ht="23.25" customHeight="1">
      <c r="A54" s="13" t="s">
        <v>4</v>
      </c>
      <c r="C54" s="174">
        <f>SUM(C42:C53)</f>
        <v>81288699</v>
      </c>
      <c r="E54" s="174">
        <f>SUM(E42:E53)</f>
        <v>73954871</v>
      </c>
      <c r="G54" s="174">
        <f>SUM(G42:G53)</f>
        <v>73021278</v>
      </c>
      <c r="H54" s="175"/>
      <c r="I54" s="174">
        <f>SUM(I42:I53)</f>
        <v>10352775</v>
      </c>
      <c r="J54" s="175"/>
      <c r="K54" s="174">
        <f>SUM(K42:K53)</f>
        <v>10456248</v>
      </c>
      <c r="M54" s="554"/>
      <c r="R54" s="555"/>
      <c r="S54" s="174"/>
      <c r="T54" s="105"/>
    </row>
    <row r="55" spans="1:20" ht="15" customHeight="1">
      <c r="A55" s="152"/>
      <c r="B55" s="153"/>
      <c r="C55" s="85"/>
      <c r="D55" s="154"/>
      <c r="E55" s="154"/>
      <c r="F55" s="154"/>
      <c r="G55" s="85"/>
      <c r="H55" s="85"/>
      <c r="I55" s="85"/>
      <c r="J55" s="85"/>
      <c r="K55" s="85"/>
      <c r="S55" s="48"/>
      <c r="T55" s="105"/>
    </row>
    <row r="56" spans="1:20" ht="23.25" customHeight="1">
      <c r="A56" s="2" t="s">
        <v>52</v>
      </c>
      <c r="B56" s="164"/>
      <c r="C56" s="176"/>
      <c r="D56" s="36"/>
      <c r="E56" s="36"/>
      <c r="F56" s="36"/>
      <c r="G56" s="176"/>
      <c r="H56" s="177"/>
      <c r="I56" s="178"/>
      <c r="J56" s="177"/>
      <c r="K56" s="178"/>
      <c r="S56" s="48"/>
      <c r="T56" s="105"/>
    </row>
    <row r="57" spans="1:20" ht="23.25" customHeight="1">
      <c r="A57" s="169" t="s">
        <v>7</v>
      </c>
      <c r="B57" s="164"/>
      <c r="C57" s="178"/>
      <c r="D57" s="179"/>
      <c r="E57" s="179"/>
      <c r="F57" s="179"/>
      <c r="G57" s="178"/>
      <c r="H57" s="177"/>
      <c r="I57" s="178"/>
      <c r="J57" s="177"/>
      <c r="K57" s="178"/>
      <c r="S57" s="48"/>
      <c r="T57" s="105"/>
    </row>
    <row r="58" spans="1:20" ht="23.25" customHeight="1">
      <c r="A58" s="169" t="s">
        <v>14</v>
      </c>
      <c r="B58" s="164">
        <v>23</v>
      </c>
      <c r="C58" s="178"/>
      <c r="D58" s="179"/>
      <c r="E58" s="179"/>
      <c r="F58" s="179"/>
      <c r="G58" s="178"/>
      <c r="H58" s="177"/>
      <c r="I58" s="178"/>
      <c r="J58" s="177"/>
      <c r="K58" s="178"/>
      <c r="S58" s="48"/>
      <c r="T58" s="105"/>
    </row>
    <row r="59" spans="1:20" ht="23.25" customHeight="1" thickBot="1">
      <c r="A59" s="180" t="s">
        <v>196</v>
      </c>
      <c r="B59" s="164"/>
      <c r="C59" s="181">
        <v>12033565</v>
      </c>
      <c r="D59" s="179"/>
      <c r="E59" s="181">
        <v>12033565</v>
      </c>
      <c r="F59" s="179"/>
      <c r="G59" s="181">
        <v>12033565</v>
      </c>
      <c r="H59" s="182"/>
      <c r="I59" s="181">
        <v>12033565</v>
      </c>
      <c r="J59" s="182"/>
      <c r="K59" s="181">
        <v>12033565</v>
      </c>
      <c r="L59" s="48">
        <f>ROUND(G59/1000,0)</f>
        <v>12034</v>
      </c>
      <c r="M59" s="48">
        <f>ROUND(K59/1000,0)</f>
        <v>12034</v>
      </c>
      <c r="S59" s="54"/>
      <c r="T59" s="105"/>
    </row>
    <row r="60" spans="1:20" ht="23.25" customHeight="1" thickTop="1">
      <c r="A60" s="169" t="s">
        <v>15</v>
      </c>
      <c r="B60" s="164"/>
      <c r="C60" s="179"/>
      <c r="D60" s="179"/>
      <c r="E60" s="179"/>
      <c r="F60" s="179"/>
      <c r="G60" s="182"/>
      <c r="H60" s="182"/>
      <c r="I60" s="182"/>
      <c r="J60" s="182"/>
      <c r="K60" s="182"/>
      <c r="M60" s="552"/>
      <c r="S60" s="54"/>
      <c r="T60" s="105"/>
    </row>
    <row r="61" spans="1:20" ht="23.25" customHeight="1">
      <c r="A61" s="180" t="s">
        <v>268</v>
      </c>
      <c r="B61" s="164"/>
      <c r="C61" s="183">
        <v>7520978</v>
      </c>
      <c r="D61" s="36"/>
      <c r="E61" s="183">
        <v>7520978</v>
      </c>
      <c r="F61" s="36"/>
      <c r="G61" s="183">
        <v>7520978</v>
      </c>
      <c r="H61" s="182"/>
      <c r="I61" s="183">
        <v>7520978</v>
      </c>
      <c r="J61" s="182"/>
      <c r="K61" s="183">
        <v>7520978</v>
      </c>
      <c r="L61" s="48">
        <f>ROUND(G61/1000,0)</f>
        <v>7521</v>
      </c>
      <c r="M61" s="48">
        <f>ROUND(K61/1000,0)</f>
        <v>7521</v>
      </c>
      <c r="S61" s="54"/>
      <c r="T61" s="105"/>
    </row>
    <row r="62" spans="1:20" ht="23.25" customHeight="1">
      <c r="A62" s="169" t="s">
        <v>133</v>
      </c>
      <c r="B62" s="164">
        <v>23</v>
      </c>
      <c r="C62" s="183">
        <v>18224269</v>
      </c>
      <c r="D62" s="36"/>
      <c r="E62" s="183">
        <v>18224269</v>
      </c>
      <c r="F62" s="36"/>
      <c r="G62" s="183">
        <v>18224269</v>
      </c>
      <c r="H62" s="182"/>
      <c r="I62" s="183">
        <v>18224269</v>
      </c>
      <c r="J62" s="182"/>
      <c r="K62" s="183">
        <v>18224269</v>
      </c>
      <c r="L62" s="48">
        <f>ROUND(G62/1000,0)</f>
        <v>18224</v>
      </c>
      <c r="M62" s="48">
        <f>ROUND(K62/1000,0)</f>
        <v>18224</v>
      </c>
      <c r="S62" s="54"/>
      <c r="T62" s="105"/>
    </row>
    <row r="63" spans="1:20" ht="23.25" customHeight="1">
      <c r="A63" s="169" t="s">
        <v>31</v>
      </c>
      <c r="B63" s="164"/>
      <c r="C63" s="184"/>
      <c r="D63" s="36"/>
      <c r="E63" s="36"/>
      <c r="F63" s="36"/>
      <c r="G63" s="184"/>
      <c r="H63" s="185"/>
      <c r="I63" s="184"/>
      <c r="J63" s="185"/>
      <c r="K63" s="184"/>
      <c r="S63" s="54"/>
      <c r="T63" s="105"/>
    </row>
    <row r="64" spans="1:20" ht="23.25" customHeight="1">
      <c r="A64" s="169" t="s">
        <v>16</v>
      </c>
      <c r="B64" s="164"/>
      <c r="C64" s="184"/>
      <c r="D64" s="179"/>
      <c r="E64" s="179"/>
      <c r="F64" s="179"/>
      <c r="G64" s="184"/>
      <c r="H64" s="185"/>
      <c r="I64" s="184"/>
      <c r="J64" s="185"/>
      <c r="K64" s="184"/>
      <c r="S64" s="54"/>
      <c r="T64" s="105"/>
    </row>
    <row r="65" spans="1:20" ht="23.25" customHeight="1">
      <c r="A65" s="169" t="s">
        <v>110</v>
      </c>
      <c r="B65" s="164" t="s">
        <v>617</v>
      </c>
      <c r="C65" s="183">
        <v>360835</v>
      </c>
      <c r="D65" s="179"/>
      <c r="E65" s="183">
        <v>347429</v>
      </c>
      <c r="F65" s="179"/>
      <c r="G65" s="183">
        <v>337374</v>
      </c>
      <c r="H65" s="182"/>
      <c r="I65" s="33">
        <v>76902</v>
      </c>
      <c r="J65" s="182"/>
      <c r="K65" s="33">
        <v>69041</v>
      </c>
      <c r="L65" s="48">
        <f t="shared" ref="L65:L71" si="4">ROUND(G65/1000,0)</f>
        <v>337</v>
      </c>
      <c r="M65" s="48">
        <f t="shared" ref="M65:M71" si="5">ROUND(K65/1000,0)</f>
        <v>69</v>
      </c>
      <c r="S65" s="54"/>
      <c r="T65" s="105"/>
    </row>
    <row r="66" spans="1:20" ht="23.25" customHeight="1">
      <c r="A66" s="169" t="s">
        <v>125</v>
      </c>
      <c r="B66" s="164" t="s">
        <v>617</v>
      </c>
      <c r="C66" s="40">
        <v>7715</v>
      </c>
      <c r="D66" s="179"/>
      <c r="E66" s="40">
        <v>7715</v>
      </c>
      <c r="F66" s="179"/>
      <c r="G66" s="183">
        <v>7715</v>
      </c>
      <c r="H66" s="182"/>
      <c r="I66" s="33">
        <v>0</v>
      </c>
      <c r="J66" s="182"/>
      <c r="K66" s="33">
        <v>0</v>
      </c>
      <c r="L66" s="48">
        <f t="shared" si="4"/>
        <v>8</v>
      </c>
      <c r="M66" s="48">
        <f t="shared" si="5"/>
        <v>0</v>
      </c>
      <c r="S66" s="54"/>
      <c r="T66" s="105"/>
    </row>
    <row r="67" spans="1:20" ht="23.25" customHeight="1">
      <c r="A67" s="169" t="s">
        <v>27</v>
      </c>
      <c r="B67" s="164"/>
      <c r="C67" s="183">
        <v>7952262</v>
      </c>
      <c r="D67" s="36"/>
      <c r="E67" s="183">
        <v>7781330</v>
      </c>
      <c r="F67" s="36"/>
      <c r="G67" s="183">
        <v>7241887</v>
      </c>
      <c r="H67" s="182"/>
      <c r="I67" s="75">
        <f>'SH Separate 15'!H27</f>
        <v>287804</v>
      </c>
      <c r="J67" s="182"/>
      <c r="K67" s="33">
        <v>138794</v>
      </c>
      <c r="L67" s="48">
        <f t="shared" si="4"/>
        <v>7242</v>
      </c>
      <c r="M67" s="48">
        <f t="shared" si="5"/>
        <v>139</v>
      </c>
      <c r="S67" s="54"/>
      <c r="T67" s="105"/>
    </row>
    <row r="68" spans="1:20" ht="23.25" customHeight="1">
      <c r="A68" s="169" t="s">
        <v>55</v>
      </c>
      <c r="B68" s="164" t="s">
        <v>617</v>
      </c>
      <c r="C68" s="183">
        <v>-23416612</v>
      </c>
      <c r="D68" s="36"/>
      <c r="E68" s="183">
        <v>-24107314</v>
      </c>
      <c r="F68" s="36"/>
      <c r="G68" s="183">
        <v>-24363926</v>
      </c>
      <c r="H68" s="182"/>
      <c r="I68" s="75">
        <f>'SH Separate 15'!N27</f>
        <v>-22719546</v>
      </c>
      <c r="J68" s="182"/>
      <c r="K68" s="183">
        <v>-22603113</v>
      </c>
      <c r="L68" s="48">
        <f t="shared" si="4"/>
        <v>-24364</v>
      </c>
      <c r="M68" s="48">
        <f t="shared" si="5"/>
        <v>-22603</v>
      </c>
      <c r="S68" s="54"/>
      <c r="T68" s="105"/>
    </row>
    <row r="69" spans="1:20" ht="23.25" customHeight="1">
      <c r="A69" s="152" t="s">
        <v>111</v>
      </c>
      <c r="B69" s="164"/>
      <c r="C69" s="186">
        <f>SUM(C61:C68)</f>
        <v>10649447</v>
      </c>
      <c r="D69" s="187"/>
      <c r="E69" s="186">
        <f>SUM(E61:E68)</f>
        <v>9774407</v>
      </c>
      <c r="F69" s="187"/>
      <c r="G69" s="186">
        <f>SUM(G61:G68)</f>
        <v>8968297</v>
      </c>
      <c r="H69" s="175"/>
      <c r="I69" s="186">
        <f>SUM(I61:I68)</f>
        <v>3390407</v>
      </c>
      <c r="J69" s="175"/>
      <c r="K69" s="186">
        <f>SUM(K61:K68)</f>
        <v>3349969</v>
      </c>
      <c r="L69" s="48">
        <f t="shared" si="4"/>
        <v>8968</v>
      </c>
      <c r="M69" s="48">
        <f t="shared" si="5"/>
        <v>3350</v>
      </c>
      <c r="S69" s="54"/>
      <c r="T69" s="105"/>
    </row>
    <row r="70" spans="1:20" ht="23.25" customHeight="1">
      <c r="A70" s="169" t="s">
        <v>88</v>
      </c>
      <c r="B70" s="164"/>
      <c r="C70" s="178">
        <v>336219</v>
      </c>
      <c r="D70" s="179"/>
      <c r="E70" s="178">
        <v>357421</v>
      </c>
      <c r="F70" s="179"/>
      <c r="G70" s="178">
        <v>317318</v>
      </c>
      <c r="H70" s="182"/>
      <c r="I70" s="178">
        <v>0</v>
      </c>
      <c r="J70" s="182"/>
      <c r="K70" s="178">
        <v>0</v>
      </c>
      <c r="L70" s="48">
        <f t="shared" si="4"/>
        <v>317</v>
      </c>
      <c r="M70" s="48">
        <f t="shared" si="5"/>
        <v>0</v>
      </c>
      <c r="S70" s="54"/>
      <c r="T70" s="105"/>
    </row>
    <row r="71" spans="1:20" ht="23.1" customHeight="1">
      <c r="A71" s="152" t="s">
        <v>53</v>
      </c>
      <c r="B71" s="164"/>
      <c r="C71" s="188">
        <f>SUM(C69:C70)</f>
        <v>10985666</v>
      </c>
      <c r="D71" s="189"/>
      <c r="E71" s="188">
        <f>SUM(E69:E70)</f>
        <v>10131828</v>
      </c>
      <c r="F71" s="189"/>
      <c r="G71" s="188">
        <f>SUM(G69:G70)</f>
        <v>9285615</v>
      </c>
      <c r="H71" s="190"/>
      <c r="I71" s="188">
        <f>SUM(I69:I70)</f>
        <v>3390407</v>
      </c>
      <c r="J71" s="190"/>
      <c r="K71" s="188">
        <f>SUM(K69:K70)</f>
        <v>3349969</v>
      </c>
      <c r="L71" s="48">
        <f t="shared" si="4"/>
        <v>9286</v>
      </c>
      <c r="M71" s="48">
        <f t="shared" si="5"/>
        <v>3350</v>
      </c>
      <c r="R71" s="188"/>
      <c r="S71" s="188"/>
      <c r="T71" s="105"/>
    </row>
    <row r="72" spans="1:20" ht="15" customHeight="1">
      <c r="A72" s="152"/>
      <c r="B72" s="164"/>
      <c r="C72" s="190"/>
      <c r="D72" s="189"/>
      <c r="E72" s="189"/>
      <c r="F72" s="189"/>
      <c r="G72" s="190"/>
      <c r="H72" s="190"/>
      <c r="I72" s="190"/>
      <c r="J72" s="190"/>
      <c r="K72" s="190"/>
      <c r="R72" s="37"/>
    </row>
    <row r="73" spans="1:20" ht="23.45" customHeight="1" thickBot="1">
      <c r="A73" s="152" t="s">
        <v>54</v>
      </c>
      <c r="C73" s="191">
        <f>C54+C71</f>
        <v>92274365</v>
      </c>
      <c r="E73" s="191">
        <f>E54+E71</f>
        <v>84086699</v>
      </c>
      <c r="G73" s="191">
        <f>G54+G71</f>
        <v>82306893</v>
      </c>
      <c r="H73" s="190"/>
      <c r="I73" s="191">
        <f>I54+I71</f>
        <v>13743182</v>
      </c>
      <c r="J73" s="190"/>
      <c r="K73" s="191">
        <f>K54+K71</f>
        <v>13806217</v>
      </c>
      <c r="L73" s="48">
        <f>ROUND(G73/1000,0)</f>
        <v>82307</v>
      </c>
      <c r="M73" s="48">
        <f>ROUND(K73/1000,0)</f>
        <v>13806</v>
      </c>
      <c r="R73" s="191"/>
      <c r="S73" s="191"/>
      <c r="T73" s="105"/>
    </row>
    <row r="74" spans="1:20" ht="24.95" customHeight="1" thickTop="1">
      <c r="C74" s="556"/>
      <c r="D74" s="557"/>
      <c r="E74" s="557"/>
      <c r="F74" s="557"/>
      <c r="G74" s="556"/>
      <c r="H74" s="557"/>
      <c r="I74" s="556"/>
      <c r="J74" s="557"/>
      <c r="K74" s="556"/>
    </row>
    <row r="75" spans="1:20" ht="23.25" customHeight="1"/>
    <row r="76" spans="1:20" ht="23.25" customHeight="1"/>
    <row r="77" spans="1:20" ht="23.25" customHeight="1">
      <c r="C77" s="40">
        <f>C73-C31</f>
        <v>0</v>
      </c>
      <c r="E77" s="40">
        <f>E73-E31</f>
        <v>0</v>
      </c>
      <c r="G77" s="40">
        <f>G73-G31</f>
        <v>0</v>
      </c>
      <c r="I77" s="40">
        <f>I73-I31</f>
        <v>0</v>
      </c>
      <c r="K77" s="40">
        <f>K73-K31</f>
        <v>0</v>
      </c>
    </row>
    <row r="78" spans="1:20" ht="23.25" customHeight="1"/>
    <row r="79" spans="1:20"/>
    <row r="80" spans="1:2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</sheetData>
  <mergeCells count="6">
    <mergeCell ref="C40:K40"/>
    <mergeCell ref="C4:G4"/>
    <mergeCell ref="I4:K4"/>
    <mergeCell ref="C8:K8"/>
    <mergeCell ref="C36:G36"/>
    <mergeCell ref="I36:K36"/>
  </mergeCells>
  <pageMargins left="0.7" right="0.7" top="0.48" bottom="0.5" header="0.5" footer="0.5"/>
  <pageSetup paperSize="9" scale="67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2"/>
  <sheetViews>
    <sheetView view="pageBreakPreview" zoomScale="115" zoomScaleNormal="90" zoomScaleSheetLayoutView="115" workbookViewId="0">
      <selection activeCell="D6" sqref="D6:F6"/>
    </sheetView>
  </sheetViews>
  <sheetFormatPr defaultColWidth="9.140625" defaultRowHeight="23.25" customHeight="1"/>
  <cols>
    <col min="1" max="1" width="66.42578125" style="3" customWidth="1"/>
    <col min="2" max="2" width="8.85546875" style="20" customWidth="1"/>
    <col min="3" max="3" width="1.42578125" style="3" customWidth="1"/>
    <col min="4" max="4" width="15.140625" style="37" customWidth="1"/>
    <col min="5" max="5" width="1.42578125" style="37" customWidth="1"/>
    <col min="6" max="6" width="15.140625" style="37" customWidth="1"/>
    <col min="7" max="7" width="1.42578125" style="37" customWidth="1"/>
    <col min="8" max="8" width="15.140625" style="37" customWidth="1"/>
    <col min="9" max="9" width="1.42578125" style="37" customWidth="1"/>
    <col min="10" max="10" width="15.140625" style="37" customWidth="1"/>
    <col min="11" max="16384" width="9.140625" style="37"/>
  </cols>
  <sheetData>
    <row r="1" spans="1:10" ht="23.25" customHeight="1">
      <c r="A1" s="10" t="s">
        <v>205</v>
      </c>
      <c r="C1" s="37"/>
    </row>
    <row r="2" spans="1:10" ht="23.25" customHeight="1">
      <c r="A2" s="731" t="s">
        <v>104</v>
      </c>
      <c r="B2" s="731"/>
      <c r="C2" s="731"/>
      <c r="D2" s="731"/>
      <c r="E2" s="731"/>
      <c r="F2" s="731"/>
    </row>
    <row r="3" spans="1:10" ht="20.85" customHeight="1">
      <c r="A3" s="161"/>
      <c r="B3" s="23"/>
      <c r="C3" s="23"/>
      <c r="D3" s="23"/>
      <c r="E3" s="23"/>
      <c r="F3" s="23"/>
    </row>
    <row r="4" spans="1:10" ht="21" customHeight="1">
      <c r="A4" s="23"/>
      <c r="B4" s="113"/>
      <c r="C4" s="37"/>
      <c r="D4" s="714" t="s">
        <v>43</v>
      </c>
      <c r="E4" s="714"/>
      <c r="F4" s="714"/>
      <c r="G4" s="13"/>
      <c r="H4" s="714" t="s">
        <v>44</v>
      </c>
      <c r="I4" s="714"/>
      <c r="J4" s="714"/>
    </row>
    <row r="5" spans="1:10" ht="21.6" customHeight="1">
      <c r="A5" s="86"/>
      <c r="B5" s="113"/>
      <c r="C5" s="37"/>
      <c r="D5" s="730" t="s">
        <v>193</v>
      </c>
      <c r="E5" s="730"/>
      <c r="F5" s="730"/>
      <c r="H5" s="730" t="s">
        <v>193</v>
      </c>
      <c r="I5" s="730"/>
      <c r="J5" s="730"/>
    </row>
    <row r="6" spans="1:10" ht="21.75" customHeight="1">
      <c r="A6" s="86"/>
      <c r="B6" s="113"/>
      <c r="C6" s="37"/>
      <c r="D6" s="730" t="s">
        <v>247</v>
      </c>
      <c r="E6" s="730"/>
      <c r="F6" s="730"/>
      <c r="H6" s="730" t="s">
        <v>247</v>
      </c>
      <c r="I6" s="730"/>
      <c r="J6" s="730"/>
    </row>
    <row r="7" spans="1:10" ht="21.75" customHeight="1">
      <c r="A7" s="86"/>
      <c r="B7" s="113"/>
      <c r="C7" s="37"/>
      <c r="D7" s="86">
        <v>2568</v>
      </c>
      <c r="F7" s="86">
        <v>2567</v>
      </c>
      <c r="G7" s="86"/>
      <c r="H7" s="86">
        <v>2568</v>
      </c>
      <c r="J7" s="86">
        <v>2567</v>
      </c>
    </row>
    <row r="8" spans="1:10" ht="21.75" customHeight="1">
      <c r="A8" s="86"/>
      <c r="B8" s="113"/>
      <c r="C8" s="37"/>
      <c r="D8" s="713" t="s">
        <v>107</v>
      </c>
      <c r="E8" s="713"/>
      <c r="F8" s="713"/>
      <c r="G8" s="713"/>
      <c r="H8" s="713"/>
      <c r="I8" s="713"/>
      <c r="J8" s="713"/>
    </row>
    <row r="9" spans="1:10" ht="21.75" customHeight="1">
      <c r="A9" s="2" t="s">
        <v>17</v>
      </c>
      <c r="B9" s="162"/>
      <c r="C9" s="53"/>
      <c r="D9" s="53"/>
      <c r="E9" s="53"/>
      <c r="F9" s="53"/>
      <c r="G9" s="53"/>
      <c r="H9" s="53"/>
      <c r="I9" s="53"/>
      <c r="J9" s="53"/>
    </row>
    <row r="10" spans="1:10" ht="23.25" customHeight="1">
      <c r="A10" s="11" t="s">
        <v>39</v>
      </c>
      <c r="B10" s="113"/>
      <c r="C10" s="13"/>
      <c r="D10" s="48"/>
      <c r="E10" s="46"/>
      <c r="F10" s="48">
        <v>2475125</v>
      </c>
      <c r="G10" s="13"/>
      <c r="H10" s="75">
        <v>0</v>
      </c>
      <c r="I10" s="46"/>
      <c r="J10" s="75">
        <v>0</v>
      </c>
    </row>
    <row r="11" spans="1:10" ht="23.25" customHeight="1">
      <c r="A11" s="14" t="s">
        <v>40</v>
      </c>
      <c r="B11" s="113"/>
      <c r="C11" s="13"/>
      <c r="D11" s="71"/>
      <c r="E11" s="63"/>
      <c r="F11" s="71">
        <v>-869197</v>
      </c>
      <c r="G11" s="13"/>
      <c r="H11" s="18">
        <v>0</v>
      </c>
      <c r="I11" s="63"/>
      <c r="J11" s="18">
        <v>0</v>
      </c>
    </row>
    <row r="12" spans="1:10" ht="23.25" customHeight="1">
      <c r="A12" s="11" t="s">
        <v>41</v>
      </c>
      <c r="B12" s="12"/>
      <c r="C12" s="13"/>
      <c r="D12" s="48">
        <f>SUM(D10:D11)</f>
        <v>0</v>
      </c>
      <c r="E12" s="46"/>
      <c r="F12" s="48">
        <f>SUM(F10:F11)</f>
        <v>1605928</v>
      </c>
      <c r="G12" s="13"/>
      <c r="H12" s="48">
        <f>SUM(H10:H11)</f>
        <v>0</v>
      </c>
      <c r="I12" s="46"/>
      <c r="J12" s="48">
        <f>SUM(J10:J11)</f>
        <v>0</v>
      </c>
    </row>
    <row r="13" spans="1:10" ht="23.25" customHeight="1">
      <c r="A13" s="34" t="s">
        <v>217</v>
      </c>
      <c r="B13" s="34"/>
      <c r="C13" s="34"/>
      <c r="D13" s="71"/>
      <c r="E13" s="64"/>
      <c r="F13" s="71">
        <v>214910</v>
      </c>
      <c r="G13" s="34"/>
      <c r="H13" s="46">
        <v>0</v>
      </c>
      <c r="I13" s="64"/>
      <c r="J13" s="46">
        <v>0</v>
      </c>
    </row>
    <row r="14" spans="1:10" ht="23.25" customHeight="1">
      <c r="A14" s="34" t="s">
        <v>28</v>
      </c>
      <c r="B14" s="34"/>
      <c r="C14" s="34"/>
      <c r="D14" s="72">
        <f>SUM(D12:D13)</f>
        <v>0</v>
      </c>
      <c r="E14" s="43"/>
      <c r="F14" s="72">
        <f>SUM(F12:F13)</f>
        <v>1820838</v>
      </c>
      <c r="G14" s="34"/>
      <c r="H14" s="72">
        <f>SUM(H12:H13)</f>
        <v>0</v>
      </c>
      <c r="I14" s="43"/>
      <c r="J14" s="72">
        <f>SUM(J12:J13)</f>
        <v>0</v>
      </c>
    </row>
    <row r="15" spans="1:10" ht="23.25" customHeight="1">
      <c r="A15" s="34" t="s">
        <v>21</v>
      </c>
      <c r="B15" s="113"/>
      <c r="C15" s="34"/>
      <c r="D15" s="48"/>
      <c r="E15" s="43"/>
      <c r="F15" s="48">
        <v>294638</v>
      </c>
      <c r="G15" s="34"/>
      <c r="H15" s="49"/>
      <c r="I15" s="43"/>
      <c r="J15" s="49">
        <v>0</v>
      </c>
    </row>
    <row r="16" spans="1:10" ht="23.25" customHeight="1">
      <c r="A16" s="34" t="s">
        <v>64</v>
      </c>
      <c r="B16" s="113"/>
      <c r="C16" s="34"/>
      <c r="D16" s="48"/>
      <c r="E16" s="43"/>
      <c r="F16" s="48">
        <v>837486</v>
      </c>
      <c r="G16" s="34"/>
      <c r="H16" s="49"/>
      <c r="I16" s="43"/>
      <c r="J16" s="49">
        <v>0</v>
      </c>
    </row>
    <row r="17" spans="1:10" ht="23.25" customHeight="1">
      <c r="A17" s="34" t="s">
        <v>65</v>
      </c>
      <c r="B17" s="113"/>
      <c r="C17" s="34"/>
      <c r="D17" s="48"/>
      <c r="E17" s="43"/>
      <c r="F17" s="48">
        <v>13626</v>
      </c>
      <c r="G17" s="34"/>
      <c r="H17" s="49"/>
      <c r="I17" s="43"/>
      <c r="J17" s="49">
        <v>0</v>
      </c>
    </row>
    <row r="18" spans="1:10" ht="23.25" customHeight="1">
      <c r="A18" s="39" t="s">
        <v>85</v>
      </c>
      <c r="B18" s="113"/>
      <c r="C18" s="15"/>
      <c r="D18" s="48"/>
      <c r="E18" s="43"/>
      <c r="F18" s="48">
        <v>446985</v>
      </c>
      <c r="G18" s="34"/>
      <c r="H18" s="49"/>
      <c r="I18" s="43"/>
      <c r="J18" s="49">
        <v>0</v>
      </c>
    </row>
    <row r="19" spans="1:10" ht="23.25" customHeight="1">
      <c r="A19" s="15" t="s">
        <v>66</v>
      </c>
      <c r="B19" s="113"/>
      <c r="C19" s="15"/>
      <c r="D19" s="48"/>
      <c r="E19" s="43"/>
      <c r="F19" s="48">
        <v>580821</v>
      </c>
      <c r="G19" s="34"/>
      <c r="H19" s="49"/>
      <c r="I19" s="43"/>
      <c r="J19" s="49">
        <v>63513</v>
      </c>
    </row>
    <row r="20" spans="1:10" ht="23.25" customHeight="1">
      <c r="A20" s="15" t="s">
        <v>171</v>
      </c>
      <c r="B20" s="113"/>
      <c r="C20" s="15"/>
      <c r="D20" s="48"/>
      <c r="E20" s="43"/>
      <c r="F20" s="48">
        <v>15909</v>
      </c>
      <c r="G20" s="34"/>
      <c r="H20" s="49"/>
      <c r="I20" s="43"/>
      <c r="J20" s="49">
        <v>0</v>
      </c>
    </row>
    <row r="21" spans="1:10" ht="23.25" customHeight="1">
      <c r="A21" s="15" t="s">
        <v>182</v>
      </c>
      <c r="B21" s="113"/>
      <c r="C21" s="15"/>
      <c r="D21" s="48"/>
      <c r="E21" s="43"/>
      <c r="F21" s="48">
        <v>9869</v>
      </c>
      <c r="G21" s="34"/>
      <c r="H21" s="49"/>
      <c r="I21" s="43"/>
      <c r="J21" s="49">
        <v>0</v>
      </c>
    </row>
    <row r="22" spans="1:10" ht="23.25" customHeight="1">
      <c r="A22" s="34" t="s">
        <v>168</v>
      </c>
      <c r="B22" s="113"/>
      <c r="C22" s="15"/>
      <c r="D22" s="48"/>
      <c r="E22" s="43"/>
      <c r="F22" s="48">
        <v>0</v>
      </c>
      <c r="G22" s="34"/>
      <c r="H22" s="49"/>
      <c r="I22" s="43"/>
      <c r="J22" s="49">
        <v>0</v>
      </c>
    </row>
    <row r="23" spans="1:10" ht="23.25" customHeight="1">
      <c r="A23" s="15" t="s">
        <v>183</v>
      </c>
      <c r="B23" s="113"/>
      <c r="C23" s="15"/>
      <c r="D23" s="48"/>
      <c r="E23" s="43"/>
      <c r="F23" s="48"/>
      <c r="G23" s="34"/>
      <c r="H23" s="49"/>
      <c r="I23" s="43"/>
      <c r="J23" s="49"/>
    </row>
    <row r="24" spans="1:10" ht="23.25" customHeight="1">
      <c r="A24" s="15" t="s">
        <v>511</v>
      </c>
      <c r="B24" s="113"/>
      <c r="C24" s="15"/>
      <c r="D24" s="48"/>
      <c r="E24" s="43"/>
      <c r="F24" s="48">
        <v>969</v>
      </c>
      <c r="G24" s="34"/>
      <c r="H24" s="48"/>
      <c r="I24" s="43"/>
      <c r="J24" s="48">
        <v>0</v>
      </c>
    </row>
    <row r="25" spans="1:10" ht="21.75">
      <c r="A25" s="34" t="s">
        <v>128</v>
      </c>
      <c r="B25" s="113"/>
      <c r="C25" s="15"/>
      <c r="D25" s="48"/>
      <c r="E25" s="43"/>
      <c r="F25" s="48">
        <v>0</v>
      </c>
      <c r="G25" s="34"/>
      <c r="H25" s="49"/>
      <c r="I25" s="43"/>
      <c r="J25" s="49">
        <v>63906</v>
      </c>
    </row>
    <row r="26" spans="1:10" ht="21.75">
      <c r="A26" s="34" t="s">
        <v>180</v>
      </c>
      <c r="B26" s="113"/>
      <c r="C26" s="15"/>
      <c r="D26" s="48"/>
      <c r="E26" s="43"/>
      <c r="F26" s="48">
        <v>0</v>
      </c>
      <c r="G26" s="34"/>
      <c r="H26" s="49"/>
      <c r="I26" s="43"/>
      <c r="J26" s="49">
        <v>0</v>
      </c>
    </row>
    <row r="27" spans="1:10" ht="23.25" customHeight="1">
      <c r="A27" s="15" t="s">
        <v>5</v>
      </c>
      <c r="B27" s="113"/>
      <c r="C27" s="15"/>
      <c r="D27" s="48"/>
      <c r="E27" s="43"/>
      <c r="F27" s="48">
        <v>9226</v>
      </c>
      <c r="G27" s="34"/>
      <c r="H27" s="49"/>
      <c r="I27" s="43"/>
      <c r="J27" s="49">
        <v>5548</v>
      </c>
    </row>
    <row r="28" spans="1:10" ht="23.25" customHeight="1">
      <c r="A28" s="13" t="s">
        <v>18</v>
      </c>
      <c r="B28"/>
      <c r="C28" s="13"/>
      <c r="D28" s="73">
        <f>SUM(D14:D27)</f>
        <v>0</v>
      </c>
      <c r="E28" s="74"/>
      <c r="F28" s="73">
        <f>SUM(F14:F27)</f>
        <v>4030367</v>
      </c>
      <c r="G28" s="21"/>
      <c r="H28" s="73">
        <f>SUM(H14:H27)</f>
        <v>0</v>
      </c>
      <c r="I28" s="21"/>
      <c r="J28" s="73">
        <f>SUM(J14:J27)</f>
        <v>132967</v>
      </c>
    </row>
    <row r="29" spans="1:10" ht="9" customHeight="1">
      <c r="A29" s="13"/>
      <c r="B29" s="13"/>
      <c r="C29" s="13"/>
      <c r="D29" s="49"/>
      <c r="E29" s="43"/>
      <c r="F29" s="49"/>
      <c r="G29" s="13"/>
      <c r="H29" s="49"/>
      <c r="I29" s="43"/>
      <c r="J29" s="49"/>
    </row>
    <row r="30" spans="1:10" ht="23.25" customHeight="1">
      <c r="A30" s="12" t="s">
        <v>19</v>
      </c>
      <c r="B30" s="12"/>
      <c r="C30" s="13"/>
      <c r="D30" s="112"/>
      <c r="E30" s="43"/>
      <c r="F30" s="112"/>
      <c r="G30" s="13"/>
      <c r="H30" s="49"/>
      <c r="I30" s="43"/>
      <c r="J30" s="49"/>
    </row>
    <row r="31" spans="1:10" ht="23.25" customHeight="1">
      <c r="A31" s="37" t="s">
        <v>261</v>
      </c>
      <c r="B31" s="12"/>
      <c r="C31" s="13"/>
      <c r="D31" s="49"/>
      <c r="E31" s="43"/>
      <c r="F31" s="49">
        <v>244053</v>
      </c>
      <c r="G31" s="13"/>
      <c r="H31" s="49"/>
      <c r="I31" s="43"/>
      <c r="J31" s="49">
        <v>0</v>
      </c>
    </row>
    <row r="32" spans="1:10" ht="23.25" customHeight="1">
      <c r="A32" s="22" t="s">
        <v>67</v>
      </c>
      <c r="B32" s="113"/>
      <c r="C32" s="13"/>
      <c r="D32" s="49"/>
      <c r="E32" s="43"/>
      <c r="F32" s="49">
        <v>1634224</v>
      </c>
      <c r="G32" s="13"/>
      <c r="H32" s="49"/>
      <c r="I32" s="43"/>
      <c r="J32" s="49">
        <v>0</v>
      </c>
    </row>
    <row r="33" spans="1:10" ht="23.25" customHeight="1">
      <c r="A33" s="37" t="s">
        <v>92</v>
      </c>
      <c r="B33" s="12"/>
      <c r="C33" s="13"/>
      <c r="D33" s="158"/>
      <c r="E33" s="43"/>
      <c r="F33" s="158"/>
      <c r="G33" s="13"/>
      <c r="H33" s="49"/>
      <c r="I33" s="43"/>
      <c r="J33" s="49"/>
    </row>
    <row r="34" spans="1:10" ht="23.25" customHeight="1">
      <c r="A34" s="37" t="s">
        <v>109</v>
      </c>
      <c r="B34" s="12"/>
      <c r="C34" s="13"/>
      <c r="D34" s="49"/>
      <c r="E34" s="43"/>
      <c r="F34" s="49">
        <v>-298117</v>
      </c>
      <c r="G34" s="13"/>
      <c r="H34" s="49"/>
      <c r="I34" s="43"/>
      <c r="J34" s="49">
        <v>0</v>
      </c>
    </row>
    <row r="35" spans="1:10" ht="23.25" customHeight="1">
      <c r="A35" s="22" t="s">
        <v>68</v>
      </c>
      <c r="B35" s="12"/>
      <c r="C35" s="13"/>
      <c r="D35" s="57">
        <f>SUM(D32:D34)</f>
        <v>0</v>
      </c>
      <c r="E35" s="43"/>
      <c r="F35" s="57">
        <f>SUM(F32:F34)</f>
        <v>1336107</v>
      </c>
      <c r="G35" s="13"/>
      <c r="H35" s="57">
        <f>SUM(H32:H34)</f>
        <v>0</v>
      </c>
      <c r="I35" s="43"/>
      <c r="J35" s="57">
        <f>SUM(J32:J34)</f>
        <v>0</v>
      </c>
    </row>
    <row r="36" spans="1:10" ht="23.25" customHeight="1">
      <c r="A36" s="15" t="s">
        <v>42</v>
      </c>
      <c r="B36" s="113"/>
      <c r="C36"/>
      <c r="D36" s="43"/>
      <c r="E36" s="43"/>
      <c r="F36" s="43">
        <v>348545</v>
      </c>
      <c r="H36" s="49"/>
      <c r="I36" s="43"/>
      <c r="J36" s="49">
        <v>0</v>
      </c>
    </row>
    <row r="37" spans="1:10" ht="23.25" customHeight="1">
      <c r="A37" s="15" t="s">
        <v>32</v>
      </c>
      <c r="B37" s="113"/>
      <c r="C37"/>
      <c r="D37" s="43"/>
      <c r="E37" s="43"/>
      <c r="F37" s="43">
        <v>162234</v>
      </c>
      <c r="H37" s="49"/>
      <c r="I37" s="43"/>
      <c r="J37" s="49">
        <v>0</v>
      </c>
    </row>
    <row r="38" spans="1:10" ht="23.25" customHeight="1">
      <c r="A38" s="15" t="s">
        <v>69</v>
      </c>
      <c r="B38" s="113"/>
      <c r="C38"/>
      <c r="D38" s="43"/>
      <c r="E38" s="43"/>
      <c r="F38" s="43">
        <v>528823</v>
      </c>
      <c r="H38" s="49"/>
      <c r="I38" s="43"/>
      <c r="J38" s="49">
        <v>0</v>
      </c>
    </row>
    <row r="39" spans="1:10" ht="23.25" customHeight="1">
      <c r="A39" s="34" t="s">
        <v>91</v>
      </c>
      <c r="B39" s="113"/>
      <c r="C39"/>
      <c r="D39" s="43"/>
      <c r="E39" s="43"/>
      <c r="F39" s="43">
        <v>460385</v>
      </c>
      <c r="H39" s="49"/>
      <c r="I39" s="43"/>
      <c r="J39" s="49">
        <v>0</v>
      </c>
    </row>
    <row r="40" spans="1:10" ht="23.25" customHeight="1">
      <c r="A40" s="15" t="s">
        <v>23</v>
      </c>
      <c r="B40" s="113"/>
      <c r="C40"/>
      <c r="D40" s="43"/>
      <c r="E40" s="43"/>
      <c r="F40" s="43">
        <v>521936</v>
      </c>
      <c r="H40" s="49"/>
      <c r="I40" s="43"/>
      <c r="J40" s="49">
        <v>51804</v>
      </c>
    </row>
    <row r="41" spans="1:10" ht="23.25" hidden="1" customHeight="1">
      <c r="A41" s="15" t="s">
        <v>172</v>
      </c>
      <c r="B41" s="113"/>
      <c r="C41"/>
      <c r="D41" s="43"/>
      <c r="E41" s="43"/>
      <c r="F41" s="43"/>
      <c r="H41" s="49"/>
      <c r="I41" s="43"/>
      <c r="J41" s="49"/>
    </row>
    <row r="42" spans="1:10" ht="23.25" hidden="1" customHeight="1">
      <c r="A42" s="15" t="s">
        <v>169</v>
      </c>
      <c r="B42" s="113"/>
      <c r="C42"/>
      <c r="D42" s="43"/>
      <c r="E42" s="43"/>
      <c r="F42" s="43"/>
      <c r="H42" s="49"/>
      <c r="I42" s="43"/>
      <c r="J42" s="49"/>
    </row>
    <row r="43" spans="1:10" ht="23.25" hidden="1" customHeight="1">
      <c r="A43" s="34" t="s">
        <v>213</v>
      </c>
      <c r="B43" s="113"/>
      <c r="C43" s="15"/>
      <c r="D43" s="43"/>
      <c r="E43" s="43"/>
      <c r="F43" s="43"/>
      <c r="G43" s="34"/>
      <c r="H43" s="49"/>
      <c r="I43" s="43"/>
      <c r="J43" s="49"/>
    </row>
    <row r="44" spans="1:10" ht="23.25" hidden="1" customHeight="1">
      <c r="A44" s="34" t="s">
        <v>165</v>
      </c>
      <c r="B44" s="113"/>
      <c r="C44" s="15"/>
      <c r="D44" s="43"/>
      <c r="E44" s="43"/>
      <c r="F44" s="43"/>
      <c r="G44" s="34"/>
      <c r="H44" s="49"/>
      <c r="I44" s="43"/>
      <c r="J44" s="49"/>
    </row>
    <row r="45" spans="1:10" ht="23.25" customHeight="1">
      <c r="A45" s="34" t="s">
        <v>195</v>
      </c>
      <c r="B45" s="113"/>
      <c r="C45" s="15"/>
      <c r="D45" s="43"/>
      <c r="E45" s="43"/>
      <c r="F45" s="43">
        <v>70</v>
      </c>
      <c r="G45" s="34"/>
      <c r="H45" s="49"/>
      <c r="I45" s="43"/>
      <c r="J45" s="49">
        <v>0</v>
      </c>
    </row>
    <row r="46" spans="1:10" ht="23.25" customHeight="1">
      <c r="A46" s="34" t="s">
        <v>260</v>
      </c>
      <c r="B46" s="113"/>
      <c r="C46" s="15"/>
      <c r="D46" s="43"/>
      <c r="E46" s="43"/>
      <c r="F46" s="43"/>
      <c r="G46" s="34"/>
      <c r="H46" s="49"/>
      <c r="I46" s="43"/>
      <c r="J46" s="49"/>
    </row>
    <row r="47" spans="1:10" ht="23.25" customHeight="1">
      <c r="A47" s="15" t="s">
        <v>511</v>
      </c>
      <c r="B47" s="113"/>
      <c r="C47" s="15"/>
      <c r="D47" s="43"/>
      <c r="E47" s="43"/>
      <c r="F47" s="43">
        <v>0</v>
      </c>
      <c r="G47" s="34"/>
      <c r="H47" s="49"/>
      <c r="I47" s="43"/>
      <c r="J47" s="49">
        <v>0</v>
      </c>
    </row>
    <row r="48" spans="1:10" ht="23.25" customHeight="1">
      <c r="A48" s="15" t="s">
        <v>70</v>
      </c>
      <c r="B48" s="113"/>
      <c r="C48" s="15"/>
      <c r="D48" s="49"/>
      <c r="E48" s="43"/>
      <c r="F48" s="49">
        <v>203257</v>
      </c>
      <c r="G48" s="34"/>
      <c r="H48" s="49"/>
      <c r="I48" s="43"/>
      <c r="J48" s="49">
        <v>106462</v>
      </c>
    </row>
    <row r="49" spans="1:10" ht="23.25" customHeight="1">
      <c r="A49" s="34" t="s">
        <v>509</v>
      </c>
      <c r="B49" s="113"/>
      <c r="C49"/>
      <c r="D49" s="49"/>
      <c r="E49" s="43"/>
      <c r="F49" s="49">
        <v>2779</v>
      </c>
      <c r="H49" s="49"/>
      <c r="I49" s="43"/>
      <c r="J49" s="49">
        <v>0</v>
      </c>
    </row>
    <row r="50" spans="1:10" ht="23.25" customHeight="1">
      <c r="A50" s="13" t="s">
        <v>24</v>
      </c>
      <c r="B50"/>
      <c r="C50"/>
      <c r="D50" s="19">
        <f>SUM(D31,D35,D36:D49)</f>
        <v>0</v>
      </c>
      <c r="E50" s="74"/>
      <c r="F50" s="19">
        <f>SUM(F31,F35,F36:F49)</f>
        <v>3808189</v>
      </c>
      <c r="G50" s="74"/>
      <c r="H50" s="19">
        <f>SUM(H31,H35,H36:H49)</f>
        <v>0</v>
      </c>
      <c r="I50" s="74"/>
      <c r="J50" s="19">
        <f>SUM(J31,J35,J36:J49)</f>
        <v>158266</v>
      </c>
    </row>
    <row r="51" spans="1:10" ht="23.25" customHeight="1">
      <c r="A51" s="13" t="s">
        <v>251</v>
      </c>
      <c r="B51"/>
      <c r="C51"/>
      <c r="D51" s="74">
        <f>D28-D50</f>
        <v>0</v>
      </c>
      <c r="E51" s="74"/>
      <c r="F51" s="74">
        <f>F28-F50</f>
        <v>222178</v>
      </c>
      <c r="G51" s="74"/>
      <c r="H51" s="74">
        <f>H28-H50</f>
        <v>0</v>
      </c>
      <c r="I51" s="74"/>
      <c r="J51" s="74">
        <f>J28-J50</f>
        <v>-25299</v>
      </c>
    </row>
    <row r="52" spans="1:10" ht="23.25" customHeight="1">
      <c r="A52" s="37" t="s">
        <v>253</v>
      </c>
      <c r="B52" s="113"/>
      <c r="C52" s="13"/>
      <c r="D52" s="49"/>
      <c r="E52" s="43"/>
      <c r="F52" s="49">
        <v>-14296</v>
      </c>
      <c r="G52" s="13"/>
      <c r="H52" s="49"/>
      <c r="I52" s="43"/>
      <c r="J52" s="49">
        <v>-13162</v>
      </c>
    </row>
    <row r="53" spans="1:10" ht="23.25" customHeight="1">
      <c r="A53" s="13" t="s">
        <v>252</v>
      </c>
      <c r="B53" s="44"/>
      <c r="C53" s="13"/>
      <c r="D53" s="19">
        <f>D51-D52</f>
        <v>0</v>
      </c>
      <c r="E53" s="74"/>
      <c r="F53" s="19">
        <f>F51-F52</f>
        <v>236474</v>
      </c>
      <c r="G53" s="13"/>
      <c r="H53" s="19">
        <f>H51-H52</f>
        <v>0</v>
      </c>
      <c r="I53" s="74"/>
      <c r="J53" s="19">
        <f>J51-J52</f>
        <v>-12137</v>
      </c>
    </row>
    <row r="54" spans="1:10" ht="23.25" customHeight="1">
      <c r="A54" s="13"/>
      <c r="B54" s="44"/>
      <c r="C54" s="13"/>
      <c r="D54" s="74"/>
      <c r="E54" s="74"/>
      <c r="F54" s="74"/>
      <c r="G54" s="13"/>
      <c r="H54" s="74"/>
      <c r="I54" s="74"/>
      <c r="J54" s="74"/>
    </row>
    <row r="55" spans="1:10" ht="23.25" customHeight="1">
      <c r="A55" s="10" t="s">
        <v>205</v>
      </c>
      <c r="D55" s="112"/>
      <c r="F55" s="112"/>
    </row>
    <row r="56" spans="1:10" ht="23.25" hidden="1" customHeight="1">
      <c r="A56" s="10" t="s">
        <v>206</v>
      </c>
      <c r="D56" s="112"/>
      <c r="F56" s="112"/>
    </row>
    <row r="57" spans="1:10" ht="23.25" customHeight="1">
      <c r="A57" s="731" t="s">
        <v>104</v>
      </c>
      <c r="B57" s="731"/>
      <c r="C57" s="731"/>
      <c r="D57" s="731"/>
      <c r="E57" s="731"/>
      <c r="F57" s="731"/>
    </row>
    <row r="58" spans="1:10" ht="23.25" customHeight="1">
      <c r="A58" s="161"/>
      <c r="B58" s="161"/>
      <c r="C58" s="161"/>
      <c r="D58" s="161"/>
      <c r="E58" s="161"/>
      <c r="F58" s="161"/>
    </row>
    <row r="59" spans="1:10" ht="23.25" customHeight="1">
      <c r="A59" s="161"/>
      <c r="B59" s="161"/>
      <c r="C59" s="161"/>
      <c r="D59" s="714" t="s">
        <v>43</v>
      </c>
      <c r="E59" s="714"/>
      <c r="F59" s="714"/>
      <c r="G59" s="13"/>
      <c r="H59" s="714" t="s">
        <v>44</v>
      </c>
      <c r="I59" s="714"/>
      <c r="J59" s="714"/>
    </row>
    <row r="60" spans="1:10" ht="21.6" customHeight="1">
      <c r="A60" s="16"/>
      <c r="B60" s="16"/>
      <c r="C60" s="16"/>
      <c r="D60" s="730" t="s">
        <v>193</v>
      </c>
      <c r="E60" s="730"/>
      <c r="F60" s="730"/>
      <c r="H60" s="730" t="s">
        <v>193</v>
      </c>
      <c r="I60" s="730"/>
      <c r="J60" s="730"/>
    </row>
    <row r="61" spans="1:10" ht="23.25" customHeight="1">
      <c r="A61" s="17"/>
      <c r="B61" s="17"/>
      <c r="C61" s="17"/>
      <c r="D61" s="730" t="s">
        <v>247</v>
      </c>
      <c r="E61" s="730"/>
      <c r="F61" s="730"/>
      <c r="H61" s="730" t="s">
        <v>247</v>
      </c>
      <c r="I61" s="730"/>
      <c r="J61" s="730"/>
    </row>
    <row r="62" spans="1:10" ht="23.25" customHeight="1">
      <c r="A62"/>
      <c r="B62" s="113"/>
      <c r="C62"/>
      <c r="D62" s="86">
        <v>2568</v>
      </c>
      <c r="F62" s="86">
        <v>2567</v>
      </c>
      <c r="G62" s="86"/>
      <c r="H62" s="86">
        <v>2568</v>
      </c>
      <c r="J62" s="86">
        <v>2567</v>
      </c>
    </row>
    <row r="63" spans="1:10" ht="23.25" customHeight="1">
      <c r="A63"/>
      <c r="B63"/>
      <c r="C63"/>
      <c r="D63" s="713" t="s">
        <v>107</v>
      </c>
      <c r="E63" s="713"/>
      <c r="F63" s="713"/>
      <c r="G63" s="713"/>
      <c r="H63" s="713"/>
      <c r="I63" s="713"/>
      <c r="J63" s="713"/>
    </row>
    <row r="64" spans="1:10" ht="23.25" customHeight="1">
      <c r="A64" s="13" t="s">
        <v>225</v>
      </c>
      <c r="B64" s="22"/>
      <c r="C64"/>
      <c r="D64" s="26"/>
      <c r="E64" s="35"/>
      <c r="F64" s="26"/>
      <c r="G64" s="35"/>
      <c r="H64" s="26"/>
      <c r="I64" s="35"/>
      <c r="J64" s="26"/>
    </row>
    <row r="65" spans="1:10" ht="23.25" customHeight="1">
      <c r="A65" s="12" t="s">
        <v>89</v>
      </c>
      <c r="B65" s="23"/>
      <c r="C65"/>
      <c r="D65" s="21"/>
      <c r="E65" s="74"/>
      <c r="F65" s="21"/>
      <c r="G65" s="35"/>
      <c r="H65" s="21"/>
      <c r="I65" s="74"/>
      <c r="J65" s="21"/>
    </row>
    <row r="66" spans="1:10" ht="23.25" customHeight="1">
      <c r="A66" s="37" t="s">
        <v>95</v>
      </c>
      <c r="B66" s="15"/>
      <c r="C66"/>
      <c r="D66" s="43"/>
      <c r="E66" s="47"/>
      <c r="F66" s="43">
        <v>19165</v>
      </c>
      <c r="G66" s="46"/>
      <c r="H66" s="46"/>
      <c r="I66" s="47"/>
      <c r="J66" s="46">
        <v>0</v>
      </c>
    </row>
    <row r="67" spans="1:10" ht="23.25" customHeight="1">
      <c r="A67" s="37" t="s">
        <v>257</v>
      </c>
      <c r="B67" s="15"/>
      <c r="C67"/>
      <c r="E67" s="47"/>
      <c r="G67" s="46"/>
      <c r="H67" s="46"/>
      <c r="I67" s="47"/>
      <c r="J67" s="46"/>
    </row>
    <row r="68" spans="1:10" ht="23.25" customHeight="1">
      <c r="A68" s="37" t="s">
        <v>512</v>
      </c>
      <c r="B68" s="15"/>
      <c r="C68"/>
      <c r="D68" s="43"/>
      <c r="E68" s="47"/>
      <c r="F68" s="43">
        <v>-508144</v>
      </c>
      <c r="G68" s="46"/>
      <c r="H68" s="46"/>
      <c r="I68" s="47"/>
      <c r="J68" s="46">
        <v>0</v>
      </c>
    </row>
    <row r="69" spans="1:10" ht="21.75">
      <c r="A69" s="34" t="s">
        <v>258</v>
      </c>
      <c r="B69" s="113"/>
      <c r="C69"/>
      <c r="D69" s="43"/>
      <c r="E69" s="74"/>
      <c r="F69" s="43">
        <v>-64805</v>
      </c>
      <c r="G69" s="46"/>
      <c r="H69" s="46"/>
      <c r="I69" s="43"/>
      <c r="J69" s="46">
        <v>0</v>
      </c>
    </row>
    <row r="70" spans="1:10" ht="21.75">
      <c r="A70" s="34" t="s">
        <v>259</v>
      </c>
      <c r="B70" s="113"/>
      <c r="C70"/>
      <c r="E70" s="74"/>
      <c r="G70" s="46"/>
      <c r="H70" s="46"/>
      <c r="I70" s="43"/>
      <c r="J70" s="46"/>
    </row>
    <row r="71" spans="1:10" ht="23.25" customHeight="1">
      <c r="A71" s="34" t="s">
        <v>513</v>
      </c>
      <c r="B71" s="113"/>
      <c r="C71"/>
      <c r="D71" s="43"/>
      <c r="E71" s="74"/>
      <c r="F71" s="43">
        <v>-4048</v>
      </c>
      <c r="G71" s="46"/>
      <c r="H71" s="46"/>
      <c r="I71" s="43"/>
      <c r="J71" s="46">
        <v>0</v>
      </c>
    </row>
    <row r="72" spans="1:10" ht="23.25" customHeight="1">
      <c r="A72" s="37" t="s">
        <v>216</v>
      </c>
      <c r="B72" s="113"/>
      <c r="C72"/>
      <c r="D72" s="43"/>
      <c r="E72" s="47"/>
      <c r="F72" s="43">
        <v>111566</v>
      </c>
      <c r="G72" s="46"/>
      <c r="H72" s="46"/>
      <c r="I72" s="47"/>
      <c r="J72" s="46">
        <v>0</v>
      </c>
    </row>
    <row r="73" spans="1:10" ht="23.25" customHeight="1">
      <c r="A73" s="13" t="s">
        <v>90</v>
      </c>
      <c r="B73" s="113"/>
      <c r="C73"/>
      <c r="D73" s="61">
        <f>SUM(D66:D72)</f>
        <v>0</v>
      </c>
      <c r="E73" s="47"/>
      <c r="F73" s="61">
        <f>SUM(F66:F72)</f>
        <v>-446266</v>
      </c>
      <c r="G73" s="46"/>
      <c r="H73" s="61">
        <f>SUM(H66:H72)</f>
        <v>0</v>
      </c>
      <c r="I73" s="47"/>
      <c r="J73" s="61">
        <f>SUM(J66:J72)</f>
        <v>0</v>
      </c>
    </row>
    <row r="74" spans="1:10" customFormat="1" ht="23.25" customHeight="1">
      <c r="A74" s="13"/>
      <c r="B74" s="23"/>
      <c r="D74" s="100"/>
      <c r="E74" s="101"/>
      <c r="F74" s="100"/>
      <c r="G74" s="80"/>
      <c r="H74" s="100"/>
      <c r="I74" s="101"/>
      <c r="J74" s="100"/>
    </row>
    <row r="75" spans="1:10" customFormat="1" ht="23.25" customHeight="1">
      <c r="A75" s="114" t="s">
        <v>137</v>
      </c>
      <c r="B75" s="23"/>
      <c r="D75" s="74"/>
      <c r="E75" s="101"/>
      <c r="F75" s="74"/>
      <c r="G75" s="80"/>
      <c r="H75" s="74"/>
      <c r="I75" s="101"/>
      <c r="J75" s="74"/>
    </row>
    <row r="76" spans="1:10" customFormat="1" ht="23.25" customHeight="1">
      <c r="A76" s="34" t="s">
        <v>236</v>
      </c>
      <c r="B76" s="23"/>
      <c r="D76" s="74"/>
      <c r="E76" s="101"/>
      <c r="F76" s="74"/>
      <c r="G76" s="80"/>
      <c r="H76" s="74"/>
      <c r="I76" s="101"/>
      <c r="J76" s="74"/>
    </row>
    <row r="77" spans="1:10" customFormat="1" ht="23.1" customHeight="1">
      <c r="A77" s="115" t="s">
        <v>153</v>
      </c>
      <c r="B77" s="23"/>
      <c r="D77" s="43"/>
      <c r="E77" s="101"/>
      <c r="F77" s="43">
        <v>-772891</v>
      </c>
      <c r="G77" s="80"/>
      <c r="H77" s="46"/>
      <c r="I77" s="101"/>
      <c r="J77" s="46">
        <v>0</v>
      </c>
    </row>
    <row r="78" spans="1:10" customFormat="1" ht="23.25" customHeight="1">
      <c r="A78" s="34" t="s">
        <v>238</v>
      </c>
      <c r="B78" s="23"/>
      <c r="D78" s="43"/>
      <c r="E78" s="101"/>
      <c r="F78" s="43">
        <v>-2193</v>
      </c>
      <c r="G78" s="80"/>
      <c r="H78" s="46"/>
      <c r="I78" s="101"/>
      <c r="J78" s="46">
        <v>0</v>
      </c>
    </row>
    <row r="79" spans="1:10" customFormat="1" ht="23.25" hidden="1" customHeight="1">
      <c r="A79" s="34" t="s">
        <v>237</v>
      </c>
      <c r="B79" s="23"/>
      <c r="D79" s="43"/>
      <c r="E79" s="101"/>
      <c r="F79" s="43"/>
      <c r="G79" s="80"/>
      <c r="H79" s="46"/>
      <c r="I79" s="101"/>
      <c r="J79" s="46">
        <v>0</v>
      </c>
    </row>
    <row r="80" spans="1:10" customFormat="1" ht="23.25" customHeight="1">
      <c r="A80" s="34" t="s">
        <v>154</v>
      </c>
      <c r="B80" s="23"/>
      <c r="D80" s="43"/>
      <c r="E80" s="101"/>
      <c r="F80" s="43">
        <v>155017</v>
      </c>
      <c r="G80" s="80"/>
      <c r="H80" s="46"/>
      <c r="I80" s="101"/>
      <c r="J80" s="46">
        <v>0</v>
      </c>
    </row>
    <row r="81" spans="1:10" customFormat="1" ht="23.25" customHeight="1">
      <c r="A81" s="23" t="s">
        <v>138</v>
      </c>
      <c r="B81" s="23"/>
      <c r="D81" s="61">
        <f>SUM(D76:D80)</f>
        <v>0</v>
      </c>
      <c r="E81" s="101"/>
      <c r="F81" s="61">
        <f>SUM(F76:F80)</f>
        <v>-620067</v>
      </c>
      <c r="G81" s="80"/>
      <c r="H81" s="61">
        <f>SUM(H76:H80)</f>
        <v>0</v>
      </c>
      <c r="I81" s="101"/>
      <c r="J81" s="61">
        <f>SUM(J76:J80)</f>
        <v>0</v>
      </c>
    </row>
    <row r="82" spans="1:10" customFormat="1" ht="23.25" customHeight="1">
      <c r="A82" s="13"/>
      <c r="B82" s="23"/>
      <c r="D82" s="74"/>
      <c r="E82" s="101"/>
      <c r="F82" s="74"/>
      <c r="G82" s="80"/>
      <c r="H82" s="74"/>
      <c r="I82" s="101"/>
      <c r="J82" s="74"/>
    </row>
    <row r="83" spans="1:10" ht="23.25" customHeight="1">
      <c r="A83" s="13" t="s">
        <v>131</v>
      </c>
      <c r="B83" s="113"/>
      <c r="C83"/>
      <c r="D83" s="60">
        <f>SUM(D81,D73)</f>
        <v>0</v>
      </c>
      <c r="E83" s="74"/>
      <c r="F83" s="60">
        <f>SUM(F81,F73)</f>
        <v>-1066333</v>
      </c>
      <c r="G83" s="74"/>
      <c r="H83" s="60">
        <f>SUM(H81,H73)</f>
        <v>0</v>
      </c>
      <c r="I83" s="74"/>
      <c r="J83" s="60">
        <f>SUM(J81,J73)</f>
        <v>0</v>
      </c>
    </row>
    <row r="84" spans="1:10" ht="23.25" customHeight="1" thickBot="1">
      <c r="A84" s="13" t="s">
        <v>132</v>
      </c>
      <c r="B84" s="113"/>
      <c r="C84"/>
      <c r="D84" s="62">
        <f>SUM(D53,D83)</f>
        <v>0</v>
      </c>
      <c r="E84" s="74"/>
      <c r="F84" s="62">
        <f>SUM(F53,F83)</f>
        <v>-829859</v>
      </c>
      <c r="G84" s="74"/>
      <c r="H84" s="62">
        <f>H53+H73</f>
        <v>0</v>
      </c>
      <c r="I84" s="74"/>
      <c r="J84" s="62">
        <f>J53+J73</f>
        <v>-12137</v>
      </c>
    </row>
    <row r="85" spans="1:10" ht="23.25" customHeight="1" thickTop="1">
      <c r="A85" s="27"/>
      <c r="B85" s="113"/>
      <c r="C85"/>
      <c r="D85" s="43"/>
      <c r="E85" s="47"/>
      <c r="F85" s="43"/>
      <c r="G85" s="46"/>
      <c r="H85" s="46"/>
      <c r="I85" s="47"/>
      <c r="J85" s="46"/>
    </row>
    <row r="86" spans="1:10" ht="23.1" customHeight="1">
      <c r="A86" s="32" t="s">
        <v>254</v>
      </c>
      <c r="B86" s="23"/>
      <c r="C86" s="13"/>
      <c r="D86" s="74"/>
      <c r="E86" s="74"/>
      <c r="F86" s="74"/>
      <c r="G86" s="13"/>
      <c r="H86" s="74"/>
      <c r="I86" s="74"/>
      <c r="J86" s="74"/>
    </row>
    <row r="87" spans="1:10" ht="23.1" customHeight="1">
      <c r="A87" s="56" t="s">
        <v>112</v>
      </c>
      <c r="B87" s="23"/>
      <c r="C87" s="13"/>
      <c r="D87" s="58"/>
      <c r="E87" s="65"/>
      <c r="F87" s="58">
        <v>252497</v>
      </c>
      <c r="G87" s="66"/>
      <c r="H87" s="58"/>
      <c r="I87" s="66"/>
      <c r="J87" s="58">
        <f>J53</f>
        <v>-12137</v>
      </c>
    </row>
    <row r="88" spans="1:10" ht="23.1" customHeight="1">
      <c r="A88" s="31" t="s">
        <v>56</v>
      </c>
      <c r="B88" s="23"/>
      <c r="C88" s="13"/>
      <c r="D88" s="58"/>
      <c r="E88" s="67"/>
      <c r="F88" s="58">
        <v>-16023</v>
      </c>
      <c r="G88" s="66"/>
      <c r="H88" s="58"/>
      <c r="I88" s="66"/>
      <c r="J88" s="58">
        <v>0</v>
      </c>
    </row>
    <row r="89" spans="1:10" ht="23.1" customHeight="1" thickBot="1">
      <c r="A89" s="23" t="s">
        <v>252</v>
      </c>
      <c r="B89" s="23"/>
      <c r="C89" s="13"/>
      <c r="D89" s="29">
        <f>SUM(D87:D88)</f>
        <v>0</v>
      </c>
      <c r="E89" s="74"/>
      <c r="F89" s="29">
        <f>SUM(F87:F88)</f>
        <v>236474</v>
      </c>
      <c r="G89" s="13"/>
      <c r="H89" s="29">
        <f>SUM(H87:H88)</f>
        <v>0</v>
      </c>
      <c r="I89" s="74"/>
      <c r="J89" s="29">
        <f>SUM(J87:J88)</f>
        <v>-12137</v>
      </c>
    </row>
    <row r="90" spans="1:10" ht="23.1" customHeight="1" thickTop="1">
      <c r="A90" s="23"/>
      <c r="B90" s="23"/>
      <c r="C90" s="13"/>
      <c r="D90" s="74"/>
      <c r="E90" s="74"/>
      <c r="F90" s="74"/>
      <c r="G90" s="13"/>
      <c r="H90" s="74"/>
      <c r="I90" s="74"/>
      <c r="J90" s="74"/>
    </row>
    <row r="91" spans="1:10" ht="23.25" customHeight="1">
      <c r="A91" s="30" t="s">
        <v>116</v>
      </c>
      <c r="B91" s="24"/>
      <c r="D91" s="46"/>
      <c r="E91" s="46"/>
      <c r="F91" s="46"/>
      <c r="G91" s="46"/>
      <c r="H91" s="46"/>
      <c r="I91" s="46"/>
      <c r="J91" s="46"/>
    </row>
    <row r="92" spans="1:10" ht="23.25" customHeight="1">
      <c r="A92" s="55" t="s">
        <v>112</v>
      </c>
      <c r="B92" s="24"/>
      <c r="D92" s="46"/>
      <c r="E92" s="46"/>
      <c r="F92" s="46">
        <v>-809848</v>
      </c>
      <c r="G92" s="46"/>
      <c r="H92" s="46"/>
      <c r="I92" s="46"/>
      <c r="J92" s="46">
        <f>J84</f>
        <v>-12137</v>
      </c>
    </row>
    <row r="93" spans="1:10" ht="23.25" customHeight="1">
      <c r="A93" s="28" t="s">
        <v>56</v>
      </c>
      <c r="B93" s="24"/>
      <c r="D93" s="46"/>
      <c r="E93" s="46"/>
      <c r="F93" s="46">
        <v>-20011</v>
      </c>
      <c r="G93" s="46"/>
      <c r="H93" s="46"/>
      <c r="I93" s="46"/>
      <c r="J93" s="46">
        <v>0</v>
      </c>
    </row>
    <row r="94" spans="1:10" ht="23.25" customHeight="1" thickBot="1">
      <c r="A94" s="30" t="s">
        <v>132</v>
      </c>
      <c r="B94" s="24"/>
      <c r="D94" s="68">
        <f>SUM(D92:D93)</f>
        <v>0</v>
      </c>
      <c r="E94" s="47"/>
      <c r="F94" s="68">
        <f>SUM(F92:F93)</f>
        <v>-829859</v>
      </c>
      <c r="G94" s="47"/>
      <c r="H94" s="68">
        <f>SUM(H92:H93)</f>
        <v>0</v>
      </c>
      <c r="I94" s="47"/>
      <c r="J94" s="68">
        <f>SUM(J92:J93)</f>
        <v>-12137</v>
      </c>
    </row>
    <row r="95" spans="1:10" ht="23.25" customHeight="1" thickTop="1">
      <c r="A95" s="25"/>
      <c r="B95" s="25"/>
      <c r="C95" s="25"/>
      <c r="D95" s="77"/>
      <c r="E95" s="69"/>
      <c r="F95" s="77"/>
      <c r="G95" s="69"/>
      <c r="H95" s="69"/>
      <c r="I95" s="69"/>
      <c r="J95" s="69"/>
    </row>
    <row r="96" spans="1:10" ht="23.1" customHeight="1" thickBot="1">
      <c r="A96" s="25" t="s">
        <v>255</v>
      </c>
      <c r="B96" s="113"/>
      <c r="D96" s="78">
        <f>+D87/752098</f>
        <v>0</v>
      </c>
      <c r="E96" s="70"/>
      <c r="F96" s="78">
        <f>+F87/752098</f>
        <v>0.33572353602854949</v>
      </c>
      <c r="G96" s="70"/>
      <c r="H96" s="78">
        <f>H87/752098</f>
        <v>0</v>
      </c>
      <c r="I96" s="70"/>
      <c r="J96" s="78">
        <f>J87/752098</f>
        <v>-1.6137524631098608E-2</v>
      </c>
    </row>
    <row r="97" spans="1:10" ht="23.25" customHeight="1" thickTop="1">
      <c r="A97" s="25"/>
      <c r="B97" s="25"/>
      <c r="C97" s="25"/>
      <c r="D97" s="25"/>
      <c r="E97" s="25"/>
      <c r="F97" s="25"/>
      <c r="G97" s="25"/>
      <c r="H97" s="25"/>
      <c r="I97" s="25"/>
      <c r="J97" s="25"/>
    </row>
    <row r="98" spans="1:10" ht="23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</row>
    <row r="99" spans="1:10" ht="23.25" customHeight="1">
      <c r="D99" s="192">
        <f>D94-D84</f>
        <v>0</v>
      </c>
      <c r="E99" s="25"/>
      <c r="F99" s="192">
        <f>F94-F84</f>
        <v>0</v>
      </c>
      <c r="G99" s="25"/>
      <c r="H99" s="192">
        <f>H94-H84</f>
        <v>0</v>
      </c>
      <c r="I99" s="25"/>
      <c r="J99" s="192">
        <f>J94-J84</f>
        <v>0</v>
      </c>
    </row>
    <row r="100" spans="1:10" ht="23.25" customHeight="1">
      <c r="D100" s="105"/>
      <c r="F100" s="105"/>
      <c r="H100" s="105"/>
      <c r="J100" s="105"/>
    </row>
    <row r="101" spans="1:10" ht="23.25" customHeight="1">
      <c r="D101" s="105"/>
      <c r="F101" s="105"/>
      <c r="H101" s="105"/>
      <c r="J101" s="105"/>
    </row>
    <row r="102" spans="1:10" ht="23.25" customHeight="1">
      <c r="D102" s="105"/>
      <c r="F102" s="105"/>
      <c r="H102" s="105"/>
      <c r="J102" s="105"/>
    </row>
  </sheetData>
  <mergeCells count="16">
    <mergeCell ref="A2:F2"/>
    <mergeCell ref="A57:F57"/>
    <mergeCell ref="H4:J4"/>
    <mergeCell ref="D4:F4"/>
    <mergeCell ref="D59:F59"/>
    <mergeCell ref="D5:F5"/>
    <mergeCell ref="D6:F6"/>
    <mergeCell ref="H5:J5"/>
    <mergeCell ref="H6:J6"/>
    <mergeCell ref="D61:F61"/>
    <mergeCell ref="H61:J61"/>
    <mergeCell ref="H59:J59"/>
    <mergeCell ref="D63:J63"/>
    <mergeCell ref="D8:J8"/>
    <mergeCell ref="D60:F60"/>
    <mergeCell ref="H60:J60"/>
  </mergeCells>
  <phoneticPr fontId="15" type="noConversion"/>
  <pageMargins left="0.7" right="0.7" top="0.48" bottom="0.5" header="0.5" footer="0.5"/>
  <pageSetup paperSize="9" scale="68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9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D5743-08AB-4BCF-91F9-8038D50DF96F}">
  <sheetPr>
    <tabColor rgb="FF00FFFF"/>
  </sheetPr>
  <dimension ref="A1:K101"/>
  <sheetViews>
    <sheetView view="pageBreakPreview" topLeftCell="A30" zoomScale="80" zoomScaleNormal="70" zoomScaleSheetLayoutView="80" workbookViewId="0">
      <selection activeCell="B72" sqref="B72"/>
    </sheetView>
  </sheetViews>
  <sheetFormatPr defaultColWidth="9.140625" defaultRowHeight="23.25" customHeight="1"/>
  <cols>
    <col min="1" max="1" width="67.28515625" style="37" customWidth="1"/>
    <col min="2" max="2" width="8.85546875" style="113" customWidth="1"/>
    <col min="3" max="3" width="1.42578125" style="37" customWidth="1"/>
    <col min="4" max="4" width="15" style="37" customWidth="1"/>
    <col min="5" max="5" width="1.42578125" style="37" customWidth="1"/>
    <col min="6" max="6" width="15" style="37" customWidth="1"/>
    <col min="7" max="7" width="1.42578125" style="37" customWidth="1"/>
    <col min="8" max="8" width="15" style="37" customWidth="1"/>
    <col min="9" max="9" width="1.42578125" style="37" customWidth="1"/>
    <col min="10" max="10" width="15" style="37" customWidth="1"/>
    <col min="11" max="15" width="9.140625" style="37"/>
    <col min="16" max="16" width="53.5703125" style="37" bestFit="1" customWidth="1"/>
    <col min="17" max="17" width="21.85546875" style="37" bestFit="1" customWidth="1"/>
    <col min="18" max="16384" width="9.140625" style="37"/>
  </cols>
  <sheetData>
    <row r="1" spans="1:10" ht="23.25" customHeight="1">
      <c r="A1" s="10" t="s">
        <v>205</v>
      </c>
    </row>
    <row r="2" spans="1:10" ht="23.25" hidden="1" customHeight="1">
      <c r="A2" s="10" t="s">
        <v>206</v>
      </c>
    </row>
    <row r="3" spans="1:10" ht="23.25" customHeight="1">
      <c r="A3" s="731" t="s">
        <v>626</v>
      </c>
      <c r="B3" s="731"/>
      <c r="C3" s="731"/>
      <c r="D3" s="731"/>
      <c r="E3" s="731"/>
      <c r="F3" s="731"/>
    </row>
    <row r="4" spans="1:10" ht="21" customHeight="1">
      <c r="A4" s="161"/>
      <c r="C4" s="23"/>
      <c r="D4" s="23"/>
      <c r="E4" s="23"/>
      <c r="F4" s="23"/>
    </row>
    <row r="5" spans="1:10" ht="21" customHeight="1">
      <c r="A5" s="23"/>
      <c r="D5" s="714" t="s">
        <v>43</v>
      </c>
      <c r="E5" s="714"/>
      <c r="F5" s="714"/>
      <c r="G5" s="13"/>
      <c r="H5" s="714" t="s">
        <v>44</v>
      </c>
      <c r="I5" s="714"/>
      <c r="J5" s="714"/>
    </row>
    <row r="6" spans="1:10" ht="21" customHeight="1">
      <c r="A6" s="86"/>
      <c r="D6" s="730" t="s">
        <v>593</v>
      </c>
      <c r="E6" s="730"/>
      <c r="F6" s="730"/>
      <c r="H6" s="730" t="s">
        <v>593</v>
      </c>
      <c r="I6" s="730"/>
      <c r="J6" s="730"/>
    </row>
    <row r="7" spans="1:10" ht="21" customHeight="1">
      <c r="A7" s="86"/>
      <c r="D7" s="730" t="s">
        <v>103</v>
      </c>
      <c r="E7" s="730"/>
      <c r="F7" s="730"/>
      <c r="H7" s="730" t="s">
        <v>103</v>
      </c>
      <c r="I7" s="730"/>
      <c r="J7" s="730"/>
    </row>
    <row r="8" spans="1:10" ht="21.75" customHeight="1">
      <c r="A8" s="86"/>
      <c r="B8" s="113" t="s">
        <v>0</v>
      </c>
      <c r="D8" s="86">
        <v>2568</v>
      </c>
      <c r="F8" s="86">
        <v>2567</v>
      </c>
      <c r="G8" s="86"/>
      <c r="H8" s="86">
        <v>2568</v>
      </c>
      <c r="J8" s="86">
        <v>2567</v>
      </c>
    </row>
    <row r="9" spans="1:10" ht="21.75" customHeight="1">
      <c r="A9" s="86"/>
      <c r="D9" s="86"/>
      <c r="F9" s="86" t="s">
        <v>518</v>
      </c>
      <c r="G9" s="86"/>
      <c r="H9" s="86"/>
      <c r="J9" s="86"/>
    </row>
    <row r="10" spans="1:10" ht="21.75" customHeight="1">
      <c r="A10" s="86"/>
      <c r="D10" s="713" t="s">
        <v>107</v>
      </c>
      <c r="E10" s="713"/>
      <c r="F10" s="713"/>
      <c r="G10" s="713"/>
      <c r="H10" s="713"/>
      <c r="I10" s="713"/>
      <c r="J10" s="713"/>
    </row>
    <row r="11" spans="1:10" ht="21.75" customHeight="1">
      <c r="A11" s="2"/>
      <c r="C11" s="53"/>
      <c r="D11" s="53"/>
      <c r="E11" s="53"/>
      <c r="F11" s="53"/>
      <c r="G11" s="53"/>
      <c r="H11" s="587"/>
      <c r="I11" s="53"/>
      <c r="J11" s="587"/>
    </row>
    <row r="12" spans="1:10" ht="23.25" customHeight="1">
      <c r="A12" s="689" t="s">
        <v>549</v>
      </c>
      <c r="B12" s="113" t="s">
        <v>618</v>
      </c>
      <c r="C12" s="13"/>
      <c r="D12" s="35">
        <v>8880403</v>
      </c>
      <c r="E12" s="46"/>
      <c r="F12" s="35">
        <v>8264634</v>
      </c>
      <c r="G12" s="13"/>
      <c r="H12" s="588">
        <v>0</v>
      </c>
      <c r="I12" s="46"/>
      <c r="J12" s="574">
        <v>0</v>
      </c>
    </row>
    <row r="13" spans="1:10" ht="23.25" customHeight="1">
      <c r="A13" s="11" t="s">
        <v>550</v>
      </c>
      <c r="B13" s="113" t="s">
        <v>618</v>
      </c>
      <c r="C13" s="13"/>
      <c r="D13" s="35">
        <v>-9599629</v>
      </c>
      <c r="E13" s="63"/>
      <c r="F13" s="35">
        <v>-5489136</v>
      </c>
      <c r="G13" s="13"/>
      <c r="H13" s="588">
        <v>0</v>
      </c>
      <c r="I13" s="63"/>
      <c r="J13" s="574">
        <v>0</v>
      </c>
    </row>
    <row r="14" spans="1:10" ht="23.25" customHeight="1">
      <c r="A14" s="11" t="s">
        <v>574</v>
      </c>
      <c r="B14" s="113" t="s">
        <v>618</v>
      </c>
      <c r="C14" s="13"/>
      <c r="D14" s="35">
        <v>1880768</v>
      </c>
      <c r="E14" s="46"/>
      <c r="F14" s="35">
        <v>-1093568</v>
      </c>
      <c r="G14" s="13"/>
      <c r="H14" s="589">
        <v>0</v>
      </c>
      <c r="I14" s="46"/>
      <c r="J14" s="574">
        <v>0</v>
      </c>
    </row>
    <row r="15" spans="1:10" ht="23.25" customHeight="1">
      <c r="A15" s="690" t="s">
        <v>551</v>
      </c>
      <c r="B15" s="113">
        <v>26</v>
      </c>
      <c r="C15" s="34"/>
      <c r="D15" s="572">
        <f>SUM(D12:D14)</f>
        <v>1161542</v>
      </c>
      <c r="E15" s="64"/>
      <c r="F15" s="572">
        <f>SUM(F12:F14)</f>
        <v>1681930</v>
      </c>
      <c r="G15" s="34"/>
      <c r="H15" s="573">
        <f>SUM(H12:H14)</f>
        <v>0</v>
      </c>
      <c r="I15" s="64"/>
      <c r="J15" s="573">
        <f>SUM(J12:J14)</f>
        <v>0</v>
      </c>
    </row>
    <row r="16" spans="1:10" ht="23.25" customHeight="1">
      <c r="A16" s="34" t="s">
        <v>66</v>
      </c>
      <c r="B16" s="113" t="s">
        <v>619</v>
      </c>
      <c r="C16" s="34"/>
      <c r="D16" s="35">
        <v>2127622</v>
      </c>
      <c r="E16" s="43"/>
      <c r="F16" s="35">
        <v>2056126</v>
      </c>
      <c r="G16" s="34"/>
      <c r="H16" s="49">
        <v>539040</v>
      </c>
      <c r="I16" s="43"/>
      <c r="J16" s="49">
        <v>456849.72700000001</v>
      </c>
    </row>
    <row r="17" spans="1:10" ht="23.25" customHeight="1">
      <c r="A17" s="34" t="s">
        <v>171</v>
      </c>
      <c r="B17" s="113" t="s">
        <v>620</v>
      </c>
      <c r="C17" s="34"/>
      <c r="D17" s="35">
        <v>610379</v>
      </c>
      <c r="E17" s="43"/>
      <c r="F17" s="35">
        <v>290498</v>
      </c>
      <c r="G17" s="34"/>
      <c r="H17" s="588">
        <v>0</v>
      </c>
      <c r="I17" s="43"/>
      <c r="J17" s="574">
        <v>0</v>
      </c>
    </row>
    <row r="18" spans="1:10" ht="23.25" customHeight="1">
      <c r="A18" s="34" t="s">
        <v>635</v>
      </c>
      <c r="B18" s="113" t="s">
        <v>621</v>
      </c>
      <c r="D18" s="35">
        <v>69080</v>
      </c>
      <c r="F18" s="35">
        <v>-98313</v>
      </c>
      <c r="H18" s="588">
        <v>0</v>
      </c>
      <c r="J18" s="574">
        <v>0</v>
      </c>
    </row>
    <row r="19" spans="1:10" ht="23.25" customHeight="1">
      <c r="A19" s="34" t="s">
        <v>634</v>
      </c>
      <c r="B19" s="113">
        <v>27</v>
      </c>
      <c r="C19" s="34"/>
      <c r="D19" s="48">
        <v>-147</v>
      </c>
      <c r="E19" s="43"/>
      <c r="F19" s="35">
        <v>326</v>
      </c>
      <c r="G19" s="34"/>
      <c r="H19" s="588">
        <v>0</v>
      </c>
      <c r="I19" s="43"/>
      <c r="J19" s="574">
        <v>0</v>
      </c>
    </row>
    <row r="20" spans="1:10" ht="23.25" hidden="1" customHeight="1">
      <c r="A20" s="34" t="s">
        <v>183</v>
      </c>
      <c r="C20" s="34"/>
      <c r="D20" s="48"/>
      <c r="E20" s="43"/>
      <c r="F20" s="35"/>
      <c r="G20" s="34"/>
      <c r="H20" s="588">
        <v>0</v>
      </c>
      <c r="I20" s="43">
        <v>0</v>
      </c>
      <c r="J20" s="574">
        <v>0</v>
      </c>
    </row>
    <row r="21" spans="1:10" ht="23.25" hidden="1" customHeight="1">
      <c r="A21" s="34" t="s">
        <v>552</v>
      </c>
      <c r="C21" s="34"/>
      <c r="D21" s="35"/>
      <c r="E21" s="43"/>
      <c r="F21" s="35"/>
      <c r="G21" s="34"/>
      <c r="H21" s="588">
        <v>0</v>
      </c>
      <c r="I21" s="43"/>
      <c r="J21" s="574">
        <v>0</v>
      </c>
    </row>
    <row r="22" spans="1:10" ht="23.25" customHeight="1">
      <c r="A22" s="34" t="s">
        <v>180</v>
      </c>
      <c r="B22" s="113">
        <v>27</v>
      </c>
      <c r="C22" s="34"/>
      <c r="D22" s="48">
        <v>5257</v>
      </c>
      <c r="E22" s="43"/>
      <c r="F22" s="35">
        <v>50</v>
      </c>
      <c r="G22" s="34"/>
      <c r="H22" s="588">
        <v>0</v>
      </c>
      <c r="I22" s="43"/>
      <c r="J22" s="574">
        <v>0</v>
      </c>
    </row>
    <row r="23" spans="1:10" ht="23.25" customHeight="1">
      <c r="A23" s="691" t="s">
        <v>509</v>
      </c>
      <c r="B23" s="113" t="s">
        <v>622</v>
      </c>
      <c r="C23" s="15"/>
      <c r="D23" s="574">
        <v>-82061</v>
      </c>
      <c r="E23" s="574"/>
      <c r="F23" s="574">
        <v>-248479</v>
      </c>
      <c r="G23" s="34"/>
      <c r="H23" s="588">
        <v>0</v>
      </c>
      <c r="I23" s="43"/>
      <c r="J23" s="574">
        <v>0</v>
      </c>
    </row>
    <row r="24" spans="1:10" ht="23.25" customHeight="1">
      <c r="A24" s="692" t="s">
        <v>553</v>
      </c>
      <c r="C24" s="15"/>
      <c r="D24" s="572">
        <f>SUM(D16:D23)</f>
        <v>2730130</v>
      </c>
      <c r="E24" s="43"/>
      <c r="F24" s="572">
        <f>SUM(F16:F23)</f>
        <v>2000208</v>
      </c>
      <c r="G24" s="34"/>
      <c r="H24" s="575">
        <f>SUM(H16:H23)</f>
        <v>539040</v>
      </c>
      <c r="I24" s="43"/>
      <c r="J24" s="575">
        <f>SUM(J16:J23)</f>
        <v>456849.72700000001</v>
      </c>
    </row>
    <row r="25" spans="1:10" ht="23.25" customHeight="1">
      <c r="A25" s="691" t="s">
        <v>554</v>
      </c>
      <c r="B25" s="113" t="s">
        <v>623</v>
      </c>
      <c r="C25" s="15"/>
      <c r="D25" s="48">
        <v>-1446118</v>
      </c>
      <c r="E25" s="43"/>
      <c r="F25" s="48">
        <v>-1374670</v>
      </c>
      <c r="G25" s="34"/>
      <c r="H25" s="705">
        <v>0</v>
      </c>
      <c r="I25" s="43"/>
      <c r="J25" s="705">
        <v>0</v>
      </c>
    </row>
    <row r="26" spans="1:10" ht="23.25" customHeight="1">
      <c r="A26" s="691" t="s">
        <v>633</v>
      </c>
      <c r="B26" s="113" t="s">
        <v>623</v>
      </c>
      <c r="C26" s="15"/>
      <c r="D26" s="48">
        <v>23261</v>
      </c>
      <c r="E26" s="43"/>
      <c r="F26" s="48">
        <v>-4116</v>
      </c>
      <c r="G26" s="34"/>
      <c r="H26" s="704">
        <v>0</v>
      </c>
      <c r="I26" s="43"/>
      <c r="J26" s="704">
        <v>0</v>
      </c>
    </row>
    <row r="27" spans="1:10" ht="23.25" hidden="1" customHeight="1">
      <c r="A27" s="691" t="s">
        <v>555</v>
      </c>
      <c r="C27" s="15"/>
      <c r="D27" s="48"/>
      <c r="E27" s="43"/>
      <c r="F27" s="48"/>
      <c r="G27" s="34"/>
      <c r="H27" s="49"/>
      <c r="I27" s="43"/>
      <c r="J27" s="49"/>
    </row>
    <row r="28" spans="1:10" ht="23.25" customHeight="1">
      <c r="A28" s="692" t="s">
        <v>556</v>
      </c>
      <c r="C28" s="15"/>
      <c r="D28" s="576">
        <f>SUM(D25:D27)</f>
        <v>-1422857</v>
      </c>
      <c r="E28" s="74"/>
      <c r="F28" s="576">
        <f>SUM(F25:F27)</f>
        <v>-1378786</v>
      </c>
      <c r="G28" s="23"/>
      <c r="H28" s="576">
        <f>SUM(H25:H27)</f>
        <v>0</v>
      </c>
      <c r="I28" s="74"/>
      <c r="J28" s="576">
        <f>SUM(J25:J27)</f>
        <v>0</v>
      </c>
    </row>
    <row r="29" spans="1:10" ht="23.25" customHeight="1">
      <c r="A29" s="692" t="s">
        <v>557</v>
      </c>
      <c r="B29" s="113">
        <v>27</v>
      </c>
      <c r="C29" s="15"/>
      <c r="D29" s="576">
        <f>SUM(D28,D24)</f>
        <v>1307273</v>
      </c>
      <c r="E29" s="43"/>
      <c r="F29" s="576">
        <f>SUM(F28,F24)</f>
        <v>621422</v>
      </c>
      <c r="G29" s="34"/>
      <c r="H29" s="19">
        <f>SUM(H28,H24)</f>
        <v>539040</v>
      </c>
      <c r="I29" s="43">
        <v>0</v>
      </c>
      <c r="J29" s="19">
        <f>SUM(J28,J24)</f>
        <v>456849.72700000001</v>
      </c>
    </row>
    <row r="30" spans="1:10" ht="23.25" customHeight="1">
      <c r="A30" s="34" t="s">
        <v>64</v>
      </c>
      <c r="B30" s="113">
        <v>5</v>
      </c>
      <c r="C30" s="15"/>
      <c r="D30" s="48">
        <v>3632866</v>
      </c>
      <c r="E30" s="43"/>
      <c r="F30" s="35">
        <v>3386541</v>
      </c>
      <c r="G30" s="34"/>
      <c r="H30" s="588">
        <v>0</v>
      </c>
      <c r="I30" s="43">
        <v>0</v>
      </c>
      <c r="J30" s="574">
        <v>0</v>
      </c>
    </row>
    <row r="31" spans="1:10" ht="23.25" customHeight="1">
      <c r="A31" s="34" t="s">
        <v>558</v>
      </c>
      <c r="B31" s="113">
        <v>5</v>
      </c>
      <c r="C31" s="15"/>
      <c r="D31" s="48">
        <v>10316</v>
      </c>
      <c r="E31" s="43"/>
      <c r="F31" s="35">
        <v>47820</v>
      </c>
      <c r="G31" s="34"/>
      <c r="H31" s="588">
        <v>0</v>
      </c>
      <c r="I31" s="43"/>
      <c r="J31" s="574">
        <v>0</v>
      </c>
    </row>
    <row r="32" spans="1:10" ht="23.25" customHeight="1">
      <c r="A32" s="691" t="s">
        <v>85</v>
      </c>
      <c r="C32" s="15"/>
      <c r="D32" s="48">
        <v>1658400</v>
      </c>
      <c r="E32" s="43"/>
      <c r="F32" s="35">
        <v>1486198</v>
      </c>
      <c r="G32" s="34"/>
      <c r="H32" s="588">
        <v>0</v>
      </c>
      <c r="I32" s="43"/>
      <c r="J32" s="574">
        <v>0</v>
      </c>
    </row>
    <row r="33" spans="1:10" ht="23.25" customHeight="1">
      <c r="A33" s="34" t="s">
        <v>69</v>
      </c>
      <c r="C33" s="15"/>
      <c r="D33" s="48">
        <v>-2521386</v>
      </c>
      <c r="E33" s="43"/>
      <c r="F33" s="35">
        <v>-2282826</v>
      </c>
      <c r="G33" s="34"/>
      <c r="H33" s="588">
        <v>0</v>
      </c>
      <c r="I33" s="43"/>
      <c r="J33" s="574">
        <v>0</v>
      </c>
    </row>
    <row r="34" spans="1:10" ht="23.25" customHeight="1">
      <c r="A34" s="34" t="s">
        <v>91</v>
      </c>
      <c r="C34" s="15"/>
      <c r="D34" s="48">
        <v>-1542210</v>
      </c>
      <c r="E34" s="43"/>
      <c r="F34" s="35">
        <v>-1567227</v>
      </c>
      <c r="G34" s="34"/>
      <c r="H34" s="588">
        <v>0</v>
      </c>
      <c r="I34" s="43"/>
      <c r="J34" s="574">
        <v>0</v>
      </c>
    </row>
    <row r="35" spans="1:10" ht="23.25" customHeight="1">
      <c r="A35" s="39" t="s">
        <v>559</v>
      </c>
      <c r="B35" s="113" t="s">
        <v>624</v>
      </c>
      <c r="C35" s="15"/>
      <c r="D35" s="35">
        <v>-1743391</v>
      </c>
      <c r="E35" s="35"/>
      <c r="F35" s="35">
        <v>-1944388</v>
      </c>
      <c r="G35" s="35"/>
      <c r="H35" s="590">
        <v>-241076</v>
      </c>
      <c r="I35" s="35"/>
      <c r="J35" s="679">
        <v>-227874.416</v>
      </c>
    </row>
    <row r="36" spans="1:10" ht="23.25" customHeight="1">
      <c r="A36" s="691" t="s">
        <v>128</v>
      </c>
      <c r="B36" s="113">
        <v>5</v>
      </c>
      <c r="C36" s="15"/>
      <c r="D36" s="35">
        <v>0</v>
      </c>
      <c r="E36" s="35"/>
      <c r="F36" s="35">
        <v>0</v>
      </c>
      <c r="G36" s="35"/>
      <c r="H36" s="590">
        <v>211643</v>
      </c>
      <c r="I36" s="35"/>
      <c r="J36" s="574">
        <v>214852</v>
      </c>
    </row>
    <row r="37" spans="1:10" ht="23.25" customHeight="1">
      <c r="A37" s="691" t="s">
        <v>21</v>
      </c>
      <c r="C37" s="15"/>
      <c r="D37" s="35">
        <v>69622</v>
      </c>
      <c r="E37" s="35"/>
      <c r="F37" s="35">
        <v>66877</v>
      </c>
      <c r="G37" s="35"/>
      <c r="H37" s="588">
        <v>0</v>
      </c>
      <c r="I37" s="35"/>
      <c r="J37" s="681">
        <v>0</v>
      </c>
    </row>
    <row r="38" spans="1:10" ht="23.25" customHeight="1">
      <c r="A38" s="39" t="s">
        <v>5</v>
      </c>
      <c r="B38" s="113">
        <v>5</v>
      </c>
      <c r="C38" s="15"/>
      <c r="D38" s="35">
        <v>72702</v>
      </c>
      <c r="E38" s="35"/>
      <c r="F38" s="35">
        <v>78493</v>
      </c>
      <c r="G38" s="35"/>
      <c r="H38" s="49">
        <v>624</v>
      </c>
      <c r="I38" s="35"/>
      <c r="J38" s="574">
        <v>9424</v>
      </c>
    </row>
    <row r="39" spans="1:10" ht="23.1" customHeight="1">
      <c r="A39" s="34" t="s">
        <v>70</v>
      </c>
      <c r="B39" s="113">
        <v>5</v>
      </c>
      <c r="C39" s="34"/>
      <c r="D39" s="48">
        <v>-763971</v>
      </c>
      <c r="E39" s="43"/>
      <c r="F39" s="35">
        <v>-845839</v>
      </c>
      <c r="G39" s="34"/>
      <c r="H39" s="49">
        <v>-387996</v>
      </c>
      <c r="I39" s="43"/>
      <c r="J39" s="680">
        <v>-451639.658</v>
      </c>
    </row>
    <row r="40" spans="1:10" ht="23.25" customHeight="1">
      <c r="A40" s="692" t="s">
        <v>649</v>
      </c>
      <c r="C40" s="15"/>
      <c r="D40" s="572">
        <f>SUM(D15,D29,SUM(D30:D39))</f>
        <v>1341763</v>
      </c>
      <c r="E40" s="74"/>
      <c r="F40" s="572">
        <f>SUM(F15,F29,SUM(F30:F39))</f>
        <v>729001</v>
      </c>
      <c r="G40" s="23"/>
      <c r="H40" s="572">
        <f>SUM(H15,H29,SUM(H30:H39))</f>
        <v>122235</v>
      </c>
      <c r="I40" s="74"/>
      <c r="J40" s="572">
        <f>SUM(J15,J29,SUM(J30:J39))</f>
        <v>1611.6529999999912</v>
      </c>
    </row>
    <row r="41" spans="1:10" ht="23.25" customHeight="1">
      <c r="A41" s="691" t="s">
        <v>560</v>
      </c>
      <c r="B41" s="113">
        <v>35</v>
      </c>
      <c r="C41" s="15"/>
      <c r="D41" s="35">
        <v>294619</v>
      </c>
      <c r="E41" s="43"/>
      <c r="F41" s="35">
        <v>194155</v>
      </c>
      <c r="G41" s="34"/>
      <c r="H41" s="49">
        <v>-34985</v>
      </c>
      <c r="I41" s="43"/>
      <c r="J41" s="49">
        <v>-43920.057999999997</v>
      </c>
    </row>
    <row r="42" spans="1:10" ht="23.25" customHeight="1">
      <c r="A42" s="692" t="s">
        <v>640</v>
      </c>
      <c r="C42" s="15"/>
      <c r="D42" s="19">
        <f>D40-D41</f>
        <v>1047144</v>
      </c>
      <c r="E42" s="43"/>
      <c r="F42" s="19">
        <f>F40-F41</f>
        <v>534846</v>
      </c>
      <c r="G42" s="34"/>
      <c r="H42" s="19">
        <f>H40-H41</f>
        <v>157220</v>
      </c>
      <c r="I42" s="43"/>
      <c r="J42" s="19">
        <f>J40-J41</f>
        <v>45531.710999999988</v>
      </c>
    </row>
    <row r="43" spans="1:10" ht="23.25" customHeight="1">
      <c r="A43" s="692"/>
      <c r="C43" s="15"/>
      <c r="D43" s="35"/>
      <c r="E43" s="43"/>
      <c r="F43" s="35"/>
      <c r="G43" s="34"/>
      <c r="H43" s="43"/>
      <c r="I43" s="43"/>
      <c r="J43" s="43"/>
    </row>
    <row r="44" spans="1:10" ht="23.25" customHeight="1">
      <c r="A44" s="13"/>
      <c r="B44" s="44"/>
      <c r="C44" s="13"/>
      <c r="D44" s="74"/>
      <c r="E44" s="74"/>
      <c r="F44" s="74"/>
      <c r="G44" s="13"/>
      <c r="H44" s="74"/>
      <c r="I44" s="74"/>
      <c r="J44" s="74"/>
    </row>
    <row r="45" spans="1:10" ht="23.25" customHeight="1">
      <c r="A45" s="10" t="s">
        <v>205</v>
      </c>
      <c r="D45" s="112"/>
    </row>
    <row r="46" spans="1:10" ht="23.25" hidden="1" customHeight="1">
      <c r="A46" s="10" t="s">
        <v>206</v>
      </c>
      <c r="B46" s="113" t="s">
        <v>534</v>
      </c>
      <c r="D46" s="112"/>
    </row>
    <row r="47" spans="1:10" ht="23.25" customHeight="1">
      <c r="A47" s="731" t="s">
        <v>626</v>
      </c>
      <c r="B47" s="731"/>
      <c r="C47" s="731"/>
      <c r="D47" s="731"/>
      <c r="E47" s="731"/>
      <c r="F47" s="731"/>
    </row>
    <row r="48" spans="1:10" ht="23.25" customHeight="1">
      <c r="A48" s="161"/>
      <c r="B48" s="693"/>
      <c r="C48" s="161"/>
      <c r="D48" s="161"/>
      <c r="E48" s="161"/>
      <c r="F48" s="161"/>
    </row>
    <row r="49" spans="1:10" ht="23.25" customHeight="1">
      <c r="A49" s="161"/>
      <c r="B49" s="693"/>
      <c r="C49" s="161"/>
      <c r="D49" s="714" t="s">
        <v>43</v>
      </c>
      <c r="E49" s="714"/>
      <c r="F49" s="714"/>
      <c r="G49" s="13"/>
      <c r="H49" s="714" t="s">
        <v>44</v>
      </c>
      <c r="I49" s="714"/>
      <c r="J49" s="714"/>
    </row>
    <row r="50" spans="1:10" ht="21" customHeight="1">
      <c r="A50" s="16"/>
      <c r="B50" s="694"/>
      <c r="C50" s="16"/>
      <c r="D50" s="730" t="s">
        <v>593</v>
      </c>
      <c r="E50" s="730"/>
      <c r="F50" s="730"/>
      <c r="H50" s="730" t="s">
        <v>593</v>
      </c>
      <c r="I50" s="730"/>
      <c r="J50" s="730"/>
    </row>
    <row r="51" spans="1:10" ht="21" customHeight="1">
      <c r="A51" s="17"/>
      <c r="B51" s="695"/>
      <c r="C51" s="17"/>
      <c r="D51" s="730" t="s">
        <v>103</v>
      </c>
      <c r="E51" s="730"/>
      <c r="F51" s="730"/>
      <c r="H51" s="730" t="s">
        <v>103</v>
      </c>
      <c r="I51" s="730"/>
      <c r="J51" s="730"/>
    </row>
    <row r="52" spans="1:10" ht="23.25" customHeight="1">
      <c r="A52"/>
      <c r="B52" s="113" t="s">
        <v>0</v>
      </c>
      <c r="C52"/>
      <c r="D52" s="86">
        <v>2568</v>
      </c>
      <c r="F52" s="86">
        <v>2567</v>
      </c>
      <c r="G52" s="86"/>
      <c r="H52" s="86">
        <v>2568</v>
      </c>
      <c r="J52" s="86">
        <v>2567</v>
      </c>
    </row>
    <row r="53" spans="1:10" s="103" customFormat="1" ht="23.25" customHeight="1">
      <c r="B53" s="685"/>
      <c r="F53" s="86" t="s">
        <v>518</v>
      </c>
    </row>
    <row r="54" spans="1:10" ht="23.25" customHeight="1">
      <c r="A54"/>
      <c r="C54"/>
      <c r="D54" s="713" t="s">
        <v>107</v>
      </c>
      <c r="E54" s="713"/>
      <c r="F54" s="713"/>
      <c r="G54" s="713"/>
      <c r="H54" s="713"/>
      <c r="I54" s="713"/>
      <c r="J54" s="713"/>
    </row>
    <row r="55" spans="1:10" ht="23.25" customHeight="1">
      <c r="A55" s="13" t="s">
        <v>561</v>
      </c>
      <c r="C55"/>
      <c r="D55" s="26"/>
      <c r="E55" s="35"/>
      <c r="F55" s="35"/>
      <c r="G55" s="35"/>
      <c r="H55" s="26"/>
      <c r="I55" s="35"/>
      <c r="J55" s="35"/>
    </row>
    <row r="56" spans="1:10" ht="23.25" customHeight="1">
      <c r="A56" s="12" t="s">
        <v>89</v>
      </c>
      <c r="C56"/>
      <c r="D56" s="21"/>
      <c r="E56" s="74"/>
      <c r="F56" s="35"/>
      <c r="G56" s="35"/>
      <c r="H56" s="21"/>
      <c r="I56" s="74"/>
      <c r="J56" s="682"/>
    </row>
    <row r="57" spans="1:10" ht="23.25" customHeight="1">
      <c r="A57" s="37" t="s">
        <v>95</v>
      </c>
      <c r="B57" s="113">
        <v>27</v>
      </c>
      <c r="C57"/>
      <c r="D57" s="35">
        <v>88</v>
      </c>
      <c r="E57" s="74"/>
      <c r="F57" s="35">
        <v>-585</v>
      </c>
      <c r="G57" s="35"/>
      <c r="H57" s="588">
        <v>0</v>
      </c>
      <c r="I57" s="74"/>
      <c r="J57" s="591">
        <v>0</v>
      </c>
    </row>
    <row r="58" spans="1:10" ht="23.25" customHeight="1">
      <c r="A58" s="37" t="s">
        <v>590</v>
      </c>
      <c r="C58"/>
      <c r="D58" s="21"/>
      <c r="E58" s="74"/>
      <c r="F58" s="35"/>
      <c r="G58" s="35"/>
      <c r="H58" s="35"/>
      <c r="I58" s="74"/>
      <c r="J58" s="591"/>
    </row>
    <row r="59" spans="1:10" ht="23.25" customHeight="1">
      <c r="A59" s="37" t="s">
        <v>166</v>
      </c>
      <c r="B59" s="113">
        <v>27</v>
      </c>
      <c r="C59"/>
      <c r="D59" s="35">
        <v>1454750</v>
      </c>
      <c r="E59" s="43"/>
      <c r="F59" s="35">
        <v>1613406</v>
      </c>
      <c r="G59" s="35"/>
      <c r="H59" s="43">
        <v>0</v>
      </c>
      <c r="I59" s="43"/>
      <c r="J59" s="591">
        <v>0</v>
      </c>
    </row>
    <row r="60" spans="1:10" ht="23.25" customHeight="1">
      <c r="A60" s="34" t="s">
        <v>591</v>
      </c>
      <c r="B60" s="113">
        <v>27</v>
      </c>
      <c r="C60"/>
      <c r="D60" s="35">
        <v>-77727</v>
      </c>
      <c r="E60" s="43"/>
      <c r="F60" s="35">
        <v>70641</v>
      </c>
      <c r="G60" s="35"/>
      <c r="H60" s="43">
        <v>-145541</v>
      </c>
      <c r="I60" s="43"/>
      <c r="J60" s="591">
        <v>0</v>
      </c>
    </row>
    <row r="61" spans="1:10" ht="23.25" customHeight="1">
      <c r="A61" s="34" t="s">
        <v>259</v>
      </c>
      <c r="C61"/>
      <c r="D61" s="21"/>
      <c r="E61" s="74"/>
      <c r="F61" s="35"/>
      <c r="G61" s="35"/>
      <c r="H61" s="35">
        <v>0</v>
      </c>
      <c r="I61" s="74"/>
      <c r="J61" s="591">
        <v>0</v>
      </c>
    </row>
    <row r="62" spans="1:10" ht="23.25" customHeight="1">
      <c r="A62" s="34" t="s">
        <v>167</v>
      </c>
      <c r="B62" s="113">
        <v>27</v>
      </c>
      <c r="C62"/>
      <c r="D62" s="35">
        <v>-10573</v>
      </c>
      <c r="E62" s="43"/>
      <c r="F62" s="35">
        <v>-2573</v>
      </c>
      <c r="G62" s="35"/>
      <c r="H62" s="588">
        <v>0</v>
      </c>
      <c r="I62" s="43"/>
      <c r="J62" s="591">
        <v>0</v>
      </c>
    </row>
    <row r="63" spans="1:10" ht="23.25" customHeight="1">
      <c r="A63" s="37" t="s">
        <v>554</v>
      </c>
      <c r="B63" s="113">
        <v>27</v>
      </c>
      <c r="C63"/>
      <c r="D63" s="35">
        <v>-1662779</v>
      </c>
      <c r="E63" s="43"/>
      <c r="F63" s="35">
        <v>-960554</v>
      </c>
      <c r="G63" s="35"/>
      <c r="H63" s="588">
        <v>0</v>
      </c>
      <c r="I63" s="43"/>
      <c r="J63" s="591">
        <v>0</v>
      </c>
    </row>
    <row r="64" spans="1:10" ht="23.25" customHeight="1">
      <c r="A64" s="37" t="s">
        <v>633</v>
      </c>
      <c r="B64" s="113">
        <v>27</v>
      </c>
      <c r="C64"/>
      <c r="D64" s="43">
        <v>13856</v>
      </c>
      <c r="E64" s="46"/>
      <c r="F64" s="43">
        <v>-1815</v>
      </c>
      <c r="G64" s="46"/>
      <c r="H64" s="588">
        <v>0</v>
      </c>
      <c r="I64" s="46"/>
      <c r="J64" s="591">
        <v>0</v>
      </c>
    </row>
    <row r="65" spans="1:11" ht="23.25" customHeight="1">
      <c r="A65" s="37" t="s">
        <v>216</v>
      </c>
      <c r="B65" s="113">
        <v>35</v>
      </c>
      <c r="C65"/>
      <c r="D65" s="43">
        <v>56477</v>
      </c>
      <c r="E65" s="47"/>
      <c r="F65" s="43">
        <v>-143704</v>
      </c>
      <c r="G65" s="46"/>
      <c r="H65" s="43">
        <v>29108</v>
      </c>
      <c r="I65" s="47">
        <v>76902</v>
      </c>
      <c r="J65" s="591">
        <v>0</v>
      </c>
    </row>
    <row r="66" spans="1:11" ht="23.25" customHeight="1">
      <c r="A66" s="13" t="s">
        <v>90</v>
      </c>
      <c r="C66"/>
      <c r="D66" s="19">
        <f>SUM(D57:D65)</f>
        <v>-225908</v>
      </c>
      <c r="E66" s="47"/>
      <c r="F66" s="19">
        <f>SUM(F57:F65)</f>
        <v>574816</v>
      </c>
      <c r="G66" s="46"/>
      <c r="H66" s="19">
        <f>SUM(H57:H65)</f>
        <v>-116433</v>
      </c>
      <c r="I66" s="47"/>
      <c r="J66" s="19">
        <f>SUM(J57:J65)</f>
        <v>0</v>
      </c>
    </row>
    <row r="67" spans="1:11" customFormat="1" ht="23.25" customHeight="1">
      <c r="A67" s="13"/>
      <c r="B67" s="113"/>
      <c r="D67" s="575"/>
      <c r="E67" s="101"/>
      <c r="F67" s="575"/>
      <c r="G67" s="80"/>
      <c r="H67" s="575"/>
      <c r="I67" s="101">
        <f>'SH Separate 15'!H27</f>
        <v>287804</v>
      </c>
      <c r="J67" s="575"/>
    </row>
    <row r="68" spans="1:11" customFormat="1" ht="23.25" customHeight="1">
      <c r="A68" s="114" t="s">
        <v>137</v>
      </c>
      <c r="B68" s="113"/>
      <c r="D68" s="74"/>
      <c r="E68" s="101"/>
      <c r="F68" s="74"/>
      <c r="G68" s="80"/>
      <c r="H68" s="43"/>
      <c r="I68" s="101"/>
      <c r="J68" s="43"/>
    </row>
    <row r="69" spans="1:11" customFormat="1" ht="23.25" customHeight="1">
      <c r="A69" s="34" t="s">
        <v>632</v>
      </c>
      <c r="B69" s="113"/>
      <c r="D69" s="74"/>
      <c r="E69" s="101"/>
      <c r="F69" s="74"/>
      <c r="G69" s="80"/>
      <c r="H69" s="43"/>
      <c r="I69" s="101"/>
      <c r="J69" s="43"/>
    </row>
    <row r="70" spans="1:11" customFormat="1" ht="23.1" customHeight="1">
      <c r="A70" s="115" t="s">
        <v>153</v>
      </c>
      <c r="B70" s="113">
        <v>27</v>
      </c>
      <c r="D70" s="43">
        <v>-67210</v>
      </c>
      <c r="E70" s="101"/>
      <c r="F70" s="43">
        <v>-328469</v>
      </c>
      <c r="G70" s="80"/>
      <c r="H70" s="591">
        <v>0</v>
      </c>
      <c r="I70" s="101"/>
      <c r="J70" s="588">
        <v>0</v>
      </c>
      <c r="K70" s="37"/>
    </row>
    <row r="71" spans="1:11" customFormat="1" ht="23.1" customHeight="1">
      <c r="A71" s="34" t="s">
        <v>630</v>
      </c>
      <c r="B71" s="113"/>
      <c r="D71" s="43"/>
      <c r="E71" s="101"/>
      <c r="F71" s="43"/>
      <c r="G71" s="80"/>
      <c r="H71" s="682"/>
      <c r="I71" s="101"/>
      <c r="J71" s="588"/>
      <c r="K71" s="37"/>
    </row>
    <row r="72" spans="1:11" customFormat="1" ht="23.1" customHeight="1">
      <c r="A72" s="37" t="s">
        <v>631</v>
      </c>
      <c r="B72" s="113">
        <v>27</v>
      </c>
      <c r="D72" s="43">
        <v>-82789</v>
      </c>
      <c r="E72" s="101"/>
      <c r="F72" s="43">
        <v>0</v>
      </c>
      <c r="G72" s="80"/>
      <c r="H72" s="591">
        <v>0</v>
      </c>
      <c r="I72" s="101"/>
      <c r="J72" s="588">
        <v>0</v>
      </c>
      <c r="K72" s="37"/>
    </row>
    <row r="73" spans="1:11" customFormat="1" ht="23.25" customHeight="1">
      <c r="A73" s="34" t="s">
        <v>562</v>
      </c>
      <c r="B73" s="113"/>
      <c r="D73" s="43">
        <v>161542</v>
      </c>
      <c r="E73" s="101"/>
      <c r="F73" s="43">
        <v>-11795</v>
      </c>
      <c r="G73" s="80"/>
      <c r="H73" s="591">
        <v>0</v>
      </c>
      <c r="I73" s="101"/>
      <c r="J73" s="588">
        <v>0</v>
      </c>
    </row>
    <row r="74" spans="1:11" customFormat="1" ht="21.75">
      <c r="A74" s="34" t="s">
        <v>646</v>
      </c>
      <c r="B74" s="113"/>
      <c r="D74" s="43">
        <v>29210</v>
      </c>
      <c r="E74" s="37"/>
      <c r="F74" s="43">
        <v>10953</v>
      </c>
      <c r="G74" s="80"/>
      <c r="H74" s="43">
        <v>-436</v>
      </c>
      <c r="I74" s="101"/>
      <c r="J74" s="680">
        <v>750</v>
      </c>
    </row>
    <row r="75" spans="1:11" customFormat="1" ht="23.25" customHeight="1">
      <c r="A75" s="34" t="s">
        <v>154</v>
      </c>
      <c r="B75" s="113">
        <v>35</v>
      </c>
      <c r="D75" s="43">
        <v>-8151</v>
      </c>
      <c r="E75" s="101"/>
      <c r="F75" s="43">
        <v>65862</v>
      </c>
      <c r="G75" s="80"/>
      <c r="H75" s="43">
        <v>87</v>
      </c>
      <c r="I75" s="101"/>
      <c r="J75" s="680">
        <v>-149.89099999999999</v>
      </c>
    </row>
    <row r="76" spans="1:11" customFormat="1" ht="23.25" customHeight="1">
      <c r="A76" s="23" t="s">
        <v>138</v>
      </c>
      <c r="B76" s="113"/>
      <c r="D76" s="19">
        <f>SUM(D69:D75)</f>
        <v>32602</v>
      </c>
      <c r="E76" s="101"/>
      <c r="F76" s="19">
        <f>SUM(F69:F75)</f>
        <v>-263449</v>
      </c>
      <c r="G76" s="80"/>
      <c r="H76" s="19">
        <f>SUM(H69:H75)</f>
        <v>-349</v>
      </c>
      <c r="I76" s="101"/>
      <c r="J76" s="19">
        <f>SUM(J69:J75)</f>
        <v>600.10900000000004</v>
      </c>
    </row>
    <row r="77" spans="1:11" customFormat="1" ht="23.25" customHeight="1">
      <c r="A77" s="13"/>
      <c r="B77" s="113"/>
      <c r="D77" s="74"/>
      <c r="E77" s="101"/>
      <c r="F77" s="74"/>
      <c r="G77" s="80"/>
      <c r="H77" s="74"/>
      <c r="I77" s="101"/>
      <c r="J77" s="74"/>
    </row>
    <row r="78" spans="1:11" ht="23.25" customHeight="1">
      <c r="A78" s="13" t="s">
        <v>131</v>
      </c>
      <c r="C78"/>
      <c r="D78" s="60">
        <f>SUM(D66,D76)</f>
        <v>-193306</v>
      </c>
      <c r="E78" s="74"/>
      <c r="F78" s="60">
        <f>SUM(F66,F76)</f>
        <v>311367</v>
      </c>
      <c r="G78" s="74"/>
      <c r="H78" s="60">
        <f>SUM(H66,H76)</f>
        <v>-116782</v>
      </c>
      <c r="I78" s="74"/>
      <c r="J78" s="60">
        <f>SUM(J66,J76)</f>
        <v>600.10900000000004</v>
      </c>
    </row>
    <row r="79" spans="1:11" ht="23.25" customHeight="1" thickBot="1">
      <c r="A79" s="13" t="s">
        <v>641</v>
      </c>
      <c r="C79"/>
      <c r="D79" s="62">
        <f>SUM(D42,D78)</f>
        <v>853838</v>
      </c>
      <c r="E79" s="74"/>
      <c r="F79" s="62">
        <f>SUM(F42,F78)</f>
        <v>846213</v>
      </c>
      <c r="G79" s="74"/>
      <c r="H79" s="62">
        <f>SUM(H42,H78)</f>
        <v>40438</v>
      </c>
      <c r="I79" s="74"/>
      <c r="J79" s="62">
        <f>SUM(J42,J78)</f>
        <v>46131.819999999985</v>
      </c>
    </row>
    <row r="80" spans="1:11" ht="23.25" customHeight="1" thickTop="1">
      <c r="A80" s="696"/>
      <c r="C80"/>
      <c r="D80" s="43"/>
      <c r="E80" s="47"/>
      <c r="F80" s="43"/>
      <c r="G80" s="46"/>
      <c r="H80" s="46"/>
      <c r="I80" s="47"/>
      <c r="J80" s="46"/>
    </row>
    <row r="81" spans="1:10" ht="23.1" customHeight="1">
      <c r="A81" s="697" t="s">
        <v>254</v>
      </c>
      <c r="C81" s="13"/>
      <c r="D81" s="74"/>
      <c r="E81" s="74"/>
      <c r="F81" s="74"/>
      <c r="G81" s="13"/>
      <c r="H81" s="74"/>
      <c r="I81" s="74"/>
      <c r="J81" s="74"/>
    </row>
    <row r="82" spans="1:10" ht="23.1" customHeight="1">
      <c r="A82" s="698" t="s">
        <v>112</v>
      </c>
      <c r="C82" s="13"/>
      <c r="D82" s="58">
        <v>1071971</v>
      </c>
      <c r="E82" s="699"/>
      <c r="F82" s="58">
        <v>505897</v>
      </c>
      <c r="G82" s="66"/>
      <c r="H82" s="58">
        <f>H42</f>
        <v>157220</v>
      </c>
      <c r="I82" s="66"/>
      <c r="J82" s="58">
        <f>J42</f>
        <v>45531.710999999988</v>
      </c>
    </row>
    <row r="83" spans="1:10" ht="23.1" customHeight="1">
      <c r="A83" s="698" t="s">
        <v>56</v>
      </c>
      <c r="C83" s="13"/>
      <c r="D83" s="58">
        <v>-24827</v>
      </c>
      <c r="E83" s="700"/>
      <c r="F83" s="58">
        <v>28949</v>
      </c>
      <c r="G83" s="66"/>
      <c r="H83" s="588">
        <v>0</v>
      </c>
      <c r="I83" s="66"/>
      <c r="J83" s="588">
        <v>0</v>
      </c>
    </row>
    <row r="84" spans="1:10" ht="23.1" customHeight="1" thickBot="1">
      <c r="A84" s="23" t="s">
        <v>640</v>
      </c>
      <c r="C84" s="13"/>
      <c r="D84" s="29">
        <f>SUM(D82:D83)</f>
        <v>1047144</v>
      </c>
      <c r="E84" s="74"/>
      <c r="F84" s="29">
        <f>SUM(F82:F83)</f>
        <v>534846</v>
      </c>
      <c r="G84" s="13"/>
      <c r="H84" s="29">
        <f>SUM(H82:H83)</f>
        <v>157220</v>
      </c>
      <c r="I84" s="74"/>
      <c r="J84" s="29">
        <f>SUM(J82:J83)</f>
        <v>45531.710999999988</v>
      </c>
    </row>
    <row r="85" spans="1:10" ht="23.1" customHeight="1" thickTop="1">
      <c r="A85" s="23"/>
      <c r="C85" s="13"/>
      <c r="D85" s="74"/>
      <c r="E85" s="74"/>
      <c r="F85" s="74"/>
      <c r="G85" s="13"/>
      <c r="H85" s="74"/>
      <c r="I85" s="74"/>
      <c r="J85" s="74"/>
    </row>
    <row r="86" spans="1:10" ht="23.25" customHeight="1">
      <c r="A86" s="701" t="s">
        <v>116</v>
      </c>
      <c r="D86" s="46"/>
      <c r="E86" s="46"/>
      <c r="F86" s="46"/>
      <c r="G86" s="46"/>
      <c r="H86" s="46"/>
      <c r="I86" s="46"/>
      <c r="J86" s="46"/>
    </row>
    <row r="87" spans="1:10" ht="23.25" customHeight="1">
      <c r="A87" s="702" t="s">
        <v>112</v>
      </c>
      <c r="D87" s="46">
        <v>875040</v>
      </c>
      <c r="E87" s="46"/>
      <c r="F87" s="46">
        <v>833754</v>
      </c>
      <c r="G87" s="46"/>
      <c r="H87" s="46">
        <f>H79</f>
        <v>40438</v>
      </c>
      <c r="I87" s="46"/>
      <c r="J87" s="58">
        <f>J79</f>
        <v>46131.819999999985</v>
      </c>
    </row>
    <row r="88" spans="1:10" ht="23.25" customHeight="1">
      <c r="A88" s="702" t="s">
        <v>56</v>
      </c>
      <c r="D88" s="46">
        <v>-21202</v>
      </c>
      <c r="E88" s="46"/>
      <c r="F88" s="46">
        <v>12459</v>
      </c>
      <c r="G88" s="46"/>
      <c r="H88" s="588">
        <v>0</v>
      </c>
      <c r="I88" s="46"/>
      <c r="J88" s="588">
        <v>0</v>
      </c>
    </row>
    <row r="89" spans="1:10" ht="23.25" customHeight="1" thickBot="1">
      <c r="A89" s="701" t="s">
        <v>641</v>
      </c>
      <c r="D89" s="68">
        <f>SUM(D87:D88)</f>
        <v>853838</v>
      </c>
      <c r="E89" s="47"/>
      <c r="F89" s="68">
        <f>SUM(F87:F88)</f>
        <v>846213</v>
      </c>
      <c r="G89" s="47"/>
      <c r="H89" s="68">
        <f>SUM(H87:H88)</f>
        <v>40438</v>
      </c>
      <c r="I89" s="47"/>
      <c r="J89" s="68">
        <f>SUM(J87:J88)</f>
        <v>46131.819999999985</v>
      </c>
    </row>
    <row r="90" spans="1:10" ht="23.25" customHeight="1" thickTop="1">
      <c r="A90" s="25"/>
      <c r="B90" s="703"/>
      <c r="C90" s="25"/>
      <c r="D90" s="77"/>
      <c r="E90" s="69"/>
      <c r="F90" s="77"/>
      <c r="G90" s="69"/>
      <c r="H90" s="69"/>
      <c r="I90" s="69"/>
      <c r="J90" s="69"/>
    </row>
    <row r="91" spans="1:10" ht="23.1" customHeight="1" thickBot="1">
      <c r="A91" s="25" t="s">
        <v>642</v>
      </c>
      <c r="B91" s="113">
        <v>36</v>
      </c>
      <c r="D91" s="577">
        <f>+D82/752098</f>
        <v>1.4253076061896188</v>
      </c>
      <c r="E91" s="70"/>
      <c r="F91" s="577">
        <f>+F82/752098</f>
        <v>0.67264771346287322</v>
      </c>
      <c r="G91" s="70"/>
      <c r="H91" s="577">
        <f>H82/752098</f>
        <v>0.20904190677278758</v>
      </c>
      <c r="I91" s="70"/>
      <c r="J91" s="577">
        <f>J82/752098</f>
        <v>6.0539598562953219E-2</v>
      </c>
    </row>
    <row r="92" spans="1:10" ht="23.25" customHeight="1" thickTop="1">
      <c r="A92" s="25"/>
      <c r="B92" s="703"/>
      <c r="C92" s="25"/>
      <c r="D92" s="25"/>
      <c r="E92" s="25"/>
      <c r="F92" s="25"/>
      <c r="G92" s="25"/>
      <c r="H92" s="25"/>
      <c r="I92" s="25"/>
      <c r="J92" s="25"/>
    </row>
    <row r="93" spans="1:10" ht="23.25" customHeight="1">
      <c r="A93" s="25"/>
      <c r="B93" s="703"/>
      <c r="C93" s="25"/>
      <c r="D93" s="25"/>
      <c r="E93" s="25"/>
      <c r="F93" s="25"/>
      <c r="G93" s="25"/>
      <c r="H93" s="25"/>
      <c r="I93" s="25"/>
      <c r="J93" s="25"/>
    </row>
    <row r="94" spans="1:10" ht="23.25" customHeight="1">
      <c r="A94" s="25"/>
      <c r="B94" s="703"/>
      <c r="C94" s="25"/>
      <c r="D94" s="192"/>
      <c r="E94" s="25"/>
      <c r="F94" s="192"/>
      <c r="G94" s="25"/>
      <c r="H94" s="192"/>
      <c r="I94" s="25"/>
      <c r="J94" s="192"/>
    </row>
    <row r="95" spans="1:10" ht="23.25" customHeight="1">
      <c r="D95" s="105"/>
      <c r="F95" s="105"/>
      <c r="H95" s="105"/>
      <c r="J95" s="105"/>
    </row>
    <row r="99" spans="4:8" ht="23.25" customHeight="1">
      <c r="D99" s="105"/>
    </row>
    <row r="100" spans="4:8" ht="23.25" customHeight="1">
      <c r="D100" s="105"/>
      <c r="F100" s="105"/>
      <c r="H100" s="105"/>
    </row>
    <row r="101" spans="4:8" ht="23.25" customHeight="1">
      <c r="D101" s="105"/>
      <c r="F101" s="105"/>
      <c r="H101" s="105"/>
    </row>
  </sheetData>
  <mergeCells count="16">
    <mergeCell ref="D7:F7"/>
    <mergeCell ref="H7:J7"/>
    <mergeCell ref="A3:F3"/>
    <mergeCell ref="D5:F5"/>
    <mergeCell ref="H5:J5"/>
    <mergeCell ref="D6:F6"/>
    <mergeCell ref="H6:J6"/>
    <mergeCell ref="D51:F51"/>
    <mergeCell ref="H51:J51"/>
    <mergeCell ref="D54:J54"/>
    <mergeCell ref="D10:J10"/>
    <mergeCell ref="A47:F47"/>
    <mergeCell ref="D49:F49"/>
    <mergeCell ref="H49:J49"/>
    <mergeCell ref="D50:F50"/>
    <mergeCell ref="H50:J50"/>
  </mergeCells>
  <pageMargins left="0.7" right="0.7" top="0.48" bottom="0.48" header="0.5" footer="0.5"/>
  <pageSetup paperSize="9" scale="70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338B-86ED-41ED-AA34-EF37898D15E2}">
  <sheetPr>
    <tabColor rgb="FF92D050"/>
  </sheetPr>
  <dimension ref="A1:J100"/>
  <sheetViews>
    <sheetView showGridLines="0" zoomScale="90" zoomScaleNormal="90" zoomScaleSheetLayoutView="88" workbookViewId="0">
      <selection activeCell="D6" sqref="D6:F6"/>
    </sheetView>
  </sheetViews>
  <sheetFormatPr defaultColWidth="9.140625" defaultRowHeight="21.75"/>
  <cols>
    <col min="1" max="1" width="71.7109375" style="3" customWidth="1"/>
    <col min="2" max="2" width="8.85546875" style="20" customWidth="1"/>
    <col min="3" max="3" width="1.42578125" style="3" customWidth="1"/>
    <col min="4" max="4" width="15.140625" style="37" customWidth="1"/>
    <col min="5" max="5" width="1.42578125" style="37" customWidth="1"/>
    <col min="6" max="6" width="15.140625" style="37" customWidth="1"/>
    <col min="7" max="7" width="1.42578125" style="37" customWidth="1"/>
    <col min="8" max="8" width="15.140625" style="37" customWidth="1"/>
    <col min="9" max="9" width="1.42578125" style="37" customWidth="1"/>
    <col min="10" max="10" width="15.140625" style="37" customWidth="1"/>
    <col min="11" max="16384" width="9.140625" style="37"/>
  </cols>
  <sheetData>
    <row r="1" spans="1:10" ht="23.25" customHeight="1">
      <c r="A1" s="10" t="s">
        <v>205</v>
      </c>
      <c r="C1" s="37"/>
    </row>
    <row r="2" spans="1:10" ht="23.25" customHeight="1">
      <c r="A2" s="731" t="s">
        <v>104</v>
      </c>
      <c r="B2" s="731"/>
      <c r="C2" s="731"/>
      <c r="D2" s="731"/>
      <c r="E2" s="731"/>
      <c r="F2" s="731"/>
    </row>
    <row r="3" spans="1:10" ht="8.1" customHeight="1">
      <c r="A3" s="161"/>
      <c r="B3" s="23"/>
      <c r="C3" s="23"/>
      <c r="D3" s="23"/>
      <c r="E3" s="23"/>
      <c r="F3" s="23"/>
    </row>
    <row r="4" spans="1:10" ht="21" customHeight="1">
      <c r="A4" s="23"/>
      <c r="B4" s="113"/>
      <c r="C4" s="37"/>
      <c r="D4" s="714" t="s">
        <v>43</v>
      </c>
      <c r="E4" s="714"/>
      <c r="F4" s="714"/>
      <c r="G4" s="13"/>
      <c r="H4" s="714" t="s">
        <v>44</v>
      </c>
      <c r="I4" s="714"/>
      <c r="J4" s="714"/>
    </row>
    <row r="5" spans="1:10" ht="18.75" customHeight="1">
      <c r="A5" s="86"/>
      <c r="B5" s="113"/>
      <c r="C5" s="37"/>
      <c r="D5" s="730" t="s">
        <v>248</v>
      </c>
      <c r="E5" s="730"/>
      <c r="F5" s="730"/>
      <c r="H5" s="730" t="s">
        <v>248</v>
      </c>
      <c r="I5" s="730"/>
      <c r="J5" s="730"/>
    </row>
    <row r="6" spans="1:10" ht="21.75" customHeight="1">
      <c r="A6" s="86"/>
      <c r="B6" s="113"/>
      <c r="C6" s="37"/>
      <c r="D6" s="730" t="s">
        <v>247</v>
      </c>
      <c r="E6" s="730"/>
      <c r="F6" s="730"/>
      <c r="H6" s="730" t="s">
        <v>247</v>
      </c>
      <c r="I6" s="730"/>
      <c r="J6" s="730"/>
    </row>
    <row r="7" spans="1:10" ht="21.75" customHeight="1">
      <c r="A7" s="86"/>
      <c r="B7" s="113" t="s">
        <v>0</v>
      </c>
      <c r="C7" s="37"/>
      <c r="D7" s="86">
        <v>2568</v>
      </c>
      <c r="F7" s="86">
        <v>2567</v>
      </c>
      <c r="G7" s="86"/>
      <c r="H7" s="86">
        <v>2568</v>
      </c>
      <c r="J7" s="86">
        <v>2567</v>
      </c>
    </row>
    <row r="8" spans="1:10" ht="21.75" customHeight="1">
      <c r="A8" s="86"/>
      <c r="B8" s="113"/>
      <c r="C8" s="37"/>
      <c r="D8" s="713" t="s">
        <v>107</v>
      </c>
      <c r="E8" s="713"/>
      <c r="F8" s="713"/>
      <c r="G8" s="713"/>
      <c r="H8" s="713"/>
      <c r="I8" s="713"/>
      <c r="J8" s="713"/>
    </row>
    <row r="9" spans="1:10" ht="21.75" customHeight="1">
      <c r="A9" s="2" t="s">
        <v>17</v>
      </c>
      <c r="B9" s="162"/>
      <c r="C9" s="53"/>
      <c r="D9" s="53"/>
      <c r="E9" s="53"/>
      <c r="F9" s="53"/>
      <c r="G9" s="53"/>
      <c r="H9" s="53"/>
      <c r="I9" s="53"/>
      <c r="J9" s="53"/>
    </row>
    <row r="10" spans="1:10" ht="23.25" customHeight="1">
      <c r="A10" s="11" t="s">
        <v>39</v>
      </c>
      <c r="B10" s="113">
        <v>2</v>
      </c>
      <c r="C10" s="13"/>
      <c r="D10" s="48"/>
      <c r="E10" s="46"/>
      <c r="F10" s="48">
        <v>5188790</v>
      </c>
      <c r="G10" s="13"/>
      <c r="H10" s="75"/>
      <c r="I10" s="46"/>
      <c r="J10" s="75">
        <v>0</v>
      </c>
    </row>
    <row r="11" spans="1:10" ht="23.25" customHeight="1">
      <c r="A11" s="14" t="s">
        <v>40</v>
      </c>
      <c r="B11" s="113"/>
      <c r="C11" s="13"/>
      <c r="D11" s="71"/>
      <c r="E11" s="63"/>
      <c r="F11" s="71">
        <v>-1770292</v>
      </c>
      <c r="G11" s="13"/>
      <c r="H11" s="18"/>
      <c r="I11" s="63"/>
      <c r="J11" s="18">
        <v>0</v>
      </c>
    </row>
    <row r="12" spans="1:10" ht="23.25" customHeight="1">
      <c r="A12" s="11" t="s">
        <v>41</v>
      </c>
      <c r="B12" s="12"/>
      <c r="C12" s="13"/>
      <c r="D12" s="48">
        <f>SUM(D10:D11)</f>
        <v>0</v>
      </c>
      <c r="E12" s="46"/>
      <c r="F12" s="48">
        <f>SUM(F10:F11)</f>
        <v>3418498</v>
      </c>
      <c r="G12" s="13"/>
      <c r="H12" s="48">
        <f>SUM(H10:H11)</f>
        <v>0</v>
      </c>
      <c r="I12" s="46"/>
      <c r="J12" s="48">
        <f>SUM(J10:J11)</f>
        <v>0</v>
      </c>
    </row>
    <row r="13" spans="1:10" ht="23.25" customHeight="1">
      <c r="A13" s="34" t="s">
        <v>217</v>
      </c>
      <c r="B13" s="34"/>
      <c r="C13" s="34"/>
      <c r="D13" s="71"/>
      <c r="E13" s="64"/>
      <c r="F13" s="71">
        <v>209623</v>
      </c>
      <c r="G13" s="34"/>
      <c r="H13" s="46"/>
      <c r="I13" s="64"/>
      <c r="J13" s="46">
        <v>0</v>
      </c>
    </row>
    <row r="14" spans="1:10" ht="23.25" customHeight="1">
      <c r="A14" s="34" t="s">
        <v>28</v>
      </c>
      <c r="B14" s="34"/>
      <c r="C14" s="34"/>
      <c r="D14" s="72">
        <f>SUM(D12:D13)</f>
        <v>0</v>
      </c>
      <c r="E14" s="43"/>
      <c r="F14" s="72">
        <f>SUM(F12:F13)</f>
        <v>3628121</v>
      </c>
      <c r="G14" s="34"/>
      <c r="H14" s="72">
        <f>SUM(H12:H13)</f>
        <v>0</v>
      </c>
      <c r="I14" s="43"/>
      <c r="J14" s="72">
        <f>SUM(J12:J13)</f>
        <v>0</v>
      </c>
    </row>
    <row r="15" spans="1:10" ht="23.25" customHeight="1">
      <c r="A15" s="34" t="s">
        <v>21</v>
      </c>
      <c r="B15" s="113"/>
      <c r="C15" s="34"/>
      <c r="D15" s="48"/>
      <c r="E15" s="43"/>
      <c r="F15" s="48">
        <v>606343</v>
      </c>
      <c r="G15" s="34"/>
      <c r="H15" s="49"/>
      <c r="I15" s="43"/>
      <c r="J15" s="49">
        <v>0</v>
      </c>
    </row>
    <row r="16" spans="1:10" ht="23.25" customHeight="1">
      <c r="A16" s="34" t="s">
        <v>64</v>
      </c>
      <c r="B16" s="113">
        <v>2</v>
      </c>
      <c r="C16" s="34"/>
      <c r="D16" s="48"/>
      <c r="E16" s="43"/>
      <c r="F16" s="48">
        <v>1667872</v>
      </c>
      <c r="G16" s="34"/>
      <c r="H16" s="49"/>
      <c r="I16" s="43"/>
      <c r="J16" s="49">
        <v>0</v>
      </c>
    </row>
    <row r="17" spans="1:10" ht="23.25" customHeight="1">
      <c r="A17" s="34" t="s">
        <v>65</v>
      </c>
      <c r="B17" s="113">
        <v>2</v>
      </c>
      <c r="C17" s="34"/>
      <c r="D17" s="48"/>
      <c r="E17" s="43"/>
      <c r="F17" s="48">
        <v>29303</v>
      </c>
      <c r="G17" s="34"/>
      <c r="H17" s="49"/>
      <c r="I17" s="43"/>
      <c r="J17" s="49">
        <v>0</v>
      </c>
    </row>
    <row r="18" spans="1:10" ht="23.25" customHeight="1">
      <c r="A18" s="39" t="s">
        <v>85</v>
      </c>
      <c r="B18" s="113"/>
      <c r="C18" s="15"/>
      <c r="D18" s="48"/>
      <c r="E18" s="43"/>
      <c r="F18" s="48">
        <v>875840</v>
      </c>
      <c r="G18" s="34"/>
      <c r="H18" s="49"/>
      <c r="I18" s="43"/>
      <c r="J18" s="49">
        <v>0</v>
      </c>
    </row>
    <row r="19" spans="1:10" ht="23.25" customHeight="1">
      <c r="A19" s="15" t="s">
        <v>66</v>
      </c>
      <c r="B19" s="113">
        <v>2</v>
      </c>
      <c r="C19" s="15"/>
      <c r="D19" s="48"/>
      <c r="E19" s="43"/>
      <c r="F19" s="48">
        <v>1088446</v>
      </c>
      <c r="G19" s="34"/>
      <c r="H19" s="49"/>
      <c r="I19" s="43"/>
      <c r="J19" s="49">
        <v>122978</v>
      </c>
    </row>
    <row r="20" spans="1:10" ht="23.25" customHeight="1">
      <c r="A20" s="15" t="s">
        <v>171</v>
      </c>
      <c r="B20" s="113"/>
      <c r="C20" s="15"/>
      <c r="D20" s="48"/>
      <c r="E20" s="43"/>
      <c r="F20" s="48">
        <v>49676</v>
      </c>
      <c r="G20" s="34"/>
      <c r="H20" s="49"/>
      <c r="I20" s="43"/>
      <c r="J20" s="49">
        <v>0</v>
      </c>
    </row>
    <row r="21" spans="1:10" ht="23.25" customHeight="1">
      <c r="A21" s="15" t="s">
        <v>182</v>
      </c>
      <c r="B21" s="113"/>
      <c r="C21" s="15"/>
      <c r="D21" s="48"/>
      <c r="E21" s="43"/>
      <c r="F21" s="48">
        <v>174599</v>
      </c>
      <c r="G21" s="34"/>
      <c r="H21" s="49"/>
      <c r="I21" s="43"/>
      <c r="J21" s="49">
        <v>0</v>
      </c>
    </row>
    <row r="22" spans="1:10" ht="23.25" hidden="1" customHeight="1">
      <c r="A22" s="15" t="s">
        <v>212</v>
      </c>
      <c r="B22" s="113" t="s">
        <v>232</v>
      </c>
      <c r="C22" s="15"/>
      <c r="D22" s="48"/>
      <c r="E22" s="43"/>
      <c r="F22" s="48"/>
      <c r="G22" s="34"/>
      <c r="H22" s="49"/>
      <c r="I22" s="43"/>
      <c r="J22" s="49"/>
    </row>
    <row r="23" spans="1:10" ht="23.1" customHeight="1">
      <c r="A23" s="34" t="s">
        <v>168</v>
      </c>
      <c r="B23" s="113"/>
      <c r="C23" s="15"/>
      <c r="D23" s="48"/>
      <c r="E23" s="43"/>
      <c r="F23" s="48">
        <v>265</v>
      </c>
      <c r="G23" s="34"/>
      <c r="H23" s="49"/>
      <c r="I23" s="43"/>
      <c r="J23" s="49">
        <v>0</v>
      </c>
    </row>
    <row r="24" spans="1:10" ht="23.25" customHeight="1">
      <c r="A24" s="15" t="s">
        <v>183</v>
      </c>
      <c r="B24" s="113"/>
      <c r="C24" s="15"/>
      <c r="D24" s="48"/>
      <c r="E24" s="43"/>
      <c r="F24" s="48"/>
      <c r="G24" s="34"/>
      <c r="H24" s="49"/>
      <c r="I24" s="43"/>
      <c r="J24" s="49"/>
    </row>
    <row r="25" spans="1:10" ht="23.25" customHeight="1">
      <c r="A25" s="15" t="s">
        <v>511</v>
      </c>
      <c r="B25" s="113"/>
      <c r="C25" s="15"/>
      <c r="D25" s="48"/>
      <c r="E25" s="43"/>
      <c r="F25" s="48">
        <v>969</v>
      </c>
      <c r="G25" s="34"/>
      <c r="H25" s="49"/>
      <c r="I25" s="43"/>
      <c r="J25" s="49">
        <v>0</v>
      </c>
    </row>
    <row r="26" spans="1:10">
      <c r="A26" s="34" t="s">
        <v>128</v>
      </c>
      <c r="B26" s="113">
        <v>2</v>
      </c>
      <c r="C26" s="15"/>
      <c r="D26" s="48"/>
      <c r="E26" s="43"/>
      <c r="F26" s="48">
        <v>0</v>
      </c>
      <c r="G26" s="34"/>
      <c r="H26" s="49"/>
      <c r="I26" s="43"/>
      <c r="J26" s="49">
        <v>127809</v>
      </c>
    </row>
    <row r="27" spans="1:10">
      <c r="A27" s="34" t="s">
        <v>180</v>
      </c>
      <c r="B27" s="113"/>
      <c r="C27" s="15"/>
      <c r="D27" s="48"/>
      <c r="E27" s="43"/>
      <c r="F27" s="48">
        <v>0</v>
      </c>
      <c r="G27" s="34"/>
      <c r="H27" s="49"/>
      <c r="I27" s="43"/>
      <c r="J27" s="49">
        <v>0</v>
      </c>
    </row>
    <row r="28" spans="1:10" ht="23.25" customHeight="1">
      <c r="A28" s="15" t="s">
        <v>5</v>
      </c>
      <c r="B28" s="113">
        <v>2</v>
      </c>
      <c r="C28" s="15"/>
      <c r="D28" s="48"/>
      <c r="E28" s="43"/>
      <c r="F28" s="48">
        <v>44109</v>
      </c>
      <c r="G28" s="34"/>
      <c r="H28" s="49"/>
      <c r="I28" s="43"/>
      <c r="J28" s="49">
        <v>5764</v>
      </c>
    </row>
    <row r="29" spans="1:10" ht="23.25" customHeight="1">
      <c r="A29" s="13" t="s">
        <v>18</v>
      </c>
      <c r="B29"/>
      <c r="C29" s="13"/>
      <c r="D29" s="73">
        <f>SUM(D14:D28)</f>
        <v>0</v>
      </c>
      <c r="E29" s="74"/>
      <c r="F29" s="73">
        <f>SUM(F14:F28)</f>
        <v>8165543</v>
      </c>
      <c r="G29" s="21"/>
      <c r="H29" s="73">
        <f>SUM(H14:H28)</f>
        <v>0</v>
      </c>
      <c r="I29" s="21"/>
      <c r="J29" s="73">
        <f>SUM(J14:J28)</f>
        <v>256551</v>
      </c>
    </row>
    <row r="30" spans="1:10" ht="8.85" customHeight="1">
      <c r="A30" s="13"/>
      <c r="B30" s="13"/>
      <c r="C30" s="13"/>
      <c r="D30" s="49"/>
      <c r="E30" s="43"/>
      <c r="F30" s="49"/>
      <c r="G30" s="13"/>
      <c r="H30" s="49"/>
      <c r="I30" s="43"/>
      <c r="J30" s="49"/>
    </row>
    <row r="31" spans="1:10" ht="23.25" customHeight="1">
      <c r="A31" s="12" t="s">
        <v>19</v>
      </c>
      <c r="B31" s="12"/>
      <c r="C31" s="13"/>
      <c r="D31" s="112"/>
      <c r="E31" s="43"/>
      <c r="F31" s="112"/>
      <c r="G31" s="13"/>
      <c r="H31" s="49"/>
      <c r="I31" s="43"/>
      <c r="J31" s="49"/>
    </row>
    <row r="32" spans="1:10" ht="23.25" customHeight="1">
      <c r="A32" s="37" t="s">
        <v>235</v>
      </c>
      <c r="B32" s="12"/>
      <c r="C32" s="13"/>
      <c r="D32" s="49"/>
      <c r="E32" s="43"/>
      <c r="F32" s="49">
        <v>520423</v>
      </c>
      <c r="G32" s="13"/>
      <c r="H32" s="49"/>
      <c r="I32" s="43"/>
      <c r="J32" s="49">
        <v>0</v>
      </c>
    </row>
    <row r="33" spans="1:10" ht="23.25" customHeight="1">
      <c r="A33" s="22" t="s">
        <v>67</v>
      </c>
      <c r="B33" s="113">
        <v>2</v>
      </c>
      <c r="C33" s="13"/>
      <c r="D33" s="49"/>
      <c r="E33" s="43"/>
      <c r="F33" s="49">
        <v>3365138</v>
      </c>
      <c r="G33" s="13"/>
      <c r="H33" s="49"/>
      <c r="I33" s="43"/>
      <c r="J33" s="49">
        <v>0</v>
      </c>
    </row>
    <row r="34" spans="1:10" ht="23.25" customHeight="1">
      <c r="A34" s="37" t="s">
        <v>92</v>
      </c>
      <c r="B34" s="12"/>
      <c r="C34" s="13"/>
      <c r="D34" s="158"/>
      <c r="E34" s="43"/>
      <c r="F34" s="158"/>
      <c r="G34" s="13"/>
      <c r="H34" s="49"/>
      <c r="I34" s="43"/>
      <c r="J34" s="49"/>
    </row>
    <row r="35" spans="1:10" ht="23.25" customHeight="1">
      <c r="A35" s="37" t="s">
        <v>109</v>
      </c>
      <c r="B35" s="12"/>
      <c r="C35" s="13"/>
      <c r="D35" s="49"/>
      <c r="E35" s="43"/>
      <c r="F35" s="49">
        <v>-736871</v>
      </c>
      <c r="G35" s="13"/>
      <c r="H35" s="49"/>
      <c r="I35" s="43"/>
      <c r="J35" s="49">
        <v>0</v>
      </c>
    </row>
    <row r="36" spans="1:10" ht="23.25" customHeight="1">
      <c r="A36" s="22" t="s">
        <v>68</v>
      </c>
      <c r="B36" s="12"/>
      <c r="C36" s="13"/>
      <c r="D36" s="57">
        <f>SUM(D33:D35)</f>
        <v>0</v>
      </c>
      <c r="E36" s="43"/>
      <c r="F36" s="57">
        <f>SUM(F33:F35)</f>
        <v>2628267</v>
      </c>
      <c r="G36" s="13"/>
      <c r="H36" s="57">
        <f>SUM(H33:H35)</f>
        <v>0</v>
      </c>
      <c r="I36" s="43"/>
      <c r="J36" s="57">
        <f>SUM(J33:J35)</f>
        <v>0</v>
      </c>
    </row>
    <row r="37" spans="1:10" ht="23.25" customHeight="1">
      <c r="A37" s="15" t="s">
        <v>42</v>
      </c>
      <c r="B37" s="113">
        <v>2</v>
      </c>
      <c r="C37"/>
      <c r="D37" s="43"/>
      <c r="E37" s="43"/>
      <c r="F37" s="43">
        <v>677593</v>
      </c>
      <c r="H37" s="49"/>
      <c r="I37" s="43"/>
      <c r="J37" s="49">
        <v>0</v>
      </c>
    </row>
    <row r="38" spans="1:10" ht="23.25" customHeight="1">
      <c r="A38" s="15" t="s">
        <v>32</v>
      </c>
      <c r="B38" s="113"/>
      <c r="C38"/>
      <c r="D38" s="43"/>
      <c r="E38" s="43"/>
      <c r="F38" s="43">
        <v>342798</v>
      </c>
      <c r="H38" s="49"/>
      <c r="I38" s="43"/>
      <c r="J38" s="49">
        <v>0</v>
      </c>
    </row>
    <row r="39" spans="1:10" ht="23.25" customHeight="1">
      <c r="A39" s="15" t="s">
        <v>69</v>
      </c>
      <c r="B39" s="113"/>
      <c r="C39"/>
      <c r="D39" s="43"/>
      <c r="E39" s="43"/>
      <c r="F39" s="43">
        <v>1083967</v>
      </c>
      <c r="H39" s="49"/>
      <c r="I39" s="43"/>
      <c r="J39" s="49">
        <v>0</v>
      </c>
    </row>
    <row r="40" spans="1:10" ht="23.25" customHeight="1">
      <c r="A40" s="34" t="s">
        <v>91</v>
      </c>
      <c r="B40" s="113"/>
      <c r="C40"/>
      <c r="D40" s="43"/>
      <c r="E40" s="43"/>
      <c r="F40" s="43">
        <v>911197</v>
      </c>
      <c r="H40" s="49"/>
      <c r="I40" s="43"/>
      <c r="J40" s="49">
        <v>0</v>
      </c>
    </row>
    <row r="41" spans="1:10" ht="23.25" customHeight="1">
      <c r="A41" s="15" t="s">
        <v>23</v>
      </c>
      <c r="B41" s="113">
        <v>2</v>
      </c>
      <c r="C41"/>
      <c r="D41" s="43"/>
      <c r="E41" s="43"/>
      <c r="F41" s="43">
        <v>1024737</v>
      </c>
      <c r="H41" s="49"/>
      <c r="I41" s="43"/>
      <c r="J41" s="49">
        <v>104209</v>
      </c>
    </row>
    <row r="42" spans="1:10" ht="23.1" customHeight="1">
      <c r="A42" s="15" t="s">
        <v>195</v>
      </c>
      <c r="B42" s="113"/>
      <c r="C42"/>
      <c r="D42" s="43"/>
      <c r="E42" s="43"/>
      <c r="F42" s="43">
        <v>24492</v>
      </c>
      <c r="H42" s="49"/>
      <c r="I42" s="43"/>
      <c r="J42" s="49">
        <v>0</v>
      </c>
    </row>
    <row r="43" spans="1:10" ht="23.25" hidden="1" customHeight="1">
      <c r="A43" s="34" t="s">
        <v>195</v>
      </c>
      <c r="B43" s="113"/>
      <c r="C43" s="15"/>
      <c r="D43" s="43"/>
      <c r="E43" s="43"/>
      <c r="F43" s="43"/>
      <c r="G43" s="34"/>
      <c r="H43" s="49"/>
      <c r="I43" s="43"/>
      <c r="J43" s="49"/>
    </row>
    <row r="44" spans="1:10" ht="23.25" customHeight="1">
      <c r="A44" s="34" t="s">
        <v>260</v>
      </c>
      <c r="B44" s="113"/>
      <c r="C44" s="15"/>
      <c r="D44" s="43"/>
      <c r="E44" s="43"/>
      <c r="F44" s="43"/>
      <c r="G44" s="34"/>
      <c r="H44" s="49"/>
      <c r="I44" s="43"/>
      <c r="J44" s="49"/>
    </row>
    <row r="45" spans="1:10" ht="23.25" customHeight="1">
      <c r="A45" s="15" t="s">
        <v>511</v>
      </c>
      <c r="B45" s="113"/>
      <c r="C45" s="15"/>
      <c r="D45" s="43"/>
      <c r="E45" s="43"/>
      <c r="F45" s="43">
        <v>0</v>
      </c>
      <c r="G45" s="34"/>
      <c r="H45" s="49"/>
      <c r="I45" s="43"/>
      <c r="J45" s="49">
        <v>0</v>
      </c>
    </row>
    <row r="46" spans="1:10" ht="23.25" customHeight="1">
      <c r="A46" s="15" t="s">
        <v>70</v>
      </c>
      <c r="B46" s="113">
        <v>2</v>
      </c>
      <c r="C46" s="15"/>
      <c r="D46" s="49"/>
      <c r="E46" s="43"/>
      <c r="F46" s="49">
        <v>411007</v>
      </c>
      <c r="G46" s="34"/>
      <c r="H46" s="49"/>
      <c r="I46" s="43"/>
      <c r="J46" s="49">
        <v>211872</v>
      </c>
    </row>
    <row r="47" spans="1:10" ht="23.25" customHeight="1">
      <c r="A47" s="34" t="s">
        <v>509</v>
      </c>
      <c r="B47" s="113"/>
      <c r="C47"/>
      <c r="D47" s="49"/>
      <c r="E47" s="43"/>
      <c r="F47" s="49">
        <v>2771</v>
      </c>
      <c r="H47" s="49"/>
      <c r="I47" s="43"/>
      <c r="J47" s="49">
        <v>0</v>
      </c>
    </row>
    <row r="48" spans="1:10" ht="23.25" customHeight="1">
      <c r="A48" s="13" t="s">
        <v>24</v>
      </c>
      <c r="B48"/>
      <c r="C48"/>
      <c r="D48" s="19">
        <f>SUM(D32,D36,D37:D47)</f>
        <v>0</v>
      </c>
      <c r="E48" s="74"/>
      <c r="F48" s="19">
        <f>SUM(F32,F36,F37:F47)</f>
        <v>7627252</v>
      </c>
      <c r="G48" s="74"/>
      <c r="H48" s="19">
        <f>SUM(H32,H36,H37:H47)</f>
        <v>0</v>
      </c>
      <c r="I48" s="74"/>
      <c r="J48" s="19">
        <f>SUM(J32,J36,J37:J47)</f>
        <v>316081</v>
      </c>
    </row>
    <row r="49" spans="1:10" ht="23.25" customHeight="1">
      <c r="A49" s="13" t="s">
        <v>251</v>
      </c>
      <c r="B49"/>
      <c r="C49"/>
      <c r="D49" s="74">
        <f>D29-D48</f>
        <v>0</v>
      </c>
      <c r="E49" s="74"/>
      <c r="F49" s="74">
        <f>F29-F48</f>
        <v>538291</v>
      </c>
      <c r="G49" s="74"/>
      <c r="H49" s="74">
        <f>H29-H48</f>
        <v>0</v>
      </c>
      <c r="I49" s="74"/>
      <c r="J49" s="74">
        <f>J29-J48</f>
        <v>-59530</v>
      </c>
    </row>
    <row r="50" spans="1:10" ht="23.25" customHeight="1">
      <c r="A50" s="37" t="s">
        <v>253</v>
      </c>
      <c r="B50" s="113"/>
      <c r="C50" s="13"/>
      <c r="D50" s="49"/>
      <c r="E50" s="43"/>
      <c r="F50" s="49">
        <v>91299</v>
      </c>
      <c r="G50" s="13"/>
      <c r="H50" s="49"/>
      <c r="I50" s="43"/>
      <c r="J50" s="49">
        <v>-16934</v>
      </c>
    </row>
    <row r="51" spans="1:10" ht="23.25" customHeight="1">
      <c r="A51" s="13" t="s">
        <v>252</v>
      </c>
      <c r="B51" s="44"/>
      <c r="C51" s="13"/>
      <c r="D51" s="19">
        <f>D49-D50</f>
        <v>0</v>
      </c>
      <c r="E51" s="74"/>
      <c r="F51" s="19">
        <f>F49-F50</f>
        <v>446992</v>
      </c>
      <c r="G51" s="13"/>
      <c r="H51" s="19">
        <f>H49-H50</f>
        <v>0</v>
      </c>
      <c r="I51" s="74"/>
      <c r="J51" s="19">
        <f>J49-J50</f>
        <v>-42596</v>
      </c>
    </row>
    <row r="52" spans="1:10" ht="23.25" customHeight="1">
      <c r="A52" s="13"/>
      <c r="B52" s="44"/>
      <c r="C52" s="13"/>
      <c r="D52" s="74"/>
      <c r="E52" s="74"/>
      <c r="F52" s="74"/>
      <c r="G52" s="13"/>
      <c r="H52" s="74"/>
      <c r="I52" s="74"/>
      <c r="J52" s="74"/>
    </row>
    <row r="53" spans="1:10" ht="23.25" customHeight="1">
      <c r="A53" s="10" t="s">
        <v>205</v>
      </c>
      <c r="D53" s="112"/>
      <c r="F53" s="112"/>
    </row>
    <row r="54" spans="1:10" ht="23.25" hidden="1" customHeight="1">
      <c r="A54" s="10" t="s">
        <v>206</v>
      </c>
      <c r="D54" s="112"/>
      <c r="F54" s="112"/>
    </row>
    <row r="55" spans="1:10" ht="23.25" customHeight="1">
      <c r="A55" s="731" t="s">
        <v>104</v>
      </c>
      <c r="B55" s="731"/>
      <c r="C55" s="731"/>
      <c r="D55" s="731"/>
      <c r="E55" s="731"/>
      <c r="F55" s="731"/>
    </row>
    <row r="56" spans="1:10" ht="23.25" customHeight="1">
      <c r="A56" s="161"/>
      <c r="B56" s="161"/>
      <c r="C56" s="161"/>
      <c r="D56" s="161"/>
      <c r="E56" s="161"/>
      <c r="F56" s="161"/>
    </row>
    <row r="57" spans="1:10" ht="23.25" customHeight="1">
      <c r="A57" s="161"/>
      <c r="B57" s="161"/>
      <c r="C57" s="161"/>
      <c r="D57" s="714" t="s">
        <v>43</v>
      </c>
      <c r="E57" s="714"/>
      <c r="F57" s="714"/>
      <c r="G57" s="13"/>
      <c r="H57" s="714" t="s">
        <v>44</v>
      </c>
      <c r="I57" s="714"/>
      <c r="J57" s="714"/>
    </row>
    <row r="58" spans="1:10" ht="20.25" customHeight="1">
      <c r="A58" s="16"/>
      <c r="B58" s="16"/>
      <c r="C58" s="16"/>
      <c r="D58" s="730" t="s">
        <v>248</v>
      </c>
      <c r="E58" s="730"/>
      <c r="F58" s="730"/>
      <c r="H58" s="730" t="s">
        <v>248</v>
      </c>
      <c r="I58" s="730"/>
      <c r="J58" s="730"/>
    </row>
    <row r="59" spans="1:10" ht="23.25" customHeight="1">
      <c r="A59" s="17"/>
      <c r="B59" s="17"/>
      <c r="C59" s="17"/>
      <c r="D59" s="730" t="s">
        <v>247</v>
      </c>
      <c r="E59" s="730"/>
      <c r="F59" s="730"/>
      <c r="H59" s="730" t="s">
        <v>247</v>
      </c>
      <c r="I59" s="730"/>
      <c r="J59" s="730"/>
    </row>
    <row r="60" spans="1:10" ht="23.25" customHeight="1">
      <c r="A60"/>
      <c r="B60" s="113"/>
      <c r="C60"/>
      <c r="D60" s="86">
        <v>2568</v>
      </c>
      <c r="F60" s="86">
        <v>2567</v>
      </c>
      <c r="G60" s="86"/>
      <c r="H60" s="86">
        <v>2568</v>
      </c>
      <c r="J60" s="86">
        <v>2567</v>
      </c>
    </row>
    <row r="61" spans="1:10" ht="23.25" customHeight="1">
      <c r="A61"/>
      <c r="B61"/>
      <c r="C61"/>
      <c r="D61" s="713" t="s">
        <v>107</v>
      </c>
      <c r="E61" s="713"/>
      <c r="F61" s="713"/>
      <c r="G61" s="713"/>
      <c r="H61" s="713"/>
      <c r="I61" s="713"/>
      <c r="J61" s="713"/>
    </row>
    <row r="62" spans="1:10" ht="23.25" customHeight="1">
      <c r="A62" s="13" t="s">
        <v>225</v>
      </c>
      <c r="B62" s="22"/>
      <c r="C62"/>
      <c r="D62" s="26"/>
      <c r="E62" s="35"/>
      <c r="F62" s="26"/>
      <c r="G62" s="35"/>
      <c r="H62" s="26"/>
      <c r="I62" s="35"/>
      <c r="J62" s="26"/>
    </row>
    <row r="63" spans="1:10" ht="23.25" customHeight="1">
      <c r="A63" s="12" t="s">
        <v>89</v>
      </c>
      <c r="B63" s="23"/>
      <c r="C63"/>
      <c r="D63" s="21"/>
      <c r="E63" s="74"/>
      <c r="F63" s="21"/>
      <c r="G63" s="35"/>
      <c r="H63" s="21"/>
      <c r="I63" s="74"/>
      <c r="J63" s="21"/>
    </row>
    <row r="64" spans="1:10" ht="23.25" customHeight="1">
      <c r="A64" s="37" t="s">
        <v>95</v>
      </c>
      <c r="B64" s="15"/>
      <c r="C64"/>
      <c r="D64" s="43"/>
      <c r="E64" s="47"/>
      <c r="F64" s="43">
        <v>126724</v>
      </c>
      <c r="G64" s="46"/>
      <c r="H64" s="46"/>
      <c r="I64" s="47"/>
      <c r="J64" s="46">
        <v>0</v>
      </c>
    </row>
    <row r="65" spans="1:10" ht="23.25" customHeight="1">
      <c r="A65" s="37" t="s">
        <v>224</v>
      </c>
      <c r="B65" s="15"/>
      <c r="C65"/>
      <c r="E65" s="47"/>
      <c r="G65" s="46"/>
      <c r="H65" s="46"/>
      <c r="I65" s="47"/>
      <c r="J65" s="46"/>
    </row>
    <row r="66" spans="1:10" ht="23.25" customHeight="1">
      <c r="A66" s="37" t="s">
        <v>166</v>
      </c>
      <c r="B66" s="15"/>
      <c r="C66"/>
      <c r="D66" s="43"/>
      <c r="E66" s="47"/>
      <c r="F66" s="43">
        <v>-23199</v>
      </c>
      <c r="G66" s="46"/>
      <c r="H66" s="46"/>
      <c r="I66" s="47"/>
      <c r="J66" s="46">
        <v>0</v>
      </c>
    </row>
    <row r="67" spans="1:10">
      <c r="A67" s="34" t="s">
        <v>258</v>
      </c>
      <c r="B67" s="113"/>
      <c r="C67"/>
      <c r="D67" s="43"/>
      <c r="E67" s="74"/>
      <c r="F67" s="43">
        <v>-235694</v>
      </c>
      <c r="G67" s="46"/>
      <c r="H67" s="46"/>
      <c r="I67" s="43"/>
      <c r="J67" s="46">
        <v>0</v>
      </c>
    </row>
    <row r="68" spans="1:10">
      <c r="A68" s="34" t="s">
        <v>280</v>
      </c>
      <c r="B68" s="113"/>
      <c r="C68"/>
      <c r="E68" s="74"/>
      <c r="G68" s="46"/>
      <c r="H68" s="46"/>
      <c r="I68" s="43"/>
      <c r="J68" s="46"/>
    </row>
    <row r="69" spans="1:10" ht="23.25" customHeight="1">
      <c r="A69" s="34" t="s">
        <v>167</v>
      </c>
      <c r="B69" s="113"/>
      <c r="C69"/>
      <c r="D69" s="43"/>
      <c r="E69" s="74"/>
      <c r="F69" s="43">
        <v>-9207</v>
      </c>
      <c r="G69" s="46"/>
      <c r="H69" s="46"/>
      <c r="I69" s="43"/>
      <c r="J69" s="46">
        <v>0</v>
      </c>
    </row>
    <row r="70" spans="1:10" ht="23.25" customHeight="1">
      <c r="A70" s="37" t="s">
        <v>216</v>
      </c>
      <c r="B70" s="113"/>
      <c r="C70"/>
      <c r="D70" s="43"/>
      <c r="E70" s="47"/>
      <c r="F70" s="43">
        <v>28275</v>
      </c>
      <c r="G70" s="46"/>
      <c r="H70" s="46"/>
      <c r="I70" s="47"/>
      <c r="J70" s="46">
        <v>0</v>
      </c>
    </row>
    <row r="71" spans="1:10" ht="23.25" customHeight="1">
      <c r="A71" s="13" t="s">
        <v>90</v>
      </c>
      <c r="B71" s="113"/>
      <c r="C71"/>
      <c r="D71" s="61">
        <f>SUM(D64:D70)</f>
        <v>0</v>
      </c>
      <c r="E71" s="47"/>
      <c r="F71" s="61">
        <f>SUM(F64:F70)</f>
        <v>-113101</v>
      </c>
      <c r="G71" s="46"/>
      <c r="H71" s="61">
        <f>SUM(H64:H70)</f>
        <v>0</v>
      </c>
      <c r="I71" s="47"/>
      <c r="J71" s="61">
        <f>SUM(J64:J70)</f>
        <v>0</v>
      </c>
    </row>
    <row r="72" spans="1:10" customFormat="1" ht="23.25" customHeight="1">
      <c r="A72" s="13"/>
      <c r="B72" s="23"/>
      <c r="D72" s="100"/>
      <c r="E72" s="101"/>
      <c r="F72" s="100"/>
      <c r="G72" s="80"/>
      <c r="H72" s="100"/>
      <c r="I72" s="101"/>
      <c r="J72" s="100"/>
    </row>
    <row r="73" spans="1:10" customFormat="1" ht="23.25" customHeight="1">
      <c r="A73" s="114" t="s">
        <v>137</v>
      </c>
      <c r="B73" s="23"/>
      <c r="D73" s="74"/>
      <c r="E73" s="101"/>
      <c r="F73" s="74"/>
      <c r="G73" s="80"/>
      <c r="H73" s="74"/>
      <c r="I73" s="101"/>
      <c r="J73" s="74"/>
    </row>
    <row r="74" spans="1:10" customFormat="1" ht="23.25" customHeight="1">
      <c r="A74" s="34" t="s">
        <v>236</v>
      </c>
      <c r="B74" s="23"/>
      <c r="D74" s="74"/>
      <c r="E74" s="101"/>
      <c r="F74" s="74"/>
      <c r="G74" s="80"/>
      <c r="H74" s="74"/>
      <c r="I74" s="101"/>
      <c r="J74" s="74"/>
    </row>
    <row r="75" spans="1:10" customFormat="1" ht="23.1" customHeight="1">
      <c r="A75" s="115" t="s">
        <v>153</v>
      </c>
      <c r="B75" s="23"/>
      <c r="D75" s="43"/>
      <c r="E75" s="101"/>
      <c r="F75" s="43">
        <v>-1045689</v>
      </c>
      <c r="G75" s="80"/>
      <c r="H75" s="46"/>
      <c r="I75" s="101"/>
      <c r="J75" s="46">
        <v>0</v>
      </c>
    </row>
    <row r="76" spans="1:10" customFormat="1" ht="23.25" customHeight="1">
      <c r="A76" s="34" t="s">
        <v>238</v>
      </c>
      <c r="B76" s="23"/>
      <c r="D76" s="43"/>
      <c r="E76" s="101"/>
      <c r="F76" s="43">
        <v>-6568</v>
      </c>
      <c r="G76" s="80"/>
      <c r="H76" s="46"/>
      <c r="I76" s="101"/>
      <c r="J76" s="46">
        <v>0</v>
      </c>
    </row>
    <row r="77" spans="1:10" customFormat="1" ht="23.25" hidden="1" customHeight="1">
      <c r="A77" s="34" t="s">
        <v>237</v>
      </c>
      <c r="B77" s="23"/>
      <c r="D77" s="43"/>
      <c r="E77" s="101"/>
      <c r="F77" s="43">
        <v>0</v>
      </c>
      <c r="G77" s="80"/>
      <c r="H77" s="46"/>
      <c r="I77" s="101"/>
      <c r="J77" s="46">
        <v>0</v>
      </c>
    </row>
    <row r="78" spans="1:10" customFormat="1" ht="23.25" customHeight="1">
      <c r="A78" s="34" t="s">
        <v>154</v>
      </c>
      <c r="B78" s="23"/>
      <c r="D78" s="43"/>
      <c r="E78" s="101"/>
      <c r="F78" s="43">
        <v>210451</v>
      </c>
      <c r="G78" s="80"/>
      <c r="H78" s="46"/>
      <c r="I78" s="101"/>
      <c r="J78" s="46">
        <v>0</v>
      </c>
    </row>
    <row r="79" spans="1:10" customFormat="1" ht="23.25" customHeight="1">
      <c r="A79" s="23" t="s">
        <v>138</v>
      </c>
      <c r="B79" s="23"/>
      <c r="D79" s="61">
        <f>SUM(D74:D78)</f>
        <v>0</v>
      </c>
      <c r="E79" s="101"/>
      <c r="F79" s="61">
        <f>SUM(F74:F78)</f>
        <v>-841806</v>
      </c>
      <c r="G79" s="80"/>
      <c r="H79" s="61">
        <f>SUM(H74:H78)</f>
        <v>0</v>
      </c>
      <c r="I79" s="101"/>
      <c r="J79" s="61">
        <f>SUM(J74:J78)</f>
        <v>0</v>
      </c>
    </row>
    <row r="80" spans="1:10" customFormat="1" ht="23.25" customHeight="1">
      <c r="A80" s="13"/>
      <c r="B80" s="23"/>
      <c r="D80" s="74"/>
      <c r="E80" s="101"/>
      <c r="F80" s="74"/>
      <c r="G80" s="80"/>
      <c r="H80" s="74"/>
      <c r="I80" s="101"/>
      <c r="J80" s="74"/>
    </row>
    <row r="81" spans="1:10" ht="23.25" customHeight="1">
      <c r="A81" s="13" t="s">
        <v>131</v>
      </c>
      <c r="B81" s="113"/>
      <c r="C81"/>
      <c r="D81" s="60">
        <f>SUM(D79,D71)</f>
        <v>0</v>
      </c>
      <c r="E81" s="74"/>
      <c r="F81" s="60">
        <f>SUM(F79,F71)</f>
        <v>-954907</v>
      </c>
      <c r="G81" s="74"/>
      <c r="H81" s="60">
        <f>SUM(H79,H71)</f>
        <v>0</v>
      </c>
      <c r="I81" s="74"/>
      <c r="J81" s="60">
        <f>SUM(J79,J71)</f>
        <v>0</v>
      </c>
    </row>
    <row r="82" spans="1:10" ht="23.25" customHeight="1" thickBot="1">
      <c r="A82" s="13" t="s">
        <v>132</v>
      </c>
      <c r="B82" s="113"/>
      <c r="C82"/>
      <c r="D82" s="62">
        <f>SUM(D51,D81)</f>
        <v>0</v>
      </c>
      <c r="E82" s="74"/>
      <c r="F82" s="62">
        <f>SUM(F51,F81)</f>
        <v>-507915</v>
      </c>
      <c r="G82" s="74"/>
      <c r="H82" s="62">
        <f>H51+H71</f>
        <v>0</v>
      </c>
      <c r="I82" s="74"/>
      <c r="J82" s="62">
        <f>J51+J71</f>
        <v>-42596</v>
      </c>
    </row>
    <row r="83" spans="1:10" ht="23.25" customHeight="1" thickTop="1">
      <c r="A83" s="27"/>
      <c r="B83" s="113"/>
      <c r="C83"/>
      <c r="D83" s="43"/>
      <c r="E83" s="47"/>
      <c r="F83" s="43"/>
      <c r="G83" s="46"/>
      <c r="H83" s="46"/>
      <c r="I83" s="47"/>
      <c r="J83" s="46"/>
    </row>
    <row r="84" spans="1:10" ht="23.1" customHeight="1">
      <c r="A84" s="32" t="s">
        <v>254</v>
      </c>
      <c r="B84" s="23"/>
      <c r="C84" s="13"/>
      <c r="D84" s="74"/>
      <c r="E84" s="74"/>
      <c r="F84" s="74"/>
      <c r="G84" s="13"/>
      <c r="H84" s="74"/>
      <c r="I84" s="74"/>
      <c r="J84" s="74"/>
    </row>
    <row r="85" spans="1:10" ht="23.1" customHeight="1">
      <c r="A85" s="56" t="s">
        <v>112</v>
      </c>
      <c r="B85" s="23"/>
      <c r="C85" s="13"/>
      <c r="D85" s="58"/>
      <c r="E85" s="65"/>
      <c r="F85" s="58">
        <v>433126</v>
      </c>
      <c r="G85" s="66"/>
      <c r="H85" s="58">
        <f>H51</f>
        <v>0</v>
      </c>
      <c r="I85" s="66"/>
      <c r="J85" s="58">
        <f>J51</f>
        <v>-42596</v>
      </c>
    </row>
    <row r="86" spans="1:10" ht="23.1" customHeight="1">
      <c r="A86" s="31" t="s">
        <v>56</v>
      </c>
      <c r="B86" s="23"/>
      <c r="C86" s="13"/>
      <c r="D86" s="58"/>
      <c r="E86" s="67"/>
      <c r="F86" s="58">
        <v>13866</v>
      </c>
      <c r="G86" s="66"/>
      <c r="H86" s="58">
        <v>0</v>
      </c>
      <c r="I86" s="66"/>
      <c r="J86" s="58">
        <v>0</v>
      </c>
    </row>
    <row r="87" spans="1:10" ht="23.1" customHeight="1" thickBot="1">
      <c r="A87" s="23" t="s">
        <v>252</v>
      </c>
      <c r="B87" s="23"/>
      <c r="C87" s="13"/>
      <c r="D87" s="29">
        <f>SUM(D85:D86)</f>
        <v>0</v>
      </c>
      <c r="E87" s="74"/>
      <c r="F87" s="29">
        <f>SUM(F85:F86)</f>
        <v>446992</v>
      </c>
      <c r="G87" s="13"/>
      <c r="H87" s="29">
        <f>SUM(H85:H86)</f>
        <v>0</v>
      </c>
      <c r="I87" s="74"/>
      <c r="J87" s="29">
        <f>SUM(J85:J86)</f>
        <v>-42596</v>
      </c>
    </row>
    <row r="88" spans="1:10" ht="23.1" customHeight="1" thickTop="1">
      <c r="A88" s="23"/>
      <c r="B88" s="23"/>
      <c r="C88" s="13"/>
      <c r="D88" s="74"/>
      <c r="E88" s="74"/>
      <c r="F88" s="74"/>
      <c r="G88" s="13"/>
      <c r="H88" s="74"/>
      <c r="I88" s="74"/>
      <c r="J88" s="74"/>
    </row>
    <row r="89" spans="1:10" ht="23.25" customHeight="1">
      <c r="A89" s="30" t="s">
        <v>116</v>
      </c>
      <c r="B89" s="24"/>
      <c r="D89" s="46"/>
      <c r="E89" s="46"/>
      <c r="F89" s="46"/>
      <c r="G89" s="46"/>
      <c r="H89" s="46"/>
      <c r="I89" s="46"/>
      <c r="J89" s="46"/>
    </row>
    <row r="90" spans="1:10" ht="23.25" customHeight="1">
      <c r="A90" s="55" t="s">
        <v>112</v>
      </c>
      <c r="B90" s="24"/>
      <c r="D90" s="46"/>
      <c r="E90" s="46"/>
      <c r="F90" s="46">
        <v>-496600</v>
      </c>
      <c r="G90" s="46"/>
      <c r="H90" s="46">
        <f>H82</f>
        <v>0</v>
      </c>
      <c r="I90" s="46"/>
      <c r="J90" s="46">
        <f>J82</f>
        <v>-42596</v>
      </c>
    </row>
    <row r="91" spans="1:10" ht="23.25" customHeight="1">
      <c r="A91" s="28" t="s">
        <v>56</v>
      </c>
      <c r="B91" s="24"/>
      <c r="D91" s="46"/>
      <c r="E91" s="46"/>
      <c r="F91" s="46">
        <v>-11315</v>
      </c>
      <c r="G91" s="46"/>
      <c r="H91" s="46">
        <v>0</v>
      </c>
      <c r="I91" s="46"/>
      <c r="J91" s="46">
        <v>0</v>
      </c>
    </row>
    <row r="92" spans="1:10" ht="23.25" customHeight="1" thickBot="1">
      <c r="A92" s="30" t="s">
        <v>132</v>
      </c>
      <c r="B92" s="24"/>
      <c r="D92" s="68">
        <f>SUM(D90:D91)</f>
        <v>0</v>
      </c>
      <c r="E92" s="47"/>
      <c r="F92" s="68">
        <f>SUM(F90:F91)</f>
        <v>-507915</v>
      </c>
      <c r="G92" s="47"/>
      <c r="H92" s="68">
        <f>SUM(H90:H91)</f>
        <v>0</v>
      </c>
      <c r="I92" s="47"/>
      <c r="J92" s="68">
        <f>SUM(J90:J91)</f>
        <v>-42596</v>
      </c>
    </row>
    <row r="93" spans="1:10" ht="23.25" customHeight="1" thickTop="1">
      <c r="A93" s="25"/>
      <c r="B93" s="25"/>
      <c r="C93" s="25"/>
      <c r="D93" s="77"/>
      <c r="E93" s="69"/>
      <c r="F93" s="77"/>
      <c r="G93" s="69"/>
      <c r="H93" s="69"/>
      <c r="I93" s="69"/>
      <c r="J93" s="69"/>
    </row>
    <row r="94" spans="1:10" ht="23.1" customHeight="1" thickBot="1">
      <c r="A94" s="25" t="s">
        <v>255</v>
      </c>
      <c r="B94" s="113"/>
      <c r="D94" s="78">
        <f>+D85/752098</f>
        <v>0</v>
      </c>
      <c r="E94" s="70"/>
      <c r="F94" s="78">
        <f>+F85/752098</f>
        <v>0.57589037598823556</v>
      </c>
      <c r="G94" s="70"/>
      <c r="H94" s="78">
        <f>H85/752098</f>
        <v>0</v>
      </c>
      <c r="I94" s="70"/>
      <c r="J94" s="78">
        <f>J85/752098</f>
        <v>-5.6636236235171479E-2</v>
      </c>
    </row>
    <row r="95" spans="1:10" ht="23.25" customHeight="1" thickTop="1">
      <c r="A95" s="25"/>
      <c r="B95" s="25"/>
      <c r="C95" s="25"/>
      <c r="D95" s="25"/>
      <c r="E95" s="25"/>
      <c r="F95" s="25"/>
      <c r="G95" s="25"/>
      <c r="H95" s="25"/>
      <c r="I95" s="25"/>
      <c r="J95" s="25"/>
    </row>
    <row r="96" spans="1:10" ht="23.25" customHeight="1">
      <c r="A96" s="25"/>
      <c r="B96" s="25"/>
      <c r="C96" s="25"/>
      <c r="D96" s="462"/>
      <c r="E96" s="462"/>
      <c r="F96" s="462"/>
      <c r="G96" s="462"/>
      <c r="H96" s="462"/>
      <c r="I96" s="462"/>
      <c r="J96" s="462"/>
    </row>
    <row r="97" spans="4:10">
      <c r="D97" s="463">
        <f>D92-D82</f>
        <v>0</v>
      </c>
      <c r="E97" s="462"/>
      <c r="F97" s="463">
        <f>F92-F82</f>
        <v>0</v>
      </c>
      <c r="G97" s="462"/>
      <c r="H97" s="463">
        <f>H92-H82</f>
        <v>0</v>
      </c>
      <c r="I97" s="462"/>
      <c r="J97" s="463">
        <f>J92-J82</f>
        <v>0</v>
      </c>
    </row>
    <row r="98" spans="4:10" ht="23.25" customHeight="1">
      <c r="D98" s="105">
        <f>D87-D51</f>
        <v>0</v>
      </c>
      <c r="F98" s="105">
        <f>F87-F51</f>
        <v>0</v>
      </c>
      <c r="H98" s="105">
        <f>H87-H51</f>
        <v>0</v>
      </c>
      <c r="J98" s="105">
        <f>J87-J51</f>
        <v>0</v>
      </c>
    </row>
    <row r="99" spans="4:10" ht="23.25" customHeight="1">
      <c r="D99" s="105"/>
      <c r="F99" s="105"/>
      <c r="H99" s="105"/>
      <c r="J99" s="105"/>
    </row>
    <row r="100" spans="4:10" ht="23.25" customHeight="1">
      <c r="D100" s="105"/>
      <c r="F100" s="105"/>
      <c r="H100" s="105"/>
      <c r="J100" s="105"/>
    </row>
  </sheetData>
  <mergeCells count="16">
    <mergeCell ref="D59:F59"/>
    <mergeCell ref="H59:J59"/>
    <mergeCell ref="D61:J61"/>
    <mergeCell ref="D8:J8"/>
    <mergeCell ref="A55:F55"/>
    <mergeCell ref="D57:F57"/>
    <mergeCell ref="H57:J57"/>
    <mergeCell ref="D58:F58"/>
    <mergeCell ref="H58:J58"/>
    <mergeCell ref="D6:F6"/>
    <mergeCell ref="H6:J6"/>
    <mergeCell ref="A2:F2"/>
    <mergeCell ref="D4:F4"/>
    <mergeCell ref="H4:J4"/>
    <mergeCell ref="D5:F5"/>
    <mergeCell ref="H5:J5"/>
  </mergeCells>
  <pageMargins left="0.7" right="0.7" top="0.48" bottom="0.5" header="0.5" footer="0.5"/>
  <pageSetup paperSize="9" scale="68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  <customProperties>
    <customPr name="OrphanNamesChecked" r:id="rId2"/>
  </customProperties>
  <ignoredErrors>
    <ignoredError sqref="D36:E36 G36:I3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ABE0-73AC-4B8D-8C17-EE9C014745FF}">
  <sheetPr>
    <tabColor rgb="FF00FFFF"/>
  </sheetPr>
  <dimension ref="A1:AJ97"/>
  <sheetViews>
    <sheetView zoomScale="50" zoomScaleNormal="50" zoomScaleSheetLayoutView="70" workbookViewId="0">
      <selection activeCell="T47" sqref="T47"/>
    </sheetView>
  </sheetViews>
  <sheetFormatPr defaultColWidth="9.140625" defaultRowHeight="21"/>
  <cols>
    <col min="1" max="1" width="47.5703125" style="598" customWidth="1"/>
    <col min="2" max="2" width="9.42578125" style="598" customWidth="1"/>
    <col min="3" max="3" width="1.140625" style="598" customWidth="1"/>
    <col min="4" max="4" width="12.85546875" style="598" customWidth="1"/>
    <col min="5" max="5" width="1.140625" style="598" customWidth="1"/>
    <col min="6" max="6" width="13.7109375" style="598" customWidth="1"/>
    <col min="7" max="7" width="1.140625" style="598" customWidth="1"/>
    <col min="8" max="8" width="13.7109375" style="598" customWidth="1"/>
    <col min="9" max="9" width="1.140625" style="598" customWidth="1"/>
    <col min="10" max="10" width="13.7109375" style="598" customWidth="1"/>
    <col min="11" max="11" width="1.140625" style="598" customWidth="1"/>
    <col min="12" max="12" width="13.7109375" style="598" customWidth="1"/>
    <col min="13" max="13" width="1.140625" style="598" customWidth="1"/>
    <col min="14" max="14" width="12.42578125" style="598" bestFit="1" customWidth="1"/>
    <col min="15" max="15" width="0.7109375" style="598" customWidth="1"/>
    <col min="16" max="16" width="19.140625" style="598" bestFit="1" customWidth="1"/>
    <col min="17" max="17" width="0.85546875" style="598" customWidth="1"/>
    <col min="18" max="18" width="18" style="598" customWidth="1"/>
    <col min="19" max="19" width="0.85546875" style="598" customWidth="1"/>
    <col min="20" max="20" width="14.7109375" style="598" bestFit="1" customWidth="1"/>
    <col min="21" max="21" width="1.140625" style="598" customWidth="1"/>
    <col min="22" max="22" width="22.42578125" style="598" bestFit="1" customWidth="1"/>
    <col min="23" max="23" width="1.140625" style="598" customWidth="1"/>
    <col min="24" max="24" width="16.140625" style="598" customWidth="1"/>
    <col min="25" max="25" width="1.140625" style="598" customWidth="1"/>
    <col min="26" max="26" width="16.140625" style="598" customWidth="1"/>
    <col min="27" max="27" width="1.140625" style="598" customWidth="1"/>
    <col min="28" max="28" width="15" style="598" customWidth="1"/>
    <col min="29" max="29" width="1.140625" style="598" customWidth="1"/>
    <col min="30" max="30" width="13.7109375" style="598" customWidth="1"/>
    <col min="31" max="31" width="1.140625" style="598" customWidth="1"/>
    <col min="32" max="32" width="15" style="598" bestFit="1" customWidth="1"/>
    <col min="33" max="33" width="1.140625" style="598" customWidth="1"/>
    <col min="34" max="34" width="14.5703125" style="598" customWidth="1"/>
    <col min="35" max="35" width="13.42578125" style="598" bestFit="1" customWidth="1"/>
    <col min="36" max="16384" width="9.140625" style="598"/>
  </cols>
  <sheetData>
    <row r="1" spans="1:36" ht="23.25">
      <c r="A1" s="10" t="s">
        <v>205</v>
      </c>
      <c r="B1" s="596"/>
      <c r="C1" s="597"/>
      <c r="D1" s="558"/>
      <c r="E1" s="559"/>
      <c r="F1" s="558"/>
      <c r="G1" s="559"/>
      <c r="H1" s="558"/>
      <c r="I1" s="559"/>
      <c r="J1" s="558"/>
      <c r="K1" s="559"/>
      <c r="L1" s="558"/>
      <c r="M1" s="559"/>
      <c r="N1" s="559"/>
      <c r="O1" s="559"/>
      <c r="P1" s="559"/>
      <c r="Q1" s="559"/>
      <c r="R1" s="559"/>
      <c r="S1" s="559"/>
      <c r="T1" s="558"/>
      <c r="U1" s="559"/>
      <c r="V1" s="559"/>
      <c r="W1" s="559"/>
      <c r="X1" s="558"/>
      <c r="Y1" s="558"/>
      <c r="Z1" s="558"/>
      <c r="AA1" s="559"/>
      <c r="AB1" s="558"/>
      <c r="AC1" s="559"/>
      <c r="AD1" s="558"/>
      <c r="AE1" s="559"/>
      <c r="AF1" s="558"/>
      <c r="AG1" s="559"/>
      <c r="AH1" s="558"/>
    </row>
    <row r="2" spans="1:36" hidden="1">
      <c r="A2" s="599" t="s">
        <v>206</v>
      </c>
      <c r="B2" s="596"/>
      <c r="C2" s="597"/>
      <c r="D2" s="558"/>
      <c r="E2" s="559"/>
      <c r="F2" s="558"/>
      <c r="G2" s="559"/>
      <c r="H2" s="558"/>
      <c r="I2" s="559"/>
      <c r="J2" s="558"/>
      <c r="K2" s="559"/>
      <c r="L2" s="558"/>
      <c r="M2" s="559"/>
      <c r="N2" s="559"/>
      <c r="O2" s="559"/>
      <c r="P2" s="559"/>
      <c r="Q2" s="559"/>
      <c r="R2" s="559"/>
      <c r="S2" s="559"/>
      <c r="T2" s="558"/>
      <c r="U2" s="559"/>
      <c r="V2" s="559"/>
      <c r="W2" s="559"/>
      <c r="X2" s="558"/>
      <c r="Y2" s="558"/>
      <c r="Z2" s="558"/>
      <c r="AA2" s="559"/>
      <c r="AB2" s="558"/>
      <c r="AC2" s="559"/>
      <c r="AD2" s="558"/>
      <c r="AE2" s="559"/>
      <c r="AF2" s="558"/>
      <c r="AG2" s="559"/>
      <c r="AH2" s="558"/>
    </row>
    <row r="3" spans="1:36" ht="23.25">
      <c r="A3" s="600" t="s">
        <v>598</v>
      </c>
      <c r="B3" s="81"/>
      <c r="C3" s="597"/>
      <c r="D3" s="601"/>
      <c r="E3" s="597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  <c r="Q3" s="601"/>
      <c r="R3" s="601"/>
      <c r="S3" s="601"/>
      <c r="T3" s="601"/>
      <c r="U3" s="601"/>
      <c r="V3" s="601"/>
      <c r="W3" s="601"/>
      <c r="X3" s="601"/>
      <c r="Y3" s="601"/>
      <c r="Z3" s="601"/>
      <c r="AA3" s="601"/>
      <c r="AB3" s="601"/>
      <c r="AC3" s="601"/>
      <c r="AD3" s="601"/>
      <c r="AE3" s="601"/>
      <c r="AF3" s="601"/>
      <c r="AG3" s="601"/>
      <c r="AH3" s="601"/>
    </row>
    <row r="4" spans="1:36" ht="19.5" customHeight="1">
      <c r="A4" s="81"/>
      <c r="B4" s="81"/>
      <c r="C4" s="597"/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7"/>
      <c r="X4" s="597"/>
      <c r="Y4" s="597"/>
      <c r="Z4" s="597"/>
      <c r="AA4" s="597"/>
      <c r="AB4" s="597"/>
      <c r="AC4" s="597"/>
      <c r="AD4" s="597"/>
      <c r="AE4" s="597"/>
      <c r="AF4" s="94"/>
      <c r="AG4" s="597"/>
      <c r="AH4" s="597"/>
    </row>
    <row r="5" spans="1:36">
      <c r="A5" s="597"/>
      <c r="B5" s="597"/>
      <c r="C5" s="597"/>
      <c r="D5" s="732" t="s">
        <v>43</v>
      </c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2"/>
      <c r="Q5" s="732"/>
      <c r="R5" s="732"/>
      <c r="S5" s="732"/>
      <c r="T5" s="732"/>
      <c r="U5" s="732"/>
      <c r="V5" s="732"/>
      <c r="W5" s="732"/>
      <c r="X5" s="732"/>
      <c r="Y5" s="732"/>
      <c r="Z5" s="732"/>
      <c r="AA5" s="732"/>
      <c r="AB5" s="732"/>
      <c r="AC5" s="732"/>
      <c r="AD5" s="732"/>
      <c r="AE5" s="732"/>
      <c r="AF5" s="732"/>
      <c r="AG5" s="732"/>
      <c r="AH5" s="732"/>
    </row>
    <row r="6" spans="1:36">
      <c r="A6" s="597"/>
      <c r="B6" s="597"/>
      <c r="C6" s="603"/>
      <c r="D6" s="597"/>
      <c r="E6" s="603"/>
      <c r="F6" s="597"/>
      <c r="G6" s="603"/>
      <c r="H6" s="733" t="s">
        <v>31</v>
      </c>
      <c r="I6" s="733"/>
      <c r="J6" s="733"/>
      <c r="K6" s="733"/>
      <c r="L6" s="733"/>
      <c r="M6" s="597"/>
      <c r="N6" s="733" t="s">
        <v>55</v>
      </c>
      <c r="O6" s="733"/>
      <c r="P6" s="733"/>
      <c r="Q6" s="733"/>
      <c r="R6" s="733"/>
      <c r="S6" s="733"/>
      <c r="T6" s="733"/>
      <c r="U6" s="733"/>
      <c r="V6" s="733"/>
      <c r="W6" s="733"/>
      <c r="X6" s="733"/>
      <c r="Y6" s="733"/>
      <c r="Z6" s="733"/>
      <c r="AA6" s="733"/>
      <c r="AB6" s="733"/>
      <c r="AC6" s="604"/>
      <c r="AD6" s="597"/>
      <c r="AE6" s="597"/>
      <c r="AF6" s="597"/>
      <c r="AG6" s="597"/>
      <c r="AH6" s="597"/>
    </row>
    <row r="7" spans="1:36">
      <c r="A7" s="597"/>
      <c r="B7" s="597"/>
      <c r="C7" s="603"/>
      <c r="D7" s="597"/>
      <c r="E7" s="603"/>
      <c r="F7" s="597"/>
      <c r="G7" s="603"/>
      <c r="H7" s="603"/>
      <c r="I7" s="603"/>
      <c r="J7" s="603"/>
      <c r="K7" s="603"/>
      <c r="L7" s="603"/>
      <c r="M7" s="597"/>
      <c r="N7" s="603"/>
      <c r="O7" s="603"/>
      <c r="P7" s="603" t="s">
        <v>158</v>
      </c>
      <c r="Q7" s="603"/>
      <c r="R7" s="603"/>
      <c r="S7" s="603"/>
      <c r="T7" s="603" t="s">
        <v>150</v>
      </c>
      <c r="U7" s="603"/>
      <c r="V7" s="603"/>
      <c r="W7" s="603"/>
      <c r="X7" s="603"/>
      <c r="Y7" s="603"/>
      <c r="Z7" s="603"/>
      <c r="AA7" s="603"/>
      <c r="AB7" s="603"/>
      <c r="AC7" s="597"/>
      <c r="AD7" s="597"/>
      <c r="AE7" s="597"/>
      <c r="AF7" s="597"/>
      <c r="AG7" s="597"/>
      <c r="AH7" s="597"/>
    </row>
    <row r="8" spans="1:36">
      <c r="A8" s="597"/>
      <c r="B8" s="597"/>
      <c r="C8" s="603"/>
      <c r="D8" s="597"/>
      <c r="E8" s="603"/>
      <c r="F8" s="597"/>
      <c r="G8" s="603"/>
      <c r="H8" s="603"/>
      <c r="I8" s="603"/>
      <c r="J8" s="603"/>
      <c r="K8" s="603"/>
      <c r="L8" s="603"/>
      <c r="M8" s="597"/>
      <c r="N8" s="603" t="s">
        <v>218</v>
      </c>
      <c r="O8" s="603"/>
      <c r="P8" s="603" t="s">
        <v>173</v>
      </c>
      <c r="Q8" s="603"/>
      <c r="R8" s="603" t="s">
        <v>158</v>
      </c>
      <c r="S8" s="603"/>
      <c r="T8" s="603" t="s">
        <v>149</v>
      </c>
      <c r="U8" s="603"/>
      <c r="V8" s="603"/>
      <c r="W8" s="603"/>
      <c r="X8" s="603"/>
      <c r="Y8" s="603"/>
      <c r="Z8" s="603"/>
      <c r="AA8" s="603"/>
      <c r="AB8" s="603"/>
      <c r="AC8" s="602"/>
      <c r="AD8" s="602"/>
      <c r="AE8" s="597"/>
      <c r="AF8" s="92"/>
      <c r="AG8" s="602"/>
      <c r="AH8" s="597"/>
    </row>
    <row r="9" spans="1:36">
      <c r="A9" s="597"/>
      <c r="B9" s="597"/>
      <c r="C9" s="603"/>
      <c r="D9" s="597"/>
      <c r="E9" s="603"/>
      <c r="F9" s="597"/>
      <c r="G9" s="603"/>
      <c r="H9" s="603"/>
      <c r="I9" s="603"/>
      <c r="J9" s="603"/>
      <c r="K9" s="603"/>
      <c r="L9" s="603"/>
      <c r="M9" s="597"/>
      <c r="N9" s="603" t="s">
        <v>219</v>
      </c>
      <c r="O9" s="603"/>
      <c r="P9" s="603" t="s">
        <v>174</v>
      </c>
      <c r="Q9" s="603"/>
      <c r="R9" s="603" t="s">
        <v>159</v>
      </c>
      <c r="S9" s="603"/>
      <c r="T9" s="603" t="s">
        <v>163</v>
      </c>
      <c r="U9" s="597"/>
      <c r="V9" s="603" t="s">
        <v>528</v>
      </c>
      <c r="W9" s="597"/>
      <c r="X9" s="603"/>
      <c r="Y9" s="603"/>
      <c r="Z9" s="603"/>
      <c r="AA9" s="603"/>
      <c r="AB9" s="603" t="s">
        <v>58</v>
      </c>
      <c r="AC9" s="93"/>
      <c r="AD9" s="93"/>
      <c r="AE9" s="602"/>
      <c r="AG9" s="597"/>
      <c r="AH9" s="92"/>
    </row>
    <row r="10" spans="1:36">
      <c r="A10" s="597"/>
      <c r="B10" s="597"/>
      <c r="C10" s="603"/>
      <c r="D10" s="603"/>
      <c r="E10" s="603"/>
      <c r="F10" s="603" t="s">
        <v>134</v>
      </c>
      <c r="G10" s="603"/>
      <c r="H10" s="603"/>
      <c r="I10" s="603"/>
      <c r="J10" s="603"/>
      <c r="K10" s="597"/>
      <c r="L10" s="597"/>
      <c r="M10" s="603"/>
      <c r="N10" s="603" t="s">
        <v>148</v>
      </c>
      <c r="O10" s="603"/>
      <c r="P10" s="603" t="s">
        <v>175</v>
      </c>
      <c r="Q10" s="603"/>
      <c r="R10" s="603" t="s">
        <v>160</v>
      </c>
      <c r="S10" s="603"/>
      <c r="T10" s="603" t="s">
        <v>164</v>
      </c>
      <c r="U10" s="597"/>
      <c r="V10" s="603" t="s">
        <v>529</v>
      </c>
      <c r="W10" s="597"/>
      <c r="X10" s="603" t="s">
        <v>198</v>
      </c>
      <c r="Y10" s="603"/>
      <c r="Z10" s="603" t="s">
        <v>177</v>
      </c>
      <c r="AA10" s="603"/>
      <c r="AB10" s="603" t="s">
        <v>60</v>
      </c>
      <c r="AC10" s="597"/>
      <c r="AD10" s="603" t="s">
        <v>20</v>
      </c>
      <c r="AE10" s="603"/>
      <c r="AF10" s="603" t="s">
        <v>59</v>
      </c>
      <c r="AG10" s="603"/>
      <c r="AH10" s="94"/>
    </row>
    <row r="11" spans="1:36">
      <c r="A11" s="597"/>
      <c r="B11" s="597"/>
      <c r="C11" s="603"/>
      <c r="D11" s="603" t="s">
        <v>226</v>
      </c>
      <c r="E11" s="603"/>
      <c r="F11" s="603" t="s">
        <v>135</v>
      </c>
      <c r="G11" s="603"/>
      <c r="H11" s="603" t="s">
        <v>35</v>
      </c>
      <c r="I11" s="603"/>
      <c r="J11" s="603"/>
      <c r="K11" s="603"/>
      <c r="L11" s="603" t="s">
        <v>25</v>
      </c>
      <c r="M11" s="603"/>
      <c r="N11" s="603" t="s">
        <v>146</v>
      </c>
      <c r="O11" s="603"/>
      <c r="P11" s="603" t="s">
        <v>152</v>
      </c>
      <c r="Q11" s="603"/>
      <c r="R11" s="603" t="s">
        <v>161</v>
      </c>
      <c r="S11" s="603"/>
      <c r="T11" s="603" t="s">
        <v>152</v>
      </c>
      <c r="U11" s="597"/>
      <c r="V11" s="603" t="s">
        <v>575</v>
      </c>
      <c r="W11" s="597"/>
      <c r="X11" s="603" t="s">
        <v>61</v>
      </c>
      <c r="Y11" s="603"/>
      <c r="Z11" s="603" t="s">
        <v>176</v>
      </c>
      <c r="AA11" s="603"/>
      <c r="AB11" s="603" t="s">
        <v>62</v>
      </c>
      <c r="AC11" s="597"/>
      <c r="AD11" s="603" t="s">
        <v>57</v>
      </c>
      <c r="AE11" s="603"/>
      <c r="AF11" s="603" t="s">
        <v>71</v>
      </c>
      <c r="AG11" s="603"/>
      <c r="AH11" s="95" t="s">
        <v>20</v>
      </c>
    </row>
    <row r="12" spans="1:36">
      <c r="A12" s="597"/>
      <c r="B12" s="93" t="s">
        <v>0</v>
      </c>
      <c r="C12" s="603"/>
      <c r="D12" s="603" t="s">
        <v>8</v>
      </c>
      <c r="E12" s="603"/>
      <c r="F12" s="603" t="s">
        <v>136</v>
      </c>
      <c r="G12" s="603"/>
      <c r="H12" s="603" t="s">
        <v>36</v>
      </c>
      <c r="I12" s="603"/>
      <c r="J12" s="603" t="s">
        <v>126</v>
      </c>
      <c r="K12" s="603"/>
      <c r="L12" s="603" t="s">
        <v>26</v>
      </c>
      <c r="M12" s="603"/>
      <c r="N12" s="603" t="s">
        <v>147</v>
      </c>
      <c r="O12" s="603"/>
      <c r="P12" s="603" t="s">
        <v>151</v>
      </c>
      <c r="Q12" s="603"/>
      <c r="R12" s="603" t="s">
        <v>162</v>
      </c>
      <c r="S12" s="603"/>
      <c r="T12" s="603" t="s">
        <v>151</v>
      </c>
      <c r="U12" s="597"/>
      <c r="V12" s="603" t="s">
        <v>576</v>
      </c>
      <c r="W12" s="597"/>
      <c r="X12" s="603" t="s">
        <v>63</v>
      </c>
      <c r="Y12" s="603"/>
      <c r="Z12" s="603" t="s">
        <v>52</v>
      </c>
      <c r="AA12" s="603"/>
      <c r="AB12" s="603" t="s">
        <v>52</v>
      </c>
      <c r="AC12" s="597"/>
      <c r="AD12" s="603" t="s">
        <v>73</v>
      </c>
      <c r="AE12" s="603"/>
      <c r="AF12" s="603" t="s">
        <v>72</v>
      </c>
      <c r="AG12" s="603"/>
      <c r="AH12" s="95" t="s">
        <v>57</v>
      </c>
    </row>
    <row r="13" spans="1:36">
      <c r="A13" s="597"/>
      <c r="B13" s="605"/>
      <c r="C13" s="597"/>
      <c r="D13" s="735" t="s">
        <v>107</v>
      </c>
      <c r="E13" s="735"/>
      <c r="F13" s="735"/>
      <c r="G13" s="735"/>
      <c r="H13" s="735"/>
      <c r="I13" s="735"/>
      <c r="J13" s="735"/>
      <c r="K13" s="735"/>
      <c r="L13" s="735"/>
      <c r="M13" s="735"/>
      <c r="N13" s="735"/>
      <c r="O13" s="735"/>
      <c r="P13" s="735"/>
      <c r="Q13" s="735"/>
      <c r="R13" s="735"/>
      <c r="S13" s="735"/>
      <c r="T13" s="735"/>
      <c r="U13" s="735"/>
      <c r="V13" s="735"/>
      <c r="W13" s="735"/>
      <c r="X13" s="735"/>
      <c r="Y13" s="735"/>
      <c r="Z13" s="735"/>
      <c r="AA13" s="735"/>
      <c r="AB13" s="735"/>
      <c r="AC13" s="735"/>
      <c r="AD13" s="735"/>
      <c r="AE13" s="735"/>
      <c r="AF13" s="735"/>
      <c r="AG13" s="735"/>
      <c r="AH13" s="735"/>
    </row>
    <row r="14" spans="1:36">
      <c r="A14" s="81" t="s">
        <v>594</v>
      </c>
      <c r="B14" s="81"/>
      <c r="C14" s="81"/>
      <c r="D14" s="51"/>
      <c r="E14" s="52"/>
      <c r="F14" s="51"/>
      <c r="G14" s="52"/>
      <c r="H14" s="51"/>
      <c r="I14" s="52"/>
      <c r="J14" s="51"/>
      <c r="K14" s="76"/>
      <c r="L14" s="51"/>
      <c r="M14" s="52"/>
      <c r="N14" s="52"/>
      <c r="O14" s="52"/>
      <c r="P14" s="52"/>
      <c r="Q14" s="52"/>
      <c r="R14" s="52"/>
      <c r="S14" s="52"/>
      <c r="T14" s="51"/>
      <c r="U14" s="52"/>
      <c r="V14" s="52"/>
      <c r="W14" s="52"/>
      <c r="X14" s="52"/>
      <c r="Y14" s="52"/>
      <c r="Z14" s="52"/>
      <c r="AA14" s="52"/>
      <c r="AB14" s="51"/>
      <c r="AC14" s="52"/>
      <c r="AD14" s="51"/>
      <c r="AE14" s="52"/>
      <c r="AF14" s="51"/>
      <c r="AG14" s="52"/>
      <c r="AH14" s="50"/>
    </row>
    <row r="15" spans="1:36">
      <c r="A15" s="81" t="s">
        <v>530</v>
      </c>
      <c r="B15" s="93"/>
      <c r="C15" s="81"/>
      <c r="D15" s="107">
        <v>7520978</v>
      </c>
      <c r="E15" s="107"/>
      <c r="F15" s="107">
        <v>18224269</v>
      </c>
      <c r="G15" s="108"/>
      <c r="H15" s="107">
        <v>337374</v>
      </c>
      <c r="I15" s="108"/>
      <c r="J15" s="107">
        <v>7715</v>
      </c>
      <c r="K15" s="108"/>
      <c r="L15" s="107">
        <v>6879527</v>
      </c>
      <c r="M15" s="108"/>
      <c r="N15" s="107">
        <v>6169</v>
      </c>
      <c r="O15" s="107"/>
      <c r="P15" s="107">
        <v>-2167096</v>
      </c>
      <c r="Q15" s="108"/>
      <c r="R15" s="107">
        <v>34862</v>
      </c>
      <c r="S15" s="108"/>
      <c r="T15" s="107">
        <v>-126586</v>
      </c>
      <c r="U15" s="108"/>
      <c r="V15" s="676" t="s">
        <v>605</v>
      </c>
      <c r="W15" s="108"/>
      <c r="X15" s="107">
        <v>-22660706</v>
      </c>
      <c r="Y15" s="107"/>
      <c r="Z15" s="82">
        <v>557120</v>
      </c>
      <c r="AA15" s="108"/>
      <c r="AB15" s="107">
        <f>SUM(N15:Z15)</f>
        <v>-24356237</v>
      </c>
      <c r="AC15" s="108"/>
      <c r="AD15" s="107">
        <f>SUM(D15:L15,AB15)</f>
        <v>8613626</v>
      </c>
      <c r="AE15" s="107"/>
      <c r="AF15" s="107">
        <v>313498</v>
      </c>
      <c r="AG15" s="108"/>
      <c r="AH15" s="107">
        <f>AD15+AF15</f>
        <v>8927124</v>
      </c>
      <c r="AI15" s="108"/>
      <c r="AJ15" s="107"/>
    </row>
    <row r="16" spans="1:36">
      <c r="A16" s="606" t="s">
        <v>531</v>
      </c>
      <c r="B16" s="93">
        <v>3</v>
      </c>
      <c r="C16" s="81"/>
      <c r="D16" s="110">
        <v>0</v>
      </c>
      <c r="E16" s="106"/>
      <c r="F16" s="110">
        <v>0</v>
      </c>
      <c r="G16" s="109"/>
      <c r="H16" s="110">
        <v>0</v>
      </c>
      <c r="I16" s="109"/>
      <c r="J16" s="110" t="s">
        <v>605</v>
      </c>
      <c r="K16" s="109"/>
      <c r="L16" s="110">
        <v>362360</v>
      </c>
      <c r="M16" s="109"/>
      <c r="N16" s="110">
        <v>-26079</v>
      </c>
      <c r="O16" s="106"/>
      <c r="P16" s="110">
        <v>102830</v>
      </c>
      <c r="Q16" s="109"/>
      <c r="R16" s="110">
        <v>-7215</v>
      </c>
      <c r="S16" s="109"/>
      <c r="T16" s="110">
        <v>24604</v>
      </c>
      <c r="U16" s="109"/>
      <c r="V16" s="110">
        <f>0</f>
        <v>0</v>
      </c>
      <c r="W16" s="109"/>
      <c r="X16" s="677" t="s">
        <v>605</v>
      </c>
      <c r="Y16" s="106"/>
      <c r="Z16" s="110">
        <v>-101829</v>
      </c>
      <c r="AA16" s="109"/>
      <c r="AB16" s="110">
        <f>SUM(N16:Z16)</f>
        <v>-7689</v>
      </c>
      <c r="AC16" s="109"/>
      <c r="AD16" s="110">
        <f>SUM(D16:L16,AB16)</f>
        <v>354671</v>
      </c>
      <c r="AE16" s="106"/>
      <c r="AF16" s="110">
        <v>3820</v>
      </c>
      <c r="AG16" s="109"/>
      <c r="AH16" s="110">
        <f>AD16+AF16</f>
        <v>358491</v>
      </c>
      <c r="AI16" s="108"/>
      <c r="AJ16" s="107"/>
    </row>
    <row r="17" spans="1:36">
      <c r="A17" s="607" t="s">
        <v>651</v>
      </c>
      <c r="B17" s="93"/>
      <c r="C17" s="81"/>
      <c r="D17" s="109"/>
      <c r="E17" s="106"/>
      <c r="F17" s="109"/>
      <c r="G17" s="109"/>
      <c r="H17" s="109"/>
      <c r="I17" s="109"/>
      <c r="J17" s="109"/>
      <c r="K17" s="109"/>
      <c r="L17" s="109"/>
      <c r="M17" s="109"/>
      <c r="N17" s="109"/>
      <c r="O17" s="106"/>
      <c r="P17" s="109"/>
      <c r="Q17" s="109"/>
      <c r="R17" s="109"/>
      <c r="S17" s="109"/>
      <c r="T17" s="109"/>
      <c r="U17" s="109"/>
      <c r="V17" s="109"/>
      <c r="W17" s="109"/>
      <c r="X17" s="709"/>
      <c r="Y17" s="106"/>
      <c r="Z17" s="109"/>
      <c r="AA17" s="109"/>
      <c r="AB17" s="109"/>
      <c r="AC17" s="109"/>
      <c r="AD17" s="109"/>
      <c r="AE17" s="106"/>
      <c r="AF17" s="109"/>
      <c r="AG17" s="109"/>
      <c r="AH17" s="109"/>
      <c r="AI17" s="108"/>
      <c r="AJ17" s="107"/>
    </row>
    <row r="18" spans="1:36">
      <c r="A18" s="710" t="s">
        <v>652</v>
      </c>
      <c r="B18" s="81"/>
      <c r="C18" s="81"/>
      <c r="D18" s="107">
        <f>SUM(D15:D16)</f>
        <v>7520978</v>
      </c>
      <c r="E18" s="108"/>
      <c r="F18" s="107">
        <f>SUM(F15:F16)</f>
        <v>18224269</v>
      </c>
      <c r="G18" s="108"/>
      <c r="H18" s="107">
        <f>SUM(H15:H16)</f>
        <v>337374</v>
      </c>
      <c r="I18" s="108"/>
      <c r="J18" s="107">
        <f>SUM(J15:J16)</f>
        <v>7715</v>
      </c>
      <c r="K18" s="108"/>
      <c r="L18" s="107">
        <f>SUM(L15:L16)</f>
        <v>7241887</v>
      </c>
      <c r="M18" s="108"/>
      <c r="N18" s="107">
        <f>SUM(N15:N16)</f>
        <v>-19910</v>
      </c>
      <c r="O18" s="108"/>
      <c r="P18" s="107">
        <f>SUM(P15:P16)</f>
        <v>-2064266</v>
      </c>
      <c r="Q18" s="108"/>
      <c r="R18" s="107">
        <f>SUM(R15:R16)</f>
        <v>27647</v>
      </c>
      <c r="S18" s="108"/>
      <c r="T18" s="107">
        <f>SUM(T15:T16)</f>
        <v>-101982</v>
      </c>
      <c r="U18" s="108"/>
      <c r="V18" s="108">
        <f>SUM(V15:V16)</f>
        <v>0</v>
      </c>
      <c r="W18" s="108"/>
      <c r="X18" s="107">
        <f>SUM(X15:X16)</f>
        <v>-22660706</v>
      </c>
      <c r="Y18" s="107"/>
      <c r="Z18" s="107">
        <f>SUM(Z15:Z16)</f>
        <v>455291</v>
      </c>
      <c r="AA18" s="108"/>
      <c r="AB18" s="107">
        <f>SUM(AB15:AB16)</f>
        <v>-24363926</v>
      </c>
      <c r="AC18" s="109"/>
      <c r="AD18" s="107">
        <f>SUM(AD15:AD16)</f>
        <v>8968297</v>
      </c>
      <c r="AE18" s="109"/>
      <c r="AF18" s="107">
        <f>SUM(AF15:AF16)</f>
        <v>317318</v>
      </c>
      <c r="AG18" s="108"/>
      <c r="AH18" s="107">
        <f>SUM(AH15:AH16)</f>
        <v>9285615</v>
      </c>
    </row>
    <row r="19" spans="1:36">
      <c r="A19" s="81" t="s">
        <v>140</v>
      </c>
      <c r="B19" s="81"/>
      <c r="C19" s="81"/>
      <c r="D19" s="107"/>
      <c r="E19" s="108"/>
      <c r="F19" s="107"/>
      <c r="G19" s="108"/>
      <c r="H19" s="107"/>
      <c r="I19" s="108"/>
      <c r="J19" s="107"/>
      <c r="K19" s="108"/>
      <c r="L19" s="107"/>
      <c r="M19" s="108"/>
      <c r="N19" s="108"/>
      <c r="O19" s="108"/>
      <c r="P19" s="108"/>
      <c r="Q19" s="108"/>
      <c r="R19" s="108"/>
      <c r="S19" s="108"/>
      <c r="T19" s="107"/>
      <c r="U19" s="108"/>
      <c r="V19" s="108"/>
      <c r="W19" s="108"/>
      <c r="X19" s="107"/>
      <c r="Y19" s="107"/>
      <c r="Z19" s="107"/>
      <c r="AA19" s="108"/>
      <c r="AB19" s="108"/>
      <c r="AC19" s="109"/>
      <c r="AD19" s="108"/>
      <c r="AE19" s="109"/>
      <c r="AF19" s="107"/>
      <c r="AG19" s="108"/>
      <c r="AH19" s="107"/>
    </row>
    <row r="20" spans="1:36">
      <c r="A20" s="608" t="s">
        <v>200</v>
      </c>
      <c r="B20" s="81"/>
      <c r="C20" s="81"/>
      <c r="D20" s="107"/>
      <c r="E20" s="108"/>
      <c r="F20" s="107"/>
      <c r="G20" s="108"/>
      <c r="H20" s="107"/>
      <c r="I20" s="108"/>
      <c r="J20" s="107"/>
      <c r="K20" s="108"/>
      <c r="L20" s="107"/>
      <c r="M20" s="108"/>
      <c r="N20" s="108"/>
      <c r="O20" s="108"/>
      <c r="P20" s="108"/>
      <c r="Q20" s="108"/>
      <c r="R20" s="108"/>
      <c r="S20" s="108"/>
      <c r="T20" s="107"/>
      <c r="U20" s="108"/>
      <c r="V20" s="108"/>
      <c r="W20" s="108"/>
      <c r="X20" s="107"/>
      <c r="Y20" s="107"/>
      <c r="Z20" s="107"/>
      <c r="AA20" s="108"/>
      <c r="AB20" s="108"/>
      <c r="AC20" s="109"/>
      <c r="AD20" s="109"/>
      <c r="AE20" s="109"/>
      <c r="AF20" s="107"/>
      <c r="AG20" s="108"/>
      <c r="AH20" s="109"/>
    </row>
    <row r="21" spans="1:36">
      <c r="A21" s="609" t="s">
        <v>201</v>
      </c>
      <c r="B21" s="81"/>
      <c r="C21" s="81"/>
      <c r="D21" s="107"/>
      <c r="E21" s="108"/>
      <c r="F21" s="107"/>
      <c r="G21" s="108"/>
      <c r="H21" s="107"/>
      <c r="I21" s="108"/>
      <c r="J21" s="107"/>
      <c r="K21" s="108"/>
      <c r="L21" s="107"/>
      <c r="M21" s="108"/>
      <c r="N21" s="108"/>
      <c r="O21" s="108"/>
      <c r="P21" s="108"/>
      <c r="Q21" s="108"/>
      <c r="R21" s="108"/>
      <c r="S21" s="108"/>
      <c r="T21" s="107"/>
      <c r="U21" s="108"/>
      <c r="V21" s="108"/>
      <c r="W21" s="108"/>
      <c r="X21" s="107"/>
      <c r="Y21" s="107"/>
      <c r="Z21" s="107"/>
      <c r="AA21" s="108"/>
      <c r="AB21" s="108"/>
      <c r="AC21" s="109"/>
      <c r="AD21" s="109"/>
      <c r="AE21" s="109"/>
      <c r="AF21" s="107"/>
      <c r="AG21" s="108"/>
      <c r="AH21" s="109"/>
    </row>
    <row r="22" spans="1:36">
      <c r="A22" s="609" t="s">
        <v>202</v>
      </c>
      <c r="B22" s="610" t="s">
        <v>548</v>
      </c>
      <c r="C22" s="81"/>
      <c r="D22" s="110">
        <v>0</v>
      </c>
      <c r="E22" s="109"/>
      <c r="F22" s="110">
        <v>0</v>
      </c>
      <c r="G22" s="109"/>
      <c r="H22" s="110">
        <v>0</v>
      </c>
      <c r="I22" s="109"/>
      <c r="J22" s="110">
        <v>0</v>
      </c>
      <c r="K22" s="109"/>
      <c r="L22" s="110">
        <v>-27644</v>
      </c>
      <c r="M22" s="109"/>
      <c r="N22" s="110">
        <v>0</v>
      </c>
      <c r="O22" s="109"/>
      <c r="P22" s="110">
        <v>0</v>
      </c>
      <c r="Q22" s="109"/>
      <c r="R22" s="110">
        <v>0</v>
      </c>
      <c r="S22" s="109"/>
      <c r="T22" s="110">
        <v>0</v>
      </c>
      <c r="U22" s="109"/>
      <c r="V22" s="110">
        <v>0</v>
      </c>
      <c r="W22" s="109"/>
      <c r="X22" s="110">
        <v>0</v>
      </c>
      <c r="Y22" s="106"/>
      <c r="Z22" s="110">
        <v>0</v>
      </c>
      <c r="AA22" s="109"/>
      <c r="AB22" s="110">
        <f>SUM(N22:Z22)</f>
        <v>0</v>
      </c>
      <c r="AC22" s="109"/>
      <c r="AD22" s="110">
        <f>SUM(B22:L22,AB22)</f>
        <v>-27644</v>
      </c>
      <c r="AE22" s="109"/>
      <c r="AF22" s="110">
        <f>-AD22</f>
        <v>27644</v>
      </c>
      <c r="AG22" s="108"/>
      <c r="AH22" s="110">
        <f>+AD22+AF22</f>
        <v>0</v>
      </c>
    </row>
    <row r="23" spans="1:36">
      <c r="A23" s="608" t="s">
        <v>203</v>
      </c>
      <c r="B23" s="81"/>
      <c r="C23" s="81"/>
      <c r="D23" s="560">
        <f>D20+D22</f>
        <v>0</v>
      </c>
      <c r="E23" s="108"/>
      <c r="F23" s="560">
        <f>F20+F22</f>
        <v>0</v>
      </c>
      <c r="G23" s="108"/>
      <c r="H23" s="560">
        <f>H20+H22</f>
        <v>0</v>
      </c>
      <c r="I23" s="108"/>
      <c r="J23" s="560">
        <f>J20+J22</f>
        <v>0</v>
      </c>
      <c r="K23" s="108"/>
      <c r="L23" s="560">
        <f>L20+L22</f>
        <v>-27644</v>
      </c>
      <c r="M23" s="108"/>
      <c r="N23" s="560">
        <f>N20+N22</f>
        <v>0</v>
      </c>
      <c r="O23" s="108"/>
      <c r="P23" s="560">
        <f>P20+P22</f>
        <v>0</v>
      </c>
      <c r="Q23" s="108"/>
      <c r="R23" s="560">
        <f>R20+R22</f>
        <v>0</v>
      </c>
      <c r="S23" s="108"/>
      <c r="T23" s="560">
        <f>T20+T22</f>
        <v>0</v>
      </c>
      <c r="U23" s="108"/>
      <c r="V23" s="560">
        <f>V20+V22</f>
        <v>0</v>
      </c>
      <c r="W23" s="108"/>
      <c r="X23" s="560">
        <f>X20+X22</f>
        <v>0</v>
      </c>
      <c r="Y23" s="107"/>
      <c r="Z23" s="560">
        <f>Z20+Z22</f>
        <v>0</v>
      </c>
      <c r="AA23" s="108"/>
      <c r="AB23" s="560">
        <f>AB20+AB22</f>
        <v>0</v>
      </c>
      <c r="AC23" s="109"/>
      <c r="AD23" s="560">
        <f>AD20+AD22</f>
        <v>-27644</v>
      </c>
      <c r="AE23" s="109"/>
      <c r="AF23" s="560">
        <f>AF20+AF22</f>
        <v>27644</v>
      </c>
      <c r="AG23" s="108"/>
      <c r="AH23" s="560">
        <f>AH20+AH22</f>
        <v>0</v>
      </c>
    </row>
    <row r="24" spans="1:36">
      <c r="A24" s="611"/>
      <c r="B24" s="81"/>
      <c r="C24" s="81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7"/>
      <c r="Z24" s="108"/>
      <c r="AA24" s="108"/>
      <c r="AB24" s="108"/>
      <c r="AC24" s="109"/>
      <c r="AD24" s="108"/>
      <c r="AE24" s="109"/>
      <c r="AF24" s="108"/>
      <c r="AG24" s="108"/>
      <c r="AH24" s="108"/>
    </row>
    <row r="25" spans="1:36" ht="21.6" customHeight="1">
      <c r="A25" s="734" t="s">
        <v>199</v>
      </c>
      <c r="B25" s="734"/>
      <c r="C25" s="81"/>
      <c r="D25" s="155">
        <f>D23</f>
        <v>0</v>
      </c>
      <c r="E25" s="108"/>
      <c r="F25" s="155">
        <f>F23</f>
        <v>0</v>
      </c>
      <c r="G25" s="108"/>
      <c r="H25" s="155">
        <f>H23</f>
        <v>0</v>
      </c>
      <c r="I25" s="108"/>
      <c r="J25" s="155">
        <f>J23</f>
        <v>0</v>
      </c>
      <c r="K25" s="108"/>
      <c r="L25" s="155">
        <f>L23</f>
        <v>-27644</v>
      </c>
      <c r="M25" s="108"/>
      <c r="N25" s="155">
        <f>N23</f>
        <v>0</v>
      </c>
      <c r="O25" s="108"/>
      <c r="P25" s="155">
        <f>P23</f>
        <v>0</v>
      </c>
      <c r="Q25" s="108"/>
      <c r="R25" s="155">
        <f>R23</f>
        <v>0</v>
      </c>
      <c r="S25" s="108"/>
      <c r="T25" s="155">
        <f>T23</f>
        <v>0</v>
      </c>
      <c r="U25" s="108"/>
      <c r="V25" s="155">
        <f>V23</f>
        <v>0</v>
      </c>
      <c r="W25" s="107"/>
      <c r="X25" s="155">
        <f>X23</f>
        <v>0</v>
      </c>
      <c r="Y25" s="108"/>
      <c r="Z25" s="155">
        <f>Z23</f>
        <v>0</v>
      </c>
      <c r="AA25" s="108"/>
      <c r="AB25" s="155">
        <f>SUM(N25:Z25)</f>
        <v>0</v>
      </c>
      <c r="AC25" s="108"/>
      <c r="AD25" s="155">
        <f>AD23</f>
        <v>-27644</v>
      </c>
      <c r="AE25" s="108"/>
      <c r="AF25" s="155">
        <f>AF23</f>
        <v>27644</v>
      </c>
      <c r="AG25" s="596"/>
      <c r="AH25" s="155">
        <f>AH23</f>
        <v>0</v>
      </c>
    </row>
    <row r="26" spans="1:36" ht="17.45" customHeight="1">
      <c r="A26" s="607"/>
      <c r="B26" s="81"/>
      <c r="C26" s="82"/>
      <c r="D26" s="107"/>
      <c r="E26" s="108"/>
      <c r="F26" s="107"/>
      <c r="G26" s="108"/>
      <c r="H26" s="107"/>
      <c r="I26" s="108"/>
      <c r="J26" s="107"/>
      <c r="K26" s="108"/>
      <c r="L26" s="107"/>
      <c r="M26" s="108"/>
      <c r="N26" s="108"/>
      <c r="O26" s="108"/>
      <c r="P26" s="108"/>
      <c r="Q26" s="108"/>
      <c r="R26" s="108"/>
      <c r="S26" s="108"/>
      <c r="T26" s="107"/>
      <c r="U26" s="108"/>
      <c r="V26" s="108"/>
      <c r="W26" s="108"/>
      <c r="X26" s="107"/>
      <c r="Y26" s="107"/>
      <c r="Z26" s="107"/>
      <c r="AA26" s="108"/>
      <c r="AB26" s="107"/>
      <c r="AC26" s="108"/>
      <c r="AD26" s="107"/>
      <c r="AE26" s="108"/>
      <c r="AF26" s="107"/>
      <c r="AG26" s="109"/>
      <c r="AH26" s="107"/>
    </row>
    <row r="27" spans="1:36">
      <c r="A27" s="81" t="s">
        <v>532</v>
      </c>
      <c r="B27" s="81"/>
      <c r="C27" s="81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7"/>
      <c r="AC27" s="108"/>
      <c r="AD27" s="107"/>
      <c r="AE27" s="108"/>
      <c r="AF27" s="108"/>
      <c r="AG27" s="108"/>
      <c r="AH27" s="108"/>
    </row>
    <row r="28" spans="1:36">
      <c r="A28" s="609" t="s">
        <v>204</v>
      </c>
      <c r="B28" s="609"/>
      <c r="C28" s="609"/>
      <c r="D28" s="106">
        <v>0</v>
      </c>
      <c r="E28" s="109"/>
      <c r="F28" s="106">
        <v>0</v>
      </c>
      <c r="G28" s="109"/>
      <c r="H28" s="106">
        <v>0</v>
      </c>
      <c r="I28" s="109"/>
      <c r="J28" s="106">
        <v>0</v>
      </c>
      <c r="K28" s="109"/>
      <c r="L28" s="76">
        <f>'PL 10-11 '!F82</f>
        <v>505897</v>
      </c>
      <c r="M28" s="109"/>
      <c r="N28" s="106">
        <v>0</v>
      </c>
      <c r="O28" s="109"/>
      <c r="P28" s="106">
        <v>0</v>
      </c>
      <c r="Q28" s="109"/>
      <c r="R28" s="106">
        <v>0</v>
      </c>
      <c r="S28" s="109"/>
      <c r="T28" s="106">
        <v>0</v>
      </c>
      <c r="U28" s="109"/>
      <c r="V28" s="109">
        <f>0</f>
        <v>0</v>
      </c>
      <c r="W28" s="109"/>
      <c r="X28" s="106">
        <v>0</v>
      </c>
      <c r="Y28" s="109"/>
      <c r="Z28" s="106">
        <v>0</v>
      </c>
      <c r="AA28" s="109"/>
      <c r="AB28" s="109">
        <f>SUM(N28:Z28)</f>
        <v>0</v>
      </c>
      <c r="AC28" s="109"/>
      <c r="AD28" s="109">
        <f t="shared" ref="AD28:AD29" si="0">SUM(D28:L28,AB28)</f>
        <v>505897</v>
      </c>
      <c r="AE28" s="109"/>
      <c r="AF28" s="109">
        <v>28949</v>
      </c>
      <c r="AG28" s="109"/>
      <c r="AH28" s="109">
        <f>AD28+AF28</f>
        <v>534846</v>
      </c>
      <c r="AI28" s="558"/>
      <c r="AJ28" s="612"/>
    </row>
    <row r="29" spans="1:36">
      <c r="A29" s="609" t="s">
        <v>533</v>
      </c>
      <c r="B29" s="609"/>
      <c r="C29" s="609"/>
      <c r="D29" s="106">
        <v>0</v>
      </c>
      <c r="E29" s="109"/>
      <c r="F29" s="106">
        <v>0</v>
      </c>
      <c r="G29" s="109"/>
      <c r="H29" s="106">
        <v>0</v>
      </c>
      <c r="I29" s="109"/>
      <c r="J29" s="106">
        <v>0</v>
      </c>
      <c r="K29" s="109"/>
      <c r="L29" s="106">
        <v>9357</v>
      </c>
      <c r="M29" s="109"/>
      <c r="N29" s="109">
        <v>56495</v>
      </c>
      <c r="O29" s="109"/>
      <c r="P29" s="109">
        <v>-235981</v>
      </c>
      <c r="Q29" s="109"/>
      <c r="R29" s="109">
        <v>-2058</v>
      </c>
      <c r="S29" s="109"/>
      <c r="T29" s="109">
        <v>1286890</v>
      </c>
      <c r="U29" s="109"/>
      <c r="V29" s="110">
        <v>-769654</v>
      </c>
      <c r="W29" s="109"/>
      <c r="X29" s="106">
        <v>0</v>
      </c>
      <c r="Y29" s="109"/>
      <c r="Z29" s="106">
        <v>-17192</v>
      </c>
      <c r="AA29" s="109"/>
      <c r="AB29" s="109">
        <f>SUM(N29:Z29)</f>
        <v>318500</v>
      </c>
      <c r="AC29" s="109"/>
      <c r="AD29" s="109">
        <f t="shared" si="0"/>
        <v>327857</v>
      </c>
      <c r="AE29" s="109"/>
      <c r="AF29" s="109">
        <v>-16490</v>
      </c>
      <c r="AG29" s="109"/>
      <c r="AH29" s="109">
        <f t="shared" ref="AH29" si="1">AD29+AF29</f>
        <v>311367</v>
      </c>
      <c r="AI29" s="612"/>
    </row>
    <row r="30" spans="1:36">
      <c r="A30" s="81" t="s">
        <v>105</v>
      </c>
      <c r="B30" s="81"/>
      <c r="C30" s="81"/>
      <c r="D30" s="560">
        <f>D28+D29</f>
        <v>0</v>
      </c>
      <c r="E30" s="108"/>
      <c r="F30" s="560">
        <f>F28+F29</f>
        <v>0</v>
      </c>
      <c r="G30" s="108"/>
      <c r="H30" s="560">
        <f>H28+H29</f>
        <v>0</v>
      </c>
      <c r="I30" s="108"/>
      <c r="J30" s="560">
        <f>J28+J29</f>
        <v>0</v>
      </c>
      <c r="K30" s="108"/>
      <c r="L30" s="560">
        <f>L28+L29</f>
        <v>515254</v>
      </c>
      <c r="M30" s="108"/>
      <c r="N30" s="560">
        <f>N28+N29</f>
        <v>56495</v>
      </c>
      <c r="O30" s="108"/>
      <c r="P30" s="560">
        <f>P28+P29</f>
        <v>-235981</v>
      </c>
      <c r="Q30" s="108"/>
      <c r="R30" s="560">
        <f>R28+R29</f>
        <v>-2058</v>
      </c>
      <c r="S30" s="108"/>
      <c r="T30" s="560">
        <f>T28+T29</f>
        <v>1286890</v>
      </c>
      <c r="U30" s="108"/>
      <c r="V30" s="155">
        <f>V28+V29</f>
        <v>-769654</v>
      </c>
      <c r="W30" s="108"/>
      <c r="X30" s="560">
        <f>X28+X29</f>
        <v>0</v>
      </c>
      <c r="Y30" s="108"/>
      <c r="Z30" s="561">
        <f>Z28+Z29</f>
        <v>-17192</v>
      </c>
      <c r="AA30" s="108"/>
      <c r="AB30" s="560">
        <f>AB28+AB29</f>
        <v>318500</v>
      </c>
      <c r="AC30" s="108"/>
      <c r="AD30" s="560">
        <f>AD28+AD29</f>
        <v>833754</v>
      </c>
      <c r="AE30" s="108"/>
      <c r="AF30" s="560">
        <f>AF28+AF29</f>
        <v>12459</v>
      </c>
      <c r="AG30" s="109"/>
      <c r="AH30" s="560">
        <f>AH28+AH29</f>
        <v>846213</v>
      </c>
      <c r="AI30" s="612"/>
    </row>
    <row r="31" spans="1:36" ht="15" customHeight="1">
      <c r="A31" s="81"/>
      <c r="B31" s="81"/>
      <c r="C31" s="81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9"/>
      <c r="AH31" s="108"/>
    </row>
    <row r="32" spans="1:36">
      <c r="A32" s="609" t="s">
        <v>187</v>
      </c>
      <c r="B32" s="81"/>
      <c r="C32" s="81"/>
      <c r="D32" s="109">
        <v>0</v>
      </c>
      <c r="E32" s="109"/>
      <c r="F32" s="109">
        <v>0</v>
      </c>
      <c r="G32" s="109"/>
      <c r="H32" s="109">
        <v>10055</v>
      </c>
      <c r="I32" s="109"/>
      <c r="J32" s="109">
        <v>0</v>
      </c>
      <c r="K32" s="109"/>
      <c r="L32" s="109">
        <v>-10055</v>
      </c>
      <c r="M32" s="109"/>
      <c r="N32" s="109">
        <v>0</v>
      </c>
      <c r="O32" s="109"/>
      <c r="P32" s="109">
        <v>0</v>
      </c>
      <c r="Q32" s="109"/>
      <c r="R32" s="109">
        <v>0</v>
      </c>
      <c r="S32" s="109"/>
      <c r="T32" s="109">
        <v>0</v>
      </c>
      <c r="U32" s="109"/>
      <c r="V32" s="109">
        <v>0</v>
      </c>
      <c r="W32" s="109"/>
      <c r="X32" s="109">
        <v>0</v>
      </c>
      <c r="Y32" s="109"/>
      <c r="Z32" s="109">
        <v>0</v>
      </c>
      <c r="AA32" s="109"/>
      <c r="AB32" s="109">
        <f>SUM(N32:Z32)</f>
        <v>0</v>
      </c>
      <c r="AC32" s="109"/>
      <c r="AD32" s="109">
        <v>0</v>
      </c>
      <c r="AE32" s="109"/>
      <c r="AF32" s="109">
        <v>0</v>
      </c>
      <c r="AG32" s="109"/>
      <c r="AH32" s="109">
        <v>0</v>
      </c>
    </row>
    <row r="33" spans="1:34">
      <c r="A33" s="609" t="s">
        <v>30</v>
      </c>
      <c r="B33" s="609"/>
      <c r="C33" s="609"/>
      <c r="D33" s="106">
        <v>0</v>
      </c>
      <c r="E33" s="109"/>
      <c r="F33" s="106">
        <v>0</v>
      </c>
      <c r="G33" s="109"/>
      <c r="H33" s="106">
        <v>0</v>
      </c>
      <c r="I33" s="109"/>
      <c r="J33" s="106">
        <v>0</v>
      </c>
      <c r="K33" s="109"/>
      <c r="L33" s="109">
        <v>61888</v>
      </c>
      <c r="M33" s="109"/>
      <c r="N33" s="109">
        <v>0</v>
      </c>
      <c r="O33" s="109"/>
      <c r="P33" s="109">
        <v>0</v>
      </c>
      <c r="Q33" s="109"/>
      <c r="R33" s="106">
        <v>0</v>
      </c>
      <c r="S33" s="109"/>
      <c r="T33" s="109">
        <v>-12849</v>
      </c>
      <c r="U33" s="109"/>
      <c r="V33" s="110">
        <f>0</f>
        <v>0</v>
      </c>
      <c r="W33" s="109"/>
      <c r="X33" s="106">
        <v>0</v>
      </c>
      <c r="Y33" s="109"/>
      <c r="Z33" s="110">
        <v>-49039</v>
      </c>
      <c r="AA33" s="109"/>
      <c r="AB33" s="106">
        <f>SUM(N33:Z33)</f>
        <v>-61888</v>
      </c>
      <c r="AC33" s="109"/>
      <c r="AD33" s="109">
        <v>0</v>
      </c>
      <c r="AE33" s="109"/>
      <c r="AF33" s="106">
        <v>0</v>
      </c>
      <c r="AG33" s="109"/>
      <c r="AH33" s="109">
        <v>0</v>
      </c>
    </row>
    <row r="34" spans="1:34" hidden="1">
      <c r="A34" s="609" t="s">
        <v>188</v>
      </c>
      <c r="B34" s="609"/>
      <c r="C34" s="609"/>
      <c r="D34" s="106">
        <v>0</v>
      </c>
      <c r="E34" s="109"/>
      <c r="F34" s="106">
        <v>0</v>
      </c>
      <c r="G34" s="109"/>
      <c r="H34" s="106">
        <v>0</v>
      </c>
      <c r="I34" s="109"/>
      <c r="J34" s="106">
        <v>0</v>
      </c>
      <c r="K34" s="109"/>
      <c r="L34" s="107">
        <v>0</v>
      </c>
      <c r="M34" s="109"/>
      <c r="N34" s="106">
        <v>0</v>
      </c>
      <c r="O34" s="109"/>
      <c r="P34" s="107">
        <v>0</v>
      </c>
      <c r="Q34" s="109"/>
      <c r="R34" s="107"/>
      <c r="S34" s="109"/>
      <c r="T34" s="107"/>
      <c r="U34" s="109"/>
      <c r="V34" s="109"/>
      <c r="W34" s="109"/>
      <c r="X34" s="107"/>
      <c r="Y34" s="109"/>
      <c r="Z34" s="155"/>
      <c r="AA34" s="109"/>
      <c r="AB34" s="109">
        <f>SUM(N34:Z34)</f>
        <v>0</v>
      </c>
      <c r="AC34" s="109"/>
      <c r="AD34" s="109">
        <f>SUM(D34:L34,AB34)</f>
        <v>0</v>
      </c>
      <c r="AE34" s="109"/>
      <c r="AF34" s="109"/>
      <c r="AG34" s="109"/>
      <c r="AH34" s="109">
        <f>+AD34+AF34</f>
        <v>0</v>
      </c>
    </row>
    <row r="35" spans="1:34" ht="15" customHeight="1">
      <c r="A35" s="609"/>
      <c r="B35" s="609"/>
      <c r="C35" s="609"/>
      <c r="D35" s="562"/>
      <c r="E35" s="109"/>
      <c r="F35" s="562"/>
      <c r="G35" s="109"/>
      <c r="H35" s="562"/>
      <c r="I35" s="109"/>
      <c r="J35" s="562"/>
      <c r="K35" s="109"/>
      <c r="L35" s="562"/>
      <c r="M35" s="109"/>
      <c r="N35" s="562"/>
      <c r="O35" s="109"/>
      <c r="P35" s="562"/>
      <c r="Q35" s="109"/>
      <c r="R35" s="562"/>
      <c r="S35" s="109"/>
      <c r="T35" s="562"/>
      <c r="U35" s="109"/>
      <c r="V35" s="109"/>
      <c r="W35" s="109"/>
      <c r="X35" s="562"/>
      <c r="Y35" s="109"/>
      <c r="Z35" s="109"/>
      <c r="AA35" s="109"/>
      <c r="AB35" s="562"/>
      <c r="AC35" s="109"/>
      <c r="AD35" s="563"/>
      <c r="AE35" s="109"/>
      <c r="AF35" s="562"/>
      <c r="AG35" s="109"/>
      <c r="AH35" s="563"/>
    </row>
    <row r="36" spans="1:34" ht="21.75" thickBot="1">
      <c r="A36" s="81" t="s">
        <v>595</v>
      </c>
      <c r="B36" s="81"/>
      <c r="C36" s="81"/>
      <c r="D36" s="111">
        <f>+D32+D30+D18+D33+D23</f>
        <v>7520978</v>
      </c>
      <c r="E36" s="108"/>
      <c r="F36" s="111">
        <f>+F32+F30+F18+F33+F23</f>
        <v>18224269</v>
      </c>
      <c r="G36" s="108"/>
      <c r="H36" s="111">
        <f>+H32+H30+H18+H33+H23</f>
        <v>347429</v>
      </c>
      <c r="I36" s="108"/>
      <c r="J36" s="111">
        <f>+J32+J30+J18+J33+J23</f>
        <v>7715</v>
      </c>
      <c r="K36" s="108"/>
      <c r="L36" s="111">
        <f>+L32+L30+L18+L33+L23</f>
        <v>7781330</v>
      </c>
      <c r="M36" s="109"/>
      <c r="N36" s="111">
        <f>+N32+N30+N18+N33+N23</f>
        <v>36585</v>
      </c>
      <c r="O36" s="108"/>
      <c r="P36" s="111">
        <f>+P32+P30+P18+P33+P23</f>
        <v>-2300247</v>
      </c>
      <c r="Q36" s="108"/>
      <c r="R36" s="111">
        <f>+R32+R30+R18+R33+R23</f>
        <v>25589</v>
      </c>
      <c r="S36" s="108"/>
      <c r="T36" s="111">
        <f>+T32+T30+T18+T33+T23</f>
        <v>1172059</v>
      </c>
      <c r="U36" s="109"/>
      <c r="V36" s="111">
        <f>+V32+V30+V18+V33+V23</f>
        <v>-769654</v>
      </c>
      <c r="W36" s="109"/>
      <c r="X36" s="111">
        <f>+X32+X30+X18+X33+X23</f>
        <v>-22660706</v>
      </c>
      <c r="Y36" s="108"/>
      <c r="Z36" s="111">
        <f>+Z32+Z30+Z18+Z33+Z23</f>
        <v>389060</v>
      </c>
      <c r="AA36" s="109"/>
      <c r="AB36" s="111">
        <f>+AB32+AB30+AB18+AB33+AB23</f>
        <v>-24107314</v>
      </c>
      <c r="AC36" s="108"/>
      <c r="AD36" s="111">
        <f>+AD32+AD30+AD18+AD33+AD23</f>
        <v>9774407</v>
      </c>
      <c r="AE36" s="108"/>
      <c r="AF36" s="111">
        <f>+AF32+AF30+AF18+AF33+AF23</f>
        <v>357421</v>
      </c>
      <c r="AG36" s="109"/>
      <c r="AH36" s="111">
        <f>+AH32+AH30+AH18+AH33+AH23</f>
        <v>10131828</v>
      </c>
    </row>
    <row r="37" spans="1:34" ht="21.75" thickTop="1">
      <c r="D37" s="613"/>
      <c r="E37" s="613"/>
      <c r="F37" s="613"/>
      <c r="G37" s="613"/>
      <c r="H37" s="613"/>
      <c r="I37" s="613"/>
      <c r="J37" s="613"/>
      <c r="K37" s="613"/>
      <c r="L37" s="106"/>
      <c r="M37" s="613"/>
      <c r="N37" s="613"/>
      <c r="O37" s="613"/>
      <c r="P37" s="613"/>
      <c r="Q37" s="613"/>
      <c r="R37" s="613"/>
      <c r="S37" s="613"/>
      <c r="T37" s="613"/>
      <c r="U37" s="613"/>
      <c r="V37" s="613"/>
      <c r="W37" s="613"/>
      <c r="X37" s="613"/>
      <c r="Y37" s="613"/>
      <c r="Z37" s="613"/>
      <c r="AA37" s="613"/>
      <c r="AB37" s="106"/>
      <c r="AC37" s="109"/>
      <c r="AD37" s="106"/>
      <c r="AE37" s="109"/>
      <c r="AF37" s="106"/>
      <c r="AG37" s="109"/>
      <c r="AH37" s="106"/>
    </row>
    <row r="38" spans="1:34">
      <c r="D38" s="613"/>
      <c r="E38" s="613"/>
      <c r="F38" s="613"/>
      <c r="G38" s="613"/>
      <c r="H38" s="613"/>
      <c r="I38" s="613"/>
      <c r="J38" s="613"/>
      <c r="K38" s="613"/>
      <c r="L38" s="106"/>
      <c r="M38" s="613"/>
      <c r="N38" s="614"/>
      <c r="O38" s="613"/>
      <c r="P38" s="613"/>
      <c r="Q38" s="613"/>
      <c r="R38" s="613"/>
      <c r="S38" s="613"/>
      <c r="T38" s="613"/>
      <c r="U38" s="613"/>
      <c r="V38" s="613"/>
      <c r="W38" s="613"/>
      <c r="X38" s="613"/>
      <c r="Y38" s="613"/>
      <c r="Z38" s="613"/>
      <c r="AA38" s="613"/>
      <c r="AB38" s="106"/>
      <c r="AC38" s="109"/>
      <c r="AD38" s="106"/>
      <c r="AE38" s="109"/>
      <c r="AF38" s="106"/>
      <c r="AG38" s="109"/>
      <c r="AH38" s="106"/>
    </row>
    <row r="39" spans="1:34">
      <c r="D39" s="613"/>
      <c r="E39" s="613"/>
      <c r="F39" s="613"/>
      <c r="G39" s="613"/>
      <c r="H39" s="613"/>
      <c r="I39" s="613"/>
      <c r="J39" s="613"/>
      <c r="K39" s="613"/>
      <c r="L39" s="613"/>
      <c r="M39" s="613"/>
      <c r="N39" s="613"/>
      <c r="O39" s="613"/>
      <c r="P39" s="613"/>
      <c r="Q39" s="613"/>
      <c r="R39" s="613"/>
      <c r="S39" s="613"/>
      <c r="T39" s="613"/>
      <c r="U39" s="613"/>
      <c r="V39" s="613"/>
      <c r="W39" s="613"/>
      <c r="X39" s="613"/>
      <c r="Y39" s="613"/>
      <c r="Z39" s="613"/>
      <c r="AA39" s="613"/>
      <c r="AB39" s="613"/>
      <c r="AC39" s="613"/>
      <c r="AD39" s="613"/>
      <c r="AE39" s="613"/>
      <c r="AF39" s="613"/>
      <c r="AG39" s="613"/>
      <c r="AH39" s="578"/>
    </row>
    <row r="40" spans="1:34">
      <c r="D40" s="613"/>
      <c r="E40" s="613"/>
      <c r="F40" s="613"/>
      <c r="G40" s="613"/>
      <c r="H40" s="613"/>
      <c r="I40" s="613"/>
      <c r="J40" s="613"/>
      <c r="K40" s="613"/>
      <c r="L40" s="613"/>
      <c r="M40" s="613"/>
      <c r="N40" s="613"/>
      <c r="O40" s="613"/>
      <c r="P40" s="613"/>
      <c r="Q40" s="613"/>
      <c r="R40" s="613"/>
      <c r="S40" s="613"/>
      <c r="T40" s="613"/>
      <c r="U40" s="613"/>
      <c r="V40" s="613"/>
      <c r="W40" s="613"/>
      <c r="X40" s="613"/>
      <c r="Y40" s="613"/>
      <c r="Z40" s="613"/>
      <c r="AA40" s="613"/>
      <c r="AB40" s="613"/>
      <c r="AC40" s="613"/>
      <c r="AD40" s="613"/>
      <c r="AE40" s="613"/>
      <c r="AF40" s="613"/>
      <c r="AG40" s="613"/>
      <c r="AH40" s="578"/>
    </row>
    <row r="41" spans="1:34">
      <c r="AD41" s="83"/>
      <c r="AE41" s="564"/>
      <c r="AF41" s="83"/>
      <c r="AG41" s="564"/>
      <c r="AH41" s="83"/>
    </row>
    <row r="42" spans="1:34">
      <c r="AD42" s="83"/>
      <c r="AE42" s="564"/>
      <c r="AF42" s="83"/>
      <c r="AG42" s="564"/>
      <c r="AH42" s="83"/>
    </row>
    <row r="43" spans="1:34">
      <c r="AD43" s="83"/>
      <c r="AE43" s="564"/>
      <c r="AF43" s="83"/>
      <c r="AG43" s="564"/>
      <c r="AH43" s="83"/>
    </row>
    <row r="44" spans="1:34">
      <c r="AD44" s="83"/>
      <c r="AE44" s="564"/>
      <c r="AF44" s="83"/>
      <c r="AG44" s="564"/>
      <c r="AH44" s="83"/>
    </row>
    <row r="66" spans="9:9">
      <c r="I66" s="598">
        <v>76902</v>
      </c>
    </row>
    <row r="68" spans="9:9">
      <c r="I68" s="598">
        <f>'SH Separate 15'!H27</f>
        <v>287804</v>
      </c>
    </row>
    <row r="97" spans="1:1">
      <c r="A97" s="596" t="s">
        <v>564</v>
      </c>
    </row>
  </sheetData>
  <mergeCells count="5">
    <mergeCell ref="D5:AH5"/>
    <mergeCell ref="H6:L6"/>
    <mergeCell ref="N6:AB6"/>
    <mergeCell ref="A25:B25"/>
    <mergeCell ref="D13:AH13"/>
  </mergeCells>
  <pageMargins left="0.6" right="0.5" top="0.48" bottom="0.5" header="0.5" footer="0.5"/>
  <pageSetup paperSize="9" scale="48" firstPageNumber="12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EFF7C-21CE-4E1F-8FE5-3624BA5B67CA}">
  <sheetPr>
    <tabColor rgb="FF00FFFF"/>
    <pageSetUpPr fitToPage="1"/>
  </sheetPr>
  <dimension ref="A1:AL67"/>
  <sheetViews>
    <sheetView view="pageBreakPreview" topLeftCell="J1" zoomScale="70" zoomScaleNormal="70" zoomScaleSheetLayoutView="70" workbookViewId="0">
      <selection activeCell="K12" sqref="K12"/>
    </sheetView>
  </sheetViews>
  <sheetFormatPr defaultColWidth="9.140625" defaultRowHeight="21.75"/>
  <cols>
    <col min="1" max="1" width="45.7109375" style="617" customWidth="1"/>
    <col min="2" max="2" width="9.7109375" style="617" customWidth="1"/>
    <col min="3" max="3" width="1.140625" style="617" customWidth="1"/>
    <col min="4" max="4" width="13.7109375" style="617" customWidth="1"/>
    <col min="5" max="5" width="1.140625" style="617" customWidth="1"/>
    <col min="6" max="6" width="15.42578125" style="617" hidden="1" customWidth="1"/>
    <col min="7" max="7" width="1.140625" style="617" hidden="1" customWidth="1"/>
    <col min="8" max="8" width="13.7109375" style="617" customWidth="1"/>
    <col min="9" max="9" width="1.140625" style="617" customWidth="1"/>
    <col min="10" max="10" width="13.7109375" style="617" customWidth="1"/>
    <col min="11" max="11" width="1.140625" style="617" customWidth="1"/>
    <col min="12" max="12" width="13.7109375" style="617" customWidth="1"/>
    <col min="13" max="13" width="1.140625" style="617" customWidth="1"/>
    <col min="14" max="14" width="13.7109375" style="617" customWidth="1"/>
    <col min="15" max="15" width="1.140625" style="617" customWidth="1"/>
    <col min="16" max="16" width="12.42578125" style="617" bestFit="1" customWidth="1"/>
    <col min="17" max="17" width="0.7109375" style="617" customWidth="1"/>
    <col min="18" max="18" width="19.140625" style="617" bestFit="1" customWidth="1"/>
    <col min="19" max="19" width="0.85546875" style="617" customWidth="1"/>
    <col min="20" max="20" width="18" style="617" customWidth="1"/>
    <col min="21" max="21" width="0.85546875" style="617" customWidth="1"/>
    <col min="22" max="22" width="14.7109375" style="617" bestFit="1" customWidth="1"/>
    <col min="23" max="23" width="1.140625" style="617" customWidth="1"/>
    <col min="24" max="24" width="19.140625" style="617" bestFit="1" customWidth="1"/>
    <col min="25" max="25" width="1.140625" style="617" customWidth="1"/>
    <col min="26" max="26" width="22.42578125" style="617" bestFit="1" customWidth="1"/>
    <col min="27" max="27" width="1.140625" style="617" customWidth="1"/>
    <col min="28" max="28" width="17.140625" style="617" customWidth="1"/>
    <col min="29" max="29" width="1.140625" style="617" customWidth="1"/>
    <col min="30" max="30" width="17.140625" style="617" customWidth="1"/>
    <col min="31" max="31" width="1.140625" style="617" customWidth="1"/>
    <col min="32" max="32" width="15.42578125" style="617" bestFit="1" customWidth="1"/>
    <col min="33" max="33" width="1.140625" style="617" customWidth="1"/>
    <col min="34" max="34" width="13.7109375" style="617" customWidth="1"/>
    <col min="35" max="35" width="1.140625" style="617" customWidth="1"/>
    <col min="36" max="36" width="15" style="617" bestFit="1" customWidth="1"/>
    <col min="37" max="37" width="1.140625" style="617" customWidth="1"/>
    <col min="38" max="38" width="16" style="617" bestFit="1" customWidth="1"/>
    <col min="39" max="16384" width="9.140625" style="617"/>
  </cols>
  <sheetData>
    <row r="1" spans="1:38" ht="23.25">
      <c r="A1" s="10" t="s">
        <v>205</v>
      </c>
      <c r="B1" s="615"/>
      <c r="C1" s="616"/>
      <c r="D1" s="96"/>
      <c r="E1" s="96"/>
      <c r="F1" s="96"/>
      <c r="G1" s="97"/>
      <c r="H1" s="96"/>
      <c r="I1" s="97"/>
      <c r="J1" s="96"/>
      <c r="K1" s="97"/>
      <c r="L1" s="96"/>
      <c r="M1" s="97"/>
      <c r="N1" s="96"/>
      <c r="O1" s="97"/>
      <c r="P1" s="97"/>
      <c r="Q1" s="97"/>
      <c r="R1" s="97"/>
      <c r="S1" s="97"/>
      <c r="T1" s="97"/>
      <c r="U1" s="97"/>
      <c r="V1" s="96"/>
      <c r="W1" s="97"/>
      <c r="X1" s="97"/>
      <c r="Y1" s="97"/>
      <c r="Z1" s="97"/>
      <c r="AA1" s="97"/>
      <c r="AB1" s="96"/>
      <c r="AC1" s="96"/>
      <c r="AD1" s="96"/>
      <c r="AE1" s="97"/>
      <c r="AF1" s="96"/>
      <c r="AG1" s="97"/>
      <c r="AH1" s="96"/>
      <c r="AI1" s="97"/>
      <c r="AJ1" s="96"/>
      <c r="AK1" s="97"/>
      <c r="AL1" s="96"/>
    </row>
    <row r="2" spans="1:38" ht="23.25" hidden="1">
      <c r="A2" s="10" t="s">
        <v>206</v>
      </c>
      <c r="B2" s="615"/>
      <c r="C2" s="616"/>
      <c r="D2" s="96"/>
      <c r="E2" s="96"/>
      <c r="F2" s="96"/>
      <c r="G2" s="97"/>
      <c r="H2" s="96"/>
      <c r="I2" s="97"/>
      <c r="J2" s="96"/>
      <c r="K2" s="97"/>
      <c r="L2" s="96"/>
      <c r="M2" s="97"/>
      <c r="N2" s="96"/>
      <c r="O2" s="97"/>
      <c r="P2" s="97"/>
      <c r="Q2" s="97"/>
      <c r="R2" s="97"/>
      <c r="S2" s="97"/>
      <c r="T2" s="97"/>
      <c r="U2" s="97"/>
      <c r="V2" s="96"/>
      <c r="W2" s="97"/>
      <c r="X2" s="97"/>
      <c r="Y2" s="97"/>
      <c r="Z2" s="97"/>
      <c r="AA2" s="97"/>
      <c r="AB2" s="96"/>
      <c r="AC2" s="96"/>
      <c r="AD2" s="96"/>
      <c r="AE2" s="97"/>
      <c r="AF2" s="96"/>
      <c r="AG2" s="97"/>
      <c r="AH2" s="96"/>
      <c r="AI2" s="97"/>
      <c r="AJ2" s="96"/>
      <c r="AK2" s="97"/>
      <c r="AL2" s="96"/>
    </row>
    <row r="3" spans="1:38" ht="23.25">
      <c r="A3" s="600" t="s">
        <v>598</v>
      </c>
      <c r="B3" s="600"/>
      <c r="C3" s="616"/>
      <c r="D3" s="618"/>
      <c r="E3" s="618"/>
      <c r="F3" s="618"/>
      <c r="G3" s="616"/>
      <c r="H3" s="618"/>
      <c r="I3" s="618"/>
      <c r="J3" s="618"/>
      <c r="K3" s="618"/>
      <c r="L3" s="618"/>
      <c r="M3" s="618"/>
      <c r="N3" s="618"/>
      <c r="O3" s="618"/>
      <c r="P3" s="618"/>
      <c r="Q3" s="618"/>
      <c r="R3" s="618"/>
      <c r="S3" s="618"/>
      <c r="T3" s="618"/>
      <c r="U3" s="618"/>
      <c r="V3" s="618"/>
      <c r="W3" s="618"/>
      <c r="X3" s="618"/>
      <c r="Y3" s="618"/>
      <c r="Z3" s="618"/>
      <c r="AA3" s="618"/>
      <c r="AB3" s="618"/>
      <c r="AC3" s="618"/>
      <c r="AD3" s="618"/>
      <c r="AE3" s="618"/>
      <c r="AF3" s="618"/>
      <c r="AG3" s="618"/>
      <c r="AH3" s="618"/>
      <c r="AI3" s="618"/>
      <c r="AJ3" s="618"/>
      <c r="AK3" s="618"/>
      <c r="AL3" s="618"/>
    </row>
    <row r="4" spans="1:38" ht="21" customHeight="1">
      <c r="A4" s="600"/>
      <c r="B4" s="600"/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616"/>
      <c r="X4" s="616"/>
      <c r="Y4" s="616"/>
      <c r="Z4" s="616"/>
      <c r="AA4" s="616"/>
      <c r="AB4" s="616"/>
      <c r="AC4" s="616"/>
      <c r="AD4" s="616"/>
      <c r="AE4" s="616"/>
      <c r="AF4" s="616"/>
      <c r="AG4" s="616"/>
      <c r="AH4" s="616"/>
      <c r="AI4" s="616"/>
      <c r="AJ4" s="98"/>
      <c r="AK4" s="616"/>
      <c r="AL4" s="616"/>
    </row>
    <row r="5" spans="1:38" s="598" customFormat="1" ht="21">
      <c r="A5" s="597"/>
      <c r="B5" s="597"/>
      <c r="C5" s="597"/>
      <c r="D5" s="732" t="s">
        <v>43</v>
      </c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2"/>
      <c r="Q5" s="732"/>
      <c r="R5" s="732"/>
      <c r="S5" s="732"/>
      <c r="T5" s="732"/>
      <c r="U5" s="732"/>
      <c r="V5" s="732"/>
      <c r="W5" s="732"/>
      <c r="X5" s="732"/>
      <c r="Y5" s="732"/>
      <c r="Z5" s="732"/>
      <c r="AA5" s="732"/>
      <c r="AB5" s="732"/>
      <c r="AC5" s="732"/>
      <c r="AD5" s="732"/>
      <c r="AE5" s="732"/>
      <c r="AF5" s="732"/>
      <c r="AG5" s="732"/>
      <c r="AH5" s="732"/>
      <c r="AI5" s="732"/>
      <c r="AJ5" s="732"/>
      <c r="AK5" s="732"/>
      <c r="AL5" s="732"/>
    </row>
    <row r="6" spans="1:38" s="598" customFormat="1" ht="21">
      <c r="A6" s="597"/>
      <c r="B6" s="597"/>
      <c r="C6" s="603"/>
      <c r="D6" s="597"/>
      <c r="E6" s="597"/>
      <c r="F6" s="597"/>
      <c r="G6" s="603"/>
      <c r="H6" s="597"/>
      <c r="I6" s="603"/>
      <c r="J6" s="733" t="s">
        <v>31</v>
      </c>
      <c r="K6" s="733"/>
      <c r="L6" s="733"/>
      <c r="M6" s="733"/>
      <c r="N6" s="733"/>
      <c r="O6" s="597"/>
      <c r="P6" s="733" t="s">
        <v>55</v>
      </c>
      <c r="Q6" s="733"/>
      <c r="R6" s="733"/>
      <c r="S6" s="733"/>
      <c r="T6" s="733"/>
      <c r="U6" s="733"/>
      <c r="V6" s="733"/>
      <c r="W6" s="733"/>
      <c r="X6" s="733"/>
      <c r="Y6" s="733"/>
      <c r="Z6" s="733"/>
      <c r="AA6" s="733"/>
      <c r="AB6" s="733"/>
      <c r="AC6" s="733"/>
      <c r="AD6" s="733"/>
      <c r="AE6" s="733"/>
      <c r="AF6" s="733"/>
      <c r="AG6" s="597"/>
      <c r="AH6" s="597"/>
      <c r="AI6" s="597"/>
      <c r="AJ6" s="597"/>
      <c r="AK6" s="597"/>
      <c r="AL6" s="597"/>
    </row>
    <row r="7" spans="1:38" s="598" customFormat="1" ht="21">
      <c r="A7" s="597"/>
      <c r="B7" s="597"/>
      <c r="C7" s="603"/>
      <c r="D7" s="597"/>
      <c r="E7" s="597"/>
      <c r="F7" s="597"/>
      <c r="G7" s="603"/>
      <c r="H7" s="597"/>
      <c r="I7" s="603"/>
      <c r="J7" s="603"/>
      <c r="K7" s="603"/>
      <c r="L7" s="603"/>
      <c r="M7" s="603"/>
      <c r="N7" s="603"/>
      <c r="O7" s="597"/>
      <c r="P7" s="603"/>
      <c r="Q7" s="603"/>
      <c r="R7" s="603" t="s">
        <v>158</v>
      </c>
      <c r="S7" s="603"/>
      <c r="T7" s="603"/>
      <c r="U7" s="603"/>
      <c r="V7" s="603" t="s">
        <v>218</v>
      </c>
      <c r="W7" s="603"/>
      <c r="X7" s="603"/>
      <c r="Y7" s="603"/>
      <c r="Z7" s="603"/>
      <c r="AA7" s="603"/>
      <c r="AB7" s="603"/>
      <c r="AC7" s="603"/>
      <c r="AD7" s="603"/>
      <c r="AE7" s="603"/>
      <c r="AF7" s="603"/>
      <c r="AG7" s="597"/>
      <c r="AH7" s="597"/>
      <c r="AI7" s="597"/>
      <c r="AJ7" s="597"/>
      <c r="AK7" s="597"/>
      <c r="AL7" s="597"/>
    </row>
    <row r="8" spans="1:38" s="598" customFormat="1" ht="21">
      <c r="A8" s="597"/>
      <c r="B8" s="597"/>
      <c r="C8" s="603"/>
      <c r="D8" s="597"/>
      <c r="E8" s="597"/>
      <c r="F8" s="597"/>
      <c r="G8" s="603"/>
      <c r="H8" s="597"/>
      <c r="I8" s="603"/>
      <c r="J8" s="603"/>
      <c r="K8" s="603"/>
      <c r="L8" s="603"/>
      <c r="M8" s="603"/>
      <c r="N8" s="603"/>
      <c r="O8" s="597"/>
      <c r="P8" s="603" t="s">
        <v>218</v>
      </c>
      <c r="Q8" s="603"/>
      <c r="R8" s="603" t="s">
        <v>173</v>
      </c>
      <c r="S8" s="603"/>
      <c r="T8" s="603" t="s">
        <v>158</v>
      </c>
      <c r="U8" s="603"/>
      <c r="V8" s="603" t="s">
        <v>149</v>
      </c>
      <c r="W8" s="603"/>
      <c r="X8" s="603"/>
      <c r="Y8" s="603"/>
      <c r="Z8" s="603"/>
      <c r="AA8" s="603"/>
      <c r="AB8" s="603"/>
      <c r="AC8" s="603"/>
      <c r="AD8" s="603"/>
      <c r="AE8" s="603"/>
      <c r="AF8" s="603"/>
      <c r="AG8" s="602"/>
      <c r="AH8" s="602"/>
      <c r="AI8" s="597"/>
      <c r="AJ8" s="92"/>
      <c r="AK8" s="602"/>
      <c r="AL8" s="597"/>
    </row>
    <row r="9" spans="1:38" s="598" customFormat="1" ht="21">
      <c r="A9" s="597"/>
      <c r="B9" s="597"/>
      <c r="C9" s="603"/>
      <c r="D9" s="597"/>
      <c r="E9" s="597"/>
      <c r="F9" s="603" t="s">
        <v>52</v>
      </c>
      <c r="G9" s="603"/>
      <c r="H9" s="597"/>
      <c r="I9" s="603"/>
      <c r="J9" s="603"/>
      <c r="K9" s="603"/>
      <c r="L9" s="603"/>
      <c r="M9" s="603"/>
      <c r="N9" s="603"/>
      <c r="O9" s="597"/>
      <c r="P9" s="603" t="s">
        <v>219</v>
      </c>
      <c r="Q9" s="603"/>
      <c r="R9" s="603" t="s">
        <v>174</v>
      </c>
      <c r="S9" s="603"/>
      <c r="T9" s="603" t="s">
        <v>159</v>
      </c>
      <c r="U9" s="603"/>
      <c r="V9" s="603" t="s">
        <v>163</v>
      </c>
      <c r="W9" s="597"/>
      <c r="X9" s="603" t="s">
        <v>636</v>
      </c>
      <c r="Y9" s="597"/>
      <c r="Z9" s="603" t="s">
        <v>528</v>
      </c>
      <c r="AA9" s="597"/>
      <c r="AB9" s="603"/>
      <c r="AC9" s="603"/>
      <c r="AD9" s="603"/>
      <c r="AE9" s="603"/>
      <c r="AF9" s="603" t="s">
        <v>58</v>
      </c>
      <c r="AG9" s="93"/>
      <c r="AH9" s="93"/>
      <c r="AI9" s="602"/>
      <c r="AK9" s="597"/>
      <c r="AL9" s="92"/>
    </row>
    <row r="10" spans="1:38" s="598" customFormat="1" ht="21">
      <c r="A10" s="597"/>
      <c r="B10" s="597"/>
      <c r="C10" s="603"/>
      <c r="D10" s="603"/>
      <c r="E10" s="603"/>
      <c r="F10" s="619" t="s">
        <v>535</v>
      </c>
      <c r="G10" s="603"/>
      <c r="H10" s="603" t="s">
        <v>134</v>
      </c>
      <c r="I10" s="603"/>
      <c r="J10" s="603"/>
      <c r="K10" s="603"/>
      <c r="L10" s="603"/>
      <c r="M10" s="597"/>
      <c r="N10" s="597"/>
      <c r="O10" s="603"/>
      <c r="P10" s="603" t="s">
        <v>148</v>
      </c>
      <c r="Q10" s="603"/>
      <c r="R10" s="603" t="s">
        <v>175</v>
      </c>
      <c r="S10" s="603"/>
      <c r="T10" s="603" t="s">
        <v>160</v>
      </c>
      <c r="U10" s="603"/>
      <c r="V10" s="603" t="s">
        <v>164</v>
      </c>
      <c r="W10" s="597"/>
      <c r="X10" s="603" t="s">
        <v>637</v>
      </c>
      <c r="Y10" s="597"/>
      <c r="Z10" s="603" t="s">
        <v>529</v>
      </c>
      <c r="AA10" s="597"/>
      <c r="AB10" s="603" t="s">
        <v>198</v>
      </c>
      <c r="AC10" s="603"/>
      <c r="AD10" s="603" t="s">
        <v>177</v>
      </c>
      <c r="AE10" s="603"/>
      <c r="AF10" s="603" t="s">
        <v>60</v>
      </c>
      <c r="AG10" s="597"/>
      <c r="AH10" s="603" t="s">
        <v>20</v>
      </c>
      <c r="AI10" s="603"/>
      <c r="AJ10" s="603" t="s">
        <v>59</v>
      </c>
      <c r="AK10" s="603"/>
      <c r="AL10" s="94"/>
    </row>
    <row r="11" spans="1:38" s="598" customFormat="1" ht="21">
      <c r="A11" s="597"/>
      <c r="B11" s="597"/>
      <c r="C11" s="603"/>
      <c r="D11" s="603" t="s">
        <v>226</v>
      </c>
      <c r="E11" s="603"/>
      <c r="F11" s="603" t="s">
        <v>536</v>
      </c>
      <c r="G11" s="603"/>
      <c r="H11" s="603" t="s">
        <v>135</v>
      </c>
      <c r="I11" s="603"/>
      <c r="J11" s="603" t="s">
        <v>35</v>
      </c>
      <c r="K11" s="603"/>
      <c r="L11" s="603"/>
      <c r="M11" s="603"/>
      <c r="N11" s="603" t="s">
        <v>25</v>
      </c>
      <c r="O11" s="603"/>
      <c r="P11" s="603" t="s">
        <v>146</v>
      </c>
      <c r="Q11" s="603"/>
      <c r="R11" s="603" t="s">
        <v>152</v>
      </c>
      <c r="S11" s="603"/>
      <c r="T11" s="603" t="s">
        <v>161</v>
      </c>
      <c r="U11" s="603"/>
      <c r="V11" s="603" t="s">
        <v>152</v>
      </c>
      <c r="W11" s="597"/>
      <c r="X11" s="603" t="s">
        <v>638</v>
      </c>
      <c r="Y11" s="597"/>
      <c r="Z11" s="603" t="s">
        <v>575</v>
      </c>
      <c r="AA11" s="597"/>
      <c r="AB11" s="603" t="s">
        <v>61</v>
      </c>
      <c r="AC11" s="603"/>
      <c r="AD11" s="603" t="s">
        <v>176</v>
      </c>
      <c r="AE11" s="603"/>
      <c r="AF11" s="603" t="s">
        <v>62</v>
      </c>
      <c r="AG11" s="597"/>
      <c r="AH11" s="603" t="s">
        <v>57</v>
      </c>
      <c r="AI11" s="603"/>
      <c r="AJ11" s="603" t="s">
        <v>71</v>
      </c>
      <c r="AK11" s="603"/>
      <c r="AL11" s="95" t="s">
        <v>20</v>
      </c>
    </row>
    <row r="12" spans="1:38" s="598" customFormat="1" ht="21">
      <c r="A12" s="597"/>
      <c r="B12" s="93" t="s">
        <v>0</v>
      </c>
      <c r="C12" s="603"/>
      <c r="D12" s="603" t="s">
        <v>8</v>
      </c>
      <c r="E12" s="603"/>
      <c r="F12" s="603" t="s">
        <v>537</v>
      </c>
      <c r="G12" s="603"/>
      <c r="H12" s="603" t="s">
        <v>136</v>
      </c>
      <c r="I12" s="603"/>
      <c r="J12" s="603" t="s">
        <v>36</v>
      </c>
      <c r="K12" s="603"/>
      <c r="L12" s="603" t="s">
        <v>126</v>
      </c>
      <c r="M12" s="603"/>
      <c r="N12" s="603" t="s">
        <v>26</v>
      </c>
      <c r="O12" s="603"/>
      <c r="P12" s="603" t="s">
        <v>147</v>
      </c>
      <c r="Q12" s="603"/>
      <c r="R12" s="603" t="s">
        <v>151</v>
      </c>
      <c r="S12" s="603"/>
      <c r="T12" s="603" t="s">
        <v>162</v>
      </c>
      <c r="U12" s="603"/>
      <c r="V12" s="603" t="s">
        <v>151</v>
      </c>
      <c r="W12" s="597"/>
      <c r="X12" s="603" t="s">
        <v>173</v>
      </c>
      <c r="Y12" s="597"/>
      <c r="Z12" s="603" t="s">
        <v>576</v>
      </c>
      <c r="AA12" s="597"/>
      <c r="AB12" s="603" t="s">
        <v>63</v>
      </c>
      <c r="AC12" s="603"/>
      <c r="AD12" s="603" t="s">
        <v>52</v>
      </c>
      <c r="AE12" s="603"/>
      <c r="AF12" s="603" t="s">
        <v>52</v>
      </c>
      <c r="AG12" s="597"/>
      <c r="AH12" s="603" t="s">
        <v>73</v>
      </c>
      <c r="AI12" s="603"/>
      <c r="AJ12" s="603" t="s">
        <v>72</v>
      </c>
      <c r="AK12" s="603"/>
      <c r="AL12" s="95" t="s">
        <v>57</v>
      </c>
    </row>
    <row r="13" spans="1:38" s="598" customFormat="1" ht="21">
      <c r="A13" s="597"/>
      <c r="B13" s="605"/>
      <c r="C13" s="597"/>
      <c r="D13" s="735" t="s">
        <v>107</v>
      </c>
      <c r="E13" s="735"/>
      <c r="F13" s="735"/>
      <c r="G13" s="735"/>
      <c r="H13" s="735"/>
      <c r="I13" s="735"/>
      <c r="J13" s="735"/>
      <c r="K13" s="735"/>
      <c r="L13" s="735"/>
      <c r="M13" s="735"/>
      <c r="N13" s="735"/>
      <c r="O13" s="735"/>
      <c r="P13" s="735"/>
      <c r="Q13" s="735"/>
      <c r="R13" s="735"/>
      <c r="S13" s="735"/>
      <c r="T13" s="735"/>
      <c r="U13" s="735"/>
      <c r="V13" s="735"/>
      <c r="W13" s="735"/>
      <c r="X13" s="735"/>
      <c r="Y13" s="735"/>
      <c r="Z13" s="735"/>
      <c r="AA13" s="735"/>
      <c r="AB13" s="735"/>
      <c r="AC13" s="735"/>
      <c r="AD13" s="735"/>
      <c r="AE13" s="735"/>
      <c r="AF13" s="735"/>
      <c r="AG13" s="735"/>
      <c r="AH13" s="735"/>
      <c r="AI13" s="735"/>
      <c r="AJ13" s="735"/>
      <c r="AK13" s="735"/>
      <c r="AL13" s="735"/>
    </row>
    <row r="14" spans="1:38" s="598" customFormat="1" ht="21">
      <c r="A14" s="81" t="s">
        <v>596</v>
      </c>
      <c r="B14" s="81"/>
      <c r="C14" s="81"/>
      <c r="D14" s="51"/>
      <c r="E14" s="51"/>
      <c r="F14" s="51"/>
      <c r="G14" s="52"/>
      <c r="H14" s="51"/>
      <c r="I14" s="52"/>
      <c r="J14" s="51"/>
      <c r="K14" s="52"/>
      <c r="L14" s="51"/>
      <c r="M14" s="76"/>
      <c r="N14" s="51"/>
      <c r="O14" s="52"/>
      <c r="P14" s="52"/>
      <c r="Q14" s="52"/>
      <c r="R14" s="52"/>
      <c r="S14" s="52"/>
      <c r="T14" s="52"/>
      <c r="U14" s="52"/>
      <c r="V14" s="51"/>
      <c r="W14" s="52"/>
      <c r="X14" s="52"/>
      <c r="Y14" s="52"/>
      <c r="Z14" s="52"/>
      <c r="AA14" s="52"/>
      <c r="AB14" s="52"/>
      <c r="AC14" s="52"/>
      <c r="AD14" s="52"/>
      <c r="AE14" s="52"/>
      <c r="AF14" s="51"/>
      <c r="AG14" s="52"/>
      <c r="AH14" s="51"/>
      <c r="AI14" s="52"/>
      <c r="AJ14" s="51"/>
      <c r="AK14" s="52"/>
      <c r="AL14" s="50"/>
    </row>
    <row r="15" spans="1:38" s="598" customFormat="1" ht="21">
      <c r="A15" s="81" t="s">
        <v>538</v>
      </c>
      <c r="B15" s="93"/>
      <c r="C15" s="81"/>
      <c r="D15" s="107">
        <v>7520978</v>
      </c>
      <c r="E15" s="107"/>
      <c r="F15" s="107"/>
      <c r="G15" s="108"/>
      <c r="H15" s="107">
        <v>18224269</v>
      </c>
      <c r="I15" s="108"/>
      <c r="J15" s="107">
        <v>347429</v>
      </c>
      <c r="K15" s="108"/>
      <c r="L15" s="107">
        <v>7715</v>
      </c>
      <c r="M15" s="108"/>
      <c r="N15" s="107">
        <v>7280619</v>
      </c>
      <c r="O15" s="108"/>
      <c r="P15" s="107">
        <v>48382</v>
      </c>
      <c r="Q15" s="108"/>
      <c r="R15" s="107">
        <v>-2316748</v>
      </c>
      <c r="S15" s="107"/>
      <c r="T15" s="107">
        <v>25589</v>
      </c>
      <c r="U15" s="108"/>
      <c r="V15" s="107">
        <v>1162328</v>
      </c>
      <c r="W15" s="108"/>
      <c r="X15" s="107">
        <f>0</f>
        <v>0</v>
      </c>
      <c r="Y15" s="108"/>
      <c r="Z15" s="107">
        <f>0</f>
        <v>0</v>
      </c>
      <c r="AA15" s="108"/>
      <c r="AB15" s="107">
        <v>-22660706</v>
      </c>
      <c r="AC15" s="107"/>
      <c r="AD15" s="107">
        <v>408478</v>
      </c>
      <c r="AE15" s="108"/>
      <c r="AF15" s="565">
        <f>SUM(P15:AD15)</f>
        <v>-23332677</v>
      </c>
      <c r="AG15" s="108"/>
      <c r="AH15" s="565">
        <f>SUM(D15:N15,AF15)</f>
        <v>10048333</v>
      </c>
      <c r="AI15" s="108"/>
      <c r="AJ15" s="107">
        <v>362640</v>
      </c>
      <c r="AK15" s="108"/>
      <c r="AL15" s="108">
        <f>AH15+AJ15</f>
        <v>10410973</v>
      </c>
    </row>
    <row r="16" spans="1:38" s="598" customFormat="1" ht="20.45" hidden="1" customHeight="1">
      <c r="A16" s="81" t="s">
        <v>140</v>
      </c>
      <c r="B16" s="81" t="s">
        <v>539</v>
      </c>
      <c r="C16" s="81"/>
      <c r="D16" s="107"/>
      <c r="E16" s="107"/>
      <c r="F16" s="107"/>
      <c r="G16" s="108"/>
      <c r="H16" s="107"/>
      <c r="I16" s="108"/>
      <c r="J16" s="107"/>
      <c r="K16" s="108"/>
      <c r="L16" s="107"/>
      <c r="M16" s="108"/>
      <c r="N16" s="108"/>
      <c r="O16" s="108"/>
      <c r="P16" s="108"/>
      <c r="Q16" s="108"/>
      <c r="R16" s="108"/>
      <c r="S16" s="108"/>
      <c r="T16" s="107"/>
      <c r="U16" s="108"/>
      <c r="V16" s="108"/>
      <c r="W16" s="108"/>
      <c r="X16" s="108"/>
      <c r="Y16" s="108"/>
      <c r="Z16" s="108"/>
      <c r="AA16" s="108"/>
      <c r="AB16" s="107"/>
      <c r="AC16" s="107"/>
      <c r="AD16" s="107"/>
      <c r="AE16" s="108"/>
      <c r="AF16" s="108"/>
      <c r="AG16" s="109"/>
      <c r="AH16" s="108"/>
      <c r="AI16" s="109"/>
      <c r="AJ16" s="107"/>
      <c r="AK16" s="108"/>
      <c r="AL16" s="107"/>
    </row>
    <row r="17" spans="1:38" s="598" customFormat="1" ht="20.45" hidden="1" customHeight="1">
      <c r="A17" s="611" t="s">
        <v>184</v>
      </c>
      <c r="B17" s="81" t="s">
        <v>540</v>
      </c>
      <c r="C17" s="81"/>
      <c r="D17" s="107"/>
      <c r="E17" s="107"/>
      <c r="F17" s="107"/>
      <c r="G17" s="108"/>
      <c r="H17" s="107"/>
      <c r="I17" s="108"/>
      <c r="J17" s="107"/>
      <c r="K17" s="108"/>
      <c r="L17" s="107"/>
      <c r="M17" s="108"/>
      <c r="N17" s="108"/>
      <c r="O17" s="108"/>
      <c r="P17" s="108"/>
      <c r="Q17" s="108"/>
      <c r="R17" s="108"/>
      <c r="S17" s="108"/>
      <c r="T17" s="107"/>
      <c r="U17" s="108"/>
      <c r="V17" s="108"/>
      <c r="W17" s="108"/>
      <c r="X17" s="108"/>
      <c r="Y17" s="108"/>
      <c r="Z17" s="108"/>
      <c r="AA17" s="108"/>
      <c r="AB17" s="107"/>
      <c r="AC17" s="107"/>
      <c r="AD17" s="107"/>
      <c r="AE17" s="108"/>
      <c r="AF17" s="108"/>
      <c r="AG17" s="109"/>
      <c r="AH17" s="109"/>
      <c r="AI17" s="109"/>
      <c r="AJ17" s="107"/>
      <c r="AK17" s="108"/>
      <c r="AL17" s="109"/>
    </row>
    <row r="18" spans="1:38" s="598" customFormat="1" ht="20.45" hidden="1" customHeight="1">
      <c r="A18" s="609" t="s">
        <v>185</v>
      </c>
      <c r="B18" s="610" t="s">
        <v>534</v>
      </c>
      <c r="C18" s="81"/>
      <c r="D18" s="155">
        <v>0</v>
      </c>
      <c r="E18" s="108"/>
      <c r="F18" s="155">
        <v>0</v>
      </c>
      <c r="G18" s="108"/>
      <c r="H18" s="155">
        <v>0</v>
      </c>
      <c r="I18" s="108"/>
      <c r="J18" s="155">
        <v>0</v>
      </c>
      <c r="K18" s="108"/>
      <c r="L18" s="155">
        <v>0</v>
      </c>
      <c r="M18" s="108"/>
      <c r="N18" s="155">
        <v>0</v>
      </c>
      <c r="O18" s="108"/>
      <c r="P18" s="155">
        <v>0</v>
      </c>
      <c r="Q18" s="108"/>
      <c r="R18" s="155">
        <v>0</v>
      </c>
      <c r="S18" s="108"/>
      <c r="T18" s="155">
        <v>0</v>
      </c>
      <c r="U18" s="108"/>
      <c r="V18" s="108"/>
      <c r="W18" s="108"/>
      <c r="X18" s="108"/>
      <c r="Y18" s="108"/>
      <c r="Z18" s="108"/>
      <c r="AA18" s="108"/>
      <c r="AB18" s="155">
        <v>0</v>
      </c>
      <c r="AC18" s="107"/>
      <c r="AD18" s="155">
        <v>0</v>
      </c>
      <c r="AE18" s="108"/>
      <c r="AF18" s="106">
        <f>SUM(P18:AD18)</f>
        <v>0</v>
      </c>
      <c r="AG18" s="109"/>
      <c r="AH18" s="109">
        <f>SUM(D18:N18,AF18)</f>
        <v>0</v>
      </c>
      <c r="AI18" s="109"/>
      <c r="AJ18" s="155">
        <v>0</v>
      </c>
      <c r="AK18" s="108"/>
      <c r="AL18" s="106">
        <f>+AH18+AJ18</f>
        <v>0</v>
      </c>
    </row>
    <row r="19" spans="1:38" s="598" customFormat="1" ht="20.45" hidden="1" customHeight="1">
      <c r="A19" s="611" t="s">
        <v>186</v>
      </c>
      <c r="B19" s="81"/>
      <c r="C19" s="81"/>
      <c r="D19" s="560">
        <f>D17+D18</f>
        <v>0</v>
      </c>
      <c r="E19" s="108"/>
      <c r="F19" s="560">
        <f>F17+F18</f>
        <v>0</v>
      </c>
      <c r="G19" s="108"/>
      <c r="H19" s="560">
        <f>H17+H18</f>
        <v>0</v>
      </c>
      <c r="I19" s="108"/>
      <c r="J19" s="560">
        <f>J17+J18</f>
        <v>0</v>
      </c>
      <c r="K19" s="108"/>
      <c r="L19" s="560">
        <f>L17+L18</f>
        <v>0</v>
      </c>
      <c r="M19" s="108"/>
      <c r="N19" s="560">
        <f>N17+N18</f>
        <v>0</v>
      </c>
      <c r="O19" s="108"/>
      <c r="P19" s="560">
        <f>P17+P18</f>
        <v>0</v>
      </c>
      <c r="Q19" s="108"/>
      <c r="R19" s="560">
        <f>R17+R18</f>
        <v>0</v>
      </c>
      <c r="S19" s="108"/>
      <c r="T19" s="560">
        <f>T17+T18</f>
        <v>0</v>
      </c>
      <c r="U19" s="108"/>
      <c r="V19" s="108"/>
      <c r="W19" s="108"/>
      <c r="X19" s="108"/>
      <c r="Y19" s="108"/>
      <c r="Z19" s="108"/>
      <c r="AA19" s="108"/>
      <c r="AB19" s="560">
        <v>0</v>
      </c>
      <c r="AC19" s="107"/>
      <c r="AD19" s="560">
        <v>0</v>
      </c>
      <c r="AE19" s="108"/>
      <c r="AF19" s="560">
        <f>AF17+AF18</f>
        <v>0</v>
      </c>
      <c r="AG19" s="109"/>
      <c r="AH19" s="560">
        <f>AH17+AH18</f>
        <v>0</v>
      </c>
      <c r="AI19" s="109"/>
      <c r="AJ19" s="560">
        <v>0</v>
      </c>
      <c r="AK19" s="108"/>
      <c r="AL19" s="560">
        <f>AL17+AL18</f>
        <v>0</v>
      </c>
    </row>
    <row r="20" spans="1:38" s="598" customFormat="1" ht="21.6" hidden="1" customHeight="1">
      <c r="A20" s="607"/>
      <c r="B20" s="81"/>
      <c r="C20" s="82"/>
      <c r="D20" s="107"/>
      <c r="E20" s="107"/>
      <c r="F20" s="107"/>
      <c r="G20" s="108"/>
      <c r="H20" s="107"/>
      <c r="I20" s="108"/>
      <c r="J20" s="107"/>
      <c r="K20" s="108"/>
      <c r="L20" s="107"/>
      <c r="M20" s="108"/>
      <c r="N20" s="108"/>
      <c r="O20" s="108"/>
      <c r="P20" s="108"/>
      <c r="Q20" s="108"/>
      <c r="R20" s="108"/>
      <c r="S20" s="108"/>
      <c r="T20" s="107"/>
      <c r="U20" s="108"/>
      <c r="V20" s="108"/>
      <c r="W20" s="108"/>
      <c r="X20" s="108"/>
      <c r="Y20" s="108"/>
      <c r="Z20" s="108"/>
      <c r="AA20" s="108"/>
      <c r="AB20" s="107"/>
      <c r="AC20" s="107"/>
      <c r="AD20" s="107"/>
      <c r="AE20" s="108"/>
      <c r="AF20" s="107"/>
      <c r="AG20" s="108"/>
      <c r="AH20" s="107"/>
      <c r="AI20" s="108"/>
      <c r="AJ20" s="107"/>
      <c r="AK20" s="109"/>
      <c r="AL20" s="107"/>
    </row>
    <row r="21" spans="1:38" s="598" customFormat="1" ht="21.6" hidden="1" customHeight="1">
      <c r="A21" s="608" t="s">
        <v>541</v>
      </c>
      <c r="B21" s="609"/>
      <c r="C21" s="83"/>
      <c r="D21" s="83"/>
      <c r="E21" s="564"/>
      <c r="F21" s="83"/>
      <c r="G21" s="564"/>
      <c r="H21" s="83"/>
      <c r="I21" s="564"/>
      <c r="J21" s="83"/>
      <c r="K21" s="564"/>
      <c r="L21" s="83"/>
      <c r="M21" s="564"/>
      <c r="N21" s="83"/>
      <c r="O21" s="564"/>
      <c r="P21" s="83"/>
      <c r="Q21" s="564"/>
      <c r="R21" s="83"/>
      <c r="S21" s="564"/>
      <c r="T21" s="83"/>
      <c r="U21" s="564"/>
      <c r="V21" s="564"/>
      <c r="W21" s="564"/>
      <c r="X21" s="564"/>
      <c r="Y21" s="564"/>
      <c r="Z21" s="564"/>
      <c r="AA21" s="564"/>
      <c r="AB21" s="83"/>
      <c r="AC21" s="564"/>
      <c r="AD21" s="83"/>
      <c r="AE21" s="564"/>
      <c r="AF21" s="564"/>
      <c r="AG21" s="564"/>
      <c r="AH21" s="83"/>
      <c r="AI21" s="564"/>
      <c r="AJ21" s="83"/>
      <c r="AK21" s="564"/>
      <c r="AL21" s="83"/>
    </row>
    <row r="22" spans="1:38" s="598" customFormat="1" ht="21.6" hidden="1" customHeight="1">
      <c r="A22" s="609" t="s">
        <v>542</v>
      </c>
      <c r="B22" s="93"/>
      <c r="C22" s="83"/>
      <c r="D22" s="83">
        <v>0</v>
      </c>
      <c r="E22" s="564"/>
      <c r="F22" s="83">
        <v>0</v>
      </c>
      <c r="G22" s="564"/>
      <c r="H22" s="83">
        <v>0</v>
      </c>
      <c r="I22" s="564"/>
      <c r="J22" s="83">
        <v>0</v>
      </c>
      <c r="K22" s="564"/>
      <c r="L22" s="83">
        <v>0</v>
      </c>
      <c r="M22" s="564"/>
      <c r="N22" s="83">
        <v>0</v>
      </c>
      <c r="O22" s="564"/>
      <c r="P22" s="83">
        <v>0</v>
      </c>
      <c r="Q22" s="564"/>
      <c r="R22" s="83">
        <v>0</v>
      </c>
      <c r="S22" s="564"/>
      <c r="T22" s="83">
        <v>0</v>
      </c>
      <c r="U22" s="564"/>
      <c r="V22" s="564"/>
      <c r="W22" s="564"/>
      <c r="X22" s="564"/>
      <c r="Y22" s="564"/>
      <c r="Z22" s="564"/>
      <c r="AA22" s="564"/>
      <c r="AB22" s="83">
        <v>0</v>
      </c>
      <c r="AC22" s="564"/>
      <c r="AD22" s="83">
        <v>0</v>
      </c>
      <c r="AE22" s="564"/>
      <c r="AF22" s="566">
        <f>SUM(P22:AD22)</f>
        <v>0</v>
      </c>
      <c r="AG22" s="564"/>
      <c r="AH22" s="566">
        <f>SUM(D22:N22,AF22)</f>
        <v>0</v>
      </c>
      <c r="AI22" s="564"/>
      <c r="AJ22" s="83">
        <v>0</v>
      </c>
      <c r="AK22" s="564"/>
      <c r="AL22" s="76">
        <f>+AH22+AJ22</f>
        <v>0</v>
      </c>
    </row>
    <row r="23" spans="1:38" s="598" customFormat="1" ht="21.6" hidden="1" customHeight="1">
      <c r="A23" s="609" t="s">
        <v>543</v>
      </c>
      <c r="B23" s="93"/>
      <c r="C23" s="609"/>
      <c r="D23" s="567">
        <v>0</v>
      </c>
      <c r="E23" s="566"/>
      <c r="F23" s="567">
        <v>0</v>
      </c>
      <c r="G23" s="566"/>
      <c r="H23" s="567">
        <v>0</v>
      </c>
      <c r="I23" s="566"/>
      <c r="J23" s="567">
        <v>0</v>
      </c>
      <c r="K23" s="566"/>
      <c r="L23" s="567">
        <v>0</v>
      </c>
      <c r="M23" s="566"/>
      <c r="N23" s="567">
        <v>0</v>
      </c>
      <c r="O23" s="566"/>
      <c r="P23" s="567">
        <v>0</v>
      </c>
      <c r="Q23" s="566"/>
      <c r="R23" s="567">
        <v>0</v>
      </c>
      <c r="S23" s="566"/>
      <c r="T23" s="567">
        <v>0</v>
      </c>
      <c r="U23" s="566"/>
      <c r="V23" s="566"/>
      <c r="W23" s="566"/>
      <c r="X23" s="566"/>
      <c r="Y23" s="566"/>
      <c r="Z23" s="566"/>
      <c r="AA23" s="566"/>
      <c r="AB23" s="567">
        <v>0</v>
      </c>
      <c r="AC23" s="566"/>
      <c r="AD23" s="567">
        <v>0</v>
      </c>
      <c r="AE23" s="566"/>
      <c r="AF23" s="568">
        <f>SUM(P23:AD23)</f>
        <v>0</v>
      </c>
      <c r="AG23" s="566"/>
      <c r="AH23" s="568">
        <f>SUM(D23:N23,AF23)</f>
        <v>0</v>
      </c>
      <c r="AI23" s="566"/>
      <c r="AJ23" s="567">
        <v>0</v>
      </c>
      <c r="AK23" s="566"/>
      <c r="AL23" s="569">
        <f>+AH23+AJ23</f>
        <v>0</v>
      </c>
    </row>
    <row r="24" spans="1:38" s="598" customFormat="1" ht="21.6" hidden="1" customHeight="1">
      <c r="A24" s="608" t="s">
        <v>544</v>
      </c>
      <c r="B24" s="81"/>
      <c r="C24" s="81"/>
      <c r="D24" s="570">
        <f>SUM(D22:D23)</f>
        <v>0</v>
      </c>
      <c r="E24" s="565"/>
      <c r="F24" s="570">
        <f>SUM(F22:F23)</f>
        <v>0</v>
      </c>
      <c r="G24" s="565"/>
      <c r="H24" s="570">
        <f>SUM(H22:H23)</f>
        <v>0</v>
      </c>
      <c r="I24" s="565"/>
      <c r="J24" s="570">
        <f>SUM(J22:J23)</f>
        <v>0</v>
      </c>
      <c r="K24" s="565"/>
      <c r="L24" s="570">
        <f>SUM(L22:L23)</f>
        <v>0</v>
      </c>
      <c r="M24" s="565"/>
      <c r="N24" s="570">
        <f>SUM(N22:N23)</f>
        <v>0</v>
      </c>
      <c r="O24" s="565"/>
      <c r="P24" s="570">
        <f>SUM(P22:P23)</f>
        <v>0</v>
      </c>
      <c r="Q24" s="565"/>
      <c r="R24" s="570">
        <f>SUM(R22:R23)</f>
        <v>0</v>
      </c>
      <c r="S24" s="565"/>
      <c r="T24" s="570">
        <f>SUM(T22:T23)</f>
        <v>0</v>
      </c>
      <c r="U24" s="565"/>
      <c r="V24" s="565"/>
      <c r="W24" s="565"/>
      <c r="X24" s="565"/>
      <c r="Y24" s="565"/>
      <c r="Z24" s="565"/>
      <c r="AA24" s="565"/>
      <c r="AB24" s="570">
        <v>0</v>
      </c>
      <c r="AC24" s="565"/>
      <c r="AD24" s="570">
        <v>0</v>
      </c>
      <c r="AE24" s="565"/>
      <c r="AF24" s="570">
        <f>SUM(AF22:AF23)</f>
        <v>0</v>
      </c>
      <c r="AG24" s="565"/>
      <c r="AH24" s="570">
        <f>SUM(AH22:AH23)</f>
        <v>0</v>
      </c>
      <c r="AI24" s="565"/>
      <c r="AJ24" s="570">
        <v>0</v>
      </c>
      <c r="AK24" s="565"/>
      <c r="AL24" s="570">
        <f>SUM(AL22:AL23)</f>
        <v>0</v>
      </c>
    </row>
    <row r="25" spans="1:38" s="598" customFormat="1" ht="21.6" hidden="1" customHeight="1">
      <c r="A25" s="607"/>
      <c r="B25" s="81"/>
      <c r="C25" s="82"/>
      <c r="D25" s="107"/>
      <c r="E25" s="107"/>
      <c r="F25" s="107"/>
      <c r="G25" s="108"/>
      <c r="H25" s="107"/>
      <c r="I25" s="108"/>
      <c r="J25" s="107"/>
      <c r="K25" s="108"/>
      <c r="L25" s="107"/>
      <c r="M25" s="108"/>
      <c r="N25" s="108"/>
      <c r="O25" s="108"/>
      <c r="P25" s="108"/>
      <c r="Q25" s="108"/>
      <c r="R25" s="108"/>
      <c r="S25" s="108"/>
      <c r="T25" s="107"/>
      <c r="U25" s="108"/>
      <c r="V25" s="108"/>
      <c r="W25" s="108"/>
      <c r="X25" s="108"/>
      <c r="Y25" s="108"/>
      <c r="Z25" s="108"/>
      <c r="AA25" s="108"/>
      <c r="AB25" s="107"/>
      <c r="AC25" s="107"/>
      <c r="AD25" s="107"/>
      <c r="AE25" s="108"/>
      <c r="AF25" s="107"/>
      <c r="AG25" s="108"/>
      <c r="AH25" s="107"/>
      <c r="AI25" s="108"/>
      <c r="AJ25" s="107"/>
      <c r="AK25" s="109"/>
      <c r="AL25" s="107"/>
    </row>
    <row r="26" spans="1:38" s="598" customFormat="1" ht="21.6" hidden="1" customHeight="1">
      <c r="A26" s="620" t="s">
        <v>200</v>
      </c>
      <c r="B26" s="81"/>
      <c r="C26" s="82"/>
      <c r="D26" s="107"/>
      <c r="E26" s="107"/>
      <c r="F26" s="107"/>
      <c r="G26" s="108"/>
      <c r="H26" s="107"/>
      <c r="I26" s="108"/>
      <c r="J26" s="107"/>
      <c r="K26" s="108"/>
      <c r="L26" s="107"/>
      <c r="M26" s="108"/>
      <c r="N26" s="108"/>
      <c r="O26" s="108"/>
      <c r="P26" s="108"/>
      <c r="Q26" s="108"/>
      <c r="R26" s="108"/>
      <c r="S26" s="108"/>
      <c r="T26" s="107"/>
      <c r="U26" s="108"/>
      <c r="V26" s="108"/>
      <c r="W26" s="108"/>
      <c r="X26" s="108"/>
      <c r="Y26" s="108"/>
      <c r="Z26" s="108"/>
      <c r="AA26" s="108"/>
      <c r="AB26" s="107"/>
      <c r="AC26" s="107"/>
      <c r="AD26" s="107"/>
      <c r="AE26" s="108"/>
      <c r="AF26" s="107"/>
      <c r="AG26" s="108"/>
      <c r="AH26" s="107"/>
      <c r="AI26" s="108"/>
      <c r="AJ26" s="107"/>
      <c r="AK26" s="109"/>
      <c r="AL26" s="107"/>
    </row>
    <row r="27" spans="1:38" s="598" customFormat="1" ht="21.6" hidden="1" customHeight="1">
      <c r="A27" s="621" t="s">
        <v>201</v>
      </c>
      <c r="B27" s="81"/>
      <c r="C27" s="82"/>
      <c r="D27" s="107"/>
      <c r="E27" s="107"/>
      <c r="F27" s="107"/>
      <c r="G27" s="108"/>
      <c r="H27" s="107"/>
      <c r="I27" s="108"/>
      <c r="J27" s="107"/>
      <c r="K27" s="108"/>
      <c r="L27" s="107"/>
      <c r="M27" s="108"/>
      <c r="N27" s="108"/>
      <c r="O27" s="108"/>
      <c r="P27" s="108"/>
      <c r="Q27" s="108"/>
      <c r="R27" s="108"/>
      <c r="S27" s="108"/>
      <c r="T27" s="107"/>
      <c r="U27" s="108"/>
      <c r="V27" s="108"/>
      <c r="W27" s="108"/>
      <c r="X27" s="108"/>
      <c r="Y27" s="108"/>
      <c r="Z27" s="108"/>
      <c r="AA27" s="108"/>
      <c r="AB27" s="107"/>
      <c r="AC27" s="107"/>
      <c r="AD27" s="107"/>
      <c r="AE27" s="108"/>
      <c r="AF27" s="107"/>
      <c r="AG27" s="108"/>
      <c r="AH27" s="107"/>
      <c r="AI27" s="108"/>
      <c r="AJ27" s="107"/>
      <c r="AK27" s="109"/>
      <c r="AL27" s="107"/>
    </row>
    <row r="28" spans="1:38" s="598" customFormat="1" ht="21.6" hidden="1" customHeight="1">
      <c r="A28" s="621" t="s">
        <v>202</v>
      </c>
      <c r="B28" s="610"/>
      <c r="C28" s="82"/>
      <c r="D28" s="155"/>
      <c r="E28" s="108"/>
      <c r="F28" s="155"/>
      <c r="G28" s="108"/>
      <c r="H28" s="155"/>
      <c r="I28" s="108"/>
      <c r="J28" s="110"/>
      <c r="K28" s="109"/>
      <c r="L28" s="110"/>
      <c r="M28" s="109"/>
      <c r="N28" s="110"/>
      <c r="O28" s="109"/>
      <c r="P28" s="110"/>
      <c r="Q28" s="109"/>
      <c r="R28" s="110"/>
      <c r="S28" s="109"/>
      <c r="T28" s="110"/>
      <c r="U28" s="109"/>
      <c r="V28" s="109"/>
      <c r="W28" s="109"/>
      <c r="X28" s="109"/>
      <c r="Y28" s="109"/>
      <c r="Z28" s="109"/>
      <c r="AA28" s="109"/>
      <c r="AB28" s="110"/>
      <c r="AC28" s="106"/>
      <c r="AD28" s="110"/>
      <c r="AE28" s="108"/>
      <c r="AF28" s="110"/>
      <c r="AG28" s="109"/>
      <c r="AH28" s="110"/>
      <c r="AI28" s="109"/>
      <c r="AJ28" s="110"/>
      <c r="AK28" s="108"/>
      <c r="AL28" s="110"/>
    </row>
    <row r="29" spans="1:38" s="598" customFormat="1" ht="21.6" hidden="1" customHeight="1">
      <c r="A29" s="620" t="s">
        <v>545</v>
      </c>
      <c r="B29" s="81"/>
      <c r="C29" s="82"/>
      <c r="D29" s="585">
        <f>+D28</f>
        <v>0</v>
      </c>
      <c r="E29" s="586"/>
      <c r="F29" s="585">
        <f>+F28</f>
        <v>0</v>
      </c>
      <c r="G29" s="108"/>
      <c r="H29" s="585">
        <f>+H28</f>
        <v>0</v>
      </c>
      <c r="I29" s="108">
        <v>0</v>
      </c>
      <c r="J29" s="585">
        <f>+J28</f>
        <v>0</v>
      </c>
      <c r="K29" s="108"/>
      <c r="L29" s="585">
        <f>+L28</f>
        <v>0</v>
      </c>
      <c r="M29" s="108"/>
      <c r="N29" s="585">
        <f>+N28</f>
        <v>0</v>
      </c>
      <c r="O29" s="108"/>
      <c r="P29" s="585">
        <f>+P28</f>
        <v>0</v>
      </c>
      <c r="Q29" s="108"/>
      <c r="R29" s="585">
        <f>+R28</f>
        <v>0</v>
      </c>
      <c r="S29" s="108"/>
      <c r="T29" s="585">
        <f>+T28</f>
        <v>0</v>
      </c>
      <c r="U29" s="108"/>
      <c r="V29" s="108"/>
      <c r="W29" s="108"/>
      <c r="X29" s="108"/>
      <c r="Y29" s="108"/>
      <c r="Z29" s="108"/>
      <c r="AA29" s="108"/>
      <c r="AB29" s="585">
        <v>0</v>
      </c>
      <c r="AC29" s="108"/>
      <c r="AD29" s="585">
        <v>0</v>
      </c>
      <c r="AE29" s="108"/>
      <c r="AF29" s="585">
        <f>SUM(P29:AD29)</f>
        <v>0</v>
      </c>
      <c r="AG29" s="108"/>
      <c r="AH29" s="585">
        <f>SUM(B29:N29,AF29)</f>
        <v>0</v>
      </c>
      <c r="AI29" s="586"/>
      <c r="AJ29" s="585">
        <v>0</v>
      </c>
      <c r="AK29" s="108"/>
      <c r="AL29" s="585">
        <f>+AH29+AJ29</f>
        <v>0</v>
      </c>
    </row>
    <row r="30" spans="1:38" s="598" customFormat="1" ht="21.6" hidden="1" customHeight="1">
      <c r="A30" s="620"/>
      <c r="B30" s="81" t="s">
        <v>578</v>
      </c>
      <c r="C30" s="82"/>
      <c r="D30" s="586"/>
      <c r="E30" s="586"/>
      <c r="F30" s="586"/>
      <c r="G30" s="108"/>
      <c r="H30" s="586"/>
      <c r="I30" s="108">
        <v>0</v>
      </c>
      <c r="J30" s="586"/>
      <c r="K30" s="108">
        <v>23370</v>
      </c>
      <c r="L30" s="586"/>
      <c r="M30" s="108"/>
      <c r="N30" s="586"/>
      <c r="O30" s="108"/>
      <c r="P30" s="586"/>
      <c r="Q30" s="108"/>
      <c r="R30" s="586"/>
      <c r="S30" s="108"/>
      <c r="T30" s="586"/>
      <c r="U30" s="108"/>
      <c r="V30" s="108"/>
      <c r="W30" s="108"/>
      <c r="X30" s="108"/>
      <c r="Y30" s="108"/>
      <c r="Z30" s="108"/>
      <c r="AA30" s="108"/>
      <c r="AB30" s="586"/>
      <c r="AC30" s="108"/>
      <c r="AD30" s="586"/>
      <c r="AE30" s="108"/>
      <c r="AF30" s="586"/>
      <c r="AG30" s="108"/>
      <c r="AH30" s="586"/>
      <c r="AI30" s="586"/>
      <c r="AJ30" s="586"/>
      <c r="AK30" s="108"/>
      <c r="AL30" s="586"/>
    </row>
    <row r="31" spans="1:38" s="598" customFormat="1" ht="21.6" hidden="1" customHeight="1">
      <c r="A31" s="734" t="s">
        <v>199</v>
      </c>
      <c r="B31" s="734"/>
      <c r="C31" s="108"/>
      <c r="D31" s="585">
        <f>D24+D19+D29</f>
        <v>0</v>
      </c>
      <c r="E31" s="586"/>
      <c r="F31" s="585">
        <f>F24+F19+F29</f>
        <v>0</v>
      </c>
      <c r="G31" s="108"/>
      <c r="H31" s="585">
        <f>H24+H19+H29</f>
        <v>0</v>
      </c>
      <c r="I31" s="108"/>
      <c r="J31" s="585">
        <f>J24+J19+J29</f>
        <v>0</v>
      </c>
      <c r="K31" s="108"/>
      <c r="L31" s="585">
        <f>L24+L19+L29</f>
        <v>0</v>
      </c>
      <c r="M31" s="108"/>
      <c r="N31" s="585">
        <f>N24+N19+N29</f>
        <v>0</v>
      </c>
      <c r="O31" s="108"/>
      <c r="P31" s="585">
        <f>P24+P19+P29</f>
        <v>0</v>
      </c>
      <c r="Q31" s="108"/>
      <c r="R31" s="585">
        <f>R24+R19+R29</f>
        <v>0</v>
      </c>
      <c r="S31" s="108"/>
      <c r="T31" s="585">
        <f>T24+T19+T29</f>
        <v>0</v>
      </c>
      <c r="U31" s="108"/>
      <c r="V31" s="108"/>
      <c r="W31" s="108"/>
      <c r="X31" s="108"/>
      <c r="Y31" s="108"/>
      <c r="Z31" s="108"/>
      <c r="AA31" s="108"/>
      <c r="AB31" s="585">
        <v>0</v>
      </c>
      <c r="AC31" s="108"/>
      <c r="AD31" s="585">
        <v>0</v>
      </c>
      <c r="AE31" s="108"/>
      <c r="AF31" s="585">
        <f>AF24+AF19+AF29</f>
        <v>0</v>
      </c>
      <c r="AG31" s="108"/>
      <c r="AH31" s="585">
        <f>AH24+AH19+AH29</f>
        <v>0</v>
      </c>
      <c r="AI31" s="586"/>
      <c r="AJ31" s="585">
        <v>0</v>
      </c>
      <c r="AK31" s="108"/>
      <c r="AL31" s="585">
        <f>AL24+AL19+AL29</f>
        <v>0</v>
      </c>
    </row>
    <row r="32" spans="1:38" s="598" customFormat="1" ht="21.6" hidden="1" customHeight="1">
      <c r="A32" s="607"/>
      <c r="B32" s="81"/>
      <c r="C32" s="82"/>
      <c r="D32" s="107"/>
      <c r="E32" s="107"/>
      <c r="F32" s="107"/>
      <c r="G32" s="108"/>
      <c r="H32" s="107"/>
      <c r="I32" s="108"/>
      <c r="J32" s="107"/>
      <c r="K32" s="108"/>
      <c r="L32" s="107"/>
      <c r="M32" s="108"/>
      <c r="N32" s="108"/>
      <c r="O32" s="108"/>
      <c r="P32" s="108"/>
      <c r="Q32" s="108"/>
      <c r="R32" s="108"/>
      <c r="S32" s="108"/>
      <c r="T32" s="107"/>
      <c r="U32" s="108"/>
      <c r="V32" s="108"/>
      <c r="W32" s="108"/>
      <c r="X32" s="108"/>
      <c r="Y32" s="108"/>
      <c r="Z32" s="108"/>
      <c r="AA32" s="108"/>
      <c r="AB32" s="107"/>
      <c r="AC32" s="107"/>
      <c r="AD32" s="107"/>
      <c r="AE32" s="108"/>
      <c r="AF32" s="107"/>
      <c r="AG32" s="108"/>
      <c r="AH32" s="107"/>
      <c r="AI32" s="108"/>
      <c r="AJ32" s="107"/>
      <c r="AK32" s="109"/>
      <c r="AL32" s="107"/>
    </row>
    <row r="33" spans="1:38" s="598" customFormat="1" ht="21.6" customHeight="1">
      <c r="A33" s="606" t="s">
        <v>531</v>
      </c>
      <c r="B33" s="93">
        <v>3</v>
      </c>
      <c r="C33" s="82"/>
      <c r="D33" s="711">
        <v>0</v>
      </c>
      <c r="E33" s="107"/>
      <c r="F33" s="107"/>
      <c r="G33" s="108"/>
      <c r="H33" s="711">
        <v>0</v>
      </c>
      <c r="I33" s="109"/>
      <c r="J33" s="711">
        <v>0</v>
      </c>
      <c r="K33" s="109"/>
      <c r="L33" s="711">
        <v>0</v>
      </c>
      <c r="M33" s="108"/>
      <c r="N33" s="106">
        <v>500711</v>
      </c>
      <c r="O33" s="109"/>
      <c r="P33" s="109">
        <v>-11797</v>
      </c>
      <c r="Q33" s="109"/>
      <c r="R33" s="109">
        <v>16501</v>
      </c>
      <c r="S33" s="108"/>
      <c r="T33" s="106">
        <f>0</f>
        <v>0</v>
      </c>
      <c r="U33" s="108"/>
      <c r="V33" s="109">
        <v>9731</v>
      </c>
      <c r="W33" s="108"/>
      <c r="X33" s="110">
        <v>0</v>
      </c>
      <c r="Y33" s="108"/>
      <c r="Z33" s="110">
        <v>-769654</v>
      </c>
      <c r="AA33" s="108"/>
      <c r="AB33" s="106">
        <v>0</v>
      </c>
      <c r="AC33" s="107"/>
      <c r="AD33" s="571">
        <v>-19418</v>
      </c>
      <c r="AE33" s="108"/>
      <c r="AF33" s="106">
        <f>SUM(P33:AD33)</f>
        <v>-774637</v>
      </c>
      <c r="AG33" s="108"/>
      <c r="AH33" s="106">
        <f>SUM(AF33,D33:N33)</f>
        <v>-273926</v>
      </c>
      <c r="AI33" s="108"/>
      <c r="AJ33" s="106">
        <v>-5219</v>
      </c>
      <c r="AK33" s="109"/>
      <c r="AL33" s="106">
        <f>SUM(AH33,AJ33)</f>
        <v>-279145</v>
      </c>
    </row>
    <row r="34" spans="1:38" s="598" customFormat="1" ht="21.6" customHeight="1">
      <c r="A34" s="607" t="s">
        <v>653</v>
      </c>
      <c r="B34" s="81"/>
      <c r="C34" s="82"/>
      <c r="D34" s="712"/>
      <c r="H34" s="712"/>
      <c r="J34" s="712"/>
      <c r="L34" s="712"/>
      <c r="N34" s="712"/>
      <c r="P34" s="712"/>
      <c r="R34" s="712"/>
      <c r="T34" s="712"/>
      <c r="V34" s="712"/>
      <c r="AB34" s="712"/>
      <c r="AF34" s="712"/>
      <c r="AH34" s="712"/>
      <c r="AJ34" s="712"/>
      <c r="AL34" s="712"/>
    </row>
    <row r="35" spans="1:38" s="598" customFormat="1" ht="17.100000000000001" customHeight="1">
      <c r="A35" s="710" t="s">
        <v>652</v>
      </c>
      <c r="B35" s="81"/>
      <c r="C35" s="82"/>
      <c r="D35" s="108">
        <f>SUM(D33:D33,D15)</f>
        <v>7520978</v>
      </c>
      <c r="E35" s="108"/>
      <c r="F35" s="108"/>
      <c r="G35" s="108"/>
      <c r="H35" s="108">
        <f>SUM(H33:H33,H15)</f>
        <v>18224269</v>
      </c>
      <c r="I35" s="108"/>
      <c r="J35" s="108">
        <f>SUM(J33:J33,J15)</f>
        <v>347429</v>
      </c>
      <c r="K35" s="108"/>
      <c r="L35" s="108">
        <f>SUM(L33:L33,L15)</f>
        <v>7715</v>
      </c>
      <c r="M35" s="108"/>
      <c r="N35" s="108">
        <f>SUM(N33:N33,N15)</f>
        <v>7781330</v>
      </c>
      <c r="O35" s="108"/>
      <c r="P35" s="108">
        <f>SUM(P33:P33,P15)</f>
        <v>36585</v>
      </c>
      <c r="Q35" s="108"/>
      <c r="R35" s="108">
        <f>SUM(R33:R33,R15)</f>
        <v>-2300247</v>
      </c>
      <c r="S35" s="108"/>
      <c r="T35" s="108">
        <f>SUM(T33:T33,T15)</f>
        <v>25589</v>
      </c>
      <c r="U35" s="108"/>
      <c r="V35" s="108">
        <f>SUM(V33:V33,V15)</f>
        <v>1172059</v>
      </c>
      <c r="W35" s="108"/>
      <c r="X35" s="108">
        <f>SUM(X15:X33)</f>
        <v>0</v>
      </c>
      <c r="Y35" s="108"/>
      <c r="Z35" s="108">
        <f>SUM(Z15:Z33)</f>
        <v>-769654</v>
      </c>
      <c r="AA35" s="108"/>
      <c r="AB35" s="108">
        <f>SUM(AB33:AB33,AB15)</f>
        <v>-22660706</v>
      </c>
      <c r="AC35" s="108"/>
      <c r="AD35" s="108">
        <f>SUM(AD33:AD33,AD15)</f>
        <v>389060</v>
      </c>
      <c r="AE35" s="108"/>
      <c r="AF35" s="108">
        <f>SUM(AF33:AF33,AF15)</f>
        <v>-24107314</v>
      </c>
      <c r="AG35" s="108"/>
      <c r="AH35" s="108">
        <f>SUM(AH33:AH33,AH15)</f>
        <v>9774407</v>
      </c>
      <c r="AI35" s="108"/>
      <c r="AJ35" s="108">
        <f>SUM(AJ33:AJ33,AJ15)</f>
        <v>357421</v>
      </c>
      <c r="AK35" s="109"/>
      <c r="AL35" s="108">
        <f>SUM(AL33:AL33,AL15)</f>
        <v>10131828</v>
      </c>
    </row>
    <row r="36" spans="1:38" s="598" customFormat="1" ht="21">
      <c r="A36" s="81" t="s">
        <v>532</v>
      </c>
      <c r="B36" s="81"/>
      <c r="C36" s="8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  <c r="AF36" s="107"/>
      <c r="AG36" s="108"/>
      <c r="AH36" s="107"/>
      <c r="AI36" s="108"/>
      <c r="AJ36" s="108"/>
      <c r="AK36" s="108"/>
      <c r="AL36" s="108"/>
    </row>
    <row r="37" spans="1:38" s="598" customFormat="1" ht="21">
      <c r="A37" s="609" t="s">
        <v>204</v>
      </c>
      <c r="B37" s="609"/>
      <c r="C37" s="609"/>
      <c r="D37" s="591">
        <v>0</v>
      </c>
      <c r="E37" s="109"/>
      <c r="F37" s="106"/>
      <c r="G37" s="109"/>
      <c r="H37" s="591">
        <v>0</v>
      </c>
      <c r="I37" s="109"/>
      <c r="J37" s="591">
        <v>0</v>
      </c>
      <c r="K37" s="109"/>
      <c r="L37" s="591">
        <v>0</v>
      </c>
      <c r="M37" s="109"/>
      <c r="N37" s="106">
        <f>'PL 10-11 '!D82</f>
        <v>1071971</v>
      </c>
      <c r="O37" s="109"/>
      <c r="P37" s="106">
        <v>0</v>
      </c>
      <c r="Q37" s="109"/>
      <c r="R37" s="106">
        <v>0</v>
      </c>
      <c r="S37" s="109"/>
      <c r="T37" s="106">
        <v>0</v>
      </c>
      <c r="U37" s="109"/>
      <c r="V37" s="106">
        <v>0</v>
      </c>
      <c r="W37" s="109"/>
      <c r="X37" s="109">
        <v>0</v>
      </c>
      <c r="Y37" s="109"/>
      <c r="Z37" s="109">
        <v>0</v>
      </c>
      <c r="AA37" s="109"/>
      <c r="AB37" s="106">
        <v>0</v>
      </c>
      <c r="AC37" s="109"/>
      <c r="AD37" s="106">
        <v>0</v>
      </c>
      <c r="AE37" s="109"/>
      <c r="AF37" s="566">
        <f>SUM(P37:AD37)</f>
        <v>0</v>
      </c>
      <c r="AG37" s="109"/>
      <c r="AH37" s="566">
        <f>SUM(B37:N37,AF37)</f>
        <v>1071971</v>
      </c>
      <c r="AI37" s="109"/>
      <c r="AJ37" s="109">
        <v>-24827</v>
      </c>
      <c r="AK37" s="109"/>
      <c r="AL37" s="109">
        <f>AH37+AJ37</f>
        <v>1047144</v>
      </c>
    </row>
    <row r="38" spans="1:38" s="598" customFormat="1" ht="21">
      <c r="A38" s="609" t="s">
        <v>533</v>
      </c>
      <c r="B38" s="609"/>
      <c r="C38" s="609"/>
      <c r="D38" s="591">
        <v>0</v>
      </c>
      <c r="E38" s="109"/>
      <c r="F38" s="106"/>
      <c r="G38" s="109"/>
      <c r="H38" s="591">
        <v>0</v>
      </c>
      <c r="I38" s="109"/>
      <c r="J38" s="591">
        <v>0</v>
      </c>
      <c r="K38" s="109"/>
      <c r="L38" s="591">
        <v>0</v>
      </c>
      <c r="M38" s="109"/>
      <c r="N38" s="109">
        <v>23370</v>
      </c>
      <c r="O38" s="109"/>
      <c r="P38" s="109">
        <v>-62198</v>
      </c>
      <c r="Q38" s="109"/>
      <c r="R38" s="109">
        <v>-72143</v>
      </c>
      <c r="S38" s="109"/>
      <c r="T38" s="109">
        <v>-8456</v>
      </c>
      <c r="U38" s="109"/>
      <c r="V38" s="106">
        <v>1163702</v>
      </c>
      <c r="W38" s="109"/>
      <c r="X38" s="110">
        <v>-65746</v>
      </c>
      <c r="Y38" s="109"/>
      <c r="Z38" s="110">
        <v>-1318839</v>
      </c>
      <c r="AA38" s="109"/>
      <c r="AB38" s="106">
        <v>0</v>
      </c>
      <c r="AC38" s="109"/>
      <c r="AD38" s="106">
        <v>143379</v>
      </c>
      <c r="AE38" s="109"/>
      <c r="AF38" s="566">
        <f>SUM(P38:AD38)</f>
        <v>-220301</v>
      </c>
      <c r="AG38" s="109"/>
      <c r="AH38" s="566">
        <f>SUM(B38:N38,AF38)</f>
        <v>-196931</v>
      </c>
      <c r="AI38" s="109"/>
      <c r="AJ38" s="109">
        <v>3625</v>
      </c>
      <c r="AK38" s="109"/>
      <c r="AL38" s="109">
        <f>AH38+AJ38</f>
        <v>-193306</v>
      </c>
    </row>
    <row r="39" spans="1:38" s="598" customFormat="1" ht="21">
      <c r="A39" s="81" t="s">
        <v>105</v>
      </c>
      <c r="B39" s="81"/>
      <c r="C39" s="81"/>
      <c r="D39" s="560">
        <f>D37+D38</f>
        <v>0</v>
      </c>
      <c r="E39" s="108"/>
      <c r="F39" s="560">
        <f>F37+F38</f>
        <v>0</v>
      </c>
      <c r="G39" s="108"/>
      <c r="H39" s="560">
        <f>H37+H38</f>
        <v>0</v>
      </c>
      <c r="I39" s="108"/>
      <c r="J39" s="560">
        <f>J37+J38</f>
        <v>0</v>
      </c>
      <c r="K39" s="108"/>
      <c r="L39" s="560">
        <f>L37+L38</f>
        <v>0</v>
      </c>
      <c r="M39" s="108"/>
      <c r="N39" s="560">
        <f>N37+N38</f>
        <v>1095341</v>
      </c>
      <c r="O39" s="108"/>
      <c r="P39" s="560">
        <f>P37+P38</f>
        <v>-62198</v>
      </c>
      <c r="Q39" s="108"/>
      <c r="R39" s="560">
        <f>R37+R38</f>
        <v>-72143</v>
      </c>
      <c r="S39" s="108"/>
      <c r="T39" s="560">
        <f>T37+T38</f>
        <v>-8456</v>
      </c>
      <c r="U39" s="108"/>
      <c r="V39" s="560">
        <f>V37+V38</f>
        <v>1163702</v>
      </c>
      <c r="W39" s="108"/>
      <c r="X39" s="560">
        <f>SUM(X37:X38)</f>
        <v>-65746</v>
      </c>
      <c r="Y39" s="108"/>
      <c r="Z39" s="560">
        <f>SUM(Z37:Z38)</f>
        <v>-1318839</v>
      </c>
      <c r="AA39" s="108"/>
      <c r="AB39" s="560">
        <f>AB37+AB38</f>
        <v>0</v>
      </c>
      <c r="AC39" s="108"/>
      <c r="AD39" s="560">
        <f>AD37+AD38</f>
        <v>143379</v>
      </c>
      <c r="AE39" s="108"/>
      <c r="AF39" s="560">
        <f>AF37+AF38</f>
        <v>-220301</v>
      </c>
      <c r="AG39" s="108"/>
      <c r="AH39" s="560">
        <f>AH37+AH38</f>
        <v>875040</v>
      </c>
      <c r="AI39" s="108"/>
      <c r="AJ39" s="560">
        <f>AJ37+AJ38</f>
        <v>-21202</v>
      </c>
      <c r="AK39" s="109"/>
      <c r="AL39" s="560">
        <f>AL37+AL38</f>
        <v>853838</v>
      </c>
    </row>
    <row r="40" spans="1:38" s="598" customFormat="1" ht="15" customHeight="1">
      <c r="A40" s="81"/>
      <c r="B40" s="81"/>
      <c r="C40" s="81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9"/>
      <c r="AL40" s="108"/>
    </row>
    <row r="41" spans="1:38" s="598" customFormat="1" ht="21">
      <c r="A41" s="609" t="s">
        <v>187</v>
      </c>
      <c r="B41" s="81"/>
      <c r="C41" s="81"/>
      <c r="D41" s="109">
        <v>0</v>
      </c>
      <c r="E41" s="109"/>
      <c r="F41" s="109"/>
      <c r="G41" s="109"/>
      <c r="H41" s="109">
        <v>0</v>
      </c>
      <c r="I41" s="108"/>
      <c r="J41" s="109">
        <v>13406</v>
      </c>
      <c r="K41" s="108"/>
      <c r="L41" s="109">
        <v>0</v>
      </c>
      <c r="M41" s="108"/>
      <c r="N41" s="109">
        <f>-J41</f>
        <v>-13406</v>
      </c>
      <c r="O41" s="108"/>
      <c r="P41" s="109">
        <v>0</v>
      </c>
      <c r="Q41" s="108"/>
      <c r="R41" s="109">
        <v>0</v>
      </c>
      <c r="S41" s="108"/>
      <c r="T41" s="109">
        <v>0</v>
      </c>
      <c r="U41" s="109"/>
      <c r="V41" s="109">
        <v>0</v>
      </c>
      <c r="W41" s="108"/>
      <c r="X41" s="109">
        <v>0</v>
      </c>
      <c r="Y41" s="108"/>
      <c r="Z41" s="109">
        <v>0</v>
      </c>
      <c r="AA41" s="108"/>
      <c r="AB41" s="109">
        <v>0</v>
      </c>
      <c r="AC41" s="108"/>
      <c r="AD41" s="109">
        <v>0</v>
      </c>
      <c r="AE41" s="109"/>
      <c r="AF41" s="109">
        <f>SUM(P41:AD41)</f>
        <v>0</v>
      </c>
      <c r="AG41" s="108"/>
      <c r="AH41" s="109">
        <f t="shared" ref="AH41:AH42" si="0">SUM(B41:N41,AF41)</f>
        <v>0</v>
      </c>
      <c r="AI41" s="108"/>
      <c r="AJ41" s="109">
        <v>0</v>
      </c>
      <c r="AK41" s="109"/>
      <c r="AL41" s="109">
        <v>0</v>
      </c>
    </row>
    <row r="42" spans="1:38" s="598" customFormat="1" ht="21">
      <c r="A42" s="609" t="s">
        <v>30</v>
      </c>
      <c r="B42" s="609"/>
      <c r="C42" s="609"/>
      <c r="D42" s="106">
        <v>0</v>
      </c>
      <c r="E42" s="106"/>
      <c r="F42" s="106"/>
      <c r="G42" s="109"/>
      <c r="H42" s="106">
        <v>0</v>
      </c>
      <c r="I42" s="109"/>
      <c r="J42" s="106">
        <v>0</v>
      </c>
      <c r="K42" s="109"/>
      <c r="L42" s="106">
        <v>0</v>
      </c>
      <c r="M42" s="109"/>
      <c r="N42" s="109">
        <v>-911003</v>
      </c>
      <c r="O42" s="109"/>
      <c r="P42" s="106">
        <v>0</v>
      </c>
      <c r="Q42" s="109"/>
      <c r="R42" s="76">
        <v>870672</v>
      </c>
      <c r="S42" s="109"/>
      <c r="T42" s="106">
        <v>0</v>
      </c>
      <c r="U42" s="109"/>
      <c r="V42" s="109">
        <v>0</v>
      </c>
      <c r="W42" s="109"/>
      <c r="X42" s="110">
        <v>59574</v>
      </c>
      <c r="Y42" s="109"/>
      <c r="Z42" s="110">
        <v>0</v>
      </c>
      <c r="AA42" s="109"/>
      <c r="AB42" s="106">
        <v>0</v>
      </c>
      <c r="AC42" s="109"/>
      <c r="AD42" s="569">
        <v>-19243</v>
      </c>
      <c r="AE42" s="109"/>
      <c r="AF42" s="106">
        <f>SUM(P42:AD42)</f>
        <v>911003</v>
      </c>
      <c r="AG42" s="109"/>
      <c r="AH42" s="566">
        <f t="shared" si="0"/>
        <v>0</v>
      </c>
      <c r="AI42" s="109"/>
      <c r="AJ42" s="566">
        <v>0</v>
      </c>
      <c r="AK42" s="109"/>
      <c r="AL42" s="566">
        <v>0</v>
      </c>
    </row>
    <row r="43" spans="1:38" s="598" customFormat="1" ht="21" hidden="1">
      <c r="A43" s="609" t="s">
        <v>188</v>
      </c>
      <c r="B43" s="609"/>
      <c r="C43" s="609"/>
      <c r="D43" s="106">
        <v>0</v>
      </c>
      <c r="E43" s="106"/>
      <c r="F43" s="106">
        <v>0</v>
      </c>
      <c r="G43" s="109"/>
      <c r="H43" s="106">
        <v>0</v>
      </c>
      <c r="I43" s="109"/>
      <c r="J43" s="106">
        <v>0</v>
      </c>
      <c r="K43" s="109"/>
      <c r="L43" s="106">
        <v>0</v>
      </c>
      <c r="M43" s="109"/>
      <c r="N43" s="107">
        <v>0</v>
      </c>
      <c r="O43" s="109"/>
      <c r="P43" s="106">
        <v>0</v>
      </c>
      <c r="Q43" s="109"/>
      <c r="R43" s="107">
        <v>0</v>
      </c>
      <c r="S43" s="109"/>
      <c r="T43" s="107"/>
      <c r="U43" s="109"/>
      <c r="V43" s="107"/>
      <c r="W43" s="109"/>
      <c r="X43" s="109"/>
      <c r="Y43" s="109"/>
      <c r="Z43" s="109"/>
      <c r="AA43" s="109"/>
      <c r="AB43" s="107"/>
      <c r="AC43" s="109"/>
      <c r="AD43" s="155"/>
      <c r="AE43" s="109"/>
      <c r="AF43" s="109">
        <f>SUM(P43:AD43)</f>
        <v>0</v>
      </c>
      <c r="AG43" s="109"/>
      <c r="AH43" s="109">
        <f>SUM(D43:N43,AF43)</f>
        <v>0</v>
      </c>
      <c r="AI43" s="109"/>
      <c r="AJ43" s="109"/>
      <c r="AK43" s="109"/>
      <c r="AL43" s="109">
        <f>+AH43+AJ43</f>
        <v>0</v>
      </c>
    </row>
    <row r="44" spans="1:38" s="598" customFormat="1" ht="15" customHeight="1">
      <c r="A44" s="609"/>
      <c r="B44" s="609"/>
      <c r="C44" s="609"/>
      <c r="D44" s="562"/>
      <c r="E44" s="109"/>
      <c r="F44" s="562"/>
      <c r="G44" s="109"/>
      <c r="H44" s="562"/>
      <c r="I44" s="109"/>
      <c r="J44" s="562"/>
      <c r="K44" s="109"/>
      <c r="L44" s="562"/>
      <c r="M44" s="109"/>
      <c r="N44" s="562"/>
      <c r="O44" s="109"/>
      <c r="P44" s="562"/>
      <c r="Q44" s="109"/>
      <c r="R44" s="562"/>
      <c r="S44" s="109"/>
      <c r="T44" s="562"/>
      <c r="U44" s="109"/>
      <c r="V44" s="562"/>
      <c r="W44" s="109"/>
      <c r="X44" s="109"/>
      <c r="Y44" s="109"/>
      <c r="Z44" s="109"/>
      <c r="AA44" s="109"/>
      <c r="AB44" s="562"/>
      <c r="AC44" s="109"/>
      <c r="AD44" s="109"/>
      <c r="AE44" s="109"/>
      <c r="AF44" s="562"/>
      <c r="AG44" s="109"/>
      <c r="AH44" s="563"/>
      <c r="AI44" s="109"/>
      <c r="AJ44" s="562"/>
      <c r="AK44" s="109"/>
      <c r="AL44" s="563"/>
    </row>
    <row r="45" spans="1:38" s="598" customFormat="1" thickBot="1">
      <c r="A45" s="81" t="s">
        <v>597</v>
      </c>
      <c r="B45" s="81"/>
      <c r="C45" s="81"/>
      <c r="D45" s="111">
        <f>+D42+D39+D31+D35+D43+D19</f>
        <v>7520978</v>
      </c>
      <c r="E45" s="108"/>
      <c r="F45" s="111">
        <f>+F42+F39+F15+F43+F19+F24</f>
        <v>0</v>
      </c>
      <c r="G45" s="108"/>
      <c r="H45" s="111">
        <f>+H42+H39+H31+H35+H43+H19</f>
        <v>18224269</v>
      </c>
      <c r="I45" s="108"/>
      <c r="J45" s="111">
        <f>+J42+J39+J31+J35+J43+J19+J41</f>
        <v>360835</v>
      </c>
      <c r="K45" s="108"/>
      <c r="L45" s="111">
        <f>+L42+L39+L31+L35+L43+L19</f>
        <v>7715</v>
      </c>
      <c r="M45" s="108"/>
      <c r="N45" s="111">
        <f>+N42+N39+N31+N35+N43+N19+N41</f>
        <v>7952262</v>
      </c>
      <c r="O45" s="109"/>
      <c r="P45" s="111">
        <f>+P42+P39+P31+P35+P43+P19+P41</f>
        <v>-25613</v>
      </c>
      <c r="Q45" s="108"/>
      <c r="R45" s="111">
        <f>+R42+R39+R31+R35+R43+R19+R41</f>
        <v>-1501718</v>
      </c>
      <c r="S45" s="108"/>
      <c r="T45" s="111">
        <f>+T42+T39+T31+T35+T43+T19+T41</f>
        <v>17133</v>
      </c>
      <c r="U45" s="108"/>
      <c r="V45" s="111">
        <f>+V42+V39+V31+V35+V43+V19+V41</f>
        <v>2335761</v>
      </c>
      <c r="W45" s="109"/>
      <c r="X45" s="111">
        <f>+X42+X39+X31+X35+X43+X19+X41</f>
        <v>-6172</v>
      </c>
      <c r="Y45" s="109"/>
      <c r="Z45" s="111">
        <f>+Z42+Z39+Z31+Z35+Z43+Z19+Z41</f>
        <v>-2088493</v>
      </c>
      <c r="AA45" s="109"/>
      <c r="AB45" s="111">
        <f>+AB42+AB39+AB31+AB35+AB43+AB19+AB41</f>
        <v>-22660706</v>
      </c>
      <c r="AC45" s="108"/>
      <c r="AD45" s="111">
        <f>+AD42+AD39+AD31+AD35+AD43+AD19+AD41</f>
        <v>513196</v>
      </c>
      <c r="AE45" s="109"/>
      <c r="AF45" s="111">
        <f>+AF42+AF39+AF31+AF35+AF43+AF19+AF41</f>
        <v>-23416612</v>
      </c>
      <c r="AG45" s="108"/>
      <c r="AH45" s="111">
        <f>+AH42+AH39+AH31+AH35+AH43+AH19+AH41</f>
        <v>10649447</v>
      </c>
      <c r="AI45" s="108"/>
      <c r="AJ45" s="111">
        <f>+AJ42+AJ39+AJ31+AJ35+AJ43+AJ19+AJ41</f>
        <v>336219</v>
      </c>
      <c r="AK45" s="109"/>
      <c r="AL45" s="111">
        <f>+AL42+AL39+AL31+AL35+AL43+AL19+AL41</f>
        <v>10985666</v>
      </c>
    </row>
    <row r="46" spans="1:38" s="598" customFormat="1" thickTop="1">
      <c r="D46" s="613"/>
      <c r="E46" s="613"/>
      <c r="F46" s="613"/>
      <c r="G46" s="613"/>
      <c r="H46" s="613"/>
      <c r="I46" s="613"/>
      <c r="J46" s="613"/>
      <c r="K46" s="613"/>
      <c r="L46" s="613"/>
      <c r="M46" s="613"/>
      <c r="N46" s="613"/>
      <c r="O46" s="613"/>
      <c r="P46" s="613"/>
      <c r="Q46" s="613"/>
      <c r="R46" s="613"/>
      <c r="S46" s="613"/>
      <c r="T46" s="613"/>
      <c r="U46" s="613"/>
      <c r="V46" s="613"/>
      <c r="W46" s="613"/>
      <c r="X46" s="613"/>
      <c r="Y46" s="613"/>
      <c r="Z46" s="613"/>
      <c r="AA46" s="613"/>
      <c r="AB46" s="613"/>
      <c r="AC46" s="613"/>
      <c r="AD46" s="613"/>
      <c r="AE46" s="613"/>
      <c r="AF46" s="613"/>
      <c r="AG46" s="613"/>
      <c r="AH46" s="613"/>
      <c r="AI46" s="613"/>
      <c r="AJ46" s="613"/>
      <c r="AK46" s="613"/>
      <c r="AL46" s="613"/>
    </row>
    <row r="47" spans="1:38">
      <c r="AJ47" s="622"/>
      <c r="AL47" s="622"/>
    </row>
    <row r="65" spans="9:9">
      <c r="I65" s="617">
        <v>76902</v>
      </c>
    </row>
    <row r="67" spans="9:9">
      <c r="I67" s="617">
        <f>'SH Separate 15'!H27</f>
        <v>287804</v>
      </c>
    </row>
  </sheetData>
  <mergeCells count="5">
    <mergeCell ref="D5:AL5"/>
    <mergeCell ref="J6:N6"/>
    <mergeCell ref="P6:AF6"/>
    <mergeCell ref="D13:AL13"/>
    <mergeCell ref="A31:B31"/>
  </mergeCells>
  <pageMargins left="0.6" right="0.5" top="0.48" bottom="0.5" header="0.5" footer="0.5"/>
  <pageSetup paperSize="9" scale="45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992F8-6F96-4B97-840A-F624D1E9985C}">
  <sheetPr>
    <tabColor rgb="FF00FFFF"/>
    <pageSetUpPr fitToPage="1"/>
  </sheetPr>
  <dimension ref="A1:N67"/>
  <sheetViews>
    <sheetView view="pageBreakPreview" zoomScale="70" zoomScaleNormal="80" zoomScaleSheetLayoutView="70" workbookViewId="0">
      <selection activeCell="K12" sqref="K12"/>
    </sheetView>
  </sheetViews>
  <sheetFormatPr defaultColWidth="11" defaultRowHeight="19.5" zeroHeight="1"/>
  <cols>
    <col min="1" max="1" width="70.85546875" style="674" customWidth="1"/>
    <col min="2" max="2" width="15.85546875" style="637" customWidth="1"/>
    <col min="3" max="3" width="1.140625" style="637" customWidth="1"/>
    <col min="4" max="4" width="15.85546875" style="637" customWidth="1"/>
    <col min="5" max="5" width="1.140625" style="637" customWidth="1"/>
    <col min="6" max="6" width="15.85546875" style="637" customWidth="1"/>
    <col min="7" max="7" width="1.140625" style="637" customWidth="1"/>
    <col min="8" max="8" width="15.85546875" style="637" customWidth="1"/>
    <col min="9" max="9" width="1.140625" style="637" customWidth="1"/>
    <col min="10" max="10" width="15.85546875" style="637" customWidth="1"/>
    <col min="11" max="11" width="1.140625" style="637" customWidth="1"/>
    <col min="12" max="12" width="15.85546875" style="637" customWidth="1"/>
    <col min="13" max="13" width="1.140625" style="637" customWidth="1"/>
    <col min="14" max="14" width="15.85546875" style="637" customWidth="1"/>
    <col min="15" max="28" width="11" style="637"/>
    <col min="29" max="29" width="16.140625" style="637" customWidth="1"/>
    <col min="30" max="16384" width="11" style="637"/>
  </cols>
  <sheetData>
    <row r="1" spans="1:14" ht="20.45" customHeight="1">
      <c r="A1" s="636" t="s">
        <v>205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</row>
    <row r="2" spans="1:14" ht="20.45" customHeight="1">
      <c r="A2" s="638" t="s">
        <v>598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M2" s="636"/>
      <c r="N2" s="636"/>
    </row>
    <row r="3" spans="1:14" ht="20.45" customHeight="1">
      <c r="A3" s="638"/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  <c r="N3" s="636"/>
    </row>
    <row r="4" spans="1:14" ht="20.45" customHeight="1">
      <c r="A4" s="638"/>
      <c r="B4" s="736" t="s">
        <v>44</v>
      </c>
      <c r="C4" s="736"/>
      <c r="D4" s="736"/>
      <c r="E4" s="736"/>
      <c r="F4" s="736"/>
      <c r="G4" s="736"/>
      <c r="H4" s="736"/>
      <c r="I4" s="736"/>
      <c r="J4" s="736"/>
      <c r="K4" s="736"/>
      <c r="L4" s="736"/>
      <c r="M4" s="736"/>
      <c r="N4" s="736"/>
    </row>
    <row r="5" spans="1:14" s="642" customFormat="1" ht="20.45" customHeight="1">
      <c r="A5" s="639"/>
      <c r="B5" s="640"/>
      <c r="C5" s="641"/>
      <c r="D5" s="640"/>
      <c r="E5" s="641"/>
      <c r="F5" s="737" t="s">
        <v>31</v>
      </c>
      <c r="G5" s="737"/>
      <c r="H5" s="737"/>
      <c r="I5" s="641"/>
      <c r="J5" s="738" t="s">
        <v>55</v>
      </c>
      <c r="K5" s="738"/>
      <c r="L5" s="738"/>
      <c r="M5" s="640"/>
      <c r="N5" s="640"/>
    </row>
    <row r="6" spans="1:14" s="642" customFormat="1" ht="20.45" customHeight="1">
      <c r="B6" s="643"/>
      <c r="D6" s="643" t="s">
        <v>134</v>
      </c>
      <c r="E6" s="643"/>
      <c r="F6" s="643"/>
      <c r="G6" s="643"/>
      <c r="H6" s="643"/>
      <c r="I6" s="643"/>
      <c r="J6" s="644" t="s">
        <v>198</v>
      </c>
      <c r="K6" s="645"/>
      <c r="L6" s="643" t="s">
        <v>599</v>
      </c>
      <c r="M6" s="645"/>
      <c r="N6" s="643"/>
    </row>
    <row r="7" spans="1:14" s="642" customFormat="1" ht="20.45" customHeight="1">
      <c r="B7" s="643" t="s">
        <v>226</v>
      </c>
      <c r="C7" s="646"/>
      <c r="D7" s="643" t="s">
        <v>135</v>
      </c>
      <c r="E7" s="643"/>
      <c r="F7" s="643" t="s">
        <v>35</v>
      </c>
      <c r="G7" s="643"/>
      <c r="H7" s="643"/>
      <c r="I7" s="643"/>
      <c r="J7" s="644" t="s">
        <v>61</v>
      </c>
      <c r="K7" s="643"/>
      <c r="L7" s="643" t="s">
        <v>600</v>
      </c>
      <c r="M7" s="643"/>
      <c r="N7" s="643" t="s">
        <v>20</v>
      </c>
    </row>
    <row r="8" spans="1:14" s="642" customFormat="1" ht="20.45" customHeight="1">
      <c r="B8" s="643" t="s">
        <v>8</v>
      </c>
      <c r="C8" s="646"/>
      <c r="D8" s="643" t="s">
        <v>136</v>
      </c>
      <c r="E8" s="643"/>
      <c r="F8" s="643" t="s">
        <v>36</v>
      </c>
      <c r="G8" s="643"/>
      <c r="H8" s="643" t="s">
        <v>114</v>
      </c>
      <c r="I8" s="643"/>
      <c r="J8" s="644" t="s">
        <v>63</v>
      </c>
      <c r="K8" s="643"/>
      <c r="L8" s="643" t="s">
        <v>57</v>
      </c>
      <c r="M8" s="643"/>
      <c r="N8" s="643" t="s">
        <v>57</v>
      </c>
    </row>
    <row r="9" spans="1:14" s="642" customFormat="1" ht="20.45" customHeight="1">
      <c r="B9" s="739" t="s">
        <v>107</v>
      </c>
      <c r="C9" s="739"/>
      <c r="D9" s="739"/>
      <c r="E9" s="739"/>
      <c r="F9" s="739"/>
      <c r="G9" s="739"/>
      <c r="H9" s="739"/>
      <c r="I9" s="739"/>
      <c r="J9" s="739"/>
      <c r="K9" s="739"/>
      <c r="L9" s="739"/>
      <c r="M9" s="739"/>
      <c r="N9" s="739"/>
    </row>
    <row r="10" spans="1:14" s="640" customFormat="1" ht="20.45" customHeight="1">
      <c r="A10" s="647" t="s">
        <v>601</v>
      </c>
      <c r="B10" s="648"/>
      <c r="C10" s="648"/>
      <c r="D10" s="649"/>
      <c r="E10" s="649"/>
      <c r="F10" s="649"/>
      <c r="G10" s="649"/>
      <c r="H10" s="649"/>
      <c r="I10" s="649"/>
      <c r="J10" s="649"/>
      <c r="K10" s="649"/>
      <c r="L10" s="649"/>
      <c r="M10" s="649"/>
      <c r="N10" s="649"/>
    </row>
    <row r="11" spans="1:14" s="647" customFormat="1" ht="20.45" customHeight="1">
      <c r="A11" s="650" t="s">
        <v>269</v>
      </c>
      <c r="B11" s="648">
        <v>7520978</v>
      </c>
      <c r="C11" s="648"/>
      <c r="D11" s="649">
        <v>18224269</v>
      </c>
      <c r="E11" s="649"/>
      <c r="F11" s="649">
        <v>66764.384999999995</v>
      </c>
      <c r="G11" s="649"/>
      <c r="H11" s="649">
        <v>94939</v>
      </c>
      <c r="I11" s="649"/>
      <c r="J11" s="649">
        <v>-22603113</v>
      </c>
      <c r="K11" s="649"/>
      <c r="L11" s="651">
        <f>SUM(J11:K11)</f>
        <v>-22603113</v>
      </c>
      <c r="M11" s="649"/>
      <c r="N11" s="652">
        <f>SUM(B11:H11,L11)</f>
        <v>3303837.3850000016</v>
      </c>
    </row>
    <row r="12" spans="1:14" s="640" customFormat="1" ht="20.45" customHeight="1">
      <c r="A12" s="650"/>
      <c r="B12" s="649"/>
      <c r="C12" s="649"/>
      <c r="D12" s="647"/>
      <c r="E12" s="649"/>
      <c r="F12" s="649"/>
      <c r="G12" s="649"/>
      <c r="H12" s="649"/>
      <c r="I12" s="649"/>
      <c r="J12" s="647"/>
      <c r="K12" s="649"/>
      <c r="L12" s="653"/>
      <c r="M12" s="649"/>
      <c r="N12" s="653"/>
    </row>
    <row r="13" spans="1:14" s="640" customFormat="1" ht="20.45" customHeight="1">
      <c r="A13" s="654" t="s">
        <v>140</v>
      </c>
      <c r="B13" s="649"/>
      <c r="C13" s="649"/>
      <c r="D13" s="647"/>
      <c r="E13" s="649"/>
      <c r="F13" s="649"/>
      <c r="G13" s="649"/>
      <c r="H13" s="649"/>
      <c r="I13" s="649"/>
      <c r="J13" s="647"/>
      <c r="K13" s="649"/>
      <c r="L13" s="653"/>
      <c r="M13" s="649"/>
      <c r="N13" s="653"/>
    </row>
    <row r="14" spans="1:14" s="640" customFormat="1" ht="20.45" customHeight="1">
      <c r="A14" s="655" t="s">
        <v>184</v>
      </c>
      <c r="B14" s="649"/>
      <c r="C14" s="649"/>
      <c r="D14" s="647"/>
      <c r="E14" s="649"/>
      <c r="F14" s="649"/>
      <c r="G14" s="649"/>
      <c r="H14" s="649"/>
      <c r="I14" s="649"/>
      <c r="J14" s="647"/>
      <c r="K14" s="649"/>
      <c r="L14" s="653"/>
      <c r="M14" s="649"/>
      <c r="N14" s="653"/>
    </row>
    <row r="15" spans="1:14" s="640" customFormat="1" ht="20.45" customHeight="1">
      <c r="A15" s="656" t="s">
        <v>185</v>
      </c>
      <c r="B15" s="657">
        <v>0</v>
      </c>
      <c r="C15" s="649"/>
      <c r="D15" s="657">
        <v>0</v>
      </c>
      <c r="E15" s="649"/>
      <c r="F15" s="657">
        <v>0</v>
      </c>
      <c r="G15" s="649"/>
      <c r="H15" s="657">
        <v>0</v>
      </c>
      <c r="I15" s="649"/>
      <c r="J15" s="657">
        <v>0</v>
      </c>
      <c r="K15" s="649"/>
      <c r="L15" s="658">
        <f>SUM(J15:K15)</f>
        <v>0</v>
      </c>
      <c r="M15" s="649"/>
      <c r="N15" s="657">
        <f>SUM(B15:H15,L15)</f>
        <v>0</v>
      </c>
    </row>
    <row r="16" spans="1:14" s="640" customFormat="1" ht="20.45" customHeight="1">
      <c r="A16" s="655" t="s">
        <v>186</v>
      </c>
      <c r="B16" s="659">
        <f>B15</f>
        <v>0</v>
      </c>
      <c r="C16" s="649"/>
      <c r="D16" s="659">
        <f>D15</f>
        <v>0</v>
      </c>
      <c r="E16" s="649"/>
      <c r="F16" s="659">
        <f>F15</f>
        <v>0</v>
      </c>
      <c r="G16" s="649"/>
      <c r="H16" s="659">
        <f>H15</f>
        <v>0</v>
      </c>
      <c r="I16" s="649"/>
      <c r="J16" s="659">
        <f>J15</f>
        <v>0</v>
      </c>
      <c r="K16" s="649"/>
      <c r="L16" s="659">
        <f>L15</f>
        <v>0</v>
      </c>
      <c r="M16" s="649"/>
      <c r="N16" s="659">
        <f>N15</f>
        <v>0</v>
      </c>
    </row>
    <row r="17" spans="1:14" s="640" customFormat="1" ht="20.45" customHeight="1">
      <c r="A17" s="660"/>
      <c r="B17" s="649"/>
      <c r="C17" s="649"/>
      <c r="D17" s="647"/>
      <c r="E17" s="649"/>
      <c r="F17" s="649"/>
      <c r="G17" s="649"/>
      <c r="H17" s="649"/>
      <c r="I17" s="649"/>
      <c r="J17" s="647"/>
      <c r="K17" s="649"/>
      <c r="L17" s="653"/>
      <c r="M17" s="649"/>
      <c r="N17" s="653"/>
    </row>
    <row r="18" spans="1:14" s="640" customFormat="1" ht="20.45" customHeight="1">
      <c r="A18" s="650" t="s">
        <v>643</v>
      </c>
      <c r="B18" s="649"/>
      <c r="C18" s="649"/>
      <c r="D18" s="649"/>
      <c r="E18" s="649"/>
      <c r="F18" s="649"/>
      <c r="G18" s="649"/>
      <c r="H18" s="649"/>
      <c r="I18" s="649"/>
      <c r="J18" s="649"/>
      <c r="K18" s="649"/>
      <c r="L18" s="653"/>
      <c r="M18" s="649"/>
      <c r="N18" s="653"/>
    </row>
    <row r="19" spans="1:14" s="642" customFormat="1" ht="20.45" customHeight="1">
      <c r="A19" s="661" t="s">
        <v>602</v>
      </c>
      <c r="B19" s="657">
        <v>0</v>
      </c>
      <c r="C19" s="657">
        <v>0</v>
      </c>
      <c r="D19" s="657">
        <v>0</v>
      </c>
      <c r="E19" s="657">
        <v>0</v>
      </c>
      <c r="F19" s="657">
        <v>0</v>
      </c>
      <c r="G19" s="657">
        <v>0</v>
      </c>
      <c r="H19" s="662">
        <f>'PL 10-11 '!J42</f>
        <v>45531.710999999988</v>
      </c>
      <c r="I19" s="657">
        <v>0</v>
      </c>
      <c r="J19" s="657">
        <v>0</v>
      </c>
      <c r="K19" s="657">
        <v>0</v>
      </c>
      <c r="L19" s="663">
        <f>SUM(J19:K19)</f>
        <v>0</v>
      </c>
      <c r="M19" s="657">
        <v>0</v>
      </c>
      <c r="N19" s="662">
        <f>SUM(B19:H19,L19)</f>
        <v>45531.710999999988</v>
      </c>
    </row>
    <row r="20" spans="1:14" s="642" customFormat="1" ht="20.45" customHeight="1">
      <c r="A20" s="661" t="s">
        <v>644</v>
      </c>
      <c r="B20" s="657">
        <v>0</v>
      </c>
      <c r="C20" s="649"/>
      <c r="D20" s="657">
        <v>0</v>
      </c>
      <c r="E20" s="649"/>
      <c r="F20" s="657">
        <v>0</v>
      </c>
      <c r="G20" s="649"/>
      <c r="H20" s="662">
        <v>600</v>
      </c>
      <c r="I20" s="649"/>
      <c r="J20" s="657">
        <v>0</v>
      </c>
      <c r="K20" s="649"/>
      <c r="L20" s="663">
        <f>SUM(J20:K20)</f>
        <v>0</v>
      </c>
      <c r="M20" s="649"/>
      <c r="N20" s="662">
        <f>SUM(B20:H20,L20)</f>
        <v>600</v>
      </c>
    </row>
    <row r="21" spans="1:14" s="642" customFormat="1" ht="20.45" customHeight="1">
      <c r="A21" s="650" t="s">
        <v>645</v>
      </c>
      <c r="B21" s="664">
        <f>SUM(B19:B20)</f>
        <v>0</v>
      </c>
      <c r="C21" s="649"/>
      <c r="D21" s="664">
        <f t="shared" ref="D21" si="0">SUM(D19:D20)</f>
        <v>0</v>
      </c>
      <c r="E21" s="649"/>
      <c r="F21" s="664">
        <f t="shared" ref="F21" si="1">SUM(F19:F20)</f>
        <v>0</v>
      </c>
      <c r="G21" s="649"/>
      <c r="H21" s="664">
        <f t="shared" ref="H21" si="2">SUM(H19:H20)</f>
        <v>46131.710999999988</v>
      </c>
      <c r="I21" s="649"/>
      <c r="J21" s="664">
        <f t="shared" ref="J21" si="3">SUM(J19:J20)</f>
        <v>0</v>
      </c>
      <c r="K21" s="649"/>
      <c r="L21" s="665">
        <f t="shared" ref="L21" si="4">SUM(L19:L20)</f>
        <v>0</v>
      </c>
      <c r="M21" s="649"/>
      <c r="N21" s="664">
        <f>SUM(N19:N20)</f>
        <v>46131.710999999988</v>
      </c>
    </row>
    <row r="22" spans="1:14" s="640" customFormat="1" ht="20.45" customHeight="1">
      <c r="A22" s="666"/>
      <c r="B22" s="653"/>
      <c r="C22" s="653"/>
      <c r="D22" s="653"/>
      <c r="E22" s="653"/>
      <c r="F22" s="653"/>
      <c r="G22" s="653"/>
      <c r="H22" s="653"/>
      <c r="I22" s="653"/>
      <c r="J22" s="653"/>
      <c r="K22" s="653"/>
      <c r="L22" s="653"/>
      <c r="M22" s="653"/>
      <c r="N22" s="653"/>
    </row>
    <row r="23" spans="1:14" s="640" customFormat="1" ht="20.45" customHeight="1">
      <c r="A23" s="667" t="s">
        <v>187</v>
      </c>
      <c r="B23" s="668">
        <v>0</v>
      </c>
      <c r="C23" s="653"/>
      <c r="D23" s="668">
        <v>0</v>
      </c>
      <c r="E23" s="653"/>
      <c r="F23" s="668">
        <f>2276569/1000</f>
        <v>2276.569</v>
      </c>
      <c r="G23" s="658"/>
      <c r="H23" s="669">
        <f>-F23</f>
        <v>-2276.569</v>
      </c>
      <c r="I23" s="653"/>
      <c r="J23" s="668">
        <v>0</v>
      </c>
      <c r="K23" s="653"/>
      <c r="L23" s="669">
        <f>SUM(J23:K23)</f>
        <v>0</v>
      </c>
      <c r="M23" s="651"/>
      <c r="N23" s="706">
        <f>SUM(B23:H23,L23)</f>
        <v>0</v>
      </c>
    </row>
    <row r="24" spans="1:14" s="640" customFormat="1" ht="20.45" customHeight="1">
      <c r="A24" s="666"/>
      <c r="B24" s="653"/>
      <c r="C24" s="653"/>
      <c r="D24" s="653"/>
      <c r="E24" s="653"/>
      <c r="F24" s="653"/>
      <c r="G24" s="653"/>
      <c r="H24" s="653"/>
      <c r="I24" s="653"/>
      <c r="J24" s="653"/>
      <c r="K24" s="653"/>
      <c r="L24" s="653"/>
      <c r="M24" s="653"/>
      <c r="N24" s="653"/>
    </row>
    <row r="25" spans="1:14" s="642" customFormat="1" ht="20.45" customHeight="1" thickBot="1">
      <c r="A25" s="670" t="s">
        <v>603</v>
      </c>
      <c r="B25" s="671">
        <f>+B21+B16+B11+B23</f>
        <v>7520978</v>
      </c>
      <c r="C25" s="672"/>
      <c r="D25" s="671">
        <f>+D21+D16+D11+D23</f>
        <v>18224269</v>
      </c>
      <c r="E25" s="672"/>
      <c r="F25" s="671">
        <f>+F21+F16+F11+F23</f>
        <v>69040.953999999998</v>
      </c>
      <c r="G25" s="672"/>
      <c r="H25" s="671">
        <f>+H21+H16+H11+H23</f>
        <v>138794.14199999999</v>
      </c>
      <c r="I25" s="673"/>
      <c r="J25" s="671">
        <f>+J21+J16+J11+J23</f>
        <v>-22603113</v>
      </c>
      <c r="K25" s="673"/>
      <c r="L25" s="671">
        <f>+L21+L16+L11+L23</f>
        <v>-22603113</v>
      </c>
      <c r="M25" s="673"/>
      <c r="N25" s="671">
        <f>+N21+N16+N11+N23</f>
        <v>3349969.0960000018</v>
      </c>
    </row>
    <row r="26" spans="1:14" ht="20.25" thickTop="1"/>
    <row r="27" spans="1:14"/>
    <row r="28" spans="1:14"/>
    <row r="29" spans="1:14"/>
    <row r="30" spans="1:14"/>
    <row r="31" spans="1:14"/>
    <row r="32" spans="1:14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65" spans="8:8" hidden="1">
      <c r="H65" s="637">
        <v>76902</v>
      </c>
    </row>
    <row r="67" spans="8:8" hidden="1">
      <c r="H67" s="637">
        <f>'SH Separate 15'!H27</f>
        <v>287804</v>
      </c>
    </row>
  </sheetData>
  <mergeCells count="4">
    <mergeCell ref="B4:N4"/>
    <mergeCell ref="F5:H5"/>
    <mergeCell ref="J5:L5"/>
    <mergeCell ref="B9:N9"/>
  </mergeCells>
  <pageMargins left="0.6" right="0.5" top="0.48" bottom="0.5" header="0.5" footer="0.5"/>
  <pageSetup paperSize="9" scale="81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5AC2E-69BD-4034-B89B-BA6C5589E04A}">
  <sheetPr>
    <tabColor rgb="FF00FFFF"/>
  </sheetPr>
  <dimension ref="A1:Q97"/>
  <sheetViews>
    <sheetView view="pageBreakPreview" zoomScale="70" zoomScaleNormal="90" zoomScaleSheetLayoutView="70" workbookViewId="0">
      <selection activeCell="K12" sqref="K12"/>
    </sheetView>
  </sheetViews>
  <sheetFormatPr defaultColWidth="11" defaultRowHeight="20.25" customHeight="1"/>
  <cols>
    <col min="1" max="1" width="55.5703125" style="9" customWidth="1"/>
    <col min="2" max="2" width="15.85546875" style="5" customWidth="1"/>
    <col min="3" max="3" width="1.42578125" style="5" customWidth="1"/>
    <col min="4" max="4" width="15.85546875" style="5" customWidth="1"/>
    <col min="5" max="5" width="1.42578125" style="5" customWidth="1"/>
    <col min="6" max="6" width="15.85546875" style="5" customWidth="1"/>
    <col min="7" max="7" width="1.42578125" style="5" customWidth="1"/>
    <col min="8" max="8" width="15.85546875" style="5" customWidth="1"/>
    <col min="9" max="9" width="1.42578125" style="5" customWidth="1"/>
    <col min="10" max="10" width="16.7109375" style="5" customWidth="1"/>
    <col min="11" max="11" width="1.42578125" style="5" customWidth="1"/>
    <col min="12" max="12" width="18.42578125" style="5" customWidth="1"/>
    <col min="13" max="13" width="1.140625" style="5" customWidth="1"/>
    <col min="14" max="14" width="16.85546875" style="5" customWidth="1"/>
    <col min="15" max="15" width="1.140625" style="5" customWidth="1"/>
    <col min="16" max="16" width="15.85546875" style="5" customWidth="1"/>
    <col min="17" max="16384" width="11" style="5"/>
  </cols>
  <sheetData>
    <row r="1" spans="1:16" ht="22.5" customHeight="1">
      <c r="A1" s="10" t="s">
        <v>205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4"/>
    </row>
    <row r="2" spans="1:16" ht="22.5" hidden="1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4"/>
    </row>
    <row r="3" spans="1:16" ht="22.5" customHeight="1">
      <c r="A3" s="87" t="s">
        <v>598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6"/>
    </row>
    <row r="4" spans="1:16" ht="22.5" customHeight="1">
      <c r="A4" s="87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6"/>
    </row>
    <row r="5" spans="1:16" ht="22.5" customHeight="1">
      <c r="A5" s="87"/>
      <c r="B5" s="740" t="s">
        <v>44</v>
      </c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10"/>
      <c r="P5" s="10"/>
    </row>
    <row r="6" spans="1:16" s="8" customFormat="1" ht="22.5" customHeight="1">
      <c r="A6" s="7"/>
      <c r="B6"/>
      <c r="C6" s="42"/>
      <c r="D6"/>
      <c r="E6" s="42"/>
      <c r="F6" s="741" t="s">
        <v>31</v>
      </c>
      <c r="G6" s="741"/>
      <c r="H6" s="741"/>
      <c r="I6" s="42"/>
      <c r="J6" s="592"/>
      <c r="K6" s="592"/>
      <c r="L6" s="687" t="s">
        <v>55</v>
      </c>
      <c r="M6" s="593"/>
      <c r="N6" s="593"/>
      <c r="O6"/>
      <c r="P6"/>
    </row>
    <row r="7" spans="1:16" s="8" customFormat="1" ht="22.5" customHeight="1">
      <c r="A7" s="7"/>
      <c r="B7"/>
      <c r="C7" s="42"/>
      <c r="D7"/>
      <c r="E7" s="42"/>
      <c r="F7" s="88"/>
      <c r="G7" s="88"/>
      <c r="H7" s="88"/>
      <c r="I7" s="42"/>
      <c r="J7" s="42"/>
      <c r="K7" s="42"/>
      <c r="L7"/>
      <c r="M7"/>
      <c r="N7" s="42" t="s">
        <v>58</v>
      </c>
      <c r="O7"/>
      <c r="P7"/>
    </row>
    <row r="8" spans="1:16" s="8" customFormat="1" ht="22.5" customHeight="1">
      <c r="B8" s="88"/>
      <c r="C8" s="36"/>
      <c r="D8" s="102" t="s">
        <v>134</v>
      </c>
      <c r="E8" s="36"/>
      <c r="F8" s="36"/>
      <c r="G8" s="88"/>
      <c r="H8" s="37"/>
      <c r="I8" s="36"/>
      <c r="J8" s="88" t="s">
        <v>565</v>
      </c>
      <c r="K8" s="36"/>
      <c r="L8" s="88" t="s">
        <v>198</v>
      </c>
      <c r="M8" s="88"/>
      <c r="N8" s="88" t="s">
        <v>60</v>
      </c>
      <c r="O8" s="36"/>
      <c r="P8" s="36"/>
    </row>
    <row r="9" spans="1:16" s="8" customFormat="1" ht="22.5" customHeight="1">
      <c r="B9" s="88" t="s">
        <v>226</v>
      </c>
      <c r="C9" s="88"/>
      <c r="D9" s="102" t="s">
        <v>135</v>
      </c>
      <c r="E9" s="88"/>
      <c r="F9" s="88" t="s">
        <v>35</v>
      </c>
      <c r="G9" s="88"/>
      <c r="H9" s="88"/>
      <c r="I9" s="88"/>
      <c r="J9" s="88" t="s">
        <v>566</v>
      </c>
      <c r="K9" s="88"/>
      <c r="L9" s="88" t="s">
        <v>61</v>
      </c>
      <c r="M9" s="88"/>
      <c r="N9" s="88" t="s">
        <v>62</v>
      </c>
      <c r="O9" s="88"/>
      <c r="P9" s="88" t="s">
        <v>20</v>
      </c>
    </row>
    <row r="10" spans="1:16" s="8" customFormat="1" ht="20.25" customHeight="1">
      <c r="B10" s="88" t="s">
        <v>8</v>
      </c>
      <c r="C10" s="88"/>
      <c r="D10" s="102" t="s">
        <v>136</v>
      </c>
      <c r="E10" s="88"/>
      <c r="F10" s="88" t="s">
        <v>36</v>
      </c>
      <c r="G10" s="88"/>
      <c r="H10" s="88" t="s">
        <v>114</v>
      </c>
      <c r="I10" s="88"/>
      <c r="J10" s="88" t="s">
        <v>567</v>
      </c>
      <c r="K10" s="88"/>
      <c r="L10" s="88" t="s">
        <v>63</v>
      </c>
      <c r="M10" s="88"/>
      <c r="N10" s="88" t="s">
        <v>52</v>
      </c>
      <c r="O10" s="88"/>
      <c r="P10" s="88" t="s">
        <v>57</v>
      </c>
    </row>
    <row r="11" spans="1:16" s="8" customFormat="1" ht="22.5" customHeight="1">
      <c r="A11" s="13"/>
      <c r="B11" s="742" t="s">
        <v>107</v>
      </c>
      <c r="C11" s="742"/>
      <c r="D11" s="742"/>
      <c r="E11" s="742"/>
      <c r="F11" s="742"/>
      <c r="G11" s="742"/>
      <c r="H11" s="742"/>
      <c r="I11" s="742"/>
      <c r="J11" s="742"/>
      <c r="K11" s="742"/>
      <c r="L11" s="742"/>
      <c r="M11" s="742"/>
      <c r="N11" s="742"/>
      <c r="O11" s="742"/>
      <c r="P11" s="742"/>
    </row>
    <row r="12" spans="1:16" customFormat="1" ht="22.5" customHeight="1">
      <c r="A12" s="13" t="s">
        <v>596</v>
      </c>
      <c r="B12" s="75"/>
      <c r="C12" s="46"/>
      <c r="D12" s="75"/>
      <c r="E12" s="75"/>
      <c r="F12" s="75"/>
      <c r="G12" s="46"/>
      <c r="H12" s="75"/>
      <c r="I12" s="46"/>
      <c r="J12" s="46"/>
      <c r="K12" s="46"/>
      <c r="L12" s="75"/>
      <c r="M12" s="75"/>
      <c r="N12" s="75"/>
      <c r="O12" s="75"/>
      <c r="P12" s="75"/>
    </row>
    <row r="13" spans="1:16" customFormat="1" ht="22.5" customHeight="1">
      <c r="A13" s="145" t="s">
        <v>546</v>
      </c>
      <c r="B13" s="678">
        <v>7520978</v>
      </c>
      <c r="C13" s="74"/>
      <c r="D13" s="678">
        <v>18224269</v>
      </c>
      <c r="E13" s="74"/>
      <c r="F13" s="678">
        <v>69041</v>
      </c>
      <c r="G13" s="74"/>
      <c r="H13" s="678">
        <v>138794</v>
      </c>
      <c r="I13" s="74"/>
      <c r="J13" s="74">
        <f>0</f>
        <v>0</v>
      </c>
      <c r="K13" s="74"/>
      <c r="L13" s="678">
        <v>-22603113</v>
      </c>
      <c r="M13" s="74"/>
      <c r="N13" s="74">
        <f>L13</f>
        <v>-22603113</v>
      </c>
      <c r="O13" s="74"/>
      <c r="P13" s="74">
        <f>SUM(B13:H13,N13)</f>
        <v>3349969</v>
      </c>
    </row>
    <row r="14" spans="1:16" customFormat="1" ht="22.5" customHeight="1">
      <c r="A14" s="23"/>
      <c r="B14" s="74"/>
      <c r="C14" s="74"/>
      <c r="D14" s="101"/>
      <c r="E14" s="101"/>
      <c r="F14" s="74"/>
      <c r="G14" s="74"/>
      <c r="H14" s="74"/>
      <c r="I14" s="74"/>
      <c r="J14" s="74"/>
      <c r="K14" s="74"/>
      <c r="L14" s="101"/>
      <c r="M14" s="101"/>
      <c r="N14" s="101"/>
      <c r="O14" s="101"/>
      <c r="P14" s="74"/>
    </row>
    <row r="15" spans="1:16" customFormat="1" ht="22.5" hidden="1" customHeight="1">
      <c r="A15" s="579" t="s">
        <v>140</v>
      </c>
      <c r="B15" s="74"/>
      <c r="C15" s="74"/>
      <c r="D15" s="101"/>
      <c r="E15" s="101"/>
      <c r="F15" s="74"/>
      <c r="G15" s="74"/>
      <c r="H15" s="74"/>
      <c r="I15" s="74"/>
      <c r="J15" s="74"/>
      <c r="K15" s="74"/>
      <c r="L15" s="101"/>
      <c r="M15" s="101"/>
      <c r="N15" s="101"/>
      <c r="O15" s="101"/>
      <c r="P15" s="74"/>
    </row>
    <row r="16" spans="1:16" customFormat="1" ht="22.5" hidden="1" customHeight="1">
      <c r="A16" s="580" t="s">
        <v>184</v>
      </c>
      <c r="B16" s="74"/>
      <c r="C16" s="74"/>
      <c r="D16" s="101"/>
      <c r="E16" s="101"/>
      <c r="F16" s="74"/>
      <c r="G16" s="74"/>
      <c r="H16" s="74"/>
      <c r="I16" s="74"/>
      <c r="J16" s="74"/>
      <c r="K16" s="74"/>
      <c r="L16" s="101"/>
      <c r="M16" s="101"/>
      <c r="N16" s="101"/>
      <c r="O16" s="101"/>
      <c r="P16" s="74"/>
    </row>
    <row r="17" spans="1:17" customFormat="1" ht="22.5" hidden="1" customHeight="1">
      <c r="A17" s="581" t="s">
        <v>185</v>
      </c>
      <c r="B17" s="74"/>
      <c r="C17" s="74"/>
      <c r="D17" s="101"/>
      <c r="E17" s="101"/>
      <c r="F17" s="74"/>
      <c r="G17" s="74"/>
      <c r="H17" s="43"/>
      <c r="I17" s="74"/>
      <c r="J17" s="74"/>
      <c r="K17" s="74"/>
      <c r="L17" s="101"/>
      <c r="M17" s="101"/>
      <c r="N17" s="74"/>
      <c r="O17" s="99"/>
      <c r="P17" s="49"/>
    </row>
    <row r="18" spans="1:17" customFormat="1" ht="22.5" hidden="1" customHeight="1">
      <c r="A18" s="580" t="s">
        <v>186</v>
      </c>
      <c r="B18" s="19"/>
      <c r="C18" s="74"/>
      <c r="D18" s="19"/>
      <c r="E18" s="101"/>
      <c r="F18" s="19"/>
      <c r="G18" s="74"/>
      <c r="H18" s="19"/>
      <c r="I18" s="74"/>
      <c r="J18" s="74"/>
      <c r="K18" s="74"/>
      <c r="L18" s="19"/>
      <c r="M18" s="101"/>
      <c r="N18" s="19"/>
      <c r="O18" s="101"/>
      <c r="P18" s="19"/>
    </row>
    <row r="19" spans="1:17" customFormat="1" ht="22.5" hidden="1" customHeight="1">
      <c r="A19" s="579"/>
      <c r="B19" s="74"/>
      <c r="C19" s="74"/>
      <c r="D19" s="101"/>
      <c r="E19" s="101"/>
      <c r="F19" s="74"/>
      <c r="G19" s="74"/>
      <c r="H19" s="74"/>
      <c r="I19" s="74"/>
      <c r="J19" s="74"/>
      <c r="K19" s="74"/>
      <c r="L19" s="101"/>
      <c r="M19" s="101"/>
      <c r="N19" s="101"/>
      <c r="O19" s="101"/>
      <c r="P19" s="74"/>
    </row>
    <row r="20" spans="1:17" customFormat="1" ht="22.5" customHeight="1">
      <c r="A20" s="23" t="s">
        <v>532</v>
      </c>
      <c r="B20" s="74"/>
      <c r="C20" s="74"/>
      <c r="D20" s="101"/>
      <c r="E20" s="101"/>
      <c r="F20" s="74"/>
      <c r="G20" s="74"/>
      <c r="H20" s="74"/>
      <c r="I20" s="74">
        <v>0</v>
      </c>
      <c r="J20" s="74"/>
      <c r="K20" s="74">
        <v>0</v>
      </c>
      <c r="L20" s="101"/>
      <c r="M20" s="101"/>
      <c r="N20" s="101"/>
      <c r="O20" s="101"/>
      <c r="P20" s="74"/>
    </row>
    <row r="21" spans="1:17" s="8" customFormat="1" ht="22.5" customHeight="1">
      <c r="A21" s="34" t="s">
        <v>204</v>
      </c>
      <c r="B21" s="43">
        <v>0</v>
      </c>
      <c r="C21" s="43"/>
      <c r="D21" s="99">
        <v>0</v>
      </c>
      <c r="E21" s="99"/>
      <c r="F21" s="43">
        <v>0</v>
      </c>
      <c r="G21" s="43"/>
      <c r="H21" s="43">
        <f>'PL 10-11 '!H42</f>
        <v>157220</v>
      </c>
      <c r="I21" s="43"/>
      <c r="J21" s="43">
        <v>0</v>
      </c>
      <c r="K21" s="43"/>
      <c r="L21" s="99">
        <v>0</v>
      </c>
      <c r="M21" s="99"/>
      <c r="N21" s="43">
        <f>SUM(J21,L21)</f>
        <v>0</v>
      </c>
      <c r="O21" s="99"/>
      <c r="P21" s="43">
        <f>SUM(B21:H21,N21)</f>
        <v>157220</v>
      </c>
    </row>
    <row r="22" spans="1:17" s="8" customFormat="1" ht="22.5" customHeight="1">
      <c r="A22" s="34" t="s">
        <v>533</v>
      </c>
      <c r="B22" s="43">
        <v>0</v>
      </c>
      <c r="C22" s="43"/>
      <c r="D22" s="99">
        <v>0</v>
      </c>
      <c r="E22" s="99"/>
      <c r="F22" s="43">
        <v>0</v>
      </c>
      <c r="G22" s="43"/>
      <c r="H22" s="43">
        <f>'PL 10-11 '!H76</f>
        <v>-349</v>
      </c>
      <c r="I22" s="43"/>
      <c r="J22" s="582">
        <f>'PL 10-11 '!H66</f>
        <v>-116433</v>
      </c>
      <c r="K22" s="43"/>
      <c r="L22" s="99">
        <v>0</v>
      </c>
      <c r="M22" s="99"/>
      <c r="N22" s="43">
        <f>SUM(J22,L22)</f>
        <v>-116433</v>
      </c>
      <c r="O22" s="99"/>
      <c r="P22" s="43">
        <f>SUM(B22:H22,N22)</f>
        <v>-116782</v>
      </c>
    </row>
    <row r="23" spans="1:17" s="8" customFormat="1" ht="22.5" customHeight="1">
      <c r="A23" s="23" t="s">
        <v>105</v>
      </c>
      <c r="B23" s="19">
        <f>SUM(B21:B22)</f>
        <v>0</v>
      </c>
      <c r="C23" s="43"/>
      <c r="D23" s="19">
        <f>SUM(D21:D22)</f>
        <v>0</v>
      </c>
      <c r="E23" s="99"/>
      <c r="F23" s="19">
        <f>SUM(F21:F22)</f>
        <v>0</v>
      </c>
      <c r="G23" s="43"/>
      <c r="H23" s="19">
        <f>SUM(H21:H22)</f>
        <v>156871</v>
      </c>
      <c r="I23" s="43"/>
      <c r="J23" s="19">
        <f>SUM(J21:J22)</f>
        <v>-116433</v>
      </c>
      <c r="K23" s="43"/>
      <c r="L23" s="19">
        <f>SUM(L21:L22)</f>
        <v>0</v>
      </c>
      <c r="M23" s="74"/>
      <c r="N23" s="19">
        <f>SUM(N21:N22)</f>
        <v>-116433</v>
      </c>
      <c r="O23" s="99"/>
      <c r="P23" s="19">
        <f>SUM(P21:P22)</f>
        <v>40438</v>
      </c>
      <c r="Q23" s="594"/>
    </row>
    <row r="24" spans="1:17" s="8" customFormat="1" ht="22.5" customHeight="1">
      <c r="A24" s="23"/>
      <c r="B24" s="575"/>
      <c r="C24" s="43"/>
      <c r="D24" s="575"/>
      <c r="E24" s="99"/>
      <c r="F24" s="575"/>
      <c r="G24" s="43"/>
      <c r="H24" s="575"/>
      <c r="I24" s="43"/>
      <c r="J24" s="74"/>
      <c r="K24" s="43"/>
      <c r="L24" s="575"/>
      <c r="M24" s="74"/>
      <c r="N24" s="74"/>
      <c r="O24" s="99"/>
      <c r="P24" s="575"/>
      <c r="Q24" s="594"/>
    </row>
    <row r="25" spans="1:17" s="8" customFormat="1" ht="22.5" customHeight="1">
      <c r="A25" s="23" t="s">
        <v>187</v>
      </c>
      <c r="B25" s="582">
        <v>0</v>
      </c>
      <c r="C25" s="43"/>
      <c r="D25" s="582">
        <v>0</v>
      </c>
      <c r="E25" s="686"/>
      <c r="F25" s="582">
        <v>7861</v>
      </c>
      <c r="G25" s="43"/>
      <c r="H25" s="582">
        <v>-7861</v>
      </c>
      <c r="I25" s="43"/>
      <c r="J25" s="582">
        <v>0</v>
      </c>
      <c r="K25" s="43"/>
      <c r="L25" s="582">
        <v>0</v>
      </c>
      <c r="M25" s="74"/>
      <c r="N25" s="582">
        <v>0</v>
      </c>
      <c r="O25" s="686"/>
      <c r="P25" s="582">
        <v>0</v>
      </c>
      <c r="Q25" s="594"/>
    </row>
    <row r="26" spans="1:17" s="8" customFormat="1" ht="22.5" customHeight="1">
      <c r="A26" s="23"/>
      <c r="B26" s="74"/>
      <c r="C26" s="43"/>
      <c r="D26" s="74"/>
      <c r="E26" s="99"/>
      <c r="F26" s="74"/>
      <c r="G26" s="43"/>
      <c r="H26" s="74"/>
      <c r="I26" s="43"/>
      <c r="J26" s="43"/>
      <c r="K26" s="43"/>
      <c r="L26" s="74"/>
      <c r="M26" s="74"/>
      <c r="N26" s="74"/>
      <c r="O26" s="99"/>
      <c r="P26" s="74"/>
    </row>
    <row r="27" spans="1:17" s="8" customFormat="1" ht="22.5" customHeight="1" thickBot="1">
      <c r="A27" s="23" t="s">
        <v>597</v>
      </c>
      <c r="B27" s="62">
        <f>+B23+B13+B18</f>
        <v>7520978</v>
      </c>
      <c r="C27" s="74"/>
      <c r="D27" s="62">
        <f>+D23+D13+D18</f>
        <v>18224269</v>
      </c>
      <c r="E27" s="101"/>
      <c r="F27" s="62">
        <f>+F23+F13+F18+F25</f>
        <v>76902</v>
      </c>
      <c r="G27" s="74"/>
      <c r="H27" s="62">
        <f>+H23+H13+H18+H25</f>
        <v>287804</v>
      </c>
      <c r="I27" s="74"/>
      <c r="J27" s="62">
        <f>+J23+J13+J18</f>
        <v>-116433</v>
      </c>
      <c r="K27" s="74"/>
      <c r="L27" s="62">
        <f>+L23+L13+L18</f>
        <v>-22603113</v>
      </c>
      <c r="M27" s="74"/>
      <c r="N27" s="62">
        <f>+N23+N13+N18</f>
        <v>-22719546</v>
      </c>
      <c r="O27" s="101"/>
      <c r="P27" s="62">
        <f>+P23+P13+P18</f>
        <v>3390407</v>
      </c>
    </row>
    <row r="28" spans="1:17" ht="17.45" customHeight="1" thickTop="1">
      <c r="B28" s="33"/>
      <c r="C28" s="45"/>
      <c r="D28" s="91"/>
      <c r="E28" s="91"/>
      <c r="F28" s="33"/>
      <c r="G28" s="45"/>
      <c r="H28" s="33"/>
      <c r="I28" s="45"/>
      <c r="J28" s="45"/>
      <c r="K28" s="45"/>
      <c r="L28" s="91"/>
      <c r="M28" s="91"/>
      <c r="N28" s="91"/>
      <c r="O28" s="91"/>
      <c r="P28" s="33"/>
    </row>
    <row r="29" spans="1:17" ht="20.25" customHeight="1">
      <c r="A29" s="86"/>
      <c r="B29" s="583">
        <v>0</v>
      </c>
      <c r="C29" s="583"/>
      <c r="D29" s="83">
        <v>0</v>
      </c>
      <c r="E29" s="83"/>
      <c r="F29" s="583">
        <v>0</v>
      </c>
      <c r="G29" s="583"/>
      <c r="H29" s="584">
        <f>H27-'BS 8-9'!I67</f>
        <v>0</v>
      </c>
      <c r="I29" s="583"/>
      <c r="J29" s="583"/>
      <c r="K29" s="583"/>
      <c r="L29" s="595">
        <v>0</v>
      </c>
      <c r="M29" s="83"/>
      <c r="N29" s="83">
        <f>N27-'BS 8-9'!I68</f>
        <v>0</v>
      </c>
      <c r="O29" s="83"/>
      <c r="P29" s="584">
        <f>P27-'BS 8-9'!I71</f>
        <v>0</v>
      </c>
    </row>
    <row r="65" spans="9:9" ht="20.25" customHeight="1">
      <c r="I65" s="5">
        <v>76902</v>
      </c>
    </row>
    <row r="67" spans="9:9" ht="20.25" customHeight="1">
      <c r="I67" s="688">
        <f>'SH Separate 15'!H27</f>
        <v>287804</v>
      </c>
    </row>
    <row r="97" spans="1:1" ht="20.25" customHeight="1">
      <c r="A97" s="152" t="s">
        <v>255</v>
      </c>
    </row>
  </sheetData>
  <mergeCells count="3">
    <mergeCell ref="B5:N5"/>
    <mergeCell ref="F6:H6"/>
    <mergeCell ref="B11:P11"/>
  </mergeCells>
  <pageMargins left="0.6" right="0.5" top="0.48" bottom="0.5" header="0.5" footer="0.5"/>
  <pageSetup paperSize="9" scale="78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3D932-D237-4FA9-A93A-F3C4BC0D9774}">
  <sheetPr>
    <tabColor rgb="FF00FFFF"/>
  </sheetPr>
  <dimension ref="A1:M127"/>
  <sheetViews>
    <sheetView tabSelected="1" view="pageBreakPreview" topLeftCell="A74" zoomScale="85" zoomScaleNormal="68" zoomScaleSheetLayoutView="85" workbookViewId="0">
      <selection activeCell="N104" sqref="N104"/>
    </sheetView>
  </sheetViews>
  <sheetFormatPr defaultColWidth="9.140625" defaultRowHeight="21.75"/>
  <cols>
    <col min="1" max="1" width="67.7109375" style="37" customWidth="1"/>
    <col min="2" max="2" width="8.85546875" style="20" customWidth="1"/>
    <col min="3" max="3" width="1.42578125" customWidth="1"/>
    <col min="4" max="4" width="15.140625" customWidth="1"/>
    <col min="5" max="5" width="1.42578125" customWidth="1"/>
    <col min="6" max="6" width="15.140625" customWidth="1"/>
    <col min="7" max="7" width="1.42578125" customWidth="1"/>
    <col min="8" max="8" width="15.140625" customWidth="1"/>
    <col min="9" max="9" width="1.42578125" customWidth="1"/>
    <col min="10" max="10" width="15.140625" customWidth="1"/>
  </cols>
  <sheetData>
    <row r="1" spans="1:10" s="37" customFormat="1" ht="23.25" customHeight="1">
      <c r="A1" s="10" t="s">
        <v>205</v>
      </c>
      <c r="B1" s="627"/>
      <c r="C1" s="10"/>
      <c r="D1" s="13"/>
      <c r="E1" s="13"/>
      <c r="F1" s="13"/>
      <c r="G1" s="13"/>
      <c r="H1" s="13"/>
      <c r="I1" s="13"/>
      <c r="J1" s="13"/>
    </row>
    <row r="2" spans="1:10" s="37" customFormat="1" ht="23.25" hidden="1" customHeight="1">
      <c r="A2" s="10" t="s">
        <v>206</v>
      </c>
      <c r="B2" s="627"/>
      <c r="C2" s="10"/>
      <c r="D2" s="13"/>
      <c r="E2" s="13"/>
      <c r="F2" s="13"/>
      <c r="G2" s="13"/>
      <c r="H2" s="13"/>
      <c r="I2" s="13"/>
      <c r="J2" s="13"/>
    </row>
    <row r="3" spans="1:10" s="37" customFormat="1" ht="23.25" customHeight="1">
      <c r="A3" s="87" t="s">
        <v>282</v>
      </c>
      <c r="B3" s="628"/>
      <c r="C3" s="10"/>
      <c r="D3" s="13"/>
      <c r="E3" s="13"/>
      <c r="F3" s="13"/>
      <c r="G3" s="13"/>
      <c r="H3" s="13"/>
      <c r="I3" s="13"/>
      <c r="J3" s="13"/>
    </row>
    <row r="4" spans="1:10" s="37" customFormat="1" ht="23.25" customHeight="1">
      <c r="A4" s="87"/>
      <c r="B4" s="628"/>
      <c r="C4" s="10"/>
      <c r="D4" s="13"/>
      <c r="E4" s="13"/>
      <c r="F4" s="13"/>
      <c r="G4" s="13"/>
      <c r="H4" s="13"/>
      <c r="I4" s="13"/>
      <c r="J4" s="13"/>
    </row>
    <row r="5" spans="1:10" s="37" customFormat="1" ht="21" customHeight="1">
      <c r="A5" s="23"/>
      <c r="B5" s="114"/>
      <c r="C5" s="23"/>
      <c r="D5" s="714" t="s">
        <v>43</v>
      </c>
      <c r="E5" s="714"/>
      <c r="F5" s="714"/>
      <c r="G5" s="13"/>
      <c r="H5" s="714" t="s">
        <v>44</v>
      </c>
      <c r="I5" s="714"/>
      <c r="J5" s="714"/>
    </row>
    <row r="6" spans="1:10" s="37" customFormat="1">
      <c r="A6" s="86"/>
      <c r="B6" s="113"/>
      <c r="D6" s="730" t="s">
        <v>593</v>
      </c>
      <c r="E6" s="730"/>
      <c r="F6" s="730"/>
      <c r="H6" s="730" t="s">
        <v>593</v>
      </c>
      <c r="I6" s="730"/>
      <c r="J6" s="730"/>
    </row>
    <row r="7" spans="1:10" s="37" customFormat="1" ht="21.75" customHeight="1">
      <c r="A7" s="86"/>
      <c r="B7" s="113"/>
      <c r="D7" s="730" t="s">
        <v>103</v>
      </c>
      <c r="E7" s="730"/>
      <c r="F7" s="730"/>
      <c r="H7" s="730" t="s">
        <v>103</v>
      </c>
      <c r="I7" s="730"/>
      <c r="J7" s="730"/>
    </row>
    <row r="8" spans="1:10" s="37" customFormat="1" ht="21.75" customHeight="1">
      <c r="A8" s="86"/>
      <c r="B8" s="93" t="s">
        <v>0</v>
      </c>
      <c r="D8" s="86">
        <v>2568</v>
      </c>
      <c r="F8" s="86">
        <v>2567</v>
      </c>
      <c r="G8" s="86"/>
      <c r="H8" s="86">
        <v>2568</v>
      </c>
      <c r="J8" s="86">
        <v>2567</v>
      </c>
    </row>
    <row r="9" spans="1:10" s="37" customFormat="1" ht="21.75" customHeight="1">
      <c r="A9" s="86"/>
      <c r="B9" s="113"/>
      <c r="D9" s="86"/>
      <c r="F9" s="86" t="s">
        <v>518</v>
      </c>
      <c r="G9" s="86"/>
      <c r="H9" s="86"/>
      <c r="J9" s="86"/>
    </row>
    <row r="10" spans="1:10" s="37" customFormat="1" ht="21.75" customHeight="1">
      <c r="A10" s="86"/>
      <c r="B10" s="113"/>
      <c r="D10" s="713" t="s">
        <v>107</v>
      </c>
      <c r="E10" s="713"/>
      <c r="F10" s="713"/>
      <c r="G10" s="713"/>
      <c r="H10" s="713"/>
      <c r="I10" s="713"/>
      <c r="J10" s="713"/>
    </row>
    <row r="11" spans="1:10" s="37" customFormat="1" ht="23.25" customHeight="1">
      <c r="A11" s="116" t="s">
        <v>75</v>
      </c>
      <c r="B11" s="116"/>
      <c r="C11" s="117"/>
      <c r="D11" s="118"/>
      <c r="E11" s="119"/>
      <c r="F11" s="118"/>
      <c r="G11" s="120"/>
      <c r="H11" s="118"/>
      <c r="I11" s="119"/>
    </row>
    <row r="12" spans="1:10" s="37" customFormat="1" ht="23.25" customHeight="1">
      <c r="A12" s="142" t="s">
        <v>640</v>
      </c>
      <c r="B12" s="127"/>
      <c r="C12" s="117"/>
      <c r="D12" s="103">
        <v>1047144</v>
      </c>
      <c r="E12" s="121"/>
      <c r="F12" s="103">
        <v>534846</v>
      </c>
      <c r="G12" s="122"/>
      <c r="H12" s="103">
        <v>157220</v>
      </c>
      <c r="I12" s="121"/>
      <c r="J12" s="118">
        <v>45531</v>
      </c>
    </row>
    <row r="13" spans="1:10" s="37" customFormat="1" ht="23.25" customHeight="1">
      <c r="A13" s="123" t="s">
        <v>234</v>
      </c>
      <c r="B13" s="123"/>
      <c r="C13" s="117"/>
      <c r="D13" s="103"/>
      <c r="E13" s="121"/>
      <c r="F13" s="103"/>
      <c r="G13" s="122"/>
      <c r="H13" s="103"/>
      <c r="I13" s="121"/>
      <c r="J13" s="103"/>
    </row>
    <row r="14" spans="1:10" s="37" customFormat="1" ht="23.25" customHeight="1">
      <c r="A14" s="142" t="s">
        <v>253</v>
      </c>
      <c r="B14" s="634">
        <v>35</v>
      </c>
      <c r="C14" s="125"/>
      <c r="D14" s="103">
        <v>294619</v>
      </c>
      <c r="E14" s="89"/>
      <c r="F14" s="103">
        <v>194155</v>
      </c>
      <c r="G14" s="90"/>
      <c r="H14" s="103">
        <v>-34985</v>
      </c>
      <c r="I14" s="89"/>
      <c r="J14" s="43">
        <v>-43920</v>
      </c>
    </row>
    <row r="15" spans="1:10" s="37" customFormat="1" ht="23.25" customHeight="1">
      <c r="A15" s="142" t="s">
        <v>70</v>
      </c>
      <c r="B15" s="634"/>
      <c r="C15" s="117"/>
      <c r="D15" s="103">
        <v>763971</v>
      </c>
      <c r="E15" s="121"/>
      <c r="F15" s="103">
        <v>845839</v>
      </c>
      <c r="G15" s="122"/>
      <c r="H15" s="103">
        <v>387996</v>
      </c>
      <c r="I15" s="121"/>
      <c r="J15" s="683">
        <v>451640</v>
      </c>
    </row>
    <row r="16" spans="1:10" s="37" customFormat="1" ht="23.25" customHeight="1">
      <c r="A16" s="143" t="s">
        <v>76</v>
      </c>
      <c r="B16" s="634"/>
      <c r="C16" s="117"/>
      <c r="D16" s="103">
        <v>2105417</v>
      </c>
      <c r="E16" s="121"/>
      <c r="F16" s="103">
        <v>1918823</v>
      </c>
      <c r="G16" s="122"/>
      <c r="H16" s="103">
        <v>18389</v>
      </c>
      <c r="I16" s="121"/>
      <c r="J16" s="683">
        <v>18723</v>
      </c>
    </row>
    <row r="17" spans="1:12" s="37" customFormat="1">
      <c r="A17" s="142" t="s">
        <v>568</v>
      </c>
      <c r="B17" s="634"/>
      <c r="C17" s="117"/>
      <c r="D17" s="465">
        <v>52179</v>
      </c>
      <c r="E17" s="121"/>
      <c r="F17" s="465">
        <v>38875</v>
      </c>
      <c r="G17" s="122"/>
      <c r="H17" s="103">
        <v>7992</v>
      </c>
      <c r="I17" s="121"/>
      <c r="J17" s="683">
        <v>2281</v>
      </c>
    </row>
    <row r="18" spans="1:12" s="37" customFormat="1" hidden="1">
      <c r="A18" s="142" t="s">
        <v>307</v>
      </c>
      <c r="B18" s="634"/>
      <c r="C18" s="117"/>
      <c r="D18" s="465"/>
      <c r="E18" s="121"/>
      <c r="F18" s="465"/>
      <c r="G18" s="122"/>
      <c r="I18" s="121"/>
      <c r="J18" s="683"/>
      <c r="L18" s="623"/>
    </row>
    <row r="19" spans="1:12" s="37" customFormat="1" hidden="1">
      <c r="A19" s="143" t="s">
        <v>214</v>
      </c>
      <c r="B19" s="634"/>
      <c r="C19" s="117"/>
      <c r="D19" s="103"/>
      <c r="E19" s="121"/>
      <c r="F19" s="103"/>
      <c r="G19" s="122"/>
      <c r="H19" s="103"/>
      <c r="I19" s="121"/>
      <c r="J19" s="103"/>
    </row>
    <row r="20" spans="1:12" s="37" customFormat="1" ht="23.25" customHeight="1">
      <c r="A20" s="143" t="s">
        <v>569</v>
      </c>
      <c r="B20" s="634"/>
      <c r="C20" s="117"/>
      <c r="D20" s="103">
        <v>147</v>
      </c>
      <c r="E20" s="121"/>
      <c r="F20" s="103">
        <v>-326</v>
      </c>
      <c r="G20" s="122"/>
      <c r="H20" s="103">
        <v>0</v>
      </c>
      <c r="I20" s="121">
        <v>0</v>
      </c>
      <c r="J20" s="103">
        <v>0</v>
      </c>
    </row>
    <row r="21" spans="1:12" s="37" customFormat="1" ht="23.25" customHeight="1">
      <c r="A21" s="143" t="s">
        <v>570</v>
      </c>
      <c r="B21" s="634"/>
      <c r="C21" s="117"/>
      <c r="D21" s="103">
        <v>-5257</v>
      </c>
      <c r="E21" s="121"/>
      <c r="F21" s="103">
        <v>-50</v>
      </c>
      <c r="G21" s="122"/>
      <c r="H21" s="103">
        <v>0</v>
      </c>
      <c r="I21" s="121"/>
      <c r="J21" s="103">
        <v>0</v>
      </c>
    </row>
    <row r="22" spans="1:12" s="37" customFormat="1" ht="23.25" customHeight="1">
      <c r="A22" s="143" t="s">
        <v>647</v>
      </c>
      <c r="B22" s="634">
        <v>30</v>
      </c>
      <c r="C22" s="117"/>
      <c r="D22" s="103">
        <v>-69080</v>
      </c>
      <c r="E22" s="121"/>
      <c r="F22" s="103">
        <v>98313</v>
      </c>
      <c r="G22" s="122"/>
      <c r="H22" s="103">
        <v>0</v>
      </c>
      <c r="I22" s="121"/>
      <c r="J22" s="103">
        <v>0</v>
      </c>
    </row>
    <row r="23" spans="1:12" s="37" customFormat="1" ht="23.25" customHeight="1">
      <c r="A23" s="143" t="s">
        <v>509</v>
      </c>
      <c r="B23" s="634">
        <v>34</v>
      </c>
      <c r="C23" s="117"/>
      <c r="D23" s="103">
        <v>82061</v>
      </c>
      <c r="E23" s="121"/>
      <c r="F23" s="103">
        <v>248479</v>
      </c>
      <c r="G23" s="122"/>
      <c r="H23" s="103">
        <v>0</v>
      </c>
      <c r="I23" s="121"/>
      <c r="J23" s="103">
        <v>0</v>
      </c>
    </row>
    <row r="24" spans="1:12" s="37" customFormat="1" ht="23.25" hidden="1" customHeight="1">
      <c r="A24" s="143" t="s">
        <v>580</v>
      </c>
      <c r="B24" s="634"/>
      <c r="C24" s="117"/>
      <c r="D24" s="103"/>
      <c r="E24" s="121"/>
      <c r="F24" s="103"/>
      <c r="G24" s="122"/>
      <c r="H24" s="103"/>
      <c r="I24" s="121"/>
      <c r="J24" s="103"/>
    </row>
    <row r="25" spans="1:12" s="37" customFormat="1" ht="23.25" hidden="1" customHeight="1">
      <c r="A25" s="143" t="s">
        <v>170</v>
      </c>
      <c r="B25" s="634"/>
      <c r="C25" s="117"/>
      <c r="D25" s="103"/>
      <c r="E25" s="121"/>
      <c r="F25" s="103"/>
      <c r="G25" s="122"/>
      <c r="H25" s="103"/>
      <c r="I25" s="121"/>
      <c r="J25" s="103"/>
    </row>
    <row r="26" spans="1:12" s="37" customFormat="1" ht="23.25" hidden="1" customHeight="1">
      <c r="A26" s="143" t="s">
        <v>178</v>
      </c>
      <c r="B26" s="634"/>
      <c r="C26" s="117"/>
      <c r="D26" s="103"/>
      <c r="E26" s="121"/>
      <c r="F26" s="103"/>
      <c r="G26" s="122"/>
      <c r="H26" s="103"/>
      <c r="I26" s="121"/>
      <c r="J26" s="103"/>
    </row>
    <row r="27" spans="1:12" s="37" customFormat="1" ht="23.25" hidden="1" customHeight="1">
      <c r="A27" s="143" t="s">
        <v>179</v>
      </c>
      <c r="B27" s="634"/>
      <c r="C27" s="117"/>
      <c r="D27" s="103"/>
      <c r="E27" s="121"/>
      <c r="F27" s="103"/>
      <c r="G27" s="122"/>
      <c r="H27" s="103"/>
      <c r="I27" s="121"/>
      <c r="J27" s="103"/>
    </row>
    <row r="28" spans="1:12" s="37" customFormat="1" ht="23.25" hidden="1" customHeight="1">
      <c r="A28" s="143" t="s">
        <v>215</v>
      </c>
      <c r="B28" s="634"/>
      <c r="C28" s="117"/>
      <c r="D28" s="103"/>
      <c r="E28" s="121"/>
      <c r="F28" s="103"/>
      <c r="G28" s="122"/>
      <c r="H28" s="103"/>
      <c r="I28" s="121"/>
      <c r="J28" s="103"/>
    </row>
    <row r="29" spans="1:12" s="37" customFormat="1" ht="23.25" customHeight="1">
      <c r="A29" s="143" t="s">
        <v>265</v>
      </c>
      <c r="B29" s="634"/>
      <c r="C29" s="117"/>
      <c r="D29" s="103">
        <v>38747</v>
      </c>
      <c r="E29" s="121"/>
      <c r="F29" s="103">
        <v>49074</v>
      </c>
      <c r="G29" s="122"/>
      <c r="H29" s="103">
        <v>0</v>
      </c>
      <c r="I29" s="121"/>
      <c r="J29" s="103">
        <v>0</v>
      </c>
    </row>
    <row r="30" spans="1:12" s="37" customFormat="1" ht="23.25" hidden="1" customHeight="1">
      <c r="A30" s="143" t="s">
        <v>190</v>
      </c>
      <c r="B30" s="634"/>
      <c r="C30" s="117"/>
      <c r="D30" s="103"/>
      <c r="E30" s="121"/>
      <c r="F30" s="103"/>
      <c r="G30" s="122"/>
      <c r="H30" s="103"/>
      <c r="I30" s="121"/>
      <c r="J30" s="103"/>
    </row>
    <row r="31" spans="1:12" s="37" customFormat="1" ht="23.25" hidden="1" customHeight="1">
      <c r="A31" s="143" t="s">
        <v>191</v>
      </c>
      <c r="B31" s="634"/>
      <c r="C31" s="117"/>
      <c r="D31" s="103"/>
      <c r="E31" s="121"/>
      <c r="F31" s="103"/>
      <c r="G31" s="122"/>
      <c r="H31" s="103"/>
      <c r="I31" s="121"/>
      <c r="J31" s="103"/>
    </row>
    <row r="32" spans="1:12" s="37" customFormat="1" ht="23.25" hidden="1" customHeight="1">
      <c r="A32" s="143" t="s">
        <v>208</v>
      </c>
      <c r="B32" s="634"/>
      <c r="C32" s="117"/>
      <c r="D32" s="103"/>
      <c r="E32" s="121"/>
      <c r="F32" s="103"/>
      <c r="G32" s="122"/>
      <c r="H32" s="103"/>
      <c r="I32" s="121"/>
      <c r="J32" s="103"/>
    </row>
    <row r="33" spans="1:12" s="37" customFormat="1" ht="23.25" hidden="1" customHeight="1">
      <c r="A33" s="142" t="s">
        <v>129</v>
      </c>
      <c r="B33" s="634"/>
      <c r="C33" s="125"/>
      <c r="D33" s="103"/>
      <c r="E33" s="89"/>
      <c r="F33" s="103"/>
      <c r="G33" s="90"/>
      <c r="H33" s="99"/>
      <c r="I33" s="89"/>
      <c r="J33" s="49"/>
    </row>
    <row r="34" spans="1:12" s="37" customFormat="1" ht="23.25" customHeight="1">
      <c r="A34" s="142" t="s">
        <v>171</v>
      </c>
      <c r="B34" s="634">
        <v>29</v>
      </c>
      <c r="C34" s="125"/>
      <c r="D34" s="103">
        <v>-610379</v>
      </c>
      <c r="E34" s="89"/>
      <c r="F34" s="99">
        <v>-290498</v>
      </c>
      <c r="G34" s="90"/>
      <c r="H34" s="99">
        <v>0</v>
      </c>
      <c r="I34" s="89"/>
      <c r="J34" s="49">
        <v>0</v>
      </c>
    </row>
    <row r="35" spans="1:12" s="37" customFormat="1" ht="23.25" customHeight="1">
      <c r="A35" s="142" t="s">
        <v>81</v>
      </c>
      <c r="B35" s="634">
        <v>28</v>
      </c>
      <c r="C35" s="117"/>
      <c r="D35" s="103">
        <v>-759468</v>
      </c>
      <c r="E35" s="121"/>
      <c r="F35" s="103">
        <v>-698247</v>
      </c>
      <c r="G35" s="122"/>
      <c r="H35" s="103">
        <v>-343710</v>
      </c>
      <c r="I35" s="121"/>
      <c r="J35" s="103">
        <v>-209121</v>
      </c>
    </row>
    <row r="36" spans="1:12" s="37" customFormat="1" ht="23.25" customHeight="1">
      <c r="A36" s="143" t="s">
        <v>83</v>
      </c>
      <c r="B36" s="635">
        <v>28</v>
      </c>
      <c r="C36" s="117"/>
      <c r="D36" s="464">
        <v>-1460097</v>
      </c>
      <c r="E36" s="121"/>
      <c r="F36" s="464">
        <v>-1428062</v>
      </c>
      <c r="G36" s="122"/>
      <c r="H36" s="103">
        <v>-195330</v>
      </c>
      <c r="I36" s="121"/>
      <c r="J36" s="103">
        <v>-247729</v>
      </c>
    </row>
    <row r="37" spans="1:12" s="37" customFormat="1" ht="23.25" customHeight="1">
      <c r="A37" s="34"/>
      <c r="B37" s="629"/>
      <c r="D37" s="105">
        <f>SUM(D12:D36)</f>
        <v>1480004</v>
      </c>
      <c r="E37" s="89"/>
      <c r="F37" s="105">
        <f>SUM(F12:F36)</f>
        <v>1511221</v>
      </c>
      <c r="G37" s="89"/>
      <c r="H37" s="126">
        <f>SUM(H12:H36)</f>
        <v>-2428</v>
      </c>
      <c r="I37" s="89"/>
      <c r="J37" s="126">
        <f>SUM(J12:J36)</f>
        <v>17405</v>
      </c>
    </row>
    <row r="38" spans="1:12" ht="23.25" customHeight="1">
      <c r="A38" s="127" t="s">
        <v>78</v>
      </c>
      <c r="B38" s="127"/>
      <c r="C38" s="128"/>
      <c r="D38" s="99"/>
      <c r="E38" s="89"/>
      <c r="F38" s="99"/>
      <c r="G38" s="89"/>
      <c r="H38" s="99">
        <v>0</v>
      </c>
      <c r="I38" s="89"/>
      <c r="J38" s="99">
        <v>0</v>
      </c>
    </row>
    <row r="39" spans="1:12" ht="23.25" hidden="1" customHeight="1">
      <c r="A39" s="142" t="s">
        <v>520</v>
      </c>
      <c r="B39" s="127"/>
      <c r="C39" s="128"/>
      <c r="D39" s="103"/>
      <c r="E39" s="48"/>
      <c r="F39" s="103"/>
      <c r="G39" s="48"/>
      <c r="H39" s="103">
        <v>0</v>
      </c>
      <c r="I39" s="48"/>
      <c r="J39" s="99">
        <v>0</v>
      </c>
      <c r="L39" s="624"/>
    </row>
    <row r="40" spans="1:12" ht="23.25" hidden="1" customHeight="1">
      <c r="A40" s="142" t="s">
        <v>33</v>
      </c>
      <c r="B40" s="127"/>
      <c r="C40" s="128"/>
      <c r="D40" s="103">
        <v>0</v>
      </c>
      <c r="E40" s="48"/>
      <c r="F40" s="103">
        <v>0</v>
      </c>
      <c r="G40" s="48"/>
      <c r="H40" s="103">
        <v>0</v>
      </c>
      <c r="I40" s="48"/>
      <c r="J40" s="99">
        <v>0</v>
      </c>
      <c r="L40" s="624"/>
    </row>
    <row r="41" spans="1:12" ht="23.25" customHeight="1">
      <c r="A41" s="142" t="s">
        <v>522</v>
      </c>
      <c r="B41" s="127"/>
      <c r="C41" s="128"/>
      <c r="D41" s="103">
        <v>-1799179</v>
      </c>
      <c r="E41" s="48"/>
      <c r="F41" s="103">
        <v>658335</v>
      </c>
      <c r="G41" s="48"/>
      <c r="H41" s="103">
        <v>0</v>
      </c>
      <c r="I41" s="48"/>
      <c r="J41" s="99">
        <v>0</v>
      </c>
      <c r="L41" s="624"/>
    </row>
    <row r="42" spans="1:12" ht="23.25" hidden="1" customHeight="1">
      <c r="A42" s="142" t="s">
        <v>38</v>
      </c>
      <c r="B42" s="127"/>
      <c r="C42" s="128"/>
      <c r="D42" s="103"/>
      <c r="E42" s="48"/>
      <c r="F42" s="103"/>
      <c r="G42" s="48"/>
      <c r="H42" s="103">
        <v>0</v>
      </c>
      <c r="I42" s="48"/>
      <c r="J42" s="99">
        <v>0</v>
      </c>
      <c r="L42" s="624"/>
    </row>
    <row r="43" spans="1:12" ht="23.25" customHeight="1">
      <c r="A43" s="142" t="s">
        <v>93</v>
      </c>
      <c r="B43" s="127"/>
      <c r="C43" s="128"/>
      <c r="D43" s="103">
        <v>66777</v>
      </c>
      <c r="E43" s="48"/>
      <c r="F43" s="103">
        <v>-45622</v>
      </c>
      <c r="G43" s="48"/>
      <c r="H43" s="103">
        <v>0</v>
      </c>
      <c r="I43" s="48"/>
      <c r="J43" s="99">
        <v>0</v>
      </c>
      <c r="K43" s="37"/>
    </row>
    <row r="44" spans="1:12" ht="23.25" customHeight="1">
      <c r="A44" s="142" t="s">
        <v>50</v>
      </c>
      <c r="B44" s="127"/>
      <c r="C44" s="128"/>
      <c r="D44" s="103">
        <v>86295</v>
      </c>
      <c r="E44" s="48"/>
      <c r="F44" s="103">
        <v>135282</v>
      </c>
      <c r="G44" s="48"/>
      <c r="H44" s="103">
        <v>0</v>
      </c>
      <c r="I44" s="48"/>
      <c r="J44" s="99">
        <v>0</v>
      </c>
      <c r="K44" s="37"/>
    </row>
    <row r="45" spans="1:12" ht="23.25" customHeight="1">
      <c r="A45" s="37" t="s">
        <v>86</v>
      </c>
      <c r="C45" s="130"/>
      <c r="D45" s="103">
        <v>-3077152</v>
      </c>
      <c r="E45" s="48"/>
      <c r="F45" s="103">
        <v>-2008337</v>
      </c>
      <c r="G45" s="156"/>
      <c r="H45" s="103">
        <v>0</v>
      </c>
      <c r="I45" s="48"/>
      <c r="J45" s="99">
        <v>0</v>
      </c>
      <c r="K45" s="37"/>
    </row>
    <row r="46" spans="1:12" ht="23.25" customHeight="1">
      <c r="A46" s="142" t="s">
        <v>84</v>
      </c>
      <c r="B46" s="127"/>
      <c r="C46" s="128"/>
      <c r="D46" s="103">
        <v>66134</v>
      </c>
      <c r="E46" s="48"/>
      <c r="F46" s="103">
        <v>715752</v>
      </c>
      <c r="G46" s="48"/>
      <c r="H46" s="103">
        <v>0</v>
      </c>
      <c r="I46" s="48"/>
      <c r="J46" s="99">
        <v>0</v>
      </c>
      <c r="K46" s="37"/>
    </row>
    <row r="47" spans="1:12" ht="23.25" hidden="1" customHeight="1">
      <c r="A47" s="142" t="s">
        <v>571</v>
      </c>
      <c r="B47" s="127"/>
      <c r="C47" s="128"/>
      <c r="D47" s="103"/>
      <c r="E47" s="48"/>
      <c r="F47" s="103"/>
      <c r="G47" s="48"/>
      <c r="H47" s="103"/>
      <c r="I47" s="48"/>
      <c r="J47" s="103"/>
      <c r="K47" s="37"/>
    </row>
    <row r="48" spans="1:12" ht="23.25" customHeight="1">
      <c r="A48" s="142" t="s">
        <v>79</v>
      </c>
      <c r="B48" s="127"/>
      <c r="C48" s="128"/>
      <c r="D48" s="103">
        <v>-762190</v>
      </c>
      <c r="E48" s="48"/>
      <c r="F48" s="103">
        <v>-321979</v>
      </c>
      <c r="G48" s="48"/>
      <c r="H48" s="103">
        <v>76698</v>
      </c>
      <c r="I48" s="48"/>
      <c r="J48" s="43">
        <v>99883</v>
      </c>
      <c r="K48" s="37"/>
    </row>
    <row r="49" spans="1:11" ht="23.25" customHeight="1">
      <c r="A49" s="142" t="s">
        <v>12</v>
      </c>
      <c r="B49" s="127"/>
      <c r="C49" s="128"/>
      <c r="D49" s="103">
        <v>7560542</v>
      </c>
      <c r="E49" s="48"/>
      <c r="F49" s="103">
        <v>1645753</v>
      </c>
      <c r="G49" s="48"/>
      <c r="H49" s="49">
        <v>0</v>
      </c>
      <c r="I49" s="48"/>
      <c r="J49" s="49">
        <v>0</v>
      </c>
    </row>
    <row r="50" spans="1:11" ht="23.25" customHeight="1">
      <c r="A50" s="142" t="s">
        <v>524</v>
      </c>
      <c r="B50" s="127"/>
      <c r="C50" s="128"/>
      <c r="D50" s="103">
        <v>-19561</v>
      </c>
      <c r="E50" s="48"/>
      <c r="F50" s="103">
        <v>-5768</v>
      </c>
      <c r="G50" s="48"/>
      <c r="H50" s="49">
        <v>0</v>
      </c>
      <c r="I50" s="48"/>
      <c r="J50" s="49">
        <v>0</v>
      </c>
    </row>
    <row r="51" spans="1:11" ht="23.25" customHeight="1">
      <c r="A51" s="142" t="s">
        <v>13</v>
      </c>
      <c r="B51" s="127"/>
      <c r="C51" s="125"/>
      <c r="D51" s="103">
        <v>297515</v>
      </c>
      <c r="E51" s="48"/>
      <c r="F51" s="103">
        <v>-23590</v>
      </c>
      <c r="G51" s="90"/>
      <c r="H51" s="103">
        <f>-15238</f>
        <v>-15238</v>
      </c>
      <c r="I51" s="48"/>
      <c r="J51" s="43">
        <v>9433</v>
      </c>
      <c r="K51" s="37"/>
    </row>
    <row r="52" spans="1:11" ht="23.25" customHeight="1">
      <c r="A52" s="142" t="s">
        <v>579</v>
      </c>
      <c r="B52" s="127"/>
      <c r="C52" s="125"/>
      <c r="D52" s="103">
        <v>0</v>
      </c>
      <c r="E52" s="48"/>
      <c r="F52" s="103">
        <v>1142</v>
      </c>
      <c r="G52" s="90"/>
      <c r="H52" s="103">
        <v>0</v>
      </c>
      <c r="I52" s="48"/>
      <c r="J52" s="43">
        <v>3219</v>
      </c>
      <c r="K52" s="37"/>
    </row>
    <row r="53" spans="1:11" ht="23.25" customHeight="1">
      <c r="A53" s="142" t="s">
        <v>96</v>
      </c>
      <c r="B53" s="127"/>
      <c r="C53" s="125"/>
      <c r="D53" s="103">
        <v>-23342</v>
      </c>
      <c r="E53" s="48"/>
      <c r="F53" s="103">
        <v>-12623</v>
      </c>
      <c r="G53" s="90"/>
      <c r="H53" s="103">
        <v>-2081</v>
      </c>
      <c r="I53" s="48"/>
      <c r="J53" s="43">
        <v>-20</v>
      </c>
      <c r="K53" s="37"/>
    </row>
    <row r="54" spans="1:11" ht="23.25" customHeight="1">
      <c r="A54" s="142" t="s">
        <v>227</v>
      </c>
      <c r="B54" s="127"/>
      <c r="C54" s="125"/>
      <c r="D54" s="57">
        <f>SUM(D39:D53)+D37</f>
        <v>3875843</v>
      </c>
      <c r="E54" s="48"/>
      <c r="F54" s="57">
        <f>SUM(F39:F53)+F37</f>
        <v>2249566</v>
      </c>
      <c r="G54" s="90"/>
      <c r="H54" s="57">
        <f>SUM(H39:H53)+H37</f>
        <v>56951</v>
      </c>
      <c r="I54" s="48"/>
      <c r="J54" s="57">
        <f>SUM(J39:J53)+J37</f>
        <v>129920</v>
      </c>
    </row>
    <row r="55" spans="1:11" ht="23.25" customHeight="1">
      <c r="A55" s="142" t="s">
        <v>117</v>
      </c>
      <c r="B55" s="127"/>
      <c r="C55" s="125"/>
      <c r="D55" s="103">
        <v>1465145</v>
      </c>
      <c r="E55" s="48"/>
      <c r="F55" s="103">
        <v>1370771</v>
      </c>
      <c r="G55" s="90"/>
      <c r="H55" s="103">
        <v>0</v>
      </c>
      <c r="I55" s="48"/>
      <c r="J55" s="103">
        <v>0</v>
      </c>
      <c r="K55" s="37"/>
    </row>
    <row r="56" spans="1:11" ht="23.25" customHeight="1">
      <c r="A56" s="104" t="s">
        <v>118</v>
      </c>
      <c r="B56" s="630"/>
      <c r="C56" s="130"/>
      <c r="D56" s="103">
        <v>754580</v>
      </c>
      <c r="E56" s="48"/>
      <c r="F56" s="103">
        <v>662814</v>
      </c>
      <c r="G56" s="156"/>
      <c r="H56" s="103">
        <v>0</v>
      </c>
      <c r="I56" s="48"/>
      <c r="J56" s="103">
        <v>0</v>
      </c>
      <c r="K56" s="37"/>
    </row>
    <row r="57" spans="1:11" ht="23.25" customHeight="1">
      <c r="A57" s="104" t="s">
        <v>572</v>
      </c>
      <c r="B57" s="630"/>
      <c r="C57" s="130"/>
      <c r="D57" s="49">
        <v>-327347</v>
      </c>
      <c r="E57" s="48"/>
      <c r="F57" s="49">
        <v>-292332</v>
      </c>
      <c r="G57" s="156"/>
      <c r="H57" s="49">
        <v>0</v>
      </c>
      <c r="I57" s="48"/>
      <c r="J57" s="103">
        <v>0</v>
      </c>
      <c r="K57" s="37"/>
    </row>
    <row r="58" spans="1:11" ht="23.25" customHeight="1">
      <c r="A58" s="132" t="s">
        <v>222</v>
      </c>
      <c r="B58" s="631"/>
      <c r="C58" s="132"/>
      <c r="D58" s="61">
        <f>SUM(D54:D57)</f>
        <v>5768221</v>
      </c>
      <c r="E58" s="101"/>
      <c r="F58" s="61">
        <f>SUM(F54:F57)</f>
        <v>3990819</v>
      </c>
      <c r="G58" s="133"/>
      <c r="H58" s="61">
        <f>SUM(H54:H57)</f>
        <v>56951</v>
      </c>
      <c r="I58" s="101"/>
      <c r="J58" s="61">
        <f>SUM(J54:J57)</f>
        <v>129920</v>
      </c>
      <c r="K58" s="37"/>
    </row>
    <row r="59" spans="1:11" ht="23.25" hidden="1" customHeight="1">
      <c r="A59" s="132"/>
      <c r="B59" s="631"/>
      <c r="C59" s="132"/>
      <c r="D59" s="74"/>
      <c r="E59" s="101"/>
      <c r="F59" s="74"/>
      <c r="G59" s="133"/>
      <c r="H59" s="74"/>
      <c r="I59" s="101"/>
      <c r="J59" s="74"/>
    </row>
    <row r="60" spans="1:11" ht="23.25" customHeight="1">
      <c r="A60" s="10" t="s">
        <v>205</v>
      </c>
      <c r="B60" s="627"/>
      <c r="C60" s="10"/>
      <c r="D60" s="13"/>
      <c r="E60" s="13"/>
      <c r="F60" s="13"/>
      <c r="G60" s="13"/>
      <c r="H60" s="13"/>
      <c r="I60" s="13"/>
      <c r="J60" s="13"/>
    </row>
    <row r="61" spans="1:11" ht="23.25" customHeight="1">
      <c r="A61" s="87" t="s">
        <v>627</v>
      </c>
      <c r="B61" s="628"/>
      <c r="C61" s="10"/>
      <c r="D61" s="13"/>
      <c r="E61" s="13"/>
      <c r="F61" s="13"/>
      <c r="G61" s="13"/>
      <c r="H61" s="13"/>
      <c r="I61" s="13"/>
      <c r="J61" s="13"/>
    </row>
    <row r="62" spans="1:11" ht="12.6" customHeight="1">
      <c r="A62" s="87"/>
      <c r="B62" s="628"/>
      <c r="C62" s="10"/>
      <c r="D62" s="13"/>
      <c r="E62" s="13"/>
      <c r="F62" s="13"/>
      <c r="G62" s="13"/>
      <c r="H62" s="13"/>
      <c r="I62" s="13"/>
      <c r="J62" s="13"/>
    </row>
    <row r="63" spans="1:11" ht="20.45" customHeight="1">
      <c r="A63" s="23"/>
      <c r="B63" s="114"/>
      <c r="C63" s="23"/>
      <c r="D63" s="714" t="s">
        <v>43</v>
      </c>
      <c r="E63" s="714"/>
      <c r="F63" s="714"/>
      <c r="G63" s="13"/>
      <c r="H63" s="714" t="s">
        <v>44</v>
      </c>
      <c r="I63" s="714"/>
      <c r="J63" s="714"/>
    </row>
    <row r="64" spans="1:11" ht="20.45" customHeight="1">
      <c r="A64" s="86"/>
      <c r="B64" s="113"/>
      <c r="C64" s="37"/>
      <c r="D64" s="730" t="s">
        <v>593</v>
      </c>
      <c r="E64" s="730"/>
      <c r="F64" s="730"/>
      <c r="G64" s="37"/>
      <c r="H64" s="730" t="s">
        <v>593</v>
      </c>
      <c r="I64" s="730"/>
      <c r="J64" s="730"/>
    </row>
    <row r="65" spans="1:11" ht="20.45" customHeight="1">
      <c r="A65" s="86"/>
      <c r="B65" s="113"/>
      <c r="C65" s="37"/>
      <c r="D65" s="730" t="s">
        <v>103</v>
      </c>
      <c r="E65" s="730"/>
      <c r="F65" s="730"/>
      <c r="G65" s="37"/>
      <c r="H65" s="730" t="s">
        <v>103</v>
      </c>
      <c r="I65" s="730"/>
      <c r="J65" s="730"/>
    </row>
    <row r="66" spans="1:11" ht="20.45" customHeight="1">
      <c r="A66" s="86"/>
      <c r="B66" s="93" t="s">
        <v>0</v>
      </c>
      <c r="C66" s="37"/>
      <c r="D66" s="86">
        <v>2568</v>
      </c>
      <c r="E66" s="37"/>
      <c r="F66" s="86">
        <v>2567</v>
      </c>
      <c r="G66" s="86"/>
      <c r="H66" s="86">
        <v>2568</v>
      </c>
      <c r="I66" s="37"/>
      <c r="J66" s="86">
        <v>2567</v>
      </c>
    </row>
    <row r="67" spans="1:11" ht="20.45" customHeight="1">
      <c r="A67" s="86"/>
      <c r="B67" s="113"/>
      <c r="C67" s="37"/>
      <c r="D67" s="86"/>
      <c r="E67" s="37"/>
      <c r="F67" s="86" t="s">
        <v>518</v>
      </c>
      <c r="G67" s="86"/>
      <c r="H67" s="86"/>
      <c r="I67" s="37">
        <f>'SH Separate 15'!H27</f>
        <v>287804</v>
      </c>
      <c r="J67" s="86"/>
    </row>
    <row r="68" spans="1:11" ht="20.45" customHeight="1">
      <c r="A68" s="86"/>
      <c r="B68" s="113"/>
      <c r="C68" s="37"/>
      <c r="D68" s="713" t="s">
        <v>107</v>
      </c>
      <c r="E68" s="713"/>
      <c r="F68" s="713"/>
      <c r="G68" s="713"/>
      <c r="H68" s="713"/>
      <c r="I68" s="713"/>
      <c r="J68" s="713"/>
    </row>
    <row r="69" spans="1:11" ht="21" customHeight="1">
      <c r="A69" s="117" t="s">
        <v>9</v>
      </c>
      <c r="B69" s="117"/>
      <c r="C69" s="130"/>
      <c r="D69" s="48"/>
      <c r="E69" s="48"/>
      <c r="F69" s="48"/>
      <c r="G69" s="156"/>
      <c r="H69" s="48"/>
      <c r="I69" s="48"/>
      <c r="J69" s="48"/>
    </row>
    <row r="70" spans="1:11">
      <c r="A70" s="38" t="s">
        <v>262</v>
      </c>
      <c r="B70" s="129">
        <v>15</v>
      </c>
      <c r="C70" s="130"/>
      <c r="D70" s="48">
        <v>0</v>
      </c>
      <c r="E70" s="48"/>
      <c r="F70" s="75">
        <v>0</v>
      </c>
      <c r="G70" s="156"/>
      <c r="H70" s="48">
        <v>-158934</v>
      </c>
      <c r="I70" s="48"/>
      <c r="J70" s="75">
        <v>-716818</v>
      </c>
    </row>
    <row r="71" spans="1:11" ht="21" customHeight="1">
      <c r="A71" s="104" t="s">
        <v>98</v>
      </c>
      <c r="B71" s="630"/>
      <c r="C71" s="130"/>
      <c r="D71" s="75">
        <v>15979</v>
      </c>
      <c r="E71" s="46"/>
      <c r="F71" s="75">
        <v>113344</v>
      </c>
      <c r="G71" s="157"/>
      <c r="H71" s="75">
        <v>0</v>
      </c>
      <c r="I71" s="46"/>
      <c r="J71" s="75">
        <v>0</v>
      </c>
      <c r="K71" s="37"/>
    </row>
    <row r="72" spans="1:11" ht="21" customHeight="1">
      <c r="A72" s="104" t="s">
        <v>97</v>
      </c>
      <c r="B72" s="630"/>
      <c r="C72" s="130"/>
      <c r="D72" s="75">
        <v>-4314455</v>
      </c>
      <c r="E72" s="46"/>
      <c r="F72" s="75">
        <v>-2720797</v>
      </c>
      <c r="G72" s="157"/>
      <c r="H72" s="75">
        <v>-252</v>
      </c>
      <c r="I72" s="46"/>
      <c r="J72" s="43">
        <v>-746</v>
      </c>
      <c r="K72" s="37"/>
    </row>
    <row r="73" spans="1:11" ht="21" customHeight="1">
      <c r="A73" s="37" t="s">
        <v>130</v>
      </c>
      <c r="C73" s="130"/>
      <c r="D73" s="75">
        <v>0</v>
      </c>
      <c r="E73" s="75"/>
      <c r="F73" s="75">
        <v>-1297</v>
      </c>
      <c r="G73" s="75"/>
      <c r="H73" s="75">
        <v>0</v>
      </c>
      <c r="I73" s="75"/>
      <c r="J73" s="157">
        <v>0</v>
      </c>
      <c r="K73" s="37"/>
    </row>
    <row r="74" spans="1:11" ht="21" customHeight="1">
      <c r="A74" s="104" t="s">
        <v>99</v>
      </c>
      <c r="B74" s="630"/>
      <c r="C74" s="130"/>
      <c r="D74" s="75">
        <v>-91644</v>
      </c>
      <c r="E74" s="46"/>
      <c r="F74" s="75">
        <v>-63290</v>
      </c>
      <c r="G74" s="157"/>
      <c r="H74" s="75">
        <f>0</f>
        <v>0</v>
      </c>
      <c r="I74" s="46"/>
      <c r="J74" s="157">
        <v>0</v>
      </c>
      <c r="K74" s="37"/>
    </row>
    <row r="75" spans="1:11" ht="21" customHeight="1">
      <c r="A75" s="104" t="s">
        <v>249</v>
      </c>
      <c r="B75" s="630"/>
      <c r="C75" s="130"/>
      <c r="D75" s="75">
        <v>0</v>
      </c>
      <c r="E75" s="46"/>
      <c r="F75" s="75">
        <v>4286</v>
      </c>
      <c r="G75" s="157"/>
      <c r="H75" s="75">
        <v>0</v>
      </c>
      <c r="I75" s="46"/>
      <c r="J75" s="157">
        <v>0</v>
      </c>
      <c r="K75" s="37"/>
    </row>
    <row r="76" spans="1:11" ht="21" hidden="1" customHeight="1">
      <c r="A76" s="104" t="s">
        <v>47</v>
      </c>
      <c r="B76" s="129">
        <v>15</v>
      </c>
      <c r="C76" s="130"/>
      <c r="D76" s="75"/>
      <c r="E76" s="46"/>
      <c r="F76" s="75"/>
      <c r="G76" s="157"/>
      <c r="H76" s="75">
        <v>0</v>
      </c>
      <c r="I76" s="46"/>
      <c r="J76" s="157">
        <v>0</v>
      </c>
      <c r="K76" s="37"/>
    </row>
    <row r="77" spans="1:11" ht="21" customHeight="1">
      <c r="A77" s="38" t="s">
        <v>45</v>
      </c>
      <c r="B77" s="632"/>
      <c r="C77" s="130"/>
      <c r="D77" s="75">
        <v>-331157</v>
      </c>
      <c r="E77" s="75"/>
      <c r="F77" s="75">
        <v>-842600</v>
      </c>
      <c r="G77" s="157"/>
      <c r="H77" s="75">
        <v>-5266250</v>
      </c>
      <c r="I77" s="75"/>
      <c r="J77" s="75">
        <v>-1452600</v>
      </c>
      <c r="K77" s="37"/>
    </row>
    <row r="78" spans="1:11" ht="21" customHeight="1">
      <c r="A78" s="38" t="s">
        <v>121</v>
      </c>
      <c r="B78" s="632"/>
      <c r="C78" s="130"/>
      <c r="D78" s="75">
        <v>753183</v>
      </c>
      <c r="E78" s="75"/>
      <c r="F78" s="75">
        <v>675924</v>
      </c>
      <c r="G78" s="157"/>
      <c r="H78" s="75">
        <v>5510848</v>
      </c>
      <c r="I78" s="75"/>
      <c r="J78" s="75">
        <v>2111300</v>
      </c>
      <c r="K78" s="37"/>
    </row>
    <row r="79" spans="1:11" ht="21" customHeight="1">
      <c r="A79" s="104" t="s">
        <v>80</v>
      </c>
      <c r="B79" s="630"/>
      <c r="C79" s="130"/>
      <c r="D79" s="75">
        <v>4888</v>
      </c>
      <c r="E79" s="46"/>
      <c r="F79" s="75">
        <v>35433</v>
      </c>
      <c r="G79" s="157"/>
      <c r="H79" s="75">
        <v>343710</v>
      </c>
      <c r="I79" s="46"/>
      <c r="J79" s="75">
        <v>209121</v>
      </c>
    </row>
    <row r="80" spans="1:11" ht="21" customHeight="1">
      <c r="A80" s="142" t="s">
        <v>83</v>
      </c>
      <c r="B80" s="127"/>
      <c r="C80" s="130"/>
      <c r="D80" s="43">
        <v>61999</v>
      </c>
      <c r="E80" s="75"/>
      <c r="F80" s="43">
        <v>539126</v>
      </c>
      <c r="G80" s="157"/>
      <c r="H80" s="75">
        <v>194950</v>
      </c>
      <c r="I80" s="75"/>
      <c r="J80" s="75">
        <v>247051</v>
      </c>
      <c r="K80" s="37"/>
    </row>
    <row r="81" spans="1:13" ht="21" customHeight="1">
      <c r="A81" s="132" t="s">
        <v>220</v>
      </c>
      <c r="B81" s="631"/>
      <c r="C81" s="130"/>
      <c r="D81" s="675">
        <f>SUM(D69:D80)</f>
        <v>-3901207</v>
      </c>
      <c r="E81" s="137"/>
      <c r="F81" s="675">
        <f>SUM(F69:F80)</f>
        <v>-2259871</v>
      </c>
      <c r="G81" s="156"/>
      <c r="H81" s="675">
        <f>SUM(H70:H80)</f>
        <v>624072</v>
      </c>
      <c r="I81" s="137"/>
      <c r="J81" s="675">
        <f>SUM(J70:J80)</f>
        <v>397308</v>
      </c>
    </row>
    <row r="82" spans="1:13" ht="7.5" customHeight="1">
      <c r="A82" s="132"/>
      <c r="B82" s="631"/>
      <c r="C82" s="130"/>
      <c r="D82" s="137"/>
      <c r="E82" s="137"/>
      <c r="F82" s="137"/>
      <c r="G82" s="131"/>
      <c r="H82" s="137"/>
      <c r="I82" s="137"/>
      <c r="J82" s="137"/>
    </row>
    <row r="83" spans="1:13" ht="21" customHeight="1">
      <c r="A83" s="117" t="s">
        <v>74</v>
      </c>
      <c r="B83" s="117"/>
      <c r="C83" s="130"/>
      <c r="D83" s="89"/>
      <c r="E83" s="89"/>
      <c r="F83" s="89"/>
      <c r="G83" s="131"/>
      <c r="H83" s="89"/>
      <c r="I83" s="89"/>
      <c r="J83" s="89"/>
    </row>
    <row r="84" spans="1:13" ht="21" customHeight="1">
      <c r="A84" s="38" t="s">
        <v>100</v>
      </c>
      <c r="B84" s="162">
        <v>20</v>
      </c>
      <c r="C84" s="130"/>
      <c r="D84" s="103">
        <v>25655797</v>
      </c>
      <c r="E84" s="89"/>
      <c r="F84" s="103">
        <v>4138310</v>
      </c>
      <c r="G84" s="131"/>
      <c r="H84" s="99">
        <v>20003000</v>
      </c>
      <c r="I84" s="89"/>
      <c r="J84" s="574">
        <v>686000</v>
      </c>
      <c r="K84" s="37"/>
    </row>
    <row r="85" spans="1:13" ht="21" customHeight="1">
      <c r="A85" s="38" t="s">
        <v>101</v>
      </c>
      <c r="B85" s="162">
        <v>20</v>
      </c>
      <c r="C85" s="130"/>
      <c r="D85" s="103">
        <v>-25925202</v>
      </c>
      <c r="E85" s="89"/>
      <c r="F85" s="103">
        <v>-4431010</v>
      </c>
      <c r="G85" s="131"/>
      <c r="H85" s="99">
        <v>-20183000</v>
      </c>
      <c r="I85" s="89"/>
      <c r="J85" s="574">
        <v>-956000</v>
      </c>
      <c r="K85" s="37"/>
    </row>
    <row r="86" spans="1:13" ht="21" customHeight="1">
      <c r="A86" s="38" t="s">
        <v>573</v>
      </c>
      <c r="B86" s="162">
        <v>20</v>
      </c>
      <c r="C86" s="130"/>
      <c r="D86" s="103">
        <v>-371631</v>
      </c>
      <c r="E86" s="89"/>
      <c r="F86" s="103">
        <v>-365262</v>
      </c>
      <c r="G86" s="131"/>
      <c r="H86" s="103">
        <v>0</v>
      </c>
      <c r="I86" s="89"/>
      <c r="J86" s="574">
        <v>0</v>
      </c>
      <c r="K86" s="37"/>
    </row>
    <row r="87" spans="1:13" ht="21" customHeight="1">
      <c r="A87" s="38" t="s">
        <v>155</v>
      </c>
      <c r="B87" s="162">
        <v>20</v>
      </c>
      <c r="C87" s="130"/>
      <c r="D87" s="103">
        <v>-2427</v>
      </c>
      <c r="E87" s="89"/>
      <c r="F87" s="99">
        <v>-5986</v>
      </c>
      <c r="G87" s="131"/>
      <c r="H87" s="103">
        <v>-16357</v>
      </c>
      <c r="I87" s="89"/>
      <c r="J87" s="574">
        <v>-16819</v>
      </c>
    </row>
    <row r="88" spans="1:13" ht="21.6" hidden="1" customHeight="1">
      <c r="A88" s="38" t="s">
        <v>189</v>
      </c>
      <c r="B88" s="162">
        <v>11</v>
      </c>
      <c r="C88" s="130"/>
      <c r="D88" s="103"/>
      <c r="E88" s="89"/>
      <c r="F88" s="103"/>
      <c r="G88" s="131"/>
      <c r="H88" s="103"/>
      <c r="I88" s="89"/>
      <c r="J88" s="574"/>
    </row>
    <row r="89" spans="1:13" ht="21" customHeight="1">
      <c r="A89" s="142" t="s">
        <v>113</v>
      </c>
      <c r="B89" s="162"/>
      <c r="C89" s="130"/>
      <c r="D89" s="465">
        <v>-888678</v>
      </c>
      <c r="E89" s="89"/>
      <c r="F89" s="465">
        <v>-632288</v>
      </c>
      <c r="G89" s="131"/>
      <c r="H89" s="103">
        <v>-449221</v>
      </c>
      <c r="I89" s="89"/>
      <c r="J89" s="574">
        <v>-239219</v>
      </c>
      <c r="K89" s="37"/>
    </row>
    <row r="90" spans="1:13" ht="20.45" customHeight="1">
      <c r="A90" s="132" t="s">
        <v>516</v>
      </c>
      <c r="B90" s="631"/>
      <c r="C90" s="130"/>
      <c r="D90" s="675">
        <f>SUM(D84:D89)</f>
        <v>-1532141</v>
      </c>
      <c r="E90" s="137"/>
      <c r="F90" s="675">
        <f>SUM(F84:F89)</f>
        <v>-1296236</v>
      </c>
      <c r="G90" s="131"/>
      <c r="H90" s="675">
        <f>SUM(H84:H89)</f>
        <v>-645578</v>
      </c>
      <c r="I90" s="137"/>
      <c r="J90" s="675">
        <f>SUM(J84:J89)</f>
        <v>-526038</v>
      </c>
    </row>
    <row r="91" spans="1:13" ht="7.5" customHeight="1">
      <c r="A91" s="134"/>
      <c r="B91" s="633"/>
      <c r="C91" s="128"/>
      <c r="D91" s="89"/>
      <c r="E91" s="89"/>
      <c r="F91" s="89"/>
      <c r="G91" s="89"/>
      <c r="H91" s="89"/>
      <c r="I91" s="89"/>
      <c r="J91" s="89"/>
    </row>
    <row r="92" spans="1:13" ht="21" customHeight="1">
      <c r="A92" s="104" t="s">
        <v>209</v>
      </c>
      <c r="B92" s="630"/>
      <c r="C92" s="128"/>
      <c r="D92" s="89"/>
      <c r="E92" s="89"/>
      <c r="F92" s="89"/>
      <c r="G92" s="89"/>
      <c r="H92" s="89"/>
      <c r="I92" s="89"/>
      <c r="J92" s="89"/>
    </row>
    <row r="93" spans="1:13" ht="20.45" customHeight="1">
      <c r="A93" s="104" t="s">
        <v>94</v>
      </c>
      <c r="B93" s="630"/>
      <c r="C93" s="130"/>
      <c r="D93" s="79">
        <f>SUM(D58,D81,D90)</f>
        <v>334873</v>
      </c>
      <c r="E93" s="79"/>
      <c r="F93" s="79">
        <f>SUM(F58,F81,F90)</f>
        <v>434712</v>
      </c>
      <c r="G93" s="79"/>
      <c r="H93" s="79">
        <f>SUM(H58,H81,H90)</f>
        <v>35445</v>
      </c>
      <c r="I93" s="79"/>
      <c r="J93" s="79">
        <f>SUM(J58,J81,J90)</f>
        <v>1190</v>
      </c>
      <c r="K93" s="37"/>
      <c r="M93" s="37"/>
    </row>
    <row r="94" spans="1:13" ht="20.45" customHeight="1">
      <c r="A94" s="104" t="s">
        <v>122</v>
      </c>
      <c r="B94" s="630"/>
      <c r="C94" s="130"/>
      <c r="D94" s="144">
        <v>88</v>
      </c>
      <c r="E94" s="89"/>
      <c r="F94" s="144">
        <v>-585</v>
      </c>
      <c r="G94" s="89"/>
      <c r="H94" s="144">
        <v>0</v>
      </c>
      <c r="I94" s="89"/>
      <c r="J94" s="684">
        <v>0</v>
      </c>
      <c r="K94" s="37"/>
    </row>
    <row r="95" spans="1:13" ht="23.25" customHeight="1">
      <c r="A95" s="132" t="s">
        <v>209</v>
      </c>
      <c r="B95" s="631"/>
      <c r="C95" s="130"/>
      <c r="D95" s="138">
        <f>SUM(D93:D94)</f>
        <v>334961</v>
      </c>
      <c r="E95" s="90"/>
      <c r="F95" s="138">
        <f>SUM(F93:F94)</f>
        <v>434127</v>
      </c>
      <c r="G95" s="131"/>
      <c r="H95" s="138">
        <f>SUM(H93:H94)</f>
        <v>35445</v>
      </c>
      <c r="I95" s="90"/>
      <c r="J95" s="138">
        <f>SUM(J93:J94)</f>
        <v>1190</v>
      </c>
    </row>
    <row r="96" spans="1:13" ht="21" customHeight="1">
      <c r="A96" s="104" t="s">
        <v>127</v>
      </c>
      <c r="B96" s="630"/>
      <c r="C96" s="130"/>
      <c r="D96" s="79">
        <v>3386061</v>
      </c>
      <c r="E96" s="139"/>
      <c r="F96" s="79">
        <v>2951934</v>
      </c>
      <c r="G96" s="131"/>
      <c r="H96" s="79">
        <v>51796</v>
      </c>
      <c r="I96" s="139"/>
      <c r="J96" s="684">
        <v>50606</v>
      </c>
    </row>
    <row r="97" spans="1:10" ht="21" customHeight="1" thickBot="1">
      <c r="A97" s="132" t="s">
        <v>625</v>
      </c>
      <c r="B97" s="631"/>
      <c r="C97" s="130"/>
      <c r="D97" s="140">
        <f>SUM(D95:D96)</f>
        <v>3721022</v>
      </c>
      <c r="E97" s="90"/>
      <c r="F97" s="140">
        <f>SUM(F95:F96)</f>
        <v>3386061</v>
      </c>
      <c r="G97" s="131"/>
      <c r="H97" s="140">
        <f>SUM(H95:H96)</f>
        <v>87241</v>
      </c>
      <c r="I97" s="90"/>
      <c r="J97" s="140">
        <f>SUM(J95:J96)</f>
        <v>51796</v>
      </c>
    </row>
    <row r="98" spans="1:10" ht="7.5" customHeight="1" thickTop="1">
      <c r="D98" s="141"/>
      <c r="E98" s="89"/>
      <c r="F98" s="141"/>
      <c r="G98" s="89"/>
      <c r="H98" s="26"/>
      <c r="I98" s="89"/>
      <c r="J98" s="141"/>
    </row>
    <row r="99" spans="1:10" ht="23.25" customHeight="1">
      <c r="A99" s="114" t="s">
        <v>102</v>
      </c>
      <c r="B99" s="114"/>
      <c r="D99" s="105"/>
      <c r="E99" s="37"/>
      <c r="F99" s="105"/>
      <c r="G99" s="37"/>
      <c r="H99" s="105"/>
      <c r="I99" s="37"/>
      <c r="J99" s="707"/>
    </row>
    <row r="100" spans="1:10" ht="23.25" hidden="1" customHeight="1">
      <c r="A100" s="34" t="s">
        <v>143</v>
      </c>
      <c r="B100" s="629"/>
      <c r="D100" s="105">
        <v>0</v>
      </c>
      <c r="E100" s="37"/>
      <c r="F100" s="105">
        <v>0</v>
      </c>
      <c r="G100" s="37"/>
      <c r="H100" s="105">
        <v>0</v>
      </c>
      <c r="I100" s="37"/>
      <c r="J100" s="707">
        <v>0</v>
      </c>
    </row>
    <row r="101" spans="1:10" ht="23.25" hidden="1" customHeight="1">
      <c r="A101" s="34" t="s">
        <v>144</v>
      </c>
      <c r="B101" s="629"/>
      <c r="D101" s="105">
        <v>0</v>
      </c>
      <c r="E101" s="37"/>
      <c r="F101" s="105">
        <v>0</v>
      </c>
      <c r="G101" s="37"/>
      <c r="H101" s="105">
        <v>0</v>
      </c>
      <c r="I101" s="37"/>
      <c r="J101" s="707">
        <v>0</v>
      </c>
    </row>
    <row r="102" spans="1:10" ht="23.25" hidden="1" customHeight="1">
      <c r="A102" s="34" t="s">
        <v>141</v>
      </c>
      <c r="B102" s="629"/>
      <c r="D102" s="105">
        <v>0</v>
      </c>
      <c r="E102" s="37"/>
      <c r="F102" s="105">
        <v>0</v>
      </c>
      <c r="G102" s="37"/>
      <c r="H102" s="105">
        <v>0</v>
      </c>
      <c r="I102" s="37"/>
      <c r="J102" s="707">
        <v>0</v>
      </c>
    </row>
    <row r="103" spans="1:10" s="37" customFormat="1" ht="23.25" customHeight="1">
      <c r="A103" s="34" t="s">
        <v>115</v>
      </c>
      <c r="B103" s="629"/>
      <c r="C103" s="15"/>
      <c r="D103" s="89">
        <v>210048</v>
      </c>
      <c r="E103" s="34"/>
      <c r="F103" s="89">
        <v>280237</v>
      </c>
      <c r="G103" s="34"/>
      <c r="H103" s="89">
        <v>0</v>
      </c>
      <c r="I103" s="34"/>
      <c r="J103" s="708">
        <v>0</v>
      </c>
    </row>
    <row r="104" spans="1:10" s="37" customFormat="1" ht="23.25" customHeight="1">
      <c r="A104" s="34" t="s">
        <v>142</v>
      </c>
      <c r="B104" s="629"/>
      <c r="C104" s="15"/>
      <c r="D104" s="89">
        <v>5420</v>
      </c>
      <c r="E104" s="34"/>
      <c r="F104" s="89">
        <v>0</v>
      </c>
      <c r="G104" s="34"/>
      <c r="H104" s="89">
        <v>5420</v>
      </c>
      <c r="I104" s="34"/>
      <c r="J104" s="708">
        <v>0</v>
      </c>
    </row>
    <row r="105" spans="1:10" s="37" customFormat="1" ht="21" customHeight="1">
      <c r="A105" s="34" t="s">
        <v>589</v>
      </c>
      <c r="B105" s="629"/>
      <c r="C105" s="15"/>
      <c r="D105" s="89">
        <v>1100</v>
      </c>
      <c r="E105" s="34"/>
      <c r="F105" s="89">
        <v>0</v>
      </c>
      <c r="G105" s="34"/>
      <c r="H105" s="89">
        <v>0</v>
      </c>
      <c r="I105" s="34"/>
      <c r="J105" s="708">
        <v>0</v>
      </c>
    </row>
    <row r="106" spans="1:10" s="37" customFormat="1" ht="21" customHeight="1">
      <c r="A106" s="34" t="s">
        <v>119</v>
      </c>
      <c r="B106" s="629"/>
      <c r="C106" s="15"/>
      <c r="D106" s="89">
        <v>1467801</v>
      </c>
      <c r="E106" s="34"/>
      <c r="F106" s="89">
        <v>797645</v>
      </c>
      <c r="G106" s="34"/>
      <c r="H106" s="89">
        <v>0</v>
      </c>
      <c r="I106" s="34"/>
      <c r="J106" s="708">
        <v>0</v>
      </c>
    </row>
    <row r="107" spans="1:10" s="37" customFormat="1" ht="23.25" customHeight="1">
      <c r="A107" s="34" t="s">
        <v>639</v>
      </c>
      <c r="B107" s="629"/>
      <c r="C107" s="15"/>
      <c r="D107" s="89">
        <v>0</v>
      </c>
      <c r="E107" s="34"/>
      <c r="F107" s="89">
        <v>14952</v>
      </c>
      <c r="G107" s="34"/>
      <c r="H107" s="89">
        <v>0</v>
      </c>
      <c r="I107" s="34"/>
      <c r="J107" s="707">
        <v>0</v>
      </c>
    </row>
    <row r="108" spans="1:10" s="37" customFormat="1" ht="21" customHeight="1">
      <c r="A108" s="34" t="s">
        <v>592</v>
      </c>
      <c r="B108" s="629"/>
      <c r="C108" s="15"/>
      <c r="D108" s="89">
        <v>0</v>
      </c>
      <c r="E108" s="34"/>
      <c r="F108" s="89">
        <v>0</v>
      </c>
      <c r="G108" s="34"/>
      <c r="H108" s="89">
        <v>12039</v>
      </c>
      <c r="I108" s="34"/>
      <c r="J108" s="708">
        <v>0</v>
      </c>
    </row>
    <row r="109" spans="1:10" s="37" customFormat="1" ht="23.25" hidden="1" customHeight="1">
      <c r="A109" s="34" t="s">
        <v>120</v>
      </c>
      <c r="B109" s="629"/>
      <c r="C109" s="15"/>
      <c r="D109" s="89"/>
      <c r="E109" s="34"/>
      <c r="F109" s="89">
        <v>0</v>
      </c>
      <c r="G109" s="34"/>
      <c r="H109" s="89">
        <v>0</v>
      </c>
      <c r="I109" s="34"/>
      <c r="J109" s="105">
        <v>0</v>
      </c>
    </row>
    <row r="110" spans="1:10" s="37" customFormat="1" ht="23.25" hidden="1" customHeight="1">
      <c r="A110" s="34" t="s">
        <v>207</v>
      </c>
      <c r="B110" s="629"/>
      <c r="C110" s="15"/>
      <c r="D110" s="48"/>
      <c r="E110" s="34"/>
      <c r="F110" s="105">
        <v>0</v>
      </c>
      <c r="G110" s="34"/>
      <c r="H110" s="105">
        <v>0</v>
      </c>
      <c r="I110" s="34"/>
      <c r="J110" s="105">
        <v>0</v>
      </c>
    </row>
    <row r="111" spans="1:10" s="37" customFormat="1" ht="7.5" customHeight="1">
      <c r="B111" s="20"/>
      <c r="C111" s="15"/>
      <c r="E111" s="34"/>
      <c r="F111" s="105"/>
      <c r="G111" s="34"/>
      <c r="H111" s="105">
        <v>0</v>
      </c>
      <c r="I111" s="34"/>
      <c r="J111" s="105"/>
    </row>
    <row r="112" spans="1:10" s="37" customFormat="1" ht="21" hidden="1" customHeight="1">
      <c r="A112" s="34" t="s">
        <v>241</v>
      </c>
      <c r="B112" s="629"/>
      <c r="C112" s="15"/>
      <c r="E112" s="34"/>
      <c r="F112" s="105"/>
      <c r="G112" s="34"/>
      <c r="H112" s="105"/>
      <c r="I112" s="34"/>
      <c r="J112" s="105"/>
    </row>
    <row r="113" spans="1:10" s="37" customFormat="1" ht="20.45" hidden="1" customHeight="1">
      <c r="B113" s="20"/>
      <c r="C113" s="15"/>
      <c r="D113" s="714" t="s">
        <v>43</v>
      </c>
      <c r="E113" s="714"/>
      <c r="F113" s="714"/>
      <c r="G113" s="13"/>
      <c r="H113" s="714" t="s">
        <v>44</v>
      </c>
      <c r="I113" s="714"/>
      <c r="J113" s="714"/>
    </row>
    <row r="114" spans="1:10" s="37" customFormat="1" ht="21" hidden="1" customHeight="1">
      <c r="A114" s="34"/>
      <c r="B114" s="629"/>
      <c r="C114" s="15"/>
      <c r="D114" s="743" t="s">
        <v>604</v>
      </c>
      <c r="E114" s="743"/>
      <c r="F114" s="743"/>
      <c r="H114" s="743" t="s">
        <v>604</v>
      </c>
      <c r="I114" s="743"/>
      <c r="J114" s="743"/>
    </row>
    <row r="115" spans="1:10" s="37" customFormat="1" ht="18.95" hidden="1" customHeight="1">
      <c r="A115" s="34"/>
      <c r="B115" s="629"/>
      <c r="C115" s="15"/>
      <c r="D115" s="86">
        <v>2568</v>
      </c>
      <c r="F115" s="86">
        <v>2567</v>
      </c>
      <c r="G115" s="86"/>
      <c r="H115" s="86">
        <v>2568</v>
      </c>
      <c r="J115" s="86">
        <v>2567</v>
      </c>
    </row>
    <row r="116" spans="1:10" s="37" customFormat="1" ht="18.95" hidden="1" customHeight="1">
      <c r="A116" s="34"/>
      <c r="B116" s="629"/>
      <c r="C116" s="15"/>
      <c r="D116" s="713" t="s">
        <v>107</v>
      </c>
      <c r="E116" s="713"/>
      <c r="F116" s="713"/>
      <c r="G116" s="713"/>
      <c r="H116" s="713"/>
      <c r="I116" s="713"/>
      <c r="J116" s="713"/>
    </row>
    <row r="117" spans="1:10" s="37" customFormat="1" ht="21" hidden="1" customHeight="1">
      <c r="A117" s="34" t="s">
        <v>242</v>
      </c>
      <c r="B117" s="629"/>
      <c r="C117" s="15"/>
      <c r="D117" s="103"/>
      <c r="E117" s="89"/>
      <c r="F117" s="103"/>
      <c r="G117" s="131"/>
      <c r="H117" s="99"/>
      <c r="I117" s="89"/>
      <c r="J117" s="99"/>
    </row>
    <row r="118" spans="1:10" s="37" customFormat="1" ht="21" hidden="1" customHeight="1">
      <c r="A118" s="34" t="s">
        <v>244</v>
      </c>
      <c r="B118" s="629"/>
      <c r="C118" s="15"/>
      <c r="D118" s="103"/>
      <c r="E118" s="89"/>
      <c r="F118" s="103"/>
      <c r="G118" s="131"/>
      <c r="H118" s="99"/>
      <c r="I118" s="89"/>
      <c r="J118" s="99"/>
    </row>
    <row r="119" spans="1:10" s="37" customFormat="1" ht="23.25" hidden="1" customHeight="1">
      <c r="A119" s="34" t="s">
        <v>245</v>
      </c>
      <c r="B119" s="629"/>
      <c r="C119" s="15"/>
      <c r="D119" s="103"/>
      <c r="E119" s="89"/>
      <c r="F119" s="103"/>
      <c r="G119" s="131"/>
      <c r="H119" s="99"/>
      <c r="I119" s="89"/>
      <c r="J119" s="99"/>
    </row>
    <row r="120" spans="1:10" s="37" customFormat="1" ht="21" hidden="1" customHeight="1">
      <c r="A120" s="34" t="s">
        <v>246</v>
      </c>
      <c r="B120" s="629"/>
      <c r="C120" s="15"/>
      <c r="D120" s="103"/>
      <c r="E120" s="89"/>
      <c r="F120" s="103"/>
      <c r="G120" s="131"/>
      <c r="H120" s="103"/>
      <c r="I120" s="89"/>
      <c r="J120" s="103"/>
    </row>
    <row r="121" spans="1:10" s="37" customFormat="1" ht="23.25" hidden="1" customHeight="1" thickBot="1">
      <c r="A121" s="23" t="s">
        <v>10</v>
      </c>
      <c r="B121" s="114"/>
      <c r="C121" s="15"/>
      <c r="D121" s="159">
        <f>SUM(D117:D120)</f>
        <v>0</v>
      </c>
      <c r="E121" s="23"/>
      <c r="F121" s="159">
        <f>SUM(F117:F120)</f>
        <v>0</v>
      </c>
      <c r="G121" s="23"/>
      <c r="H121" s="159">
        <f>SUM(H117:H120)</f>
        <v>0</v>
      </c>
      <c r="I121" s="23"/>
      <c r="J121" s="159">
        <f>SUM(J117:J120)</f>
        <v>0</v>
      </c>
    </row>
    <row r="122" spans="1:10" s="37" customFormat="1" ht="23.25" customHeight="1">
      <c r="A122" s="23"/>
      <c r="B122" s="114"/>
      <c r="C122" s="15"/>
      <c r="D122" s="160"/>
      <c r="E122" s="23"/>
      <c r="F122" s="160"/>
      <c r="G122" s="23"/>
      <c r="H122" s="160"/>
      <c r="I122" s="23"/>
      <c r="J122" s="160"/>
    </row>
    <row r="123" spans="1:10" s="37" customFormat="1" ht="23.25" customHeight="1">
      <c r="B123" s="20"/>
      <c r="C123"/>
      <c r="H123" s="54"/>
      <c r="J123" s="54"/>
    </row>
    <row r="124" spans="1:10" s="37" customFormat="1" ht="23.25" customHeight="1">
      <c r="A124" s="34"/>
      <c r="B124" s="629"/>
      <c r="C124" s="15"/>
      <c r="D124" s="105">
        <f>D97-'BS 8-9'!C9</f>
        <v>0</v>
      </c>
      <c r="F124" s="105">
        <f>F97-'BS 8-9'!E9</f>
        <v>0</v>
      </c>
      <c r="H124" s="707">
        <f>H97-'BS 8-9'!I9</f>
        <v>0</v>
      </c>
      <c r="I124" s="708"/>
      <c r="J124" s="707">
        <f>J97-'BS 8-9'!K9</f>
        <v>0</v>
      </c>
    </row>
    <row r="125" spans="1:10" s="37" customFormat="1" ht="23.25" customHeight="1">
      <c r="A125" s="34"/>
      <c r="B125" s="629"/>
      <c r="C125" s="15"/>
      <c r="D125" s="625"/>
      <c r="E125" s="34"/>
      <c r="F125" s="625"/>
      <c r="G125" s="34"/>
      <c r="H125" s="625"/>
      <c r="I125" s="34"/>
      <c r="J125" s="625"/>
    </row>
    <row r="126" spans="1:10" ht="23.25" customHeight="1">
      <c r="D126" s="37"/>
      <c r="E126" s="37"/>
      <c r="F126" s="37"/>
      <c r="G126" s="37"/>
      <c r="H126" s="54"/>
      <c r="I126" s="37"/>
      <c r="J126" s="54"/>
    </row>
    <row r="127" spans="1:10">
      <c r="D127" s="89"/>
      <c r="E127" s="89"/>
      <c r="F127" s="89"/>
      <c r="G127" s="89"/>
      <c r="H127" s="89"/>
      <c r="J127" s="626"/>
    </row>
  </sheetData>
  <mergeCells count="19">
    <mergeCell ref="D5:F5"/>
    <mergeCell ref="H5:J5"/>
    <mergeCell ref="D6:F6"/>
    <mergeCell ref="H6:J6"/>
    <mergeCell ref="D7:F7"/>
    <mergeCell ref="H7:J7"/>
    <mergeCell ref="D116:J116"/>
    <mergeCell ref="D10:J10"/>
    <mergeCell ref="D63:F63"/>
    <mergeCell ref="H63:J63"/>
    <mergeCell ref="D64:F64"/>
    <mergeCell ref="H64:J64"/>
    <mergeCell ref="D65:F65"/>
    <mergeCell ref="H65:J65"/>
    <mergeCell ref="D68:J68"/>
    <mergeCell ref="D113:F113"/>
    <mergeCell ref="H113:J113"/>
    <mergeCell ref="D114:F114"/>
    <mergeCell ref="H114:J114"/>
  </mergeCells>
  <pageMargins left="0.7" right="0.7" top="0.48" bottom="0.5" header="0.5" footer="0.5"/>
  <pageSetup paperSize="9" scale="70" firstPageNumber="1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58" max="9" man="1"/>
  </rowBreaks>
  <customProperties>
    <customPr name="OrphanNamesChecke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J116"/>
  <sheetViews>
    <sheetView topLeftCell="A109" zoomScale="63" zoomScaleNormal="63" zoomScaleSheetLayoutView="80" workbookViewId="0">
      <selection activeCell="J117" sqref="J117"/>
    </sheetView>
  </sheetViews>
  <sheetFormatPr defaultColWidth="9.140625" defaultRowHeight="21.75"/>
  <cols>
    <col min="1" max="1" width="60.28515625" style="37" customWidth="1"/>
    <col min="2" max="2" width="8.7109375" customWidth="1"/>
    <col min="3" max="3" width="1.7109375" customWidth="1"/>
    <col min="4" max="4" width="16.5703125" customWidth="1"/>
    <col min="5" max="5" width="2" customWidth="1"/>
    <col min="6" max="6" width="16.5703125" customWidth="1"/>
    <col min="7" max="7" width="2" customWidth="1"/>
    <col min="8" max="8" width="16.5703125" customWidth="1"/>
    <col min="9" max="9" width="2" customWidth="1"/>
    <col min="10" max="10" width="16.5703125" customWidth="1"/>
  </cols>
  <sheetData>
    <row r="1" spans="1:10" s="37" customFormat="1" ht="23.25" customHeight="1">
      <c r="A1" s="10" t="s">
        <v>205</v>
      </c>
      <c r="B1" s="10"/>
      <c r="C1" s="10"/>
      <c r="D1" s="13"/>
      <c r="E1" s="13"/>
      <c r="F1" s="13"/>
      <c r="G1" s="13"/>
      <c r="H1" s="13"/>
      <c r="I1" s="13"/>
      <c r="J1" s="13"/>
    </row>
    <row r="2" spans="1:10" s="37" customFormat="1" ht="23.25" customHeight="1">
      <c r="A2" s="87" t="s">
        <v>106</v>
      </c>
      <c r="B2" s="10"/>
      <c r="C2" s="10"/>
      <c r="D2" s="13"/>
      <c r="E2" s="13"/>
      <c r="F2" s="13"/>
      <c r="G2" s="13"/>
      <c r="H2" s="13"/>
      <c r="I2" s="13"/>
      <c r="J2" s="13"/>
    </row>
    <row r="3" spans="1:10" s="37" customFormat="1" ht="23.25" customHeight="1">
      <c r="A3" s="87"/>
      <c r="B3" s="10"/>
      <c r="C3" s="10"/>
      <c r="D3" s="13"/>
      <c r="E3" s="13"/>
      <c r="F3" s="13"/>
      <c r="G3" s="13"/>
      <c r="H3" s="13"/>
      <c r="I3" s="13"/>
      <c r="J3" s="13"/>
    </row>
    <row r="4" spans="1:10" s="37" customFormat="1" ht="21" customHeight="1">
      <c r="A4" s="23"/>
      <c r="B4" s="23"/>
      <c r="C4" s="23"/>
      <c r="D4" s="714" t="s">
        <v>43</v>
      </c>
      <c r="E4" s="714"/>
      <c r="F4" s="714"/>
      <c r="G4" s="13"/>
      <c r="H4" s="714" t="s">
        <v>44</v>
      </c>
      <c r="I4" s="714"/>
      <c r="J4" s="714"/>
    </row>
    <row r="5" spans="1:10" s="37" customFormat="1">
      <c r="A5" s="86"/>
      <c r="B5" s="113"/>
      <c r="D5" s="730" t="s">
        <v>248</v>
      </c>
      <c r="E5" s="730"/>
      <c r="F5" s="730"/>
      <c r="H5" s="730" t="s">
        <v>248</v>
      </c>
      <c r="I5" s="730"/>
      <c r="J5" s="730"/>
    </row>
    <row r="6" spans="1:10" s="37" customFormat="1" ht="21.75" customHeight="1">
      <c r="A6" s="86"/>
      <c r="B6" s="113"/>
      <c r="D6" s="730" t="s">
        <v>247</v>
      </c>
      <c r="E6" s="730"/>
      <c r="F6" s="730"/>
      <c r="H6" s="730" t="s">
        <v>247</v>
      </c>
      <c r="I6" s="730"/>
      <c r="J6" s="730"/>
    </row>
    <row r="7" spans="1:10" s="37" customFormat="1" ht="21.75" customHeight="1">
      <c r="A7" s="86"/>
      <c r="B7" s="113"/>
      <c r="D7" s="86">
        <v>2568</v>
      </c>
      <c r="F7" s="86">
        <v>2567</v>
      </c>
      <c r="G7" s="86"/>
      <c r="H7" s="86">
        <v>2568</v>
      </c>
      <c r="J7" s="86">
        <v>2567</v>
      </c>
    </row>
    <row r="8" spans="1:10" s="37" customFormat="1" ht="21.75" customHeight="1">
      <c r="A8" s="86"/>
      <c r="B8" s="113"/>
      <c r="D8" s="713" t="s">
        <v>107</v>
      </c>
      <c r="E8" s="713"/>
      <c r="F8" s="713"/>
      <c r="G8" s="713"/>
      <c r="H8" s="713"/>
      <c r="I8" s="713"/>
      <c r="J8" s="713"/>
    </row>
    <row r="9" spans="1:10" s="37" customFormat="1" ht="23.25" customHeight="1">
      <c r="A9" s="116" t="s">
        <v>75</v>
      </c>
      <c r="B9" s="1"/>
      <c r="C9" s="117"/>
      <c r="D9" s="118"/>
      <c r="E9" s="119"/>
      <c r="F9" s="118"/>
      <c r="G9" s="120"/>
      <c r="H9" s="118"/>
      <c r="I9" s="119"/>
      <c r="J9" s="118"/>
    </row>
    <row r="10" spans="1:10" s="37" customFormat="1" ht="23.25" customHeight="1">
      <c r="A10" s="142" t="s">
        <v>252</v>
      </c>
      <c r="B10" s="1"/>
      <c r="C10" s="117"/>
      <c r="D10" s="103"/>
      <c r="E10" s="121"/>
      <c r="F10" s="103">
        <f>'PL 7-8'!F51</f>
        <v>446992</v>
      </c>
      <c r="G10" s="122"/>
      <c r="H10" s="103"/>
      <c r="I10" s="121"/>
      <c r="J10" s="103">
        <f>'PL 7-8'!J51</f>
        <v>-42596</v>
      </c>
    </row>
    <row r="11" spans="1:10" s="37" customFormat="1" ht="23.25" customHeight="1">
      <c r="A11" s="123" t="s">
        <v>234</v>
      </c>
      <c r="B11" s="1"/>
      <c r="C11" s="117"/>
      <c r="D11" s="103"/>
      <c r="E11" s="121"/>
      <c r="F11" s="103"/>
      <c r="G11" s="122"/>
      <c r="H11" s="103"/>
      <c r="I11" s="121"/>
      <c r="J11" s="103"/>
    </row>
    <row r="12" spans="1:10" s="37" customFormat="1" ht="23.25" customHeight="1">
      <c r="A12" s="142" t="s">
        <v>253</v>
      </c>
      <c r="B12" s="124"/>
      <c r="C12" s="125"/>
      <c r="D12" s="103"/>
      <c r="E12" s="89"/>
      <c r="F12" s="103">
        <f>'PL 7-8'!F50</f>
        <v>91299</v>
      </c>
      <c r="G12" s="90"/>
      <c r="H12" s="103"/>
      <c r="I12" s="89"/>
      <c r="J12" s="103">
        <f>'PL 7-8'!J50</f>
        <v>-16934</v>
      </c>
    </row>
    <row r="13" spans="1:10" s="37" customFormat="1" ht="23.25" customHeight="1">
      <c r="A13" s="142" t="s">
        <v>70</v>
      </c>
      <c r="B13" s="1"/>
      <c r="C13" s="117"/>
      <c r="D13" s="103"/>
      <c r="E13" s="121"/>
      <c r="F13" s="103">
        <v>411007</v>
      </c>
      <c r="G13" s="122"/>
      <c r="H13" s="103"/>
      <c r="I13" s="121"/>
      <c r="J13" s="103">
        <v>211872</v>
      </c>
    </row>
    <row r="14" spans="1:10" s="37" customFormat="1" ht="23.25" customHeight="1">
      <c r="A14" s="143" t="s">
        <v>76</v>
      </c>
      <c r="B14" s="1"/>
      <c r="C14" s="117"/>
      <c r="D14" s="103"/>
      <c r="E14" s="121"/>
      <c r="F14" s="103">
        <v>953239</v>
      </c>
      <c r="G14" s="122"/>
      <c r="H14" s="103"/>
      <c r="I14" s="121"/>
      <c r="J14" s="103">
        <v>8154</v>
      </c>
    </row>
    <row r="15" spans="1:10" s="37" customFormat="1" ht="23.25" hidden="1" customHeight="1">
      <c r="A15" s="143" t="s">
        <v>197</v>
      </c>
      <c r="B15" s="1"/>
      <c r="C15" s="117"/>
      <c r="D15" s="465"/>
      <c r="E15" s="121"/>
      <c r="F15" s="465"/>
      <c r="G15" s="122"/>
      <c r="H15" s="103"/>
      <c r="I15" s="121"/>
      <c r="J15" s="103"/>
    </row>
    <row r="16" spans="1:10" s="37" customFormat="1" ht="23.25" customHeight="1">
      <c r="A16" s="142" t="s">
        <v>77</v>
      </c>
      <c r="B16" s="1"/>
      <c r="C16" s="117"/>
      <c r="D16" s="465"/>
      <c r="E16" s="121"/>
      <c r="F16" s="465">
        <v>16206</v>
      </c>
      <c r="G16" s="122"/>
      <c r="H16" s="103"/>
      <c r="I16" s="121"/>
      <c r="J16" s="103">
        <v>3491</v>
      </c>
    </row>
    <row r="17" spans="1:10" s="37" customFormat="1" ht="23.25" customHeight="1">
      <c r="A17" s="142" t="s">
        <v>307</v>
      </c>
      <c r="B17" s="1"/>
      <c r="C17" s="117"/>
      <c r="D17" s="465"/>
      <c r="E17" s="121"/>
      <c r="F17" s="465">
        <v>520423</v>
      </c>
      <c r="G17" s="122"/>
      <c r="H17" s="103"/>
      <c r="I17" s="121"/>
      <c r="J17" s="103">
        <v>0</v>
      </c>
    </row>
    <row r="18" spans="1:10" s="37" customFormat="1" ht="23.25" hidden="1" customHeight="1">
      <c r="A18" s="37" t="s">
        <v>211</v>
      </c>
      <c r="B18" s="1"/>
      <c r="C18" s="117"/>
      <c r="D18" s="465"/>
      <c r="E18" s="121"/>
      <c r="F18" s="465"/>
      <c r="G18" s="122"/>
      <c r="H18" s="103"/>
      <c r="I18" s="121"/>
      <c r="J18" s="103"/>
    </row>
    <row r="19" spans="1:10" s="37" customFormat="1" ht="23.25" customHeight="1">
      <c r="A19" s="37" t="s">
        <v>263</v>
      </c>
      <c r="B19" s="1"/>
      <c r="C19" s="117"/>
      <c r="D19" s="465"/>
      <c r="E19" s="121"/>
      <c r="F19" s="465">
        <v>775157</v>
      </c>
      <c r="G19" s="122"/>
      <c r="H19" s="103"/>
      <c r="I19" s="121"/>
      <c r="J19" s="103">
        <v>0</v>
      </c>
    </row>
    <row r="20" spans="1:10" s="37" customFormat="1" ht="23.25" customHeight="1">
      <c r="A20" s="37" t="s">
        <v>264</v>
      </c>
      <c r="B20" s="1"/>
      <c r="C20" s="117"/>
      <c r="D20" s="103"/>
      <c r="E20" s="121"/>
      <c r="F20" s="103">
        <v>-1111736</v>
      </c>
      <c r="G20" s="122"/>
      <c r="H20" s="103"/>
      <c r="I20" s="121"/>
      <c r="J20" s="103">
        <v>0</v>
      </c>
    </row>
    <row r="21" spans="1:10" s="37" customFormat="1" ht="23.25" hidden="1" customHeight="1">
      <c r="A21" s="143" t="s">
        <v>214</v>
      </c>
      <c r="B21" s="1"/>
      <c r="C21" s="117"/>
      <c r="D21" s="103"/>
      <c r="E21" s="121"/>
      <c r="F21" s="103"/>
      <c r="G21" s="122"/>
      <c r="H21" s="103"/>
      <c r="I21" s="121"/>
      <c r="J21" s="103"/>
    </row>
    <row r="22" spans="1:10" s="37" customFormat="1" ht="23.25" customHeight="1">
      <c r="A22" s="143" t="s">
        <v>240</v>
      </c>
      <c r="B22" s="1"/>
      <c r="C22" s="117"/>
      <c r="D22" s="103"/>
      <c r="E22" s="121"/>
      <c r="F22" s="103">
        <v>24227</v>
      </c>
      <c r="G22" s="122"/>
      <c r="H22" s="103"/>
      <c r="I22" s="121"/>
      <c r="J22" s="103">
        <v>0</v>
      </c>
    </row>
    <row r="23" spans="1:10" s="37" customFormat="1" ht="23.25" customHeight="1">
      <c r="A23" s="143" t="s">
        <v>514</v>
      </c>
      <c r="B23" s="1"/>
      <c r="C23" s="117"/>
      <c r="D23" s="103"/>
      <c r="E23" s="121"/>
      <c r="F23" s="103">
        <v>181348</v>
      </c>
      <c r="G23" s="122"/>
      <c r="H23" s="103"/>
      <c r="I23" s="121"/>
      <c r="J23" s="103">
        <v>0</v>
      </c>
    </row>
    <row r="24" spans="1:10" s="37" customFormat="1" ht="23.25" customHeight="1">
      <c r="A24" s="143" t="s">
        <v>510</v>
      </c>
      <c r="B24" s="1"/>
      <c r="C24" s="117"/>
      <c r="D24" s="103"/>
      <c r="E24" s="121"/>
      <c r="F24" s="103">
        <v>-5085</v>
      </c>
      <c r="G24" s="122"/>
      <c r="H24" s="103"/>
      <c r="I24" s="121"/>
      <c r="J24" s="103">
        <v>0</v>
      </c>
    </row>
    <row r="25" spans="1:10" s="37" customFormat="1" ht="23.25" hidden="1" customHeight="1">
      <c r="A25" s="143" t="s">
        <v>170</v>
      </c>
      <c r="B25" s="1"/>
      <c r="C25" s="117"/>
      <c r="D25" s="103"/>
      <c r="E25" s="121"/>
      <c r="F25" s="103"/>
      <c r="G25" s="122"/>
      <c r="H25" s="103"/>
      <c r="I25" s="121"/>
      <c r="J25" s="103"/>
    </row>
    <row r="26" spans="1:10" s="37" customFormat="1" ht="23.25" hidden="1" customHeight="1">
      <c r="A26" s="143" t="s">
        <v>178</v>
      </c>
      <c r="B26" s="1"/>
      <c r="C26" s="117"/>
      <c r="D26" s="103"/>
      <c r="E26" s="121"/>
      <c r="F26" s="103"/>
      <c r="G26" s="122"/>
      <c r="H26" s="103"/>
      <c r="I26" s="121"/>
      <c r="J26" s="103"/>
    </row>
    <row r="27" spans="1:10" s="37" customFormat="1" ht="23.25" hidden="1" customHeight="1">
      <c r="A27" s="143" t="s">
        <v>179</v>
      </c>
      <c r="B27" s="1"/>
      <c r="C27" s="117"/>
      <c r="D27" s="103"/>
      <c r="E27" s="121"/>
      <c r="F27" s="103"/>
      <c r="G27" s="122"/>
      <c r="H27" s="103"/>
      <c r="I27" s="121"/>
      <c r="J27" s="103"/>
    </row>
    <row r="28" spans="1:10" s="37" customFormat="1" ht="23.25" hidden="1" customHeight="1">
      <c r="A28" s="143" t="s">
        <v>215</v>
      </c>
      <c r="B28" s="1"/>
      <c r="C28" s="117"/>
      <c r="D28" s="103"/>
      <c r="E28" s="121"/>
      <c r="F28" s="103"/>
      <c r="G28" s="122"/>
      <c r="H28" s="103"/>
      <c r="I28" s="121"/>
      <c r="J28" s="103"/>
    </row>
    <row r="29" spans="1:10" s="37" customFormat="1" ht="23.25" customHeight="1">
      <c r="A29" s="143" t="s">
        <v>265</v>
      </c>
      <c r="B29" s="1"/>
      <c r="C29" s="117"/>
      <c r="D29" s="103"/>
      <c r="E29" s="121"/>
      <c r="F29" s="103">
        <v>27388</v>
      </c>
      <c r="G29" s="122"/>
      <c r="H29" s="103"/>
      <c r="I29" s="121"/>
      <c r="J29" s="103">
        <v>0</v>
      </c>
    </row>
    <row r="30" spans="1:10" s="37" customFormat="1" ht="23.25" hidden="1" customHeight="1">
      <c r="A30" s="143" t="s">
        <v>190</v>
      </c>
      <c r="B30" s="1"/>
      <c r="C30" s="117"/>
      <c r="D30" s="103"/>
      <c r="E30" s="121"/>
      <c r="F30" s="103"/>
      <c r="G30" s="122"/>
      <c r="H30" s="103"/>
      <c r="I30" s="121"/>
      <c r="J30" s="103"/>
    </row>
    <row r="31" spans="1:10" s="37" customFormat="1" ht="23.25" hidden="1" customHeight="1">
      <c r="A31" s="143" t="s">
        <v>191</v>
      </c>
      <c r="B31" s="1"/>
      <c r="C31" s="117"/>
      <c r="D31" s="103"/>
      <c r="E31" s="121"/>
      <c r="F31" s="103"/>
      <c r="G31" s="122"/>
      <c r="H31" s="103"/>
      <c r="I31" s="121"/>
      <c r="J31" s="103"/>
    </row>
    <row r="32" spans="1:10" s="37" customFormat="1" ht="23.25" hidden="1" customHeight="1">
      <c r="A32" s="143" t="s">
        <v>208</v>
      </c>
      <c r="B32" s="1"/>
      <c r="C32" s="117"/>
      <c r="D32" s="103"/>
      <c r="E32" s="121"/>
      <c r="F32" s="103"/>
      <c r="G32" s="122"/>
      <c r="H32" s="103"/>
      <c r="I32" s="121"/>
      <c r="J32" s="103"/>
    </row>
    <row r="33" spans="1:10" s="37" customFormat="1" ht="23.25" hidden="1" customHeight="1">
      <c r="A33" s="142" t="s">
        <v>129</v>
      </c>
      <c r="B33" s="124"/>
      <c r="C33" s="125"/>
      <c r="D33" s="103"/>
      <c r="E33" s="89"/>
      <c r="F33" s="103"/>
      <c r="G33" s="90"/>
      <c r="H33" s="103"/>
      <c r="I33" s="89"/>
      <c r="J33" s="103"/>
    </row>
    <row r="34" spans="1:10" s="37" customFormat="1" ht="23.25" customHeight="1">
      <c r="A34" s="142" t="s">
        <v>81</v>
      </c>
      <c r="B34" s="1"/>
      <c r="C34" s="117"/>
      <c r="D34" s="103"/>
      <c r="E34" s="121"/>
      <c r="F34" s="103">
        <v>-366244</v>
      </c>
      <c r="G34" s="122"/>
      <c r="H34" s="103"/>
      <c r="I34" s="121"/>
      <c r="J34" s="103">
        <v>-4150</v>
      </c>
    </row>
    <row r="35" spans="1:10" s="37" customFormat="1" ht="23.25" customHeight="1">
      <c r="A35" s="143" t="s">
        <v>83</v>
      </c>
      <c r="B35" s="1"/>
      <c r="C35" s="117"/>
      <c r="D35" s="464"/>
      <c r="E35" s="121"/>
      <c r="F35" s="464">
        <v>-730691</v>
      </c>
      <c r="G35" s="122"/>
      <c r="H35" s="103"/>
      <c r="I35" s="121"/>
      <c r="J35" s="103">
        <v>-118828</v>
      </c>
    </row>
    <row r="36" spans="1:10" s="37" customFormat="1" ht="23.25" customHeight="1">
      <c r="A36" s="34"/>
      <c r="D36" s="105">
        <f>SUM(D10:D35)</f>
        <v>0</v>
      </c>
      <c r="E36" s="89"/>
      <c r="F36" s="105">
        <f>SUM(F10:F35)</f>
        <v>1233530</v>
      </c>
      <c r="G36" s="89"/>
      <c r="H36" s="126">
        <f>SUM(H10:H35)</f>
        <v>0</v>
      </c>
      <c r="I36" s="89"/>
      <c r="J36" s="126">
        <f>SUM(J10:J35)</f>
        <v>41009</v>
      </c>
    </row>
    <row r="37" spans="1:10" ht="23.25" customHeight="1">
      <c r="A37" s="127" t="s">
        <v>78</v>
      </c>
      <c r="B37" s="128"/>
      <c r="C37" s="128"/>
      <c r="D37" s="99"/>
      <c r="E37" s="89"/>
      <c r="F37" s="99"/>
      <c r="G37" s="89"/>
      <c r="H37" s="99"/>
      <c r="I37" s="89"/>
      <c r="J37" s="99"/>
    </row>
    <row r="38" spans="1:10" ht="23.25" customHeight="1">
      <c r="A38" s="142" t="s">
        <v>33</v>
      </c>
      <c r="B38" s="128"/>
      <c r="C38" s="128"/>
      <c r="D38" s="103"/>
      <c r="E38" s="48"/>
      <c r="F38" s="103">
        <v>105133</v>
      </c>
      <c r="G38" s="48"/>
      <c r="H38" s="103"/>
      <c r="I38" s="48"/>
      <c r="J38" s="103">
        <v>0</v>
      </c>
    </row>
    <row r="39" spans="1:10" ht="23.25" customHeight="1">
      <c r="A39" s="142" t="s">
        <v>37</v>
      </c>
      <c r="B39" s="128"/>
      <c r="C39" s="128"/>
      <c r="D39" s="103"/>
      <c r="E39" s="48"/>
      <c r="F39" s="103">
        <v>-407007</v>
      </c>
      <c r="G39" s="48"/>
      <c r="H39" s="103"/>
      <c r="I39" s="48"/>
      <c r="J39" s="103">
        <v>0</v>
      </c>
    </row>
    <row r="40" spans="1:10" ht="23.25" customHeight="1">
      <c r="A40" s="142" t="s">
        <v>38</v>
      </c>
      <c r="B40" s="128"/>
      <c r="C40" s="128"/>
      <c r="D40" s="103"/>
      <c r="E40" s="48"/>
      <c r="F40" s="103">
        <v>-12082</v>
      </c>
      <c r="G40" s="48"/>
      <c r="H40" s="103"/>
      <c r="I40" s="48"/>
      <c r="J40" s="103">
        <v>0</v>
      </c>
    </row>
    <row r="41" spans="1:10" ht="23.25" customHeight="1">
      <c r="A41" s="142" t="s">
        <v>93</v>
      </c>
      <c r="B41" s="128"/>
      <c r="C41" s="128"/>
      <c r="D41" s="103"/>
      <c r="E41" s="48"/>
      <c r="F41" s="103">
        <v>-15254</v>
      </c>
      <c r="G41" s="48"/>
      <c r="H41" s="103"/>
      <c r="I41" s="48"/>
      <c r="J41" s="103">
        <v>0</v>
      </c>
    </row>
    <row r="42" spans="1:10" ht="23.25" customHeight="1">
      <c r="A42" s="142" t="s">
        <v>50</v>
      </c>
      <c r="B42" s="128"/>
      <c r="C42" s="128"/>
      <c r="D42" s="103"/>
      <c r="E42" s="48"/>
      <c r="F42" s="103">
        <v>20209</v>
      </c>
      <c r="G42" s="48"/>
      <c r="H42" s="103"/>
      <c r="I42" s="48"/>
      <c r="J42" s="103">
        <v>0</v>
      </c>
    </row>
    <row r="43" spans="1:10" ht="23.25" customHeight="1">
      <c r="A43" s="37" t="s">
        <v>86</v>
      </c>
      <c r="B43" s="129"/>
      <c r="C43" s="130"/>
      <c r="D43" s="103"/>
      <c r="E43" s="48"/>
      <c r="F43" s="103">
        <v>-1242166</v>
      </c>
      <c r="G43" s="156"/>
      <c r="H43" s="103"/>
      <c r="I43" s="48"/>
      <c r="J43" s="103">
        <v>0</v>
      </c>
    </row>
    <row r="44" spans="1:10" ht="23.25" customHeight="1">
      <c r="A44" s="142" t="s">
        <v>84</v>
      </c>
      <c r="B44" s="128"/>
      <c r="C44" s="128"/>
      <c r="D44" s="103"/>
      <c r="E44" s="48"/>
      <c r="F44" s="103">
        <v>432648</v>
      </c>
      <c r="G44" s="48"/>
      <c r="H44" s="103"/>
      <c r="I44" s="48"/>
      <c r="J44" s="103">
        <v>0</v>
      </c>
    </row>
    <row r="45" spans="1:10" ht="23.25" hidden="1" customHeight="1">
      <c r="A45" s="142" t="s">
        <v>145</v>
      </c>
      <c r="B45" s="128"/>
      <c r="C45" s="128"/>
      <c r="D45" s="103"/>
      <c r="E45" s="48"/>
      <c r="F45" s="103">
        <v>0</v>
      </c>
      <c r="G45" s="48"/>
      <c r="H45" s="103"/>
      <c r="I45" s="48"/>
      <c r="J45" s="103">
        <v>0</v>
      </c>
    </row>
    <row r="46" spans="1:10" ht="23.25" customHeight="1">
      <c r="A46" s="142" t="s">
        <v>79</v>
      </c>
      <c r="B46" s="128"/>
      <c r="C46" s="128"/>
      <c r="D46" s="103"/>
      <c r="E46" s="48"/>
      <c r="F46" s="103">
        <v>-259930</v>
      </c>
      <c r="G46" s="48"/>
      <c r="H46" s="103"/>
      <c r="I46" s="48"/>
      <c r="J46" s="103">
        <v>101815</v>
      </c>
    </row>
    <row r="47" spans="1:10" ht="23.25" customHeight="1">
      <c r="A47" s="142" t="s">
        <v>12</v>
      </c>
      <c r="B47" s="128"/>
      <c r="C47" s="128"/>
      <c r="D47" s="103"/>
      <c r="E47" s="48"/>
      <c r="F47" s="103">
        <v>359193</v>
      </c>
      <c r="G47" s="48"/>
      <c r="H47" s="103"/>
      <c r="I47" s="48"/>
      <c r="J47" s="103">
        <v>0</v>
      </c>
    </row>
    <row r="48" spans="1:10" ht="23.25" customHeight="1">
      <c r="A48" s="142" t="s">
        <v>11</v>
      </c>
      <c r="B48" s="128"/>
      <c r="C48" s="128"/>
      <c r="D48" s="103"/>
      <c r="E48" s="48"/>
      <c r="F48" s="103">
        <v>-243279</v>
      </c>
      <c r="G48" s="48"/>
      <c r="H48" s="103"/>
      <c r="I48" s="48"/>
      <c r="J48" s="103">
        <v>0</v>
      </c>
    </row>
    <row r="49" spans="1:10" ht="23.25" customHeight="1">
      <c r="A49" s="142" t="s">
        <v>13</v>
      </c>
      <c r="B49" s="124"/>
      <c r="C49" s="125"/>
      <c r="D49" s="103"/>
      <c r="E49" s="48"/>
      <c r="F49" s="103">
        <v>-325407</v>
      </c>
      <c r="G49" s="90"/>
      <c r="H49" s="103"/>
      <c r="I49" s="48"/>
      <c r="J49" s="103">
        <v>-12028</v>
      </c>
    </row>
    <row r="50" spans="1:10" ht="23.25" customHeight="1">
      <c r="A50" s="142" t="s">
        <v>96</v>
      </c>
      <c r="B50" s="124"/>
      <c r="C50" s="125"/>
      <c r="D50" s="103"/>
      <c r="E50" s="48"/>
      <c r="F50" s="103">
        <v>-11259</v>
      </c>
      <c r="G50" s="90"/>
      <c r="H50" s="103"/>
      <c r="I50" s="48"/>
      <c r="J50" s="103">
        <v>0</v>
      </c>
    </row>
    <row r="51" spans="1:10" ht="23.25" customHeight="1">
      <c r="A51" s="142" t="s">
        <v>227</v>
      </c>
      <c r="B51" s="124"/>
      <c r="C51" s="125"/>
      <c r="D51" s="57">
        <f>SUM(D38:D50)+D36</f>
        <v>0</v>
      </c>
      <c r="E51" s="48"/>
      <c r="F51" s="57">
        <f>SUM(F38:F50)+F36</f>
        <v>-365671</v>
      </c>
      <c r="G51" s="90"/>
      <c r="H51" s="57">
        <f>SUM(H38:H50)+H36</f>
        <v>0</v>
      </c>
      <c r="I51" s="48"/>
      <c r="J51" s="57">
        <f>SUM(J38:J50)+J36</f>
        <v>130796</v>
      </c>
    </row>
    <row r="52" spans="1:10" ht="23.25" customHeight="1">
      <c r="A52" s="142" t="s">
        <v>117</v>
      </c>
      <c r="B52" s="124"/>
      <c r="C52" s="125"/>
      <c r="D52" s="103"/>
      <c r="E52" s="48"/>
      <c r="F52" s="103">
        <v>684711</v>
      </c>
      <c r="G52" s="90"/>
      <c r="H52" s="103"/>
      <c r="I52" s="48"/>
      <c r="J52" s="103">
        <v>0</v>
      </c>
    </row>
    <row r="53" spans="1:10" ht="23.25" customHeight="1">
      <c r="A53" s="104" t="s">
        <v>118</v>
      </c>
      <c r="B53" s="129"/>
      <c r="C53" s="130"/>
      <c r="D53" s="103"/>
      <c r="E53" s="48"/>
      <c r="F53" s="103">
        <v>362019</v>
      </c>
      <c r="G53" s="156"/>
      <c r="H53" s="103"/>
      <c r="I53" s="48"/>
      <c r="J53" s="103">
        <v>0</v>
      </c>
    </row>
    <row r="54" spans="1:10" ht="23.25" customHeight="1">
      <c r="A54" s="104" t="s">
        <v>210</v>
      </c>
      <c r="B54" s="130"/>
      <c r="C54" s="130"/>
      <c r="D54" s="49"/>
      <c r="E54" s="48"/>
      <c r="F54" s="49">
        <v>-177998</v>
      </c>
      <c r="G54" s="156"/>
      <c r="H54" s="49"/>
      <c r="I54" s="48"/>
      <c r="J54" s="49">
        <v>-8320</v>
      </c>
    </row>
    <row r="55" spans="1:10" ht="23.25" customHeight="1">
      <c r="A55" s="132" t="s">
        <v>515</v>
      </c>
      <c r="B55" s="132"/>
      <c r="C55" s="132"/>
      <c r="D55" s="19">
        <f>SUM(D51:D54)</f>
        <v>0</v>
      </c>
      <c r="E55" s="101"/>
      <c r="F55" s="19">
        <f>SUM(F51:F54)</f>
        <v>503061</v>
      </c>
      <c r="G55" s="133"/>
      <c r="H55" s="19">
        <f>SUM(H51:H54)</f>
        <v>0</v>
      </c>
      <c r="I55" s="101"/>
      <c r="J55" s="19">
        <f>SUM(J51:J54)</f>
        <v>122476</v>
      </c>
    </row>
    <row r="56" spans="1:10" ht="23.25" customHeight="1">
      <c r="A56" s="132"/>
      <c r="B56" s="132"/>
      <c r="C56" s="132"/>
      <c r="D56" s="74"/>
      <c r="E56" s="101"/>
      <c r="F56" s="74"/>
      <c r="G56" s="133"/>
      <c r="H56" s="74"/>
      <c r="I56" s="101"/>
      <c r="J56" s="74"/>
    </row>
    <row r="57" spans="1:10" ht="23.25" customHeight="1">
      <c r="A57" s="134"/>
      <c r="B57" s="128"/>
      <c r="C57" s="128"/>
      <c r="D57" s="53"/>
      <c r="E57" s="53"/>
      <c r="F57" s="53"/>
      <c r="G57" s="134"/>
      <c r="H57" s="37"/>
      <c r="I57" s="53"/>
      <c r="J57" s="37"/>
    </row>
    <row r="58" spans="1:10" ht="23.25" customHeight="1">
      <c r="A58" s="10" t="s">
        <v>205</v>
      </c>
      <c r="B58" s="10"/>
      <c r="C58" s="10"/>
      <c r="D58" s="13"/>
      <c r="E58" s="13"/>
      <c r="F58" s="13"/>
      <c r="G58" s="13"/>
      <c r="H58" s="13"/>
      <c r="I58" s="13"/>
      <c r="J58" s="13"/>
    </row>
    <row r="59" spans="1:10" ht="23.25" customHeight="1">
      <c r="A59" s="87" t="s">
        <v>106</v>
      </c>
      <c r="B59" s="10"/>
      <c r="C59" s="10"/>
      <c r="D59" s="13"/>
      <c r="E59" s="13"/>
      <c r="F59" s="13"/>
      <c r="G59" s="13"/>
      <c r="H59" s="13"/>
      <c r="I59" s="13"/>
      <c r="J59" s="13"/>
    </row>
    <row r="60" spans="1:10" ht="23.25" customHeight="1">
      <c r="A60" s="87"/>
      <c r="B60" s="10"/>
      <c r="C60" s="10"/>
      <c r="D60" s="13"/>
      <c r="E60" s="13"/>
      <c r="F60" s="13"/>
      <c r="G60" s="13"/>
      <c r="H60" s="13"/>
      <c r="I60" s="13"/>
      <c r="J60" s="13"/>
    </row>
    <row r="61" spans="1:10" ht="23.25" customHeight="1">
      <c r="A61" s="23"/>
      <c r="B61" s="23"/>
      <c r="C61" s="23"/>
      <c r="D61" s="714" t="s">
        <v>43</v>
      </c>
      <c r="E61" s="714"/>
      <c r="F61" s="714"/>
      <c r="G61" s="13"/>
      <c r="H61" s="714" t="s">
        <v>44</v>
      </c>
      <c r="I61" s="714"/>
      <c r="J61" s="714"/>
    </row>
    <row r="62" spans="1:10" ht="23.25" customHeight="1">
      <c r="A62" s="86"/>
      <c r="B62" s="113"/>
      <c r="C62" s="37"/>
      <c r="D62" s="730" t="s">
        <v>248</v>
      </c>
      <c r="E62" s="730"/>
      <c r="F62" s="730"/>
      <c r="G62" s="37"/>
      <c r="H62" s="730" t="str">
        <f>D62</f>
        <v>สำหรับงวดหกเดือนสิ้นสุดวันที่</v>
      </c>
      <c r="I62" s="730"/>
      <c r="J62" s="730"/>
    </row>
    <row r="63" spans="1:10" ht="23.25" customHeight="1">
      <c r="A63" s="86"/>
      <c r="B63" s="113"/>
      <c r="C63" s="37"/>
      <c r="D63" s="730" t="s">
        <v>247</v>
      </c>
      <c r="E63" s="730"/>
      <c r="F63" s="730"/>
      <c r="G63" s="37"/>
      <c r="H63" s="730" t="str">
        <f>D63</f>
        <v>30 มิถุนายน</v>
      </c>
      <c r="I63" s="730"/>
      <c r="J63" s="730"/>
    </row>
    <row r="64" spans="1:10" ht="23.25" customHeight="1">
      <c r="A64" s="86"/>
      <c r="B64" s="113"/>
      <c r="C64" s="37"/>
      <c r="D64" s="86">
        <v>2568</v>
      </c>
      <c r="E64" s="37"/>
      <c r="F64" s="86">
        <v>2567</v>
      </c>
      <c r="G64" s="86"/>
      <c r="H64" s="86">
        <v>2568</v>
      </c>
      <c r="I64" s="37"/>
      <c r="J64" s="86">
        <v>2567</v>
      </c>
    </row>
    <row r="65" spans="1:10" ht="23.25" customHeight="1">
      <c r="A65" s="86"/>
      <c r="B65" s="113"/>
      <c r="C65" s="37"/>
      <c r="D65" s="713" t="s">
        <v>107</v>
      </c>
      <c r="E65" s="713"/>
      <c r="F65" s="713"/>
      <c r="G65" s="713"/>
      <c r="H65" s="713"/>
      <c r="I65" s="713"/>
      <c r="J65" s="713"/>
    </row>
    <row r="66" spans="1:10" ht="23.25" customHeight="1">
      <c r="A66" s="117" t="s">
        <v>9</v>
      </c>
      <c r="B66" s="129"/>
      <c r="C66" s="130"/>
      <c r="D66" s="48"/>
      <c r="E66" s="48"/>
      <c r="F66" s="48"/>
      <c r="G66" s="156"/>
      <c r="H66" s="48"/>
      <c r="I66" s="48"/>
      <c r="J66" s="48"/>
    </row>
    <row r="67" spans="1:10" ht="23.25" customHeight="1">
      <c r="A67" s="38" t="s">
        <v>262</v>
      </c>
      <c r="B67" s="129"/>
      <c r="C67" s="130"/>
      <c r="D67" s="48"/>
      <c r="E67" s="48"/>
      <c r="F67" s="48">
        <v>0</v>
      </c>
      <c r="G67" s="156"/>
      <c r="H67" s="75"/>
      <c r="I67" s="48"/>
      <c r="J67" s="75">
        <v>-386817</v>
      </c>
    </row>
    <row r="68" spans="1:10">
      <c r="A68" s="104" t="s">
        <v>98</v>
      </c>
      <c r="B68" s="129"/>
      <c r="C68" s="130"/>
      <c r="D68" s="75"/>
      <c r="E68" s="46"/>
      <c r="F68" s="75">
        <v>105569</v>
      </c>
      <c r="G68" s="157"/>
      <c r="H68" s="75"/>
      <c r="I68" s="46"/>
      <c r="J68" s="75">
        <v>0</v>
      </c>
    </row>
    <row r="69" spans="1:10" ht="23.25" customHeight="1">
      <c r="A69" s="104" t="s">
        <v>97</v>
      </c>
      <c r="B69" s="129"/>
      <c r="C69" s="130"/>
      <c r="D69" s="75"/>
      <c r="E69" s="46"/>
      <c r="F69" s="75">
        <v>-664617</v>
      </c>
      <c r="G69" s="157"/>
      <c r="H69" s="75"/>
      <c r="I69" s="46"/>
      <c r="J69" s="75">
        <v>-55</v>
      </c>
    </row>
    <row r="70" spans="1:10" ht="23.25" customHeight="1">
      <c r="A70" s="37" t="s">
        <v>130</v>
      </c>
      <c r="B70" s="129"/>
      <c r="C70" s="130"/>
      <c r="D70" s="75"/>
      <c r="E70" s="75"/>
      <c r="F70" s="75">
        <v>-1274</v>
      </c>
      <c r="G70" s="75"/>
      <c r="H70" s="75"/>
      <c r="I70" s="75"/>
      <c r="J70" s="75">
        <v>0</v>
      </c>
    </row>
    <row r="71" spans="1:10" ht="23.25" customHeight="1">
      <c r="A71" s="104" t="s">
        <v>249</v>
      </c>
      <c r="B71" s="129"/>
      <c r="C71" s="130"/>
      <c r="D71" s="75"/>
      <c r="E71" s="75"/>
      <c r="F71" s="75">
        <v>4286</v>
      </c>
      <c r="G71" s="75"/>
      <c r="H71" s="75"/>
      <c r="I71" s="75"/>
      <c r="J71" s="75">
        <v>0</v>
      </c>
    </row>
    <row r="72" spans="1:10" ht="23.25" customHeight="1">
      <c r="A72" s="104" t="s">
        <v>99</v>
      </c>
      <c r="B72" s="129"/>
      <c r="C72" s="130"/>
      <c r="D72" s="75"/>
      <c r="E72" s="46"/>
      <c r="F72" s="75">
        <v>-37267</v>
      </c>
      <c r="G72" s="157"/>
      <c r="H72" s="75"/>
      <c r="I72" s="46"/>
      <c r="J72" s="75">
        <v>0</v>
      </c>
    </row>
    <row r="73" spans="1:10" ht="23.1" customHeight="1">
      <c r="A73" s="38" t="s">
        <v>45</v>
      </c>
      <c r="B73" s="129"/>
      <c r="C73" s="130"/>
      <c r="D73" s="75"/>
      <c r="E73" s="75"/>
      <c r="F73" s="75">
        <v>-780158</v>
      </c>
      <c r="G73" s="157"/>
      <c r="H73" s="75"/>
      <c r="I73" s="75"/>
      <c r="J73" s="75">
        <v>-1109500</v>
      </c>
    </row>
    <row r="74" spans="1:10" ht="23.25" customHeight="1">
      <c r="A74" s="38" t="s">
        <v>121</v>
      </c>
      <c r="B74" s="129"/>
      <c r="C74" s="130"/>
      <c r="D74" s="75"/>
      <c r="E74" s="75"/>
      <c r="F74" s="75">
        <v>689112</v>
      </c>
      <c r="G74" s="157"/>
      <c r="H74" s="75"/>
      <c r="I74" s="75"/>
      <c r="J74" s="75">
        <v>1579800</v>
      </c>
    </row>
    <row r="75" spans="1:10" ht="21.6" customHeight="1">
      <c r="A75" s="104" t="s">
        <v>80</v>
      </c>
      <c r="B75" s="129"/>
      <c r="C75" s="130"/>
      <c r="D75" s="75"/>
      <c r="E75" s="46"/>
      <c r="F75" s="75">
        <v>4224</v>
      </c>
      <c r="G75" s="157"/>
      <c r="H75" s="75"/>
      <c r="I75" s="46"/>
      <c r="J75" s="75">
        <v>4150</v>
      </c>
    </row>
    <row r="76" spans="1:10" ht="23.25" customHeight="1">
      <c r="A76" s="142" t="s">
        <v>83</v>
      </c>
      <c r="B76" s="130"/>
      <c r="C76" s="130"/>
      <c r="D76" s="43"/>
      <c r="E76" s="75"/>
      <c r="F76" s="43">
        <v>57497</v>
      </c>
      <c r="G76" s="157"/>
      <c r="H76" s="75"/>
      <c r="I76" s="75"/>
      <c r="J76" s="75">
        <v>114768</v>
      </c>
    </row>
    <row r="77" spans="1:10" ht="23.25" customHeight="1">
      <c r="A77" s="132" t="s">
        <v>220</v>
      </c>
      <c r="B77" s="135"/>
      <c r="C77" s="130"/>
      <c r="D77" s="136">
        <f>SUM(D67:D76)</f>
        <v>0</v>
      </c>
      <c r="E77" s="137"/>
      <c r="F77" s="136">
        <f>SUM(F67:F76)</f>
        <v>-622628</v>
      </c>
      <c r="G77" s="156"/>
      <c r="H77" s="136">
        <f>SUM(H67:H76)</f>
        <v>0</v>
      </c>
      <c r="I77" s="137"/>
      <c r="J77" s="136">
        <f>SUM(J67:J76)</f>
        <v>202346</v>
      </c>
    </row>
    <row r="78" spans="1:10" ht="9.6" customHeight="1">
      <c r="A78" s="132"/>
      <c r="B78" s="135"/>
      <c r="C78" s="130"/>
      <c r="D78" s="137"/>
      <c r="E78" s="137"/>
      <c r="F78" s="137"/>
      <c r="G78" s="131"/>
      <c r="H78" s="137"/>
      <c r="I78" s="137"/>
      <c r="J78" s="137"/>
    </row>
    <row r="79" spans="1:10" ht="23.25" customHeight="1">
      <c r="A79" s="117" t="s">
        <v>74</v>
      </c>
      <c r="B79" s="129"/>
      <c r="C79" s="130"/>
      <c r="D79" s="89"/>
      <c r="E79" s="89"/>
      <c r="F79" s="89"/>
      <c r="G79" s="131"/>
      <c r="H79" s="89"/>
      <c r="I79" s="89"/>
      <c r="J79" s="89"/>
    </row>
    <row r="80" spans="1:10" ht="23.25" customHeight="1">
      <c r="A80" s="38" t="s">
        <v>100</v>
      </c>
      <c r="B80" s="129"/>
      <c r="C80" s="130"/>
      <c r="D80" s="103"/>
      <c r="E80" s="89"/>
      <c r="F80" s="103">
        <v>11640000</v>
      </c>
      <c r="G80" s="131"/>
      <c r="H80" s="99"/>
      <c r="I80" s="89"/>
      <c r="J80" s="99">
        <v>346000</v>
      </c>
    </row>
    <row r="81" spans="1:10" ht="23.25" customHeight="1">
      <c r="A81" s="38" t="s">
        <v>101</v>
      </c>
      <c r="B81" s="129"/>
      <c r="C81" s="130"/>
      <c r="D81" s="103"/>
      <c r="E81" s="89"/>
      <c r="F81" s="103">
        <v>-11916126</v>
      </c>
      <c r="G81" s="131"/>
      <c r="H81" s="99"/>
      <c r="I81" s="89"/>
      <c r="J81" s="99">
        <v>-418000</v>
      </c>
    </row>
    <row r="82" spans="1:10" ht="23.25" customHeight="1">
      <c r="A82" s="38" t="s">
        <v>155</v>
      </c>
      <c r="B82" s="129"/>
      <c r="C82" s="130"/>
      <c r="D82" s="103"/>
      <c r="E82" s="89"/>
      <c r="F82" s="103">
        <v>-203914</v>
      </c>
      <c r="G82" s="131"/>
      <c r="H82" s="99"/>
      <c r="I82" s="89"/>
      <c r="J82" s="99">
        <v>-7054</v>
      </c>
    </row>
    <row r="83" spans="1:10" ht="23.25" hidden="1" customHeight="1">
      <c r="A83" s="38" t="s">
        <v>189</v>
      </c>
      <c r="B83" s="129"/>
      <c r="C83" s="130"/>
      <c r="D83" s="103"/>
      <c r="E83" s="89"/>
      <c r="F83" s="103"/>
      <c r="G83" s="131"/>
      <c r="H83" s="99"/>
      <c r="I83" s="89"/>
      <c r="J83" s="99">
        <v>0</v>
      </c>
    </row>
    <row r="84" spans="1:10" ht="23.25" customHeight="1">
      <c r="A84" s="142" t="s">
        <v>113</v>
      </c>
      <c r="B84" s="130"/>
      <c r="C84" s="130"/>
      <c r="D84" s="465"/>
      <c r="E84" s="89"/>
      <c r="F84" s="465">
        <v>-384996</v>
      </c>
      <c r="G84" s="131"/>
      <c r="H84" s="99"/>
      <c r="I84" s="89"/>
      <c r="J84" s="99">
        <v>-210630</v>
      </c>
    </row>
    <row r="85" spans="1:10" ht="23.25" customHeight="1">
      <c r="A85" s="132" t="s">
        <v>516</v>
      </c>
      <c r="B85" s="135"/>
      <c r="C85" s="130"/>
      <c r="D85" s="136">
        <f>SUM(D80:D84)</f>
        <v>0</v>
      </c>
      <c r="E85" s="137"/>
      <c r="F85" s="136">
        <f>SUM(F80:F84)</f>
        <v>-865036</v>
      </c>
      <c r="G85" s="131"/>
      <c r="H85" s="136">
        <f>SUM(H80:H84)</f>
        <v>0</v>
      </c>
      <c r="I85" s="137"/>
      <c r="J85" s="136">
        <f>SUM(J80:J84)</f>
        <v>-289684</v>
      </c>
    </row>
    <row r="86" spans="1:10" ht="9.6" customHeight="1">
      <c r="A86" s="134"/>
      <c r="B86" s="129"/>
      <c r="C86" s="128"/>
      <c r="D86" s="89"/>
      <c r="E86" s="89"/>
      <c r="F86" s="89"/>
      <c r="G86" s="89"/>
      <c r="H86" s="89"/>
      <c r="I86" s="89"/>
      <c r="J86" s="89"/>
    </row>
    <row r="87" spans="1:10" ht="23.25" customHeight="1">
      <c r="A87" s="104" t="s">
        <v>209</v>
      </c>
      <c r="B87" s="129"/>
      <c r="C87" s="128"/>
      <c r="D87" s="89"/>
      <c r="E87" s="89"/>
      <c r="F87" s="89"/>
      <c r="G87" s="89"/>
      <c r="H87" s="89"/>
      <c r="I87" s="89"/>
      <c r="J87" s="89"/>
    </row>
    <row r="88" spans="1:10" ht="23.25" customHeight="1">
      <c r="A88" s="104" t="s">
        <v>94</v>
      </c>
      <c r="B88" s="130"/>
      <c r="C88" s="130"/>
      <c r="D88" s="79">
        <f>D85+D77+D55</f>
        <v>0</v>
      </c>
      <c r="E88" s="89"/>
      <c r="F88" s="79">
        <f>F85+F77+F55</f>
        <v>-984603</v>
      </c>
      <c r="G88" s="131"/>
      <c r="H88" s="79">
        <f>H85+H77+H55</f>
        <v>0</v>
      </c>
      <c r="I88" s="89"/>
      <c r="J88" s="79">
        <f>J85+J77+J55</f>
        <v>35138</v>
      </c>
    </row>
    <row r="89" spans="1:10" ht="23.25" customHeight="1">
      <c r="A89" s="104" t="s">
        <v>122</v>
      </c>
      <c r="B89" s="130"/>
      <c r="C89" s="130"/>
      <c r="D89" s="144"/>
      <c r="E89" s="89"/>
      <c r="F89" s="144">
        <v>126724</v>
      </c>
      <c r="G89" s="89"/>
      <c r="H89" s="144">
        <v>0</v>
      </c>
      <c r="I89" s="89"/>
      <c r="J89" s="144">
        <v>0</v>
      </c>
    </row>
    <row r="90" spans="1:10" ht="23.25" customHeight="1">
      <c r="A90" s="132" t="s">
        <v>209</v>
      </c>
      <c r="B90" s="130"/>
      <c r="C90" s="130"/>
      <c r="D90" s="138">
        <f>SUM(D88:D89)</f>
        <v>0</v>
      </c>
      <c r="E90" s="90"/>
      <c r="F90" s="138">
        <f>SUM(F88:F89)</f>
        <v>-857879</v>
      </c>
      <c r="G90" s="131"/>
      <c r="H90" s="138">
        <f>SUM(H88:H89)</f>
        <v>0</v>
      </c>
      <c r="I90" s="90"/>
      <c r="J90" s="138">
        <f>SUM(J88:J89)</f>
        <v>35138</v>
      </c>
    </row>
    <row r="91" spans="1:10" ht="23.25" customHeight="1">
      <c r="A91" s="104" t="s">
        <v>127</v>
      </c>
      <c r="B91" s="130"/>
      <c r="C91" s="130"/>
      <c r="D91" s="79"/>
      <c r="E91" s="139"/>
      <c r="F91" s="79">
        <v>2951934</v>
      </c>
      <c r="G91" s="131"/>
      <c r="H91" s="79"/>
      <c r="I91" s="139"/>
      <c r="J91" s="79">
        <v>50606</v>
      </c>
    </row>
    <row r="92" spans="1:10" ht="23.25" customHeight="1" thickBot="1">
      <c r="A92" s="132" t="s">
        <v>256</v>
      </c>
      <c r="B92" s="129"/>
      <c r="C92" s="130"/>
      <c r="D92" s="140">
        <f>SUM(D90:D91)</f>
        <v>0</v>
      </c>
      <c r="E92" s="90"/>
      <c r="F92" s="140">
        <f>SUM(F90:F91)</f>
        <v>2094055</v>
      </c>
      <c r="G92" s="131"/>
      <c r="H92" s="140">
        <f>SUM(H90:H91)</f>
        <v>0</v>
      </c>
      <c r="I92" s="90"/>
      <c r="J92" s="140">
        <f>SUM(J90:J91)</f>
        <v>85744</v>
      </c>
    </row>
    <row r="93" spans="1:10" ht="9.6" customHeight="1" thickTop="1">
      <c r="D93" s="141"/>
      <c r="E93" s="89"/>
      <c r="F93" s="141"/>
      <c r="G93" s="89"/>
      <c r="H93" s="26"/>
      <c r="I93" s="89"/>
      <c r="J93" s="26"/>
    </row>
    <row r="94" spans="1:10" ht="23.25" customHeight="1">
      <c r="A94" s="114" t="s">
        <v>102</v>
      </c>
      <c r="D94" s="105"/>
      <c r="E94" s="37"/>
      <c r="F94" s="105"/>
      <c r="G94" s="37"/>
      <c r="H94" s="105"/>
      <c r="I94" s="37"/>
      <c r="J94" s="105"/>
    </row>
    <row r="95" spans="1:10" ht="23.25" hidden="1" customHeight="1">
      <c r="A95" s="34" t="s">
        <v>143</v>
      </c>
      <c r="D95" s="105">
        <v>0</v>
      </c>
      <c r="E95" s="37"/>
      <c r="F95" s="105">
        <v>0</v>
      </c>
      <c r="G95" s="37"/>
      <c r="H95" s="105">
        <v>0</v>
      </c>
      <c r="I95" s="37"/>
      <c r="J95" s="105">
        <v>0</v>
      </c>
    </row>
    <row r="96" spans="1:10" ht="23.25" hidden="1" customHeight="1">
      <c r="A96" s="34" t="s">
        <v>144</v>
      </c>
      <c r="D96" s="105">
        <v>0</v>
      </c>
      <c r="E96" s="37"/>
      <c r="F96" s="105">
        <v>0</v>
      </c>
      <c r="G96" s="37"/>
      <c r="H96" s="105">
        <v>0</v>
      </c>
      <c r="I96" s="37"/>
      <c r="J96" s="105">
        <v>0</v>
      </c>
    </row>
    <row r="97" spans="1:10" ht="23.25" hidden="1" customHeight="1">
      <c r="A97" s="34" t="s">
        <v>141</v>
      </c>
      <c r="D97" s="105">
        <v>0</v>
      </c>
      <c r="E97" s="37"/>
      <c r="F97" s="105">
        <v>0</v>
      </c>
      <c r="G97" s="37"/>
      <c r="H97" s="105">
        <v>0</v>
      </c>
      <c r="I97" s="37"/>
      <c r="J97" s="105">
        <v>0</v>
      </c>
    </row>
    <row r="98" spans="1:10" s="37" customFormat="1" ht="23.25" customHeight="1">
      <c r="A98" s="34" t="s">
        <v>115</v>
      </c>
      <c r="B98" s="15"/>
      <c r="C98" s="15"/>
      <c r="D98" s="89"/>
      <c r="E98" s="34"/>
      <c r="F98" s="89">
        <v>130566</v>
      </c>
      <c r="G98" s="34"/>
      <c r="H98" s="105"/>
      <c r="I98" s="34"/>
      <c r="J98" s="105">
        <v>0</v>
      </c>
    </row>
    <row r="99" spans="1:10" s="37" customFormat="1" ht="23.25" hidden="1" customHeight="1">
      <c r="A99" s="34" t="s">
        <v>142</v>
      </c>
      <c r="B99" s="15"/>
      <c r="C99" s="15"/>
      <c r="D99" s="89"/>
      <c r="E99" s="34"/>
      <c r="F99" s="89"/>
      <c r="G99" s="34"/>
      <c r="H99" s="105"/>
      <c r="I99" s="34"/>
      <c r="J99" s="105">
        <v>0</v>
      </c>
    </row>
    <row r="100" spans="1:10" s="37" customFormat="1" ht="23.25" customHeight="1">
      <c r="A100" s="34" t="s">
        <v>119</v>
      </c>
      <c r="B100" s="15"/>
      <c r="C100" s="15"/>
      <c r="D100" s="89"/>
      <c r="E100" s="34"/>
      <c r="F100" s="89">
        <v>470007</v>
      </c>
      <c r="G100" s="34"/>
      <c r="H100" s="105"/>
      <c r="I100" s="34"/>
      <c r="J100" s="105">
        <v>0</v>
      </c>
    </row>
    <row r="101" spans="1:10" s="37" customFormat="1" ht="23.25" hidden="1" customHeight="1">
      <c r="A101" s="34" t="s">
        <v>120</v>
      </c>
      <c r="B101" s="15"/>
      <c r="C101" s="15"/>
      <c r="D101" s="89"/>
      <c r="E101" s="34"/>
      <c r="F101" s="89"/>
      <c r="G101" s="34"/>
      <c r="H101" s="89"/>
      <c r="I101" s="34"/>
      <c r="J101" s="89"/>
    </row>
    <row r="102" spans="1:10" s="37" customFormat="1" ht="23.25" hidden="1" customHeight="1">
      <c r="A102" s="34" t="s">
        <v>207</v>
      </c>
      <c r="B102" s="15"/>
      <c r="C102" s="15"/>
      <c r="D102" s="48"/>
      <c r="E102" s="34"/>
      <c r="F102" s="48"/>
      <c r="G102" s="34"/>
      <c r="H102" s="105"/>
      <c r="I102" s="34"/>
      <c r="J102" s="105"/>
    </row>
    <row r="103" spans="1:10" s="37" customFormat="1" ht="9.6" customHeight="1">
      <c r="B103" s="15"/>
      <c r="C103" s="15"/>
      <c r="E103" s="34"/>
      <c r="G103" s="34"/>
      <c r="H103" s="105"/>
      <c r="I103" s="34"/>
      <c r="J103" s="105"/>
    </row>
    <row r="104" spans="1:10" s="37" customFormat="1" ht="23.25" customHeight="1">
      <c r="A104" s="34" t="s">
        <v>241</v>
      </c>
      <c r="B104" s="15"/>
      <c r="C104" s="15"/>
      <c r="E104" s="34"/>
      <c r="G104" s="34"/>
      <c r="H104" s="105"/>
      <c r="I104" s="34"/>
      <c r="J104" s="105"/>
    </row>
    <row r="105" spans="1:10" s="37" customFormat="1" ht="23.25" customHeight="1">
      <c r="B105" s="15"/>
      <c r="C105" s="15"/>
      <c r="D105" s="714" t="s">
        <v>43</v>
      </c>
      <c r="E105" s="714"/>
      <c r="F105" s="714"/>
      <c r="G105" s="13"/>
      <c r="H105" s="714" t="s">
        <v>44</v>
      </c>
      <c r="I105" s="714"/>
      <c r="J105" s="714"/>
    </row>
    <row r="106" spans="1:10" s="37" customFormat="1" ht="23.25" customHeight="1">
      <c r="A106" s="34"/>
      <c r="B106" s="15"/>
      <c r="C106" s="15"/>
      <c r="D106" s="743" t="s">
        <v>250</v>
      </c>
      <c r="E106" s="743"/>
      <c r="F106" s="743"/>
      <c r="H106" s="743" t="str">
        <f>D106</f>
        <v>ณ วันที่ 30 มิถุนายน</v>
      </c>
      <c r="I106" s="743"/>
      <c r="J106" s="743"/>
    </row>
    <row r="107" spans="1:10" s="37" customFormat="1" ht="23.25" customHeight="1">
      <c r="A107" s="34"/>
      <c r="B107" s="15"/>
      <c r="C107" s="15"/>
      <c r="D107" s="86">
        <v>2568</v>
      </c>
      <c r="F107" s="86">
        <v>2567</v>
      </c>
      <c r="G107" s="86"/>
      <c r="H107" s="86">
        <v>2568</v>
      </c>
      <c r="J107" s="86">
        <v>2567</v>
      </c>
    </row>
    <row r="108" spans="1:10" s="37" customFormat="1" ht="23.25" customHeight="1">
      <c r="A108" s="34"/>
      <c r="B108" s="15"/>
      <c r="C108" s="15"/>
      <c r="D108" s="713" t="s">
        <v>107</v>
      </c>
      <c r="E108" s="713"/>
      <c r="F108" s="713"/>
      <c r="G108" s="713"/>
      <c r="H108" s="713"/>
      <c r="I108" s="713"/>
      <c r="J108" s="713"/>
    </row>
    <row r="109" spans="1:10" s="37" customFormat="1" ht="23.25" customHeight="1">
      <c r="A109" s="34" t="s">
        <v>242</v>
      </c>
      <c r="B109" s="15"/>
      <c r="C109" s="15"/>
      <c r="D109" s="103"/>
      <c r="E109" s="89"/>
      <c r="F109" s="103">
        <v>14407</v>
      </c>
      <c r="G109" s="131"/>
      <c r="H109" s="99"/>
      <c r="I109" s="89"/>
      <c r="J109" s="99">
        <v>130</v>
      </c>
    </row>
    <row r="110" spans="1:10" s="37" customFormat="1" ht="23.25" hidden="1" customHeight="1">
      <c r="A110" s="34" t="s">
        <v>243</v>
      </c>
      <c r="B110" s="15"/>
      <c r="C110" s="15"/>
      <c r="D110" s="103"/>
      <c r="E110" s="89"/>
      <c r="F110" s="103"/>
      <c r="G110" s="131"/>
      <c r="H110" s="99"/>
      <c r="I110" s="89"/>
      <c r="J110" s="99"/>
    </row>
    <row r="111" spans="1:10" s="37" customFormat="1" ht="23.25" customHeight="1">
      <c r="A111" s="34" t="s">
        <v>244</v>
      </c>
      <c r="B111" s="15"/>
      <c r="C111" s="15"/>
      <c r="D111" s="103"/>
      <c r="E111" s="89"/>
      <c r="F111" s="103">
        <v>1547142</v>
      </c>
      <c r="G111" s="131"/>
      <c r="H111" s="99"/>
      <c r="I111" s="89"/>
      <c r="J111" s="99">
        <v>85614</v>
      </c>
    </row>
    <row r="112" spans="1:10" s="37" customFormat="1" ht="23.25" hidden="1" customHeight="1">
      <c r="A112" s="34" t="s">
        <v>245</v>
      </c>
      <c r="B112" s="15"/>
      <c r="C112" s="15"/>
      <c r="D112" s="103"/>
      <c r="E112" s="89"/>
      <c r="F112" s="103"/>
      <c r="G112" s="131"/>
      <c r="H112" s="99"/>
      <c r="I112" s="89"/>
      <c r="J112" s="99">
        <v>0</v>
      </c>
    </row>
    <row r="113" spans="1:10" s="37" customFormat="1" ht="23.25" customHeight="1">
      <c r="A113" s="34" t="s">
        <v>246</v>
      </c>
      <c r="B113" s="15"/>
      <c r="C113" s="15"/>
      <c r="D113" s="103"/>
      <c r="E113" s="89"/>
      <c r="F113" s="103">
        <v>532506</v>
      </c>
      <c r="G113" s="131"/>
      <c r="H113" s="99"/>
      <c r="I113" s="89"/>
      <c r="J113" s="99">
        <v>0</v>
      </c>
    </row>
    <row r="114" spans="1:10" s="37" customFormat="1" ht="23.25" customHeight="1" thickBot="1">
      <c r="A114" s="23" t="s">
        <v>10</v>
      </c>
      <c r="B114" s="15"/>
      <c r="C114" s="15"/>
      <c r="D114" s="159">
        <f>SUM(D109:D113)</f>
        <v>0</v>
      </c>
      <c r="E114" s="23"/>
      <c r="F114" s="159">
        <f>SUM(F109:F113)</f>
        <v>2094055</v>
      </c>
      <c r="G114" s="23"/>
      <c r="H114" s="159">
        <f>SUM(H109:H113)</f>
        <v>0</v>
      </c>
      <c r="I114" s="23"/>
      <c r="J114" s="159">
        <f>SUM(J109:J113)</f>
        <v>85744</v>
      </c>
    </row>
    <row r="115" spans="1:10" s="37" customFormat="1" ht="23.25" customHeight="1" thickTop="1">
      <c r="A115" s="23"/>
      <c r="B115" s="15"/>
      <c r="C115" s="15"/>
      <c r="D115" s="160"/>
      <c r="E115" s="23"/>
      <c r="F115" s="160"/>
      <c r="G115" s="23"/>
      <c r="H115" s="160"/>
      <c r="I115" s="23"/>
      <c r="J115" s="160"/>
    </row>
    <row r="116" spans="1:10" s="37" customFormat="1" ht="23.25" customHeight="1">
      <c r="A116" s="23"/>
      <c r="B116" s="15"/>
      <c r="C116" s="15"/>
      <c r="D116" s="160"/>
      <c r="E116" s="23"/>
      <c r="F116" s="160"/>
      <c r="G116" s="23"/>
      <c r="H116" s="160"/>
      <c r="I116" s="23"/>
      <c r="J116" s="160"/>
    </row>
  </sheetData>
  <mergeCells count="19">
    <mergeCell ref="D105:F105"/>
    <mergeCell ref="H105:J105"/>
    <mergeCell ref="D106:F106"/>
    <mergeCell ref="H106:J106"/>
    <mergeCell ref="D108:J108"/>
    <mergeCell ref="D65:J65"/>
    <mergeCell ref="D61:F61"/>
    <mergeCell ref="H61:J61"/>
    <mergeCell ref="D62:F62"/>
    <mergeCell ref="H62:J62"/>
    <mergeCell ref="D63:F63"/>
    <mergeCell ref="H63:J63"/>
    <mergeCell ref="H4:J4"/>
    <mergeCell ref="D8:J8"/>
    <mergeCell ref="D4:F4"/>
    <mergeCell ref="D5:F5"/>
    <mergeCell ref="D6:F6"/>
    <mergeCell ref="H5:J5"/>
    <mergeCell ref="H6:J6"/>
  </mergeCells>
  <pageMargins left="0.7" right="0.7" top="0.48" bottom="0.5" header="0.5" footer="0.5"/>
  <pageSetup paperSize="9" scale="70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7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E19829642B34A800A3A7E48D3308C" ma:contentTypeVersion="3" ma:contentTypeDescription="Create a new document." ma:contentTypeScope="" ma:versionID="2a0e791d4d8129ccb44bb65d229ef674">
  <xsd:schema xmlns:xsd="http://www.w3.org/2001/XMLSchema" xmlns:xs="http://www.w3.org/2001/XMLSchema" xmlns:p="http://schemas.microsoft.com/office/2006/metadata/properties" xmlns:ns2="686a96c9-b9f6-47ac-a701-758cdd6b46aa" targetNamespace="http://schemas.microsoft.com/office/2006/metadata/properties" ma:root="true" ma:fieldsID="4972ef9717fb790960f66d3a864a7772" ns2:_="">
    <xsd:import namespace="686a96c9-b9f6-47ac-a701-758cdd6b4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a96c9-b9f6-47ac-a701-758cdd6b4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5214AF-7145-49AC-8093-93943337BD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B4056C-B344-48F7-B340-D33EBCF2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6a96c9-b9f6-47ac-a701-758cdd6b46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C3608B-A1A7-403D-AB95-B4AD3B3240CC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Check CF</vt:lpstr>
      <vt:lpstr>TGH CF</vt:lpstr>
      <vt:lpstr>BS</vt:lpstr>
      <vt:lpstr>PL</vt:lpstr>
      <vt:lpstr>BS 8-9</vt:lpstr>
      <vt:lpstr>PL 5-6</vt:lpstr>
      <vt:lpstr>PL 10-11 </vt:lpstr>
      <vt:lpstr>PL 7-8</vt:lpstr>
      <vt:lpstr>SH Conso 12</vt:lpstr>
      <vt:lpstr>SH Conso 13</vt:lpstr>
      <vt:lpstr>SH Separate-14</vt:lpstr>
      <vt:lpstr>SH Separate 15</vt:lpstr>
      <vt:lpstr>CF-16-17</vt:lpstr>
      <vt:lpstr>CF 13-14</vt:lpstr>
      <vt:lpstr>'BS 8-9'!Print_Area</vt:lpstr>
      <vt:lpstr>'CF 13-14'!Print_Area</vt:lpstr>
      <vt:lpstr>'CF-16-17'!Print_Area</vt:lpstr>
      <vt:lpstr>'Check CF'!Print_Area</vt:lpstr>
      <vt:lpstr>'PL 10-11 '!Print_Area</vt:lpstr>
      <vt:lpstr>'PL 5-6'!Print_Area</vt:lpstr>
      <vt:lpstr>'PL 7-8'!Print_Area</vt:lpstr>
      <vt:lpstr>'SH Conso 12'!Print_Area</vt:lpstr>
      <vt:lpstr>'SH Conso 13'!Print_Area</vt:lpstr>
      <vt:lpstr>'SH Separate 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2026-02-24T04:37:29Z</cp:lastPrinted>
  <dcterms:created xsi:type="dcterms:W3CDTF">2005-02-02T01:54:34Z</dcterms:created>
  <dcterms:modified xsi:type="dcterms:W3CDTF">2026-02-26T07:44:30Z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  <property fmtid="{D5CDD505-2E9C-101B-9397-08002B2CF9AE}" pid="11" name="ContentTypeId">
    <vt:lpwstr>0x010100DC2E19829642B34A800A3A7E48D3308C</vt:lpwstr>
  </property>
</Properties>
</file>