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++++++++++++++++WORKSHEET+++++\SET\UPLOAD SETPORTAL\2025Q4\"/>
    </mc:Choice>
  </mc:AlternateContent>
  <xr:revisionPtr revIDLastSave="0" documentId="13_ncr:1_{B9847ECE-1902-4CAD-9B3D-29067DFF23B1}" xr6:coauthVersionLast="47" xr6:coauthVersionMax="47" xr10:uidLastSave="{00000000-0000-0000-0000-000000000000}"/>
  <bookViews>
    <workbookView xWindow="-120" yWindow="-120" windowWidth="29040" windowHeight="15720" tabRatio="902" activeTab="1" xr2:uid="{00000000-000D-0000-FFFF-FFFF00000000}"/>
  </bookViews>
  <sheets>
    <sheet name="BS 6-7" sheetId="1" r:id="rId1"/>
    <sheet name="PL 8-9" sheetId="11" r:id="rId2"/>
    <sheet name="SH Conso 10" sheetId="14" r:id="rId3"/>
    <sheet name="SH Conso 11" sheetId="12" r:id="rId4"/>
    <sheet name="SH Separte-12" sheetId="18" r:id="rId5"/>
    <sheet name="SH Separate 13" sheetId="15" r:id="rId6"/>
    <sheet name="CF 14-15" sheetId="7" r:id="rId7"/>
  </sheets>
  <definedNames>
    <definedName name="_xlnm._FilterDatabase" localSheetId="0" hidden="1">'BS 6-7'!$L$26:$L$32</definedName>
    <definedName name="_xlnm._FilterDatabase" localSheetId="6" hidden="1">'CF 14-15'!$E$84:$E$84</definedName>
    <definedName name="_xlnm._FilterDatabase" localSheetId="1" hidden="1">'PL 8-9'!$A$8:$J$90</definedName>
    <definedName name="_xlnm._FilterDatabase" localSheetId="2" hidden="1">'SH Conso 10'!#REF!</definedName>
    <definedName name="_xlnm._FilterDatabase" localSheetId="3" hidden="1">'SH Conso 11'!#REF!</definedName>
    <definedName name="_xlnm.Print_Area" localSheetId="0">'BS 6-7'!$A$1:$L$74</definedName>
    <definedName name="_xlnm.Print_Area" localSheetId="6">'CF 14-15'!$A$1:$J$106</definedName>
    <definedName name="_xlnm.Print_Area" localSheetId="1">'PL 8-9'!$A$1:$J$90</definedName>
    <definedName name="_xlnm.Print_Area" localSheetId="2">'SH Conso 10'!$A$1:$AH$44</definedName>
    <definedName name="_xlnm.Print_Area" localSheetId="3">'SH Conso 11'!$A$1:$AJ$35</definedName>
    <definedName name="_xlnm.Print_Area" localSheetId="5">'SH Separate 13'!$A$1:$P$25</definedName>
    <definedName name="_xlnm.Print_Area" localSheetId="4">'SH Separte-12'!$A$1:$O$25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2" i="7" l="1"/>
  <c r="J33" i="7"/>
  <c r="D13" i="7" l="1"/>
  <c r="D12" i="7"/>
  <c r="D10" i="7"/>
  <c r="G123" i="7"/>
  <c r="I123" i="7"/>
  <c r="E123" i="7"/>
  <c r="F91" i="7" l="1"/>
  <c r="F13" i="7"/>
  <c r="F12" i="7"/>
  <c r="F10" i="7"/>
  <c r="AB42" i="14" l="1"/>
  <c r="F10" i="11" l="1"/>
  <c r="F9" i="11"/>
  <c r="D16" i="1"/>
  <c r="AD33" i="12"/>
  <c r="AD32" i="12"/>
  <c r="AD29" i="12"/>
  <c r="AD28" i="12"/>
  <c r="AD24" i="12"/>
  <c r="AD16" i="12"/>
  <c r="V30" i="12"/>
  <c r="V25" i="12"/>
  <c r="V35" i="12" l="1"/>
  <c r="D35" i="11" l="1"/>
  <c r="AF33" i="12" l="1"/>
  <c r="L28" i="12"/>
  <c r="F82" i="11"/>
  <c r="F35" i="11"/>
  <c r="AF31" i="14"/>
  <c r="L37" i="14"/>
  <c r="F45" i="14"/>
  <c r="D45" i="14"/>
  <c r="H38" i="11"/>
  <c r="X44" i="14"/>
  <c r="D44" i="14"/>
  <c r="F44" i="14"/>
  <c r="H44" i="14"/>
  <c r="J44" i="14"/>
  <c r="J28" i="1" l="1"/>
  <c r="H91" i="7"/>
  <c r="H12" i="7" l="1"/>
  <c r="J72" i="11" l="1"/>
  <c r="J35" i="11"/>
  <c r="H74" i="11"/>
  <c r="J20" i="15"/>
  <c r="N20" i="15" s="1"/>
  <c r="H75" i="11" l="1"/>
  <c r="H20" i="15" s="1"/>
  <c r="O11" i="18"/>
  <c r="M11" i="18"/>
  <c r="I23" i="18"/>
  <c r="J75" i="11"/>
  <c r="H85" i="7" l="1"/>
  <c r="H76" i="7"/>
  <c r="M23" i="15"/>
  <c r="I23" i="15"/>
  <c r="H63" i="11"/>
  <c r="H25" i="11"/>
  <c r="H21" i="11"/>
  <c r="H26" i="11" s="1"/>
  <c r="H37" i="11" s="1"/>
  <c r="H39" i="11" s="1"/>
  <c r="H12" i="11"/>
  <c r="H77" i="11" l="1"/>
  <c r="H78" i="11"/>
  <c r="H86" i="11" s="1"/>
  <c r="H88" i="11" s="1"/>
  <c r="F23" i="15"/>
  <c r="H10" i="7"/>
  <c r="H33" i="7" s="1"/>
  <c r="H49" i="7" s="1"/>
  <c r="H53" i="7" s="1"/>
  <c r="H88" i="7" s="1"/>
  <c r="H90" i="7" s="1"/>
  <c r="H92" i="7" s="1"/>
  <c r="H81" i="11"/>
  <c r="H90" i="11" s="1"/>
  <c r="H19" i="15"/>
  <c r="H123" i="7" l="1"/>
  <c r="H23" i="15"/>
  <c r="O23" i="15" s="1"/>
  <c r="P23" i="15" s="1"/>
  <c r="D30" i="1" l="1"/>
  <c r="M23" i="18" l="1"/>
  <c r="K21" i="18"/>
  <c r="G21" i="18"/>
  <c r="E21" i="18"/>
  <c r="C21" i="18"/>
  <c r="M20" i="18"/>
  <c r="M19" i="18"/>
  <c r="M21" i="18" s="1"/>
  <c r="M16" i="18"/>
  <c r="K16" i="18"/>
  <c r="K25" i="18" s="1"/>
  <c r="L11" i="15" s="1"/>
  <c r="I16" i="18"/>
  <c r="G16" i="18"/>
  <c r="E16" i="18"/>
  <c r="C16" i="18"/>
  <c r="O15" i="18"/>
  <c r="O16" i="18" s="1"/>
  <c r="O23" i="18" l="1"/>
  <c r="M25" i="18"/>
  <c r="L69" i="1" s="1"/>
  <c r="C25" i="18"/>
  <c r="B11" i="15" s="1"/>
  <c r="E25" i="18"/>
  <c r="D11" i="15" s="1"/>
  <c r="G25" i="18"/>
  <c r="F11" i="15" s="1"/>
  <c r="F25" i="15" s="1"/>
  <c r="J66" i="1" s="1"/>
  <c r="Z39" i="14" l="1"/>
  <c r="Z44" i="14" s="1"/>
  <c r="D90" i="11" l="1"/>
  <c r="L32" i="12"/>
  <c r="N19" i="15" l="1"/>
  <c r="N11" i="15"/>
  <c r="J30" i="1"/>
  <c r="B21" i="15"/>
  <c r="B25" i="15" s="1"/>
  <c r="D21" i="15"/>
  <c r="D25" i="15" s="1"/>
  <c r="F21" i="15"/>
  <c r="L21" i="15"/>
  <c r="L25" i="15" s="1"/>
  <c r="AF39" i="14"/>
  <c r="R39" i="14" l="1"/>
  <c r="R44" i="14" s="1"/>
  <c r="T39" i="14"/>
  <c r="T44" i="14" s="1"/>
  <c r="D76" i="7" l="1"/>
  <c r="AM28" i="12" l="1"/>
  <c r="AH30" i="12"/>
  <c r="AM30" i="12" s="1"/>
  <c r="AB30" i="12"/>
  <c r="Z30" i="12"/>
  <c r="X30" i="12"/>
  <c r="T30" i="12"/>
  <c r="R30" i="12"/>
  <c r="P30" i="12"/>
  <c r="N30" i="12"/>
  <c r="L30" i="12"/>
  <c r="J30" i="12"/>
  <c r="H30" i="12"/>
  <c r="F30" i="12"/>
  <c r="D30" i="12"/>
  <c r="AF28" i="12"/>
  <c r="AF24" i="12"/>
  <c r="AJ24" i="12" s="1"/>
  <c r="AF16" i="12"/>
  <c r="AJ16" i="12" s="1"/>
  <c r="AH25" i="12"/>
  <c r="Z25" i="12"/>
  <c r="X25" i="12"/>
  <c r="T25" i="12"/>
  <c r="R25" i="12"/>
  <c r="P25" i="12"/>
  <c r="N25" i="12"/>
  <c r="L25" i="12"/>
  <c r="J25" i="12"/>
  <c r="H25" i="12"/>
  <c r="H35" i="12" s="1"/>
  <c r="F25" i="12"/>
  <c r="D25" i="12"/>
  <c r="AD37" i="14"/>
  <c r="AH37" i="14" s="1"/>
  <c r="AB41" i="14"/>
  <c r="AB38" i="14"/>
  <c r="AD38" i="14" s="1"/>
  <c r="AH38" i="14" s="1"/>
  <c r="AB37" i="14"/>
  <c r="AB31" i="14"/>
  <c r="AD31" i="14" s="1"/>
  <c r="AB17" i="14"/>
  <c r="AB16" i="14"/>
  <c r="X39" i="14"/>
  <c r="V39" i="14"/>
  <c r="V44" i="14" s="1"/>
  <c r="P39" i="14"/>
  <c r="P44" i="14" s="1"/>
  <c r="N39" i="14"/>
  <c r="N44" i="14" s="1"/>
  <c r="L39" i="14"/>
  <c r="J39" i="14"/>
  <c r="H39" i="14"/>
  <c r="F39" i="14"/>
  <c r="D39" i="14"/>
  <c r="D66" i="1" l="1"/>
  <c r="H36" i="12" s="1"/>
  <c r="AF32" i="12"/>
  <c r="AJ32" i="12" s="1"/>
  <c r="AF29" i="12"/>
  <c r="AJ29" i="12" s="1"/>
  <c r="AH35" i="12"/>
  <c r="AH36" i="12" s="1"/>
  <c r="Z35" i="12"/>
  <c r="X35" i="12"/>
  <c r="L35" i="12"/>
  <c r="AF25" i="12"/>
  <c r="AJ25" i="12"/>
  <c r="N35" i="12"/>
  <c r="P35" i="12"/>
  <c r="R35" i="12"/>
  <c r="T35" i="12"/>
  <c r="AD32" i="14"/>
  <c r="AF32" i="14"/>
  <c r="AB18" i="14"/>
  <c r="AD41" i="14"/>
  <c r="AD30" i="12"/>
  <c r="AL28" i="12"/>
  <c r="AD25" i="12"/>
  <c r="AB25" i="12"/>
  <c r="AB35" i="12" s="1"/>
  <c r="AH39" i="14"/>
  <c r="AD39" i="14"/>
  <c r="AB39" i="14"/>
  <c r="D68" i="1" l="1"/>
  <c r="L36" i="12" s="1"/>
  <c r="AH31" i="14"/>
  <c r="AH32" i="14" s="1"/>
  <c r="AH34" i="14" s="1"/>
  <c r="AF30" i="12"/>
  <c r="AL30" i="12" s="1"/>
  <c r="AJ28" i="12"/>
  <c r="AJ30" i="12" s="1"/>
  <c r="AB32" i="14" l="1"/>
  <c r="AB34" i="14" s="1"/>
  <c r="Z32" i="14"/>
  <c r="Z34" i="14" s="1"/>
  <c r="X32" i="14"/>
  <c r="X34" i="14" s="1"/>
  <c r="V32" i="14"/>
  <c r="V34" i="14" s="1"/>
  <c r="T32" i="14"/>
  <c r="T34" i="14" s="1"/>
  <c r="R32" i="14"/>
  <c r="R34" i="14" s="1"/>
  <c r="P32" i="14"/>
  <c r="P34" i="14" s="1"/>
  <c r="N32" i="14"/>
  <c r="N34" i="14" s="1"/>
  <c r="L32" i="14"/>
  <c r="L34" i="14" s="1"/>
  <c r="L44" i="14" s="1"/>
  <c r="J32" i="14"/>
  <c r="J34" i="14" s="1"/>
  <c r="H32" i="14"/>
  <c r="H34" i="14" s="1"/>
  <c r="F32" i="14"/>
  <c r="F34" i="14" s="1"/>
  <c r="D32" i="14"/>
  <c r="D34" i="14" s="1"/>
  <c r="AF34" i="14"/>
  <c r="AF44" i="14" s="1"/>
  <c r="AD17" i="14"/>
  <c r="AH17" i="14" s="1"/>
  <c r="AD16" i="14"/>
  <c r="AF18" i="14"/>
  <c r="Z18" i="14"/>
  <c r="X18" i="14"/>
  <c r="V18" i="14"/>
  <c r="T18" i="14"/>
  <c r="R18" i="14"/>
  <c r="P18" i="14"/>
  <c r="N18" i="14"/>
  <c r="L18" i="14"/>
  <c r="J18" i="14"/>
  <c r="H18" i="14"/>
  <c r="F18" i="14"/>
  <c r="D18" i="14"/>
  <c r="AK39" i="14"/>
  <c r="AJ39" i="14"/>
  <c r="AK37" i="14"/>
  <c r="AJ37" i="14"/>
  <c r="D12" i="11"/>
  <c r="F12" i="11"/>
  <c r="J12" i="11"/>
  <c r="D35" i="12"/>
  <c r="D36" i="12" s="1"/>
  <c r="F35" i="12"/>
  <c r="F36" i="12" s="1"/>
  <c r="J35" i="12"/>
  <c r="D67" i="1" l="1"/>
  <c r="J36" i="12" s="1"/>
  <c r="AD34" i="14"/>
  <c r="AH16" i="14"/>
  <c r="AH18" i="14" s="1"/>
  <c r="AD18" i="14"/>
  <c r="J53" i="1"/>
  <c r="D88" i="11" l="1"/>
  <c r="AN30" i="12" s="1"/>
  <c r="L66" i="1"/>
  <c r="J21" i="11" l="1"/>
  <c r="D21" i="11"/>
  <c r="J25" i="11"/>
  <c r="D25" i="11"/>
  <c r="F25" i="11"/>
  <c r="F21" i="11"/>
  <c r="F30" i="1"/>
  <c r="F71" i="1"/>
  <c r="AF45" i="14" s="1"/>
  <c r="F69" i="1"/>
  <c r="F68" i="1"/>
  <c r="L45" i="14" s="1"/>
  <c r="F67" i="1"/>
  <c r="J45" i="14" s="1"/>
  <c r="F66" i="1"/>
  <c r="H45" i="14" s="1"/>
  <c r="D26" i="11" l="1"/>
  <c r="D37" i="11" s="1"/>
  <c r="D39" i="11" s="1"/>
  <c r="F26" i="11"/>
  <c r="F37" i="11" s="1"/>
  <c r="F39" i="11" s="1"/>
  <c r="J26" i="11"/>
  <c r="H70" i="1"/>
  <c r="H72" i="1" s="1"/>
  <c r="H53" i="1"/>
  <c r="H30" i="1"/>
  <c r="J37" i="11" l="1"/>
  <c r="J39" i="11" s="1"/>
  <c r="P39" i="11" s="1"/>
  <c r="F33" i="7"/>
  <c r="F49" i="7" s="1"/>
  <c r="F53" i="7" s="1"/>
  <c r="F88" i="7" s="1"/>
  <c r="D33" i="7"/>
  <c r="J49" i="7"/>
  <c r="J53" i="7" s="1"/>
  <c r="J88" i="7" s="1"/>
  <c r="H74" i="1"/>
  <c r="H76" i="1" s="1"/>
  <c r="F119" i="7"/>
  <c r="F63" i="11"/>
  <c r="D63" i="11"/>
  <c r="D119" i="7"/>
  <c r="E33" i="7"/>
  <c r="F83" i="11"/>
  <c r="H119" i="7"/>
  <c r="J119" i="7"/>
  <c r="L30" i="1"/>
  <c r="J76" i="7"/>
  <c r="F76" i="7"/>
  <c r="F90" i="11"/>
  <c r="J85" i="7"/>
  <c r="F85" i="7"/>
  <c r="AB44" i="14"/>
  <c r="AB45" i="14" s="1"/>
  <c r="J63" i="11"/>
  <c r="F88" i="11"/>
  <c r="AL39" i="14" s="1"/>
  <c r="F75" i="11"/>
  <c r="F70" i="1"/>
  <c r="F72" i="1" s="1"/>
  <c r="L53" i="1"/>
  <c r="F53" i="1"/>
  <c r="D53" i="1"/>
  <c r="D75" i="11"/>
  <c r="D85" i="7"/>
  <c r="G90" i="7"/>
  <c r="I90" i="7"/>
  <c r="D83" i="11"/>
  <c r="A43" i="11"/>
  <c r="A57" i="7"/>
  <c r="J77" i="11" l="1"/>
  <c r="I20" i="18" s="1"/>
  <c r="J81" i="11"/>
  <c r="J90" i="11" s="1"/>
  <c r="I19" i="18"/>
  <c r="O19" i="18" s="1"/>
  <c r="J90" i="7"/>
  <c r="AD35" i="12"/>
  <c r="AF35" i="12"/>
  <c r="AL37" i="14"/>
  <c r="F90" i="7"/>
  <c r="F92" i="7" s="1"/>
  <c r="F123" i="7" s="1"/>
  <c r="AN28" i="12"/>
  <c r="H83" i="11"/>
  <c r="AD42" i="14"/>
  <c r="D77" i="11"/>
  <c r="D78" i="11" s="1"/>
  <c r="F77" i="11"/>
  <c r="F78" i="11" s="1"/>
  <c r="D49" i="7"/>
  <c r="D53" i="7" s="1"/>
  <c r="D88" i="7" s="1"/>
  <c r="F74" i="1"/>
  <c r="F76" i="1" s="1"/>
  <c r="J92" i="7" l="1"/>
  <c r="M92" i="7" s="1"/>
  <c r="D69" i="1"/>
  <c r="D70" i="1" s="1"/>
  <c r="AF36" i="12" s="1"/>
  <c r="AH42" i="14"/>
  <c r="AH44" i="14" s="1"/>
  <c r="AH45" i="14" s="1"/>
  <c r="AD44" i="14"/>
  <c r="AD45" i="14" s="1"/>
  <c r="J21" i="15"/>
  <c r="J25" i="15" s="1"/>
  <c r="D90" i="7"/>
  <c r="D92" i="7" s="1"/>
  <c r="D123" i="7" s="1"/>
  <c r="J78" i="11"/>
  <c r="J86" i="11" s="1"/>
  <c r="AJ33" i="12"/>
  <c r="AJ35" i="12" s="1"/>
  <c r="J83" i="11"/>
  <c r="J123" i="7" l="1"/>
  <c r="D72" i="1"/>
  <c r="D74" i="1" s="1"/>
  <c r="D76" i="1" s="1"/>
  <c r="AD36" i="12"/>
  <c r="O20" i="18"/>
  <c r="O21" i="18" s="1"/>
  <c r="O25" i="18" s="1"/>
  <c r="I21" i="18"/>
  <c r="I25" i="18" s="1"/>
  <c r="P20" i="15"/>
  <c r="N21" i="15"/>
  <c r="N25" i="15" s="1"/>
  <c r="J69" i="1" s="1"/>
  <c r="H21" i="15"/>
  <c r="P19" i="15"/>
  <c r="J88" i="11"/>
  <c r="AJ36" i="12" l="1"/>
  <c r="H11" i="15"/>
  <c r="H25" i="15" s="1"/>
  <c r="J68" i="1" s="1"/>
  <c r="J70" i="1" s="1"/>
  <c r="J72" i="1" s="1"/>
  <c r="L68" i="1"/>
  <c r="L70" i="1" s="1"/>
  <c r="L72" i="1" s="1"/>
  <c r="L74" i="1" s="1"/>
  <c r="L76" i="1" s="1"/>
  <c r="P21" i="15"/>
  <c r="R21" i="15" s="1"/>
  <c r="O27" i="18" l="1"/>
  <c r="P11" i="15"/>
  <c r="P25" i="15" s="1"/>
  <c r="R25" i="15" s="1"/>
  <c r="J74" i="1"/>
  <c r="J76" i="1" s="1"/>
</calcChain>
</file>

<file path=xl/sharedStrings.xml><?xml version="1.0" encoding="utf-8"?>
<sst xmlns="http://schemas.openxmlformats.org/spreadsheetml/2006/main" count="560" uniqueCount="331">
  <si>
    <t>Assets</t>
  </si>
  <si>
    <t>Note</t>
  </si>
  <si>
    <t>Cash and cash equivalents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</si>
  <si>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</si>
  <si>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</si>
  <si>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</si>
  <si>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</si>
  <si>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</si>
  <si>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</si>
  <si>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</si>
  <si>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</si>
  <si>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</si>
  <si>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</si>
  <si>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</si>
  <si>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</si>
  <si>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</si>
  <si>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</si>
  <si>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</si>
  <si>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</si>
  <si>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</si>
  <si>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</si>
  <si>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</si>
  <si>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</si>
  <si>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</si>
  <si>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</si>
  <si>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</si>
  <si>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</si>
  <si>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</si>
  <si>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Income from operating lease contracts</t>
  </si>
  <si>
    <t>Income from hire-purchase and finance lease contracts</t>
  </si>
  <si>
    <t>Investment income</t>
  </si>
  <si>
    <t>Other income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</si>
  <si>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</si>
  <si>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</si>
  <si>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</si>
  <si>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</si>
  <si>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</si>
  <si>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</si>
  <si>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</si>
  <si>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</si>
  <si>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</si>
  <si>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</si>
  <si>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</si>
  <si>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</si>
  <si>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</si>
  <si>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</si>
  <si>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</si>
  <si>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</si>
  <si>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</si>
  <si>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</si>
  <si>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</si>
  <si>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</si>
  <si>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</si>
  <si>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</si>
  <si>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</si>
  <si>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</si>
  <si>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</si>
  <si>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</si>
  <si>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</si>
  <si>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</si>
  <si>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</si>
  <si>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</si>
  <si>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</si>
  <si>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</si>
  <si>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</si>
  <si>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</si>
  <si>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intangible assets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</si>
  <si>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</si>
  <si>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</si>
  <si>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</si>
  <si>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</si>
  <si>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</si>
  <si>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</si>
  <si>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</si>
  <si>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</si>
  <si>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</si>
  <si>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</si>
  <si>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</si>
  <si>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</si>
  <si>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</si>
  <si>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</si>
  <si>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</si>
  <si>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</si>
  <si>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Borrowings</t>
  </si>
  <si>
    <t>Non-cash transactions</t>
  </si>
  <si>
    <t>Provision for employee benefits</t>
  </si>
  <si>
    <t xml:space="preserve">   Owners of the parent</t>
  </si>
  <si>
    <t xml:space="preserve">  Owners of the parent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</si>
  <si>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</si>
  <si>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</si>
  <si>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</si>
  <si>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</si>
  <si>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</si>
  <si>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31 December</t>
  </si>
  <si>
    <t>Investment payables</t>
  </si>
  <si>
    <t>(in thousand Baht)</t>
  </si>
  <si>
    <t>Total items that will be reclassified subsequently to profit or loss</t>
  </si>
  <si>
    <t>Foreign currency translation differences for foreign operation</t>
  </si>
  <si>
    <t>Other</t>
  </si>
  <si>
    <t>reserves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</si>
  <si>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</si>
  <si>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</si>
  <si>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</si>
  <si>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</si>
  <si>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</si>
  <si>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Advisory fee income</t>
  </si>
  <si>
    <t>Acquisition of investment properties</t>
  </si>
  <si>
    <t>Loss from written-off withholding tax</t>
  </si>
  <si>
    <t>Thai Group Holdings Public Company Limited and its Subsidiaries</t>
  </si>
  <si>
    <t>Share premium on ordinary shares</t>
  </si>
  <si>
    <t xml:space="preserve">Share premium </t>
  </si>
  <si>
    <t>on ordinary shares</t>
  </si>
  <si>
    <t>on</t>
  </si>
  <si>
    <t>ordinary shares</t>
  </si>
  <si>
    <t>Transactions with owners, recorded directly in equity</t>
  </si>
  <si>
    <t>Difference from</t>
  </si>
  <si>
    <t>Share subscription payable</t>
  </si>
  <si>
    <t>Ordinary shares issued related to entire business transfer</t>
  </si>
  <si>
    <t>Ordinary shares issued for acquisition of subsidiary</t>
  </si>
  <si>
    <t>Right-of-use assets</t>
  </si>
  <si>
    <t xml:space="preserve">   fair value through other comprehensive income</t>
  </si>
  <si>
    <t>Income tax relating to items that will not be reclassified</t>
  </si>
  <si>
    <t>Gain (loss)</t>
  </si>
  <si>
    <t xml:space="preserve"> hedges</t>
  </si>
  <si>
    <t>Payment of lease liabilities</t>
  </si>
  <si>
    <t>Leasehold rights</t>
  </si>
  <si>
    <t>Gain (loss) on</t>
  </si>
  <si>
    <t>remeasurement of</t>
  </si>
  <si>
    <t>comprehensive income</t>
  </si>
  <si>
    <t>Hedge accounting reserve</t>
  </si>
  <si>
    <t>Cost of hedging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</si>
  <si>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</si>
  <si>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</si>
  <si>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</si>
  <si>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</si>
  <si>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</si>
  <si>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</si>
  <si>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</si>
  <si>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</si>
  <si>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 xml:space="preserve">fair value through other </t>
  </si>
  <si>
    <t>on cash flow</t>
  </si>
  <si>
    <t>deferred cost of</t>
  </si>
  <si>
    <t>hedging reclassified</t>
  </si>
  <si>
    <t>subsequently to</t>
  </si>
  <si>
    <t>profit or loss</t>
  </si>
  <si>
    <t>Other items of</t>
  </si>
  <si>
    <t>other comprehensive</t>
  </si>
  <si>
    <t xml:space="preserve">Consolidated financial statements </t>
  </si>
  <si>
    <t>Impact of changes in accounting policies</t>
  </si>
  <si>
    <t xml:space="preserve">      Other reserve</t>
  </si>
  <si>
    <t>Consolidated financial statements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</si>
  <si>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</si>
  <si>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</si>
  <si>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</si>
  <si>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</si>
  <si>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</si>
  <si>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>Loss on disposal of properties foreclosed</t>
  </si>
  <si>
    <t>Loss on disposal of property, plant and equipment</t>
  </si>
  <si>
    <t>Exchange differences on translating financial statements</t>
  </si>
  <si>
    <t>Gain on</t>
  </si>
  <si>
    <t xml:space="preserve">  Changes in interests from business combination</t>
  </si>
  <si>
    <t xml:space="preserve">    Acquiree's issued share capital before business combination</t>
  </si>
  <si>
    <t xml:space="preserve">    Impact of business combination under common control</t>
  </si>
  <si>
    <t xml:space="preserve">  Total changes in interests from business combination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</si>
  <si>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</si>
  <si>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</si>
  <si>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</si>
  <si>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</si>
  <si>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</si>
  <si>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Profit for the period</t>
  </si>
  <si>
    <t xml:space="preserve">    Other comprehensive income</t>
  </si>
  <si>
    <t xml:space="preserve">    Other comprehensive income </t>
  </si>
  <si>
    <t>Net liabilities of former subsidiary from de-consolidation of subsidiary</t>
  </si>
  <si>
    <t>Reversal of impairment losses on premise and equipment</t>
  </si>
  <si>
    <t xml:space="preserve">Proceeds from sale of premise and equipment </t>
  </si>
  <si>
    <t xml:space="preserve">Acquisition of premise and equipment  </t>
  </si>
  <si>
    <t>Goodwill</t>
  </si>
  <si>
    <t>Income tax payable</t>
  </si>
  <si>
    <t>Premises and equipment</t>
  </si>
  <si>
    <t>Gain on disposal of investments</t>
  </si>
  <si>
    <t>Investments in joint venture</t>
  </si>
  <si>
    <t>Net cash generated from (used in) operating activities</t>
  </si>
  <si>
    <t>Payables for purchase of premises and equipment</t>
  </si>
  <si>
    <t>Financial instruments - Debt securities</t>
  </si>
  <si>
    <t>Financial instruments - Equity securities</t>
  </si>
  <si>
    <t>Gain on remeasurements of defined benefit plans</t>
  </si>
  <si>
    <t>Dividend income</t>
  </si>
  <si>
    <t>Total items that will not be reclassified subsequently to profit or loss</t>
  </si>
  <si>
    <t xml:space="preserve">   subsequently to profit or loss</t>
  </si>
  <si>
    <t xml:space="preserve">   fair value through other comprehensive income </t>
  </si>
  <si>
    <t>Adjustments to reconcile profit to cash receipts (payments)</t>
  </si>
  <si>
    <t xml:space="preserve">Net cash generated from (used in) operating activities </t>
  </si>
  <si>
    <t xml:space="preserve">Net cash generated from (used in) investing activities  </t>
  </si>
  <si>
    <t>Detail of cash and cash equivalents are as follow</t>
  </si>
  <si>
    <t>Cash on hand</t>
  </si>
  <si>
    <t>Cash at banks - time deposit accounts</t>
  </si>
  <si>
    <t>Highly liquid short - term investments</t>
  </si>
  <si>
    <t>Changes in ownership interests in subsidiaries</t>
  </si>
  <si>
    <t xml:space="preserve">    Transactions with owners, recorded directly in equity</t>
  </si>
  <si>
    <t>Acquisition of investment in subsidiary</t>
  </si>
  <si>
    <t>2024</t>
  </si>
  <si>
    <t>Balance at 1 January 2024</t>
  </si>
  <si>
    <t>Tax expense (income)</t>
  </si>
  <si>
    <t>Profit (loss) attributable to:</t>
  </si>
  <si>
    <t>Income tax paid</t>
  </si>
  <si>
    <t xml:space="preserve">Net cash used in financing activities  </t>
  </si>
  <si>
    <t>Net increased (decreased) in cash and cash equivalents,</t>
  </si>
  <si>
    <t>Net increased (decreased) in cash and cash equivalents</t>
  </si>
  <si>
    <t>Deposits at banks - call deposits</t>
  </si>
  <si>
    <t>Insurance contract assets</t>
  </si>
  <si>
    <t>Reinsurance contract assets</t>
  </si>
  <si>
    <t>Reinsurance contract liabilities</t>
  </si>
  <si>
    <t>Investment contract liabilities</t>
  </si>
  <si>
    <t>Insurance revenue</t>
  </si>
  <si>
    <t>Insurance service result</t>
  </si>
  <si>
    <t>Net investment income</t>
  </si>
  <si>
    <t xml:space="preserve">Net insurance finance expense </t>
  </si>
  <si>
    <t>Net investment income and insurance finance expense</t>
  </si>
  <si>
    <t>Other operating expenses</t>
  </si>
  <si>
    <t>Restated balance at 1 January 2024 - as restated</t>
  </si>
  <si>
    <t>1 January</t>
  </si>
  <si>
    <t>(Restated)</t>
  </si>
  <si>
    <t>Financial liabilities</t>
  </si>
  <si>
    <t>4, 11</t>
  </si>
  <si>
    <t>2025</t>
  </si>
  <si>
    <t>Balance at 31 December 2023 - as reported</t>
  </si>
  <si>
    <t>Restated balance at 1 January 2025 - as restated</t>
  </si>
  <si>
    <t>Balance at 1 January 2025</t>
  </si>
  <si>
    <t>Movement in investment contract liabilities</t>
  </si>
  <si>
    <t>Gain on fair value change of financial instruments</t>
  </si>
  <si>
    <t>Cumulative gain from reclassification of cash flow hedges</t>
  </si>
  <si>
    <t xml:space="preserve">    previously recognised in other comprehensive income</t>
  </si>
  <si>
    <t>Gain (loss) on cash flow hedges</t>
  </si>
  <si>
    <t>Balance at 31 December 2024 - as reported</t>
  </si>
  <si>
    <t>Lease liabilities</t>
  </si>
  <si>
    <t>Income tax expense (income)</t>
  </si>
  <si>
    <t>Commission and brokerage income</t>
  </si>
  <si>
    <t>Items that will not be reclassified subsequently to profit or loss</t>
  </si>
  <si>
    <t>Total comprehensive income (expense) for the period</t>
  </si>
  <si>
    <t>Profit for the period</t>
  </si>
  <si>
    <t xml:space="preserve">Reserve for finance </t>
  </si>
  <si>
    <t xml:space="preserve">income/expense from </t>
  </si>
  <si>
    <t>Other comprehensive income (expense) for the period, net of tax</t>
  </si>
  <si>
    <t>Total comprehensive income (expense) attributable to:</t>
  </si>
  <si>
    <t xml:space="preserve">Adjustment from changes in accounting policy </t>
  </si>
  <si>
    <t xml:space="preserve">  (1,203,356,530 ordinary shares, </t>
  </si>
  <si>
    <t xml:space="preserve">  par value at Baht 10 per share)</t>
  </si>
  <si>
    <t>Provision for employee benefits (reversal)</t>
  </si>
  <si>
    <t>Loss</t>
  </si>
  <si>
    <t>Gain (loss) on revaluation of assets</t>
  </si>
  <si>
    <t>Proceeds from sale of intangible assets</t>
  </si>
  <si>
    <t>Expected credit loss</t>
  </si>
  <si>
    <t>Loss (gain) on hedging</t>
  </si>
  <si>
    <t>Unrealised loss (gain) on foreign exchange</t>
  </si>
  <si>
    <t>Finance expenses from insurance contracts issued</t>
  </si>
  <si>
    <t>Payment of financial liabilities</t>
  </si>
  <si>
    <t>5, 17</t>
  </si>
  <si>
    <t>insurance contracts/</t>
  </si>
  <si>
    <t>reinsurance contracts</t>
  </si>
  <si>
    <t xml:space="preserve">debt instruments </t>
  </si>
  <si>
    <t>measured at</t>
  </si>
  <si>
    <t xml:space="preserve">Loss on deferred cost of hedging reclassified </t>
  </si>
  <si>
    <t>Insurance service expenses</t>
  </si>
  <si>
    <t xml:space="preserve">Net income (expenses) from reinsurance contracts held </t>
  </si>
  <si>
    <t xml:space="preserve">Finance expenses from insurance contracts issued </t>
  </si>
  <si>
    <t>Assets held for sale</t>
  </si>
  <si>
    <t>Loss on decline in value of inventories and properties foreclosed</t>
  </si>
  <si>
    <t xml:space="preserve">Reinsurance receivables </t>
  </si>
  <si>
    <t>Proceed from related parties of provision for employee benefits</t>
  </si>
  <si>
    <t>Gain (loss) on revaluation of derivative</t>
  </si>
  <si>
    <t>Transfer to legal reserve</t>
  </si>
  <si>
    <t>Transfer assets under installation to intangible assets</t>
  </si>
  <si>
    <t xml:space="preserve">Gain on remeasurement of investments measured at </t>
  </si>
  <si>
    <t>Acquisitions of right-of-use assets under lease contracts</t>
  </si>
  <si>
    <t>Gain on financial instruments</t>
  </si>
  <si>
    <t>Year ended 31 December 2024</t>
  </si>
  <si>
    <t>Balance at 31 December 2024 - as restated</t>
  </si>
  <si>
    <t>Year ended 31 December 2025</t>
  </si>
  <si>
    <t>Balance at 31 December 2025</t>
  </si>
  <si>
    <t xml:space="preserve">Statement of changes in equity </t>
  </si>
  <si>
    <t xml:space="preserve">    Profit for the year</t>
  </si>
  <si>
    <t>Balance at 31 December 2024</t>
  </si>
  <si>
    <t>As at 31 December</t>
  </si>
  <si>
    <t>Year ended 31 December</t>
  </si>
  <si>
    <t>5, 7</t>
  </si>
  <si>
    <t>5, 8</t>
  </si>
  <si>
    <t>6, 9</t>
  </si>
  <si>
    <t>13</t>
  </si>
  <si>
    <t>5, 9, 14</t>
  </si>
  <si>
    <t>16</t>
  </si>
  <si>
    <t>5, 9, 20</t>
  </si>
  <si>
    <t>5, 21</t>
  </si>
  <si>
    <t>5, 22</t>
  </si>
  <si>
    <t>5, 21, 26</t>
  </si>
  <si>
    <t>5, 31</t>
  </si>
  <si>
    <t>5, 9, 10, 37, 39</t>
  </si>
  <si>
    <t>5, 9, 11, 37</t>
  </si>
  <si>
    <t>9, 12, 37</t>
  </si>
  <si>
    <t>24</t>
  </si>
  <si>
    <t>5, 27, 28</t>
  </si>
  <si>
    <t>5, 27, 29</t>
  </si>
  <si>
    <t>27, 30</t>
  </si>
  <si>
    <t>27, 34</t>
  </si>
  <si>
    <t>21, 27</t>
  </si>
  <si>
    <t>Statement of comprehensive income</t>
  </si>
  <si>
    <t>Statement of changes in equity</t>
  </si>
  <si>
    <t>Statement of cash flows</t>
  </si>
  <si>
    <t>Cash and cash equivalents at 31 December</t>
  </si>
  <si>
    <t>Payables for purchase of intangible assets</t>
  </si>
  <si>
    <t>Accrued investment income</t>
  </si>
  <si>
    <t xml:space="preserve">Loss on hedging instruments that </t>
  </si>
  <si>
    <t xml:space="preserve">    hedge investment in equity instruments</t>
  </si>
  <si>
    <t>Hedging instruments</t>
  </si>
  <si>
    <t>that hedge</t>
  </si>
  <si>
    <t>investments in</t>
  </si>
  <si>
    <t>equity instruments</t>
  </si>
  <si>
    <t>Loans to and accrued interest receivables</t>
  </si>
  <si>
    <t>Gain (loss) on fair value change of financial instruments</t>
  </si>
  <si>
    <t>Gain (loss) on foreign exchange</t>
  </si>
  <si>
    <t>Finance income (expenses) from reinsurance contracts held</t>
  </si>
  <si>
    <t>Gain on hedging</t>
  </si>
  <si>
    <t xml:space="preserve">Profit before income tax </t>
  </si>
  <si>
    <t>Loss on investments in equity instruments designated at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</si>
  <si>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</si>
  <si>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Comprehensive income for the year</t>
  </si>
  <si>
    <t>Transfer land and buildings to asset held for sale</t>
  </si>
  <si>
    <t>Total comprehensive income for the period</t>
  </si>
  <si>
    <t>Total comprehensive income for the year</t>
  </si>
  <si>
    <t xml:space="preserve">  (752,097,832 ordinary shares, </t>
  </si>
  <si>
    <t>5, 19</t>
  </si>
  <si>
    <t>5, 20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</si>
</sst>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  <numFmt numFmtId="184" formatCode="_(* #,##0.0_);_(* \(#,##0.0\);_(* &quot;-&quot;??_);_(@_)"/>
    <numFmt numFmtId="185" formatCode="_(* #,##0.0000_);_(* \(#,##0.0000\);_(* &quot;-&quot;??_);_(@_)"/>
    <numFmt numFmtId="186" formatCode="_(* #,##0.00000_);_(* \(#,##0.00000\);_(* &quot;-&quot;??_);_(@_)"/>
  </numFmts>
  <fonts count="106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222"/>
    </font>
    <font>
      <sz val="10"/>
      <name val="Tahoma"/>
      <family val="2"/>
      <charset val="22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theme="0" tint="-0.34998626667073579"/>
      <name val="Times New Roman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95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79" fillId="0" borderId="0"/>
    <xf numFmtId="3" fontId="15" fillId="0" borderId="2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00" fillId="0" borderId="0"/>
    <xf numFmtId="37" fontId="86" fillId="0" borderId="0"/>
    <xf numFmtId="0" fontId="3" fillId="0" borderId="0"/>
    <xf numFmtId="3" fontId="15" fillId="0" borderId="2"/>
    <xf numFmtId="165" fontId="79" fillId="0" borderId="0" applyFont="0" applyFill="0" applyBorder="0" applyAlignment="0" applyProtection="0"/>
    <xf numFmtId="3" fontId="6" fillId="0" borderId="2"/>
    <xf numFmtId="3" fontId="6" fillId="0" borderId="2"/>
    <xf numFmtId="3" fontId="6" fillId="0" borderId="2"/>
    <xf numFmtId="43" fontId="7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1" fillId="0" borderId="0"/>
    <xf numFmtId="43" fontId="3" fillId="0" borderId="0" applyFont="0" applyFill="0" applyBorder="0" applyAlignment="0" applyProtection="0"/>
  </cellStyleXfs>
  <cellXfs count="230">
    <xf numFmtId="0" fontId="0" fillId="0" borderId="0" xfId="0"/>
    <xf numFmtId="167" fontId="86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167" fontId="8" fillId="0" borderId="0" xfId="2" applyNumberFormat="1" applyFont="1" applyFill="1" applyAlignment="1">
      <alignment horizontal="right"/>
    </xf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167" fontId="86" fillId="0" borderId="0" xfId="2" applyNumberFormat="1" applyFont="1" applyFill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166" fontId="8" fillId="0" borderId="0" xfId="2" applyNumberFormat="1" applyFont="1" applyFill="1" applyBorder="1" applyAlignment="1"/>
    <xf numFmtId="167" fontId="87" fillId="0" borderId="0" xfId="2" applyNumberFormat="1" applyFont="1" applyFill="1" applyAlignment="1"/>
    <xf numFmtId="167" fontId="90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167" fontId="89" fillId="0" borderId="0" xfId="2" applyNumberFormat="1" applyFont="1" applyFill="1" applyBorder="1" applyAlignment="1"/>
    <xf numFmtId="167" fontId="89" fillId="0" borderId="12" xfId="2" applyNumberFormat="1" applyFont="1" applyFill="1" applyBorder="1" applyAlignme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167" fontId="8" fillId="0" borderId="12" xfId="2" applyNumberFormat="1" applyFont="1" applyFill="1" applyBorder="1" applyAlignment="1">
      <alignment horizontal="right"/>
    </xf>
    <xf numFmtId="43" fontId="8" fillId="0" borderId="0" xfId="3" applyFont="1" applyFill="1" applyBorder="1" applyAlignment="1">
      <alignment horizontal="righ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43" fontId="8" fillId="0" borderId="12" xfId="3" applyFont="1" applyFill="1" applyBorder="1" applyAlignment="1">
      <alignment horizontal="right"/>
    </xf>
    <xf numFmtId="43" fontId="8" fillId="0" borderId="0" xfId="2" applyFont="1" applyFill="1" applyBorder="1" applyAlignment="1"/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10" fontId="86" fillId="0" borderId="0" xfId="3472" applyNumberFormat="1" applyFont="1" applyFill="1" applyAlignment="1"/>
    <xf numFmtId="167" fontId="87" fillId="0" borderId="0" xfId="2" applyNumberFormat="1" applyFont="1" applyFill="1" applyAlignment="1">
      <alignment horizontal="center"/>
    </xf>
    <xf numFmtId="167" fontId="87" fillId="0" borderId="0" xfId="2" applyNumberFormat="1" applyFont="1" applyFill="1" applyAlignment="1">
      <alignment horizontal="right"/>
    </xf>
    <xf numFmtId="167" fontId="89" fillId="0" borderId="33" xfId="2" applyNumberFormat="1" applyFont="1" applyFill="1" applyBorder="1" applyAlignment="1"/>
    <xf numFmtId="43" fontId="87" fillId="0" borderId="0" xfId="2" applyFont="1" applyFill="1" applyAlignment="1"/>
    <xf numFmtId="43" fontId="86" fillId="0" borderId="0" xfId="2" applyFont="1" applyFill="1"/>
    <xf numFmtId="167" fontId="87" fillId="0" borderId="0" xfId="2" applyNumberFormat="1" applyFont="1" applyFill="1" applyBorder="1" applyAlignment="1"/>
    <xf numFmtId="167" fontId="86" fillId="0" borderId="0" xfId="2" applyNumberFormat="1" applyFont="1" applyFill="1" applyAlignment="1">
      <alignment shrinkToFit="1"/>
    </xf>
    <xf numFmtId="167" fontId="86" fillId="0" borderId="0" xfId="2" applyNumberFormat="1" applyFont="1" applyFill="1" applyBorder="1" applyAlignment="1">
      <alignment shrinkToFit="1"/>
    </xf>
    <xf numFmtId="167" fontId="86" fillId="0" borderId="13" xfId="2" applyNumberFormat="1" applyFont="1" applyFill="1" applyBorder="1" applyAlignment="1">
      <alignment shrinkToFit="1"/>
    </xf>
    <xf numFmtId="167" fontId="8" fillId="0" borderId="13" xfId="2" applyNumberFormat="1" applyFont="1" applyFill="1" applyBorder="1" applyAlignment="1">
      <alignment shrinkToFit="1"/>
    </xf>
    <xf numFmtId="167" fontId="8" fillId="0" borderId="0" xfId="2" applyNumberFormat="1" applyFont="1" applyFill="1" applyBorder="1" applyAlignment="1">
      <alignment shrinkToFit="1"/>
    </xf>
    <xf numFmtId="167" fontId="8" fillId="0" borderId="0" xfId="2" applyNumberFormat="1" applyFont="1" applyFill="1" applyAlignment="1">
      <alignment shrinkToFit="1"/>
    </xf>
    <xf numFmtId="167" fontId="89" fillId="0" borderId="14" xfId="2" applyNumberFormat="1" applyFont="1" applyFill="1" applyBorder="1" applyAlignment="1"/>
    <xf numFmtId="167" fontId="89" fillId="0" borderId="34" xfId="2" applyNumberFormat="1" applyFont="1" applyFill="1" applyBorder="1" applyAlignment="1"/>
    <xf numFmtId="43" fontId="86" fillId="0" borderId="0" xfId="2" applyFont="1" applyFill="1" applyAlignment="1">
      <alignment horizontal="left"/>
    </xf>
    <xf numFmtId="43" fontId="86" fillId="0" borderId="0" xfId="2" applyFont="1" applyFill="1" applyBorder="1" applyAlignment="1"/>
    <xf numFmtId="43" fontId="86" fillId="0" borderId="0" xfId="2" applyFont="1" applyFill="1" applyAlignment="1"/>
    <xf numFmtId="43" fontId="8" fillId="0" borderId="33" xfId="2" applyFont="1" applyFill="1" applyBorder="1" applyAlignment="1"/>
    <xf numFmtId="167" fontId="8" fillId="0" borderId="34" xfId="2623" applyNumberFormat="1" applyFont="1" applyFill="1" applyBorder="1" applyAlignment="1">
      <alignment horizontal="right"/>
    </xf>
    <xf numFmtId="167" fontId="86" fillId="0" borderId="0" xfId="2623" applyNumberFormat="1" applyFont="1" applyFill="1" applyAlignment="1">
      <alignment horizontal="right"/>
    </xf>
    <xf numFmtId="167" fontId="8" fillId="0" borderId="33" xfId="2623" applyNumberFormat="1" applyFont="1" applyFill="1" applyBorder="1" applyAlignment="1">
      <alignment horizontal="right"/>
    </xf>
    <xf numFmtId="167" fontId="88" fillId="0" borderId="0" xfId="2" applyNumberFormat="1" applyFont="1" applyFill="1" applyBorder="1" applyAlignment="1">
      <alignment horizontal="center"/>
    </xf>
    <xf numFmtId="43" fontId="8" fillId="0" borderId="0" xfId="2" applyFont="1" applyFill="1" applyAlignment="1"/>
    <xf numFmtId="43" fontId="86" fillId="0" borderId="13" xfId="2" applyFont="1" applyFill="1" applyBorder="1" applyAlignment="1"/>
    <xf numFmtId="43" fontId="8" fillId="0" borderId="13" xfId="2" applyFont="1" applyFill="1" applyBorder="1" applyAlignment="1"/>
    <xf numFmtId="0" fontId="86" fillId="0" borderId="0" xfId="0" applyFont="1"/>
    <xf numFmtId="0" fontId="8" fillId="0" borderId="0" xfId="0" applyFont="1"/>
    <xf numFmtId="0" fontId="91" fillId="0" borderId="0" xfId="0" applyFont="1"/>
    <xf numFmtId="0" fontId="86" fillId="0" borderId="0" xfId="0" applyFont="1" applyAlignment="1">
      <alignment horizontal="center"/>
    </xf>
    <xf numFmtId="167" fontId="86" fillId="0" borderId="0" xfId="0" applyNumberFormat="1" applyFont="1"/>
    <xf numFmtId="0" fontId="85" fillId="0" borderId="0" xfId="0" applyFont="1" applyAlignment="1">
      <alignment horizontal="center"/>
    </xf>
    <xf numFmtId="0" fontId="88" fillId="0" borderId="0" xfId="0" applyFont="1" applyAlignment="1">
      <alignment horizontal="left"/>
    </xf>
    <xf numFmtId="0" fontId="8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1" fillId="0" borderId="0" xfId="3474" applyFont="1" applyAlignment="1">
      <alignment horizontal="left"/>
    </xf>
    <xf numFmtId="0" fontId="86" fillId="0" borderId="0" xfId="3474" applyFont="1"/>
    <xf numFmtId="0" fontId="8" fillId="0" borderId="0" xfId="3474" applyFont="1" applyAlignment="1">
      <alignment horizontal="left"/>
    </xf>
    <xf numFmtId="0" fontId="8" fillId="0" borderId="0" xfId="3471" applyFont="1" applyAlignment="1">
      <alignment vertical="center"/>
    </xf>
    <xf numFmtId="0" fontId="8" fillId="0" borderId="0" xfId="3474" applyFont="1" applyAlignment="1">
      <alignment horizontal="center"/>
    </xf>
    <xf numFmtId="0" fontId="8" fillId="0" borderId="0" xfId="3474" applyFont="1"/>
    <xf numFmtId="0" fontId="86" fillId="0" borderId="0" xfId="3474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94" fillId="0" borderId="0" xfId="3474" applyFont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Alignment="1">
      <alignment horizontal="center"/>
    </xf>
    <xf numFmtId="0" fontId="8" fillId="0" borderId="0" xfId="3471" applyFont="1" applyAlignment="1">
      <alignment horizontal="center" vertical="center"/>
    </xf>
    <xf numFmtId="0" fontId="88" fillId="0" borderId="0" xfId="3471" applyFont="1" applyAlignment="1">
      <alignment horizontal="left"/>
    </xf>
    <xf numFmtId="0" fontId="85" fillId="0" borderId="0" xfId="3471" applyFont="1" applyAlignment="1">
      <alignment horizontal="center"/>
    </xf>
    <xf numFmtId="0" fontId="86" fillId="0" borderId="0" xfId="3471" applyFont="1" applyAlignment="1">
      <alignment horizontal="center" vertical="center"/>
    </xf>
    <xf numFmtId="0" fontId="86" fillId="0" borderId="0" xfId="3471" applyFont="1" applyAlignment="1">
      <alignment horizontal="left"/>
    </xf>
    <xf numFmtId="43" fontId="8" fillId="0" borderId="0" xfId="2" applyFont="1" applyFill="1"/>
    <xf numFmtId="0" fontId="8" fillId="0" borderId="0" xfId="3471" applyFont="1" applyAlignment="1">
      <alignment horizontal="left"/>
    </xf>
    <xf numFmtId="0" fontId="86" fillId="0" borderId="0" xfId="3474" applyFont="1" applyAlignment="1">
      <alignment horizontal="left"/>
    </xf>
    <xf numFmtId="0" fontId="88" fillId="0" borderId="0" xfId="3471" applyFont="1" applyAlignment="1">
      <alignment horizontal="left" vertical="center"/>
    </xf>
    <xf numFmtId="0" fontId="86" fillId="0" borderId="0" xfId="3471" applyFont="1" applyAlignment="1">
      <alignment horizontal="left" vertical="center"/>
    </xf>
    <xf numFmtId="0" fontId="85" fillId="0" borderId="0" xfId="3471" applyFont="1" applyAlignment="1">
      <alignment horizontal="center" vertical="center"/>
    </xf>
    <xf numFmtId="0" fontId="86" fillId="0" borderId="0" xfId="3474" applyFont="1" applyAlignment="1">
      <alignment horizontal="left" indent="1"/>
    </xf>
    <xf numFmtId="43" fontId="85" fillId="0" borderId="0" xfId="2" applyFont="1" applyFill="1" applyAlignment="1">
      <alignment horizontal="left"/>
    </xf>
    <xf numFmtId="0" fontId="91" fillId="0" borderId="0" xfId="3474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86" fillId="0" borderId="0" xfId="0" applyFont="1" applyAlignment="1" applyProtection="1">
      <alignment horizontal="center"/>
      <protection locked="0"/>
    </xf>
    <xf numFmtId="0" fontId="8" fillId="0" borderId="0" xfId="3474" applyFont="1" applyAlignment="1" applyProtection="1">
      <alignment horizontal="left"/>
      <protection locked="0"/>
    </xf>
    <xf numFmtId="0" fontId="88" fillId="0" borderId="0" xfId="0" applyFont="1" applyAlignment="1" applyProtection="1">
      <alignment horizontal="center"/>
      <protection locked="0"/>
    </xf>
    <xf numFmtId="167" fontId="86" fillId="0" borderId="0" xfId="2" applyNumberFormat="1" applyFont="1" applyFill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7" fontId="8" fillId="0" borderId="0" xfId="2" applyNumberFormat="1" applyFont="1" applyFill="1" applyBorder="1" applyAlignment="1" applyProtection="1">
      <protection locked="0"/>
    </xf>
    <xf numFmtId="167" fontId="8" fillId="0" borderId="0" xfId="3594" applyNumberFormat="1" applyFont="1" applyFill="1" applyBorder="1" applyAlignment="1" applyProtection="1">
      <protection locked="0"/>
    </xf>
    <xf numFmtId="167" fontId="8" fillId="0" borderId="0" xfId="2" applyNumberFormat="1" applyFont="1" applyFill="1" applyBorder="1" applyAlignment="1" applyProtection="1"/>
    <xf numFmtId="0" fontId="102" fillId="0" borderId="0" xfId="3474" applyFont="1" applyAlignment="1" applyProtection="1">
      <alignment horizontal="left"/>
      <protection locked="0"/>
    </xf>
    <xf numFmtId="0" fontId="88" fillId="0" borderId="0" xfId="3474" applyFont="1" applyAlignment="1" applyProtection="1">
      <alignment horizontal="left"/>
      <protection locked="0"/>
    </xf>
    <xf numFmtId="0" fontId="86" fillId="0" borderId="0" xfId="3474" applyFont="1" applyAlignment="1" applyProtection="1">
      <alignment horizontal="left"/>
      <protection locked="0"/>
    </xf>
    <xf numFmtId="0" fontId="103" fillId="0" borderId="0" xfId="3474" applyFont="1" applyAlignment="1" applyProtection="1">
      <alignment horizontal="center"/>
      <protection locked="0"/>
    </xf>
    <xf numFmtId="167" fontId="86" fillId="0" borderId="0" xfId="2" applyNumberFormat="1" applyFont="1" applyFill="1" applyBorder="1" applyAlignment="1" applyProtection="1">
      <protection locked="0"/>
    </xf>
    <xf numFmtId="167" fontId="8" fillId="0" borderId="33" xfId="2" applyNumberFormat="1" applyFont="1" applyFill="1" applyBorder="1" applyAlignment="1" applyProtection="1">
      <protection locked="0"/>
    </xf>
    <xf numFmtId="0" fontId="104" fillId="0" borderId="0" xfId="3474" applyFont="1" applyAlignment="1" applyProtection="1">
      <alignment horizontal="left"/>
      <protection locked="0"/>
    </xf>
    <xf numFmtId="0" fontId="86" fillId="0" borderId="0" xfId="0" applyFont="1" applyAlignment="1" applyProtection="1">
      <alignment horizontal="left"/>
      <protection locked="0"/>
    </xf>
    <xf numFmtId="167" fontId="86" fillId="0" borderId="0" xfId="2" applyNumberFormat="1" applyFont="1" applyFill="1" applyBorder="1" applyAlignment="1" applyProtection="1"/>
    <xf numFmtId="0" fontId="88" fillId="0" borderId="0" xfId="3474" applyFont="1" applyAlignment="1" applyProtection="1">
      <alignment horizontal="center"/>
      <protection locked="0"/>
    </xf>
    <xf numFmtId="167" fontId="86" fillId="0" borderId="13" xfId="2" applyNumberFormat="1" applyFont="1" applyFill="1" applyBorder="1" applyAlignment="1" applyProtection="1">
      <protection locked="0"/>
    </xf>
    <xf numFmtId="167" fontId="86" fillId="0" borderId="13" xfId="2" applyNumberFormat="1" applyFont="1" applyFill="1" applyBorder="1" applyAlignment="1" applyProtection="1"/>
    <xf numFmtId="167" fontId="8" fillId="0" borderId="33" xfId="2" applyNumberFormat="1" applyFont="1" applyFill="1" applyBorder="1" applyAlignment="1" applyProtection="1"/>
    <xf numFmtId="0" fontId="93" fillId="0" borderId="0" xfId="0" applyFont="1" applyProtection="1">
      <protection locked="0"/>
    </xf>
    <xf numFmtId="0" fontId="86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6" fillId="0" borderId="0" xfId="3474" applyFont="1" applyProtection="1">
      <protection locked="0"/>
    </xf>
    <xf numFmtId="0" fontId="86" fillId="0" borderId="0" xfId="3474" applyFont="1" applyAlignment="1" applyProtection="1">
      <alignment horizontal="center"/>
      <protection locked="0"/>
    </xf>
    <xf numFmtId="0" fontId="85" fillId="0" borderId="0" xfId="0" applyFont="1" applyAlignment="1" applyProtection="1">
      <alignment horizontal="center"/>
      <protection locked="0"/>
    </xf>
    <xf numFmtId="0" fontId="8" fillId="0" borderId="0" xfId="3471" applyFont="1" applyAlignment="1" applyProtection="1">
      <alignment horizontal="left"/>
      <protection locked="0"/>
    </xf>
    <xf numFmtId="0" fontId="8" fillId="0" borderId="0" xfId="3471" applyFont="1" applyAlignment="1" applyProtection="1">
      <alignment horizontal="center"/>
      <protection locked="0"/>
    </xf>
    <xf numFmtId="167" fontId="8" fillId="0" borderId="0" xfId="2" applyNumberFormat="1" applyFont="1" applyFill="1" applyAlignment="1" applyProtection="1">
      <protection locked="0"/>
    </xf>
    <xf numFmtId="167" fontId="8" fillId="0" borderId="12" xfId="2" applyNumberFormat="1" applyFont="1" applyFill="1" applyBorder="1" applyAlignment="1" applyProtection="1"/>
    <xf numFmtId="167" fontId="86" fillId="0" borderId="0" xfId="0" applyNumberFormat="1" applyFont="1" applyProtection="1">
      <protection locked="0"/>
    </xf>
    <xf numFmtId="184" fontId="87" fillId="0" borderId="0" xfId="2" applyNumberFormat="1" applyFont="1" applyFill="1" applyAlignment="1"/>
    <xf numFmtId="1" fontId="87" fillId="0" borderId="0" xfId="2" quotePrefix="1" applyNumberFormat="1" applyFont="1" applyFill="1" applyBorder="1" applyAlignment="1"/>
    <xf numFmtId="1" fontId="86" fillId="0" borderId="0" xfId="2" applyNumberFormat="1" applyFont="1" applyFill="1" applyAlignment="1"/>
    <xf numFmtId="1" fontId="87" fillId="0" borderId="0" xfId="2" applyNumberFormat="1" applyFont="1" applyFill="1" applyAlignment="1"/>
    <xf numFmtId="37" fontId="8" fillId="0" borderId="0" xfId="2963" applyNumberFormat="1" applyFont="1"/>
    <xf numFmtId="43" fontId="86" fillId="0" borderId="0" xfId="2" applyFont="1" applyFill="1" applyAlignment="1">
      <alignment horizontal="center"/>
    </xf>
    <xf numFmtId="167" fontId="86" fillId="0" borderId="0" xfId="2" applyNumberFormat="1" applyFont="1" applyFill="1"/>
    <xf numFmtId="0" fontId="8" fillId="0" borderId="0" xfId="0" applyFont="1" applyAlignment="1">
      <alignment horizontal="center"/>
    </xf>
    <xf numFmtId="0" fontId="99" fillId="0" borderId="0" xfId="0" applyFont="1"/>
    <xf numFmtId="1" fontId="8" fillId="0" borderId="0" xfId="0" applyNumberFormat="1" applyFont="1"/>
    <xf numFmtId="167" fontId="8" fillId="0" borderId="0" xfId="0" applyNumberFormat="1" applyFont="1"/>
    <xf numFmtId="0" fontId="99" fillId="0" borderId="0" xfId="3474" applyFont="1" applyAlignment="1">
      <alignment horizontal="left"/>
    </xf>
    <xf numFmtId="0" fontId="88" fillId="0" borderId="0" xfId="0" applyFont="1"/>
    <xf numFmtId="0" fontId="86" fillId="0" borderId="0" xfId="0" quotePrefix="1" applyFont="1" applyAlignment="1">
      <alignment horizontal="center"/>
    </xf>
    <xf numFmtId="49" fontId="86" fillId="0" borderId="0" xfId="0" applyNumberFormat="1" applyFont="1" applyAlignment="1">
      <alignment horizontal="center"/>
    </xf>
    <xf numFmtId="1" fontId="86" fillId="0" borderId="0" xfId="0" applyNumberFormat="1" applyFont="1" applyAlignment="1">
      <alignment horizontal="center"/>
    </xf>
    <xf numFmtId="167" fontId="8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49" fontId="88" fillId="0" borderId="0" xfId="0" applyNumberFormat="1" applyFont="1" applyAlignment="1">
      <alignment horizontal="left"/>
    </xf>
    <xf numFmtId="0" fontId="88" fillId="0" borderId="0" xfId="3471" applyFont="1"/>
    <xf numFmtId="0" fontId="86" fillId="0" borderId="0" xfId="3471" applyFont="1"/>
    <xf numFmtId="0" fontId="85" fillId="0" borderId="0" xfId="3471" applyFont="1"/>
    <xf numFmtId="0" fontId="85" fillId="0" borderId="0" xfId="3364" applyFont="1"/>
    <xf numFmtId="0" fontId="85" fillId="0" borderId="0" xfId="1" applyNumberFormat="1" applyFont="1" applyBorder="1" applyAlignment="1">
      <alignment horizontal="center"/>
    </xf>
    <xf numFmtId="0" fontId="8" fillId="0" borderId="0" xfId="1" applyNumberFormat="1" applyFont="1" applyBorder="1"/>
    <xf numFmtId="0" fontId="86" fillId="0" borderId="0" xfId="3364" applyFont="1"/>
    <xf numFmtId="0" fontId="85" fillId="0" borderId="0" xfId="0" applyFont="1"/>
    <xf numFmtId="49" fontId="88" fillId="0" borderId="0" xfId="0" applyNumberFormat="1" applyFont="1" applyAlignment="1">
      <alignment horizontal="center"/>
    </xf>
    <xf numFmtId="0" fontId="85" fillId="0" borderId="0" xfId="3364" applyFont="1" applyAlignment="1">
      <alignment horizontal="center"/>
    </xf>
    <xf numFmtId="0" fontId="86" fillId="0" borderId="0" xfId="1" applyNumberFormat="1" applyFont="1" applyBorder="1"/>
    <xf numFmtId="0" fontId="86" fillId="0" borderId="0" xfId="1" applyNumberFormat="1" applyFont="1" applyBorder="1" applyAlignment="1">
      <alignment horizontal="left"/>
    </xf>
    <xf numFmtId="0" fontId="85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0" fontId="88" fillId="0" borderId="0" xfId="1" applyNumberFormat="1" applyFont="1" applyBorder="1" applyAlignment="1">
      <alignment horizontal="left"/>
    </xf>
    <xf numFmtId="0" fontId="85" fillId="0" borderId="0" xfId="1" applyNumberFormat="1" applyFont="1" applyBorder="1"/>
    <xf numFmtId="37" fontId="86" fillId="0" borderId="0" xfId="0" applyNumberFormat="1" applyFont="1" applyAlignment="1">
      <alignment horizontal="right"/>
    </xf>
    <xf numFmtId="1" fontId="86" fillId="0" borderId="0" xfId="0" applyNumberFormat="1" applyFont="1" applyAlignment="1">
      <alignment horizontal="right"/>
    </xf>
    <xf numFmtId="167" fontId="86" fillId="0" borderId="0" xfId="0" applyNumberFormat="1" applyFont="1" applyAlignment="1">
      <alignment horizontal="right"/>
    </xf>
    <xf numFmtId="1" fontId="85" fillId="0" borderId="0" xfId="1" applyNumberFormat="1" applyFont="1" applyBorder="1" applyAlignment="1">
      <alignment horizontal="center"/>
    </xf>
    <xf numFmtId="1" fontId="86" fillId="0" borderId="0" xfId="0" applyNumberFormat="1" applyFont="1"/>
    <xf numFmtId="49" fontId="86" fillId="0" borderId="0" xfId="0" applyNumberFormat="1" applyFont="1" applyAlignment="1">
      <alignment horizontal="left"/>
    </xf>
    <xf numFmtId="49" fontId="85" fillId="0" borderId="0" xfId="0" applyNumberFormat="1" applyFont="1" applyAlignment="1">
      <alignment horizontal="left"/>
    </xf>
    <xf numFmtId="185" fontId="86" fillId="0" borderId="0" xfId="0" applyNumberFormat="1" applyFont="1"/>
    <xf numFmtId="186" fontId="86" fillId="0" borderId="0" xfId="0" applyNumberFormat="1" applyFont="1"/>
    <xf numFmtId="167" fontId="8" fillId="0" borderId="14" xfId="0" applyNumberFormat="1" applyFont="1" applyBorder="1"/>
    <xf numFmtId="1" fontId="8" fillId="0" borderId="14" xfId="0" applyNumberFormat="1" applyFont="1" applyBorder="1"/>
    <xf numFmtId="3" fontId="86" fillId="0" borderId="0" xfId="0" applyNumberFormat="1" applyFont="1"/>
    <xf numFmtId="0" fontId="48" fillId="0" borderId="0" xfId="0" applyFont="1"/>
    <xf numFmtId="0" fontId="91" fillId="0" borderId="0" xfId="0" applyFont="1" applyAlignment="1">
      <alignment horizontal="left"/>
    </xf>
    <xf numFmtId="0" fontId="92" fillId="0" borderId="0" xfId="0" applyFont="1" applyAlignment="1">
      <alignment horizontal="left" vertical="center"/>
    </xf>
    <xf numFmtId="0" fontId="95" fillId="0" borderId="0" xfId="0" applyFont="1" applyAlignment="1">
      <alignment horizontal="left" vertical="center"/>
    </xf>
    <xf numFmtId="0" fontId="88" fillId="0" borderId="0" xfId="0" applyFont="1" applyAlignment="1">
      <alignment horizontal="center"/>
    </xf>
    <xf numFmtId="0" fontId="86" fillId="0" borderId="0" xfId="0" applyFont="1" applyAlignment="1">
      <alignment wrapText="1"/>
    </xf>
    <xf numFmtId="0" fontId="92" fillId="0" borderId="0" xfId="0" applyFont="1" applyAlignment="1">
      <alignment vertical="center"/>
    </xf>
    <xf numFmtId="0" fontId="96" fillId="0" borderId="0" xfId="0" applyFont="1" applyAlignment="1">
      <alignment horizontal="left" vertical="center"/>
    </xf>
    <xf numFmtId="0" fontId="97" fillId="0" borderId="0" xfId="0" applyFont="1" applyAlignment="1">
      <alignment vertical="center"/>
    </xf>
    <xf numFmtId="0" fontId="96" fillId="0" borderId="0" xfId="0" applyFont="1" applyAlignment="1">
      <alignment vertical="center"/>
    </xf>
    <xf numFmtId="0" fontId="98" fillId="0" borderId="0" xfId="0" applyFont="1" applyAlignment="1">
      <alignment horizontal="center"/>
    </xf>
    <xf numFmtId="0" fontId="99" fillId="0" borderId="0" xfId="0" applyFont="1" applyAlignment="1">
      <alignment horizontal="center"/>
    </xf>
    <xf numFmtId="0" fontId="8" fillId="0" borderId="0" xfId="3471" applyFont="1"/>
    <xf numFmtId="0" fontId="86" fillId="0" borderId="0" xfId="3450" applyFont="1" applyAlignment="1">
      <alignment horizontal="left"/>
    </xf>
    <xf numFmtId="166" fontId="86" fillId="0" borderId="0" xfId="3471" applyNumberFormat="1" applyFont="1" applyAlignment="1">
      <alignment horizontal="center"/>
    </xf>
    <xf numFmtId="0" fontId="8" fillId="0" borderId="0" xfId="3449" applyFont="1" applyAlignment="1">
      <alignment horizontal="left"/>
    </xf>
    <xf numFmtId="0" fontId="86" fillId="0" borderId="0" xfId="3449" applyFont="1" applyAlignment="1">
      <alignment horizontal="left"/>
    </xf>
    <xf numFmtId="0" fontId="8" fillId="0" borderId="0" xfId="6" applyFont="1" applyAlignment="1">
      <alignment horizontal="left"/>
    </xf>
    <xf numFmtId="183" fontId="86" fillId="0" borderId="0" xfId="0" applyNumberFormat="1" applyFont="1"/>
    <xf numFmtId="49" fontId="85" fillId="0" borderId="0" xfId="0" applyNumberFormat="1" applyFont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49" fontId="86" fillId="0" borderId="0" xfId="0" applyNumberFormat="1" applyFont="1"/>
    <xf numFmtId="37" fontId="86" fillId="0" borderId="0" xfId="0" applyNumberFormat="1" applyFont="1"/>
    <xf numFmtId="166" fontId="86" fillId="0" borderId="0" xfId="0" applyNumberFormat="1" applyFont="1" applyAlignment="1">
      <alignment horizontal="right"/>
    </xf>
    <xf numFmtId="49" fontId="8" fillId="0" borderId="0" xfId="0" applyNumberFormat="1" applyFont="1"/>
    <xf numFmtId="166" fontId="8" fillId="0" borderId="0" xfId="0" applyNumberFormat="1" applyFont="1" applyAlignment="1">
      <alignment horizontal="right"/>
    </xf>
    <xf numFmtId="43" fontId="86" fillId="0" borderId="0" xfId="0" applyNumberFormat="1" applyFont="1"/>
    <xf numFmtId="41" fontId="86" fillId="0" borderId="0" xfId="0" applyNumberFormat="1" applyFont="1"/>
    <xf numFmtId="0" fontId="85" fillId="0" borderId="0" xfId="0" applyFont="1" applyAlignment="1">
      <alignment horizontal="left" wrapText="1"/>
    </xf>
    <xf numFmtId="0" fontId="85" fillId="0" borderId="0" xfId="0" applyFont="1" applyAlignment="1">
      <alignment horizontal="left" wrapText="1" indent="1"/>
    </xf>
    <xf numFmtId="41" fontId="8" fillId="0" borderId="0" xfId="0" applyNumberFormat="1" applyFont="1"/>
    <xf numFmtId="44" fontId="85" fillId="0" borderId="0" xfId="0" applyNumberFormat="1" applyFont="1" applyAlignment="1">
      <alignment horizontal="center"/>
    </xf>
    <xf numFmtId="167" fontId="105" fillId="0" borderId="0" xfId="0" applyNumberFormat="1" applyFont="1"/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" fillId="0" borderId="0" xfId="3474" applyFont="1" applyAlignment="1">
      <alignment horizontal="center"/>
    </xf>
    <xf numFmtId="0" fontId="86" fillId="0" borderId="13" xfId="3474" applyFont="1" applyBorder="1" applyAlignment="1">
      <alignment horizontal="center"/>
    </xf>
    <xf numFmtId="0" fontId="85" fillId="0" borderId="0" xfId="3474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86" fillId="0" borderId="13" xfId="3474" applyFont="1" applyBorder="1" applyAlignment="1" applyProtection="1">
      <alignment horizontal="center"/>
      <protection locked="0"/>
    </xf>
    <xf numFmtId="0" fontId="85" fillId="0" borderId="0" xfId="0" applyFont="1" applyAlignment="1" applyProtection="1">
      <alignment horizontal="center"/>
      <protection locked="0"/>
    </xf>
    <xf numFmtId="49" fontId="86" fillId="0" borderId="0" xfId="0" quotePrefix="1" applyNumberFormat="1" applyFont="1" applyAlignment="1">
      <alignment horizontal="center"/>
    </xf>
  </cellXfs>
  <cellStyles count="3595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ange A&amp;ll 17 2 2" xfId="3580" xr:uid="{39BFD797-EC67-4741-899F-7DFA432C84BB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6 2 2" xfId="3592" xr:uid="{67E50ADB-D0E5-41F7-8565-E349E265A886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3581" xr:uid="{710AA126-DAAC-4661-9B9D-6F35A9D7FDA7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6 2" xfId="3582" xr:uid="{EDB2FAB7-87B1-4AFA-BE79-85D78C6BE970}"/>
    <cellStyle name="Comma 2 7" xfId="3475" xr:uid="{9828D5FC-FAC0-441C-9EE4-8174B6EEE35C}"/>
    <cellStyle name="Comma 2 8" xfId="3587" xr:uid="{DB19E8F6-A4E0-4015-9DDF-AC752D7D5917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2 2" xfId="3583" xr:uid="{B51E94DB-C028-4852-AA2C-66458780D741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62" xfId="3591" xr:uid="{2664CB81-FA02-4AEC-B631-985DABBBB569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6 4" xfId="3585" xr:uid="{4C875356-AE77-4D51-ACB0-A810FCAF9004}"/>
    <cellStyle name="Normal 2 7" xfId="3411" xr:uid="{00000000-0005-0000-0000-0000A10B0000}"/>
    <cellStyle name="Normal 2 8" xfId="3406" xr:uid="{00000000-0005-0000-0000-0000A20B0000}"/>
    <cellStyle name="Normal 2 9" xfId="3584" xr:uid="{345D5164-C63F-47BD-A2D5-D23B9E12A779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4 12 2" xfId="3588" xr:uid="{6C3FF969-49A6-4FF6-ACA2-4DD9936221C3}"/>
    <cellStyle name="Normal 3 4 2 2 4 2" xfId="3589" xr:uid="{40F7A226-3CD8-4C9B-9278-ABE8CC19AD44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7 2 4 2 2" xfId="3586" xr:uid="{E935A1B1-4336-4191-8B23-BAE9FD015FEE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2 3" xfId="3590" xr:uid="{A5B8C096-C21D-4416-B88F-56BF17A69774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 6" xfId="3593" xr:uid="{F90128D2-BB84-4861-B160-08884433B31E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 92" xfId="3579" xr:uid="{A78E1D7E-859D-41A8-9F27-AE1895BB9166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จุลภาค 2" xfId="3594" xr:uid="{0BFBD5E6-B2EE-45E8-AB37-E6916683BFAF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O77"/>
  <sheetViews>
    <sheetView view="pageBreakPreview" topLeftCell="A58" zoomScale="70" zoomScaleNormal="115" zoomScaleSheetLayoutView="70" workbookViewId="0">
      <selection activeCell="D80" sqref="D80"/>
    </sheetView>
  </sheetViews>
  <sheetFormatPr defaultColWidth="9.140625" defaultRowHeight="19.5" customHeight="1"/>
  <cols>
    <col min="1" max="1" width="48.28515625" style="72" customWidth="1"/>
    <col min="2" max="2" width="14" style="218" customWidth="1"/>
    <col min="3" max="3" width="1.42578125" style="72" customWidth="1"/>
    <col min="4" max="4" width="14.5703125" style="18" customWidth="1"/>
    <col min="5" max="5" width="1.42578125" style="72" customWidth="1"/>
    <col min="6" max="6" width="14.5703125" style="72" customWidth="1"/>
    <col min="7" max="7" width="1.42578125" style="72" customWidth="1"/>
    <col min="8" max="8" width="14.5703125" style="72" customWidth="1"/>
    <col min="9" max="9" width="1.42578125" style="72" customWidth="1"/>
    <col min="10" max="10" width="14.5703125" style="72" customWidth="1"/>
    <col min="11" max="11" width="1.42578125" style="72" customWidth="1"/>
    <col min="12" max="12" width="14.5703125" style="18" customWidth="1"/>
    <col min="13" max="13" width="20.140625" style="63" customWidth="1"/>
    <col min="14" max="14" width="18" style="72" bestFit="1" customWidth="1"/>
    <col min="15" max="15" width="15.7109375" style="72" bestFit="1" customWidth="1"/>
    <col min="16" max="16384" width="9.140625" style="72"/>
  </cols>
  <sheetData>
    <row r="1" spans="1:12" ht="19.5" customHeight="1">
      <c r="A1" s="74" t="s">
        <v>108</v>
      </c>
      <c r="B1" s="206"/>
    </row>
    <row r="2" spans="1:12" ht="19.5" customHeight="1">
      <c r="A2" s="74" t="s">
        <v>12</v>
      </c>
      <c r="B2" s="206"/>
    </row>
    <row r="3" spans="1:12" ht="19.5" customHeight="1">
      <c r="A3" s="74"/>
      <c r="B3" s="206"/>
    </row>
    <row r="4" spans="1:12" ht="19.5" customHeight="1">
      <c r="A4" s="73"/>
      <c r="B4" s="206"/>
      <c r="D4" s="221" t="s">
        <v>150</v>
      </c>
      <c r="E4" s="221"/>
      <c r="F4" s="221"/>
      <c r="G4" s="221"/>
      <c r="H4" s="221"/>
      <c r="I4" s="73"/>
      <c r="J4" s="221" t="s">
        <v>57</v>
      </c>
      <c r="K4" s="221"/>
      <c r="L4" s="221"/>
    </row>
    <row r="5" spans="1:12" ht="19.5" customHeight="1">
      <c r="A5" s="73"/>
      <c r="B5" s="206"/>
      <c r="D5" s="207" t="s">
        <v>93</v>
      </c>
      <c r="E5" s="153"/>
      <c r="F5" s="153" t="s">
        <v>93</v>
      </c>
      <c r="G5" s="153"/>
      <c r="H5" s="153" t="s">
        <v>220</v>
      </c>
      <c r="I5" s="147"/>
      <c r="J5" s="207" t="s">
        <v>93</v>
      </c>
      <c r="K5" s="153"/>
      <c r="L5" s="153" t="s">
        <v>93</v>
      </c>
    </row>
    <row r="6" spans="1:12" ht="19.5" customHeight="1">
      <c r="A6" s="73" t="s">
        <v>0</v>
      </c>
      <c r="B6" s="206" t="s">
        <v>1</v>
      </c>
      <c r="C6" s="75"/>
      <c r="D6" s="75">
        <v>2025</v>
      </c>
      <c r="E6" s="75"/>
      <c r="F6" s="75">
        <v>2024</v>
      </c>
      <c r="G6" s="75"/>
      <c r="H6" s="75">
        <v>2024</v>
      </c>
      <c r="I6" s="75"/>
      <c r="J6" s="75">
        <v>2025</v>
      </c>
      <c r="K6" s="75"/>
      <c r="L6" s="75">
        <v>2024</v>
      </c>
    </row>
    <row r="7" spans="1:12" ht="19.5" customHeight="1">
      <c r="A7" s="73"/>
      <c r="B7" s="206"/>
      <c r="C7" s="75"/>
      <c r="D7" s="75"/>
      <c r="E7" s="75"/>
      <c r="F7" s="75" t="s">
        <v>221</v>
      </c>
      <c r="G7" s="75"/>
      <c r="H7" s="75" t="s">
        <v>221</v>
      </c>
      <c r="I7" s="75"/>
      <c r="J7" s="75"/>
      <c r="K7" s="75"/>
      <c r="L7" s="75"/>
    </row>
    <row r="8" spans="1:12" ht="19.5" customHeight="1">
      <c r="A8" s="76"/>
      <c r="B8" s="206"/>
      <c r="C8" s="75"/>
      <c r="D8" s="220" t="s">
        <v>95</v>
      </c>
      <c r="E8" s="220"/>
      <c r="F8" s="220"/>
      <c r="G8" s="220"/>
      <c r="H8" s="220"/>
      <c r="I8" s="220"/>
      <c r="J8" s="220"/>
      <c r="K8" s="220"/>
      <c r="L8" s="220"/>
    </row>
    <row r="9" spans="1:12" ht="19.5" customHeight="1">
      <c r="A9" s="208" t="s">
        <v>2</v>
      </c>
      <c r="B9" s="77" t="s">
        <v>286</v>
      </c>
      <c r="C9" s="75"/>
      <c r="D9" s="14">
        <v>3721022</v>
      </c>
      <c r="E9" s="209"/>
      <c r="F9" s="14">
        <v>3386061</v>
      </c>
      <c r="G9" s="14"/>
      <c r="H9" s="14">
        <v>2951934</v>
      </c>
      <c r="I9" s="75"/>
      <c r="J9" s="14">
        <v>87241</v>
      </c>
      <c r="K9" s="75"/>
      <c r="L9" s="14">
        <v>51796</v>
      </c>
    </row>
    <row r="10" spans="1:12" ht="19.5" customHeight="1">
      <c r="A10" s="208" t="s">
        <v>309</v>
      </c>
      <c r="B10" s="206"/>
      <c r="C10" s="75"/>
      <c r="D10" s="14">
        <v>224084</v>
      </c>
      <c r="E10" s="209"/>
      <c r="F10" s="14">
        <v>220519</v>
      </c>
      <c r="G10" s="14"/>
      <c r="H10" s="14">
        <v>261957</v>
      </c>
      <c r="I10" s="75"/>
      <c r="J10" s="14">
        <v>0</v>
      </c>
      <c r="K10" s="75"/>
      <c r="L10" s="14">
        <v>0</v>
      </c>
    </row>
    <row r="11" spans="1:12" ht="19.7" hidden="1" customHeight="1">
      <c r="A11" s="208" t="s">
        <v>209</v>
      </c>
      <c r="B11" s="206" t="s">
        <v>223</v>
      </c>
      <c r="C11" s="75"/>
      <c r="D11" s="14"/>
      <c r="E11" s="209"/>
      <c r="F11" s="14">
        <v>0</v>
      </c>
      <c r="G11" s="14"/>
      <c r="H11" s="14">
        <v>0</v>
      </c>
      <c r="I11" s="75"/>
      <c r="J11" s="14"/>
      <c r="K11" s="75"/>
      <c r="L11" s="14">
        <v>0</v>
      </c>
    </row>
    <row r="12" spans="1:12" ht="19.7" customHeight="1">
      <c r="A12" s="208" t="s">
        <v>210</v>
      </c>
      <c r="B12" s="77">
        <v>21</v>
      </c>
      <c r="C12" s="75"/>
      <c r="D12" s="14">
        <v>3987388</v>
      </c>
      <c r="E12" s="209"/>
      <c r="F12" s="14">
        <v>2188209</v>
      </c>
      <c r="G12" s="14"/>
      <c r="H12" s="14">
        <v>2846544</v>
      </c>
      <c r="I12" s="75"/>
      <c r="J12" s="14">
        <v>0</v>
      </c>
      <c r="K12" s="75"/>
      <c r="L12" s="14">
        <v>0</v>
      </c>
    </row>
    <row r="13" spans="1:12" ht="19.5" customHeight="1">
      <c r="A13" s="208" t="s">
        <v>3</v>
      </c>
      <c r="B13" s="77" t="s">
        <v>284</v>
      </c>
      <c r="C13" s="75"/>
      <c r="D13" s="14">
        <v>420099</v>
      </c>
      <c r="E13" s="209"/>
      <c r="F13" s="14">
        <v>486877</v>
      </c>
      <c r="G13" s="14"/>
      <c r="H13" s="14">
        <v>441255</v>
      </c>
      <c r="I13" s="75"/>
      <c r="J13" s="14">
        <v>0</v>
      </c>
      <c r="K13" s="75"/>
      <c r="L13" s="14">
        <v>0</v>
      </c>
    </row>
    <row r="14" spans="1:12" ht="19.5" customHeight="1">
      <c r="A14" s="208" t="s">
        <v>73</v>
      </c>
      <c r="B14" s="77" t="s">
        <v>285</v>
      </c>
      <c r="C14" s="75"/>
      <c r="D14" s="14">
        <v>17429</v>
      </c>
      <c r="E14" s="209"/>
      <c r="F14" s="14">
        <v>103724</v>
      </c>
      <c r="G14" s="14"/>
      <c r="H14" s="14">
        <v>239006</v>
      </c>
      <c r="I14" s="75"/>
      <c r="J14" s="14">
        <v>0</v>
      </c>
      <c r="K14" s="75"/>
      <c r="L14" s="14">
        <v>0</v>
      </c>
    </row>
    <row r="15" spans="1:12" ht="19.5" customHeight="1">
      <c r="A15" s="208" t="s">
        <v>183</v>
      </c>
      <c r="B15" s="206" t="s">
        <v>295</v>
      </c>
      <c r="C15" s="75"/>
      <c r="D15" s="14">
        <v>46004934</v>
      </c>
      <c r="E15" s="210"/>
      <c r="F15" s="14">
        <v>41259742</v>
      </c>
      <c r="G15" s="14"/>
      <c r="H15" s="14">
        <v>38858398</v>
      </c>
      <c r="I15" s="75"/>
      <c r="J15" s="14">
        <v>0</v>
      </c>
      <c r="K15" s="75"/>
      <c r="L15" s="14">
        <v>0</v>
      </c>
    </row>
    <row r="16" spans="1:12" ht="19.5" customHeight="1">
      <c r="A16" s="208" t="s">
        <v>184</v>
      </c>
      <c r="B16" s="206" t="s">
        <v>296</v>
      </c>
      <c r="C16" s="75"/>
      <c r="D16" s="14">
        <f>13057724</f>
        <v>13057724</v>
      </c>
      <c r="E16" s="210"/>
      <c r="F16" s="14">
        <v>12236461</v>
      </c>
      <c r="G16" s="14"/>
      <c r="H16" s="14">
        <v>11987584</v>
      </c>
      <c r="I16" s="75"/>
      <c r="J16" s="14">
        <v>234000</v>
      </c>
      <c r="K16" s="75"/>
      <c r="L16" s="14">
        <v>234000</v>
      </c>
    </row>
    <row r="17" spans="1:14" ht="19.5" customHeight="1">
      <c r="A17" s="208" t="s">
        <v>4</v>
      </c>
      <c r="B17" s="206" t="s">
        <v>297</v>
      </c>
      <c r="C17" s="75"/>
      <c r="D17" s="14">
        <v>278662</v>
      </c>
      <c r="E17" s="209"/>
      <c r="F17" s="14">
        <v>112079</v>
      </c>
      <c r="G17" s="14"/>
      <c r="H17" s="14">
        <v>147740</v>
      </c>
      <c r="I17" s="75"/>
      <c r="J17" s="14">
        <v>0</v>
      </c>
      <c r="K17" s="75"/>
      <c r="L17" s="14">
        <v>0</v>
      </c>
    </row>
    <row r="18" spans="1:14" ht="19.5" customHeight="1">
      <c r="A18" s="208" t="s">
        <v>72</v>
      </c>
      <c r="B18" s="206" t="s">
        <v>287</v>
      </c>
      <c r="C18" s="75"/>
      <c r="D18" s="14">
        <v>167704</v>
      </c>
      <c r="E18" s="209"/>
      <c r="F18" s="14">
        <v>249133</v>
      </c>
      <c r="G18" s="14"/>
      <c r="H18" s="14">
        <v>1013960</v>
      </c>
      <c r="I18" s="75"/>
      <c r="J18" s="14">
        <v>0</v>
      </c>
      <c r="K18" s="75"/>
      <c r="L18" s="14">
        <v>0</v>
      </c>
    </row>
    <row r="19" spans="1:14" ht="19.5" customHeight="1">
      <c r="A19" s="180" t="s">
        <v>316</v>
      </c>
      <c r="B19" s="77" t="s">
        <v>288</v>
      </c>
      <c r="C19" s="75"/>
      <c r="D19" s="14">
        <v>843582</v>
      </c>
      <c r="E19" s="210"/>
      <c r="F19" s="14">
        <v>1272080</v>
      </c>
      <c r="G19" s="14"/>
      <c r="H19" s="14">
        <v>1104362</v>
      </c>
      <c r="I19" s="75"/>
      <c r="J19" s="14">
        <v>4663333</v>
      </c>
      <c r="K19" s="75"/>
      <c r="L19" s="14">
        <v>4907551</v>
      </c>
    </row>
    <row r="20" spans="1:14" ht="19.5" customHeight="1">
      <c r="A20" s="180" t="s">
        <v>180</v>
      </c>
      <c r="B20" s="77">
        <v>15</v>
      </c>
      <c r="C20" s="75"/>
      <c r="D20" s="14">
        <v>0</v>
      </c>
      <c r="E20" s="210"/>
      <c r="F20" s="14">
        <v>0</v>
      </c>
      <c r="G20" s="14"/>
      <c r="H20" s="14">
        <v>0</v>
      </c>
      <c r="I20" s="14"/>
      <c r="J20" s="14">
        <v>0</v>
      </c>
      <c r="K20" s="75"/>
      <c r="L20" s="14">
        <v>0</v>
      </c>
    </row>
    <row r="21" spans="1:14" ht="19.5" customHeight="1">
      <c r="A21" s="180" t="s">
        <v>6</v>
      </c>
      <c r="B21" s="77">
        <v>15</v>
      </c>
      <c r="C21" s="75"/>
      <c r="D21" s="14">
        <v>0</v>
      </c>
      <c r="E21" s="210"/>
      <c r="F21" s="14">
        <v>0</v>
      </c>
      <c r="G21" s="14"/>
      <c r="H21" s="14">
        <v>0</v>
      </c>
      <c r="I21" s="75"/>
      <c r="J21" s="14">
        <v>8530943</v>
      </c>
      <c r="K21" s="75"/>
      <c r="L21" s="14">
        <v>8372009</v>
      </c>
    </row>
    <row r="22" spans="1:14" ht="19.5" customHeight="1">
      <c r="A22" s="208" t="s">
        <v>265</v>
      </c>
      <c r="B22" s="77"/>
      <c r="C22" s="75"/>
      <c r="D22" s="14">
        <v>59903</v>
      </c>
      <c r="E22" s="209"/>
      <c r="F22" s="14">
        <v>59702</v>
      </c>
      <c r="G22" s="14"/>
      <c r="H22" s="14">
        <v>64964</v>
      </c>
      <c r="I22" s="75"/>
      <c r="J22" s="14">
        <v>0</v>
      </c>
      <c r="K22" s="75"/>
      <c r="L22" s="14">
        <v>0</v>
      </c>
    </row>
    <row r="23" spans="1:14" ht="19.5" customHeight="1">
      <c r="A23" s="180" t="s">
        <v>7</v>
      </c>
      <c r="B23" s="206" t="s">
        <v>289</v>
      </c>
      <c r="C23" s="75"/>
      <c r="D23" s="14">
        <v>470227</v>
      </c>
      <c r="E23" s="210"/>
      <c r="F23" s="14">
        <v>477592</v>
      </c>
      <c r="G23" s="14"/>
      <c r="H23" s="14">
        <v>483609</v>
      </c>
      <c r="I23" s="75"/>
      <c r="J23" s="14">
        <v>0</v>
      </c>
      <c r="K23" s="75"/>
      <c r="L23" s="14">
        <v>0</v>
      </c>
    </row>
    <row r="24" spans="1:14" ht="19.5" customHeight="1">
      <c r="A24" s="180" t="s">
        <v>125</v>
      </c>
      <c r="B24" s="77" t="s">
        <v>256</v>
      </c>
      <c r="C24" s="75"/>
      <c r="D24" s="14">
        <v>1220782</v>
      </c>
      <c r="E24" s="210"/>
      <c r="F24" s="14">
        <v>1243530</v>
      </c>
      <c r="G24" s="14"/>
      <c r="H24" s="14">
        <v>1266278</v>
      </c>
      <c r="I24" s="75"/>
      <c r="J24" s="14">
        <v>0</v>
      </c>
      <c r="K24" s="75"/>
      <c r="L24" s="14">
        <v>0</v>
      </c>
    </row>
    <row r="25" spans="1:14" ht="19.5" customHeight="1">
      <c r="A25" s="208" t="s">
        <v>178</v>
      </c>
      <c r="B25" s="77">
        <v>18</v>
      </c>
      <c r="C25" s="75"/>
      <c r="D25" s="14">
        <v>18009098</v>
      </c>
      <c r="E25" s="209"/>
      <c r="F25" s="14">
        <v>16949382</v>
      </c>
      <c r="G25" s="14"/>
      <c r="H25" s="14">
        <v>16895182</v>
      </c>
      <c r="I25" s="75"/>
      <c r="J25" s="14">
        <v>1536</v>
      </c>
      <c r="K25" s="75"/>
      <c r="L25" s="14">
        <v>2185</v>
      </c>
    </row>
    <row r="26" spans="1:14" ht="19.5" customHeight="1">
      <c r="A26" s="192" t="s">
        <v>119</v>
      </c>
      <c r="B26" s="77">
        <v>5</v>
      </c>
      <c r="C26" s="75"/>
      <c r="D26" s="14">
        <v>3004</v>
      </c>
      <c r="E26" s="209"/>
      <c r="F26" s="14">
        <v>3283</v>
      </c>
      <c r="G26" s="14"/>
      <c r="H26" s="14">
        <v>5381</v>
      </c>
      <c r="I26" s="75"/>
      <c r="J26" s="14">
        <v>25657</v>
      </c>
      <c r="K26" s="75"/>
      <c r="L26" s="14">
        <v>28915</v>
      </c>
    </row>
    <row r="27" spans="1:14" ht="19.5" customHeight="1">
      <c r="A27" s="208" t="s">
        <v>8</v>
      </c>
      <c r="B27" s="206"/>
      <c r="C27" s="75"/>
      <c r="D27" s="14">
        <v>260338</v>
      </c>
      <c r="E27" s="209"/>
      <c r="F27" s="14">
        <v>229115</v>
      </c>
      <c r="G27" s="14"/>
      <c r="H27" s="14">
        <v>231916</v>
      </c>
      <c r="I27" s="75"/>
      <c r="J27" s="14">
        <v>16494</v>
      </c>
      <c r="K27" s="75"/>
      <c r="L27" s="14">
        <v>13265</v>
      </c>
    </row>
    <row r="28" spans="1:14" ht="19.5" customHeight="1">
      <c r="A28" s="208" t="s">
        <v>9</v>
      </c>
      <c r="B28" s="77">
        <v>35</v>
      </c>
      <c r="C28" s="75"/>
      <c r="D28" s="14">
        <v>1981867</v>
      </c>
      <c r="E28" s="209"/>
      <c r="F28" s="14">
        <v>1944815</v>
      </c>
      <c r="G28" s="14"/>
      <c r="H28" s="14">
        <v>1841480</v>
      </c>
      <c r="I28" s="75"/>
      <c r="J28" s="14">
        <f>114007</f>
        <v>114007</v>
      </c>
      <c r="K28" s="75"/>
      <c r="L28" s="14">
        <v>49827</v>
      </c>
    </row>
    <row r="29" spans="1:14" ht="19.5" customHeight="1">
      <c r="A29" s="208" t="s">
        <v>10</v>
      </c>
      <c r="B29" s="77" t="s">
        <v>329</v>
      </c>
      <c r="C29" s="75"/>
      <c r="D29" s="14">
        <v>1546518</v>
      </c>
      <c r="E29" s="209"/>
      <c r="F29" s="14">
        <v>1664395</v>
      </c>
      <c r="G29" s="14"/>
      <c r="H29" s="14">
        <v>1665343</v>
      </c>
      <c r="I29" s="75"/>
      <c r="J29" s="14">
        <v>69971</v>
      </c>
      <c r="K29" s="75"/>
      <c r="L29" s="14">
        <v>146669</v>
      </c>
      <c r="N29" s="76"/>
    </row>
    <row r="30" spans="1:14" ht="19.5" customHeight="1" thickBot="1">
      <c r="A30" s="211" t="s">
        <v>11</v>
      </c>
      <c r="B30" s="167"/>
      <c r="C30" s="75"/>
      <c r="D30" s="59">
        <f>SUM(D9:D29)</f>
        <v>92274365</v>
      </c>
      <c r="E30" s="212"/>
      <c r="F30" s="59">
        <f>SUM(F9:F29)</f>
        <v>84086699</v>
      </c>
      <c r="G30" s="21"/>
      <c r="H30" s="59">
        <f>SUM(H9:H29)</f>
        <v>82306893</v>
      </c>
      <c r="I30" s="75"/>
      <c r="J30" s="59">
        <f>SUM(J9:J29)</f>
        <v>13743182</v>
      </c>
      <c r="K30" s="75"/>
      <c r="L30" s="59">
        <f>SUM(L9:L29)</f>
        <v>13806217</v>
      </c>
    </row>
    <row r="31" spans="1:14" ht="15" customHeight="1" thickTop="1">
      <c r="A31" s="211"/>
      <c r="B31" s="167"/>
      <c r="C31" s="75"/>
      <c r="D31" s="21"/>
      <c r="E31" s="212"/>
      <c r="F31" s="21"/>
      <c r="G31" s="21"/>
      <c r="H31" s="21"/>
      <c r="I31" s="75"/>
      <c r="J31" s="75"/>
      <c r="K31" s="75"/>
      <c r="L31" s="21"/>
    </row>
    <row r="32" spans="1:14" ht="19.5" customHeight="1">
      <c r="A32" s="74" t="s">
        <v>108</v>
      </c>
      <c r="B32" s="206"/>
    </row>
    <row r="33" spans="1:15" ht="19.5" customHeight="1">
      <c r="A33" s="74" t="s">
        <v>12</v>
      </c>
      <c r="B33" s="206"/>
      <c r="F33" s="76"/>
      <c r="G33" s="76"/>
      <c r="H33" s="76"/>
      <c r="I33" s="76"/>
      <c r="J33" s="76"/>
      <c r="K33" s="76"/>
      <c r="L33" s="76"/>
    </row>
    <row r="34" spans="1:15" ht="19.5" customHeight="1">
      <c r="A34" s="74"/>
      <c r="B34" s="206"/>
    </row>
    <row r="35" spans="1:15" ht="19.5" customHeight="1">
      <c r="A35" s="73"/>
      <c r="B35" s="206"/>
      <c r="D35" s="221" t="s">
        <v>150</v>
      </c>
      <c r="E35" s="221"/>
      <c r="F35" s="221"/>
      <c r="G35" s="221"/>
      <c r="H35" s="221"/>
      <c r="I35" s="73"/>
      <c r="J35" s="221" t="s">
        <v>57</v>
      </c>
      <c r="K35" s="221"/>
      <c r="L35" s="221"/>
    </row>
    <row r="36" spans="1:15" ht="19.5" customHeight="1">
      <c r="A36" s="73"/>
      <c r="B36" s="206"/>
      <c r="D36" s="207" t="s">
        <v>93</v>
      </c>
      <c r="E36" s="153"/>
      <c r="F36" s="153" t="s">
        <v>93</v>
      </c>
      <c r="G36" s="153"/>
      <c r="H36" s="153" t="s">
        <v>220</v>
      </c>
      <c r="I36" s="147"/>
      <c r="J36" s="207" t="s">
        <v>93</v>
      </c>
      <c r="K36" s="153"/>
      <c r="L36" s="153" t="s">
        <v>93</v>
      </c>
    </row>
    <row r="37" spans="1:15" ht="19.5" customHeight="1">
      <c r="A37" s="73" t="s">
        <v>74</v>
      </c>
      <c r="B37" s="206" t="s">
        <v>1</v>
      </c>
      <c r="C37" s="75"/>
      <c r="D37" s="75">
        <v>2025</v>
      </c>
      <c r="E37" s="75"/>
      <c r="F37" s="75">
        <v>2024</v>
      </c>
      <c r="G37" s="75"/>
      <c r="H37" s="75">
        <v>2024</v>
      </c>
      <c r="I37" s="75"/>
      <c r="J37" s="75">
        <v>2025</v>
      </c>
      <c r="K37" s="75"/>
      <c r="L37" s="75">
        <v>2024</v>
      </c>
    </row>
    <row r="38" spans="1:15" ht="19.5" customHeight="1">
      <c r="A38" s="73"/>
      <c r="B38" s="206"/>
      <c r="C38" s="75"/>
      <c r="D38" s="75"/>
      <c r="E38" s="75"/>
      <c r="F38" s="75" t="s">
        <v>221</v>
      </c>
      <c r="G38" s="75"/>
      <c r="H38" s="75" t="s">
        <v>221</v>
      </c>
      <c r="I38" s="75"/>
      <c r="J38" s="75"/>
      <c r="K38" s="75"/>
      <c r="L38" s="75"/>
    </row>
    <row r="39" spans="1:15" ht="19.5" customHeight="1">
      <c r="B39" s="206"/>
      <c r="C39" s="75"/>
      <c r="D39" s="220" t="s">
        <v>95</v>
      </c>
      <c r="E39" s="220"/>
      <c r="F39" s="220"/>
      <c r="G39" s="220"/>
      <c r="H39" s="220"/>
      <c r="I39" s="220"/>
      <c r="J39" s="220"/>
      <c r="K39" s="220"/>
      <c r="L39" s="220"/>
    </row>
    <row r="40" spans="1:15" ht="19.5" customHeight="1">
      <c r="A40" s="78" t="s">
        <v>13</v>
      </c>
      <c r="B40" s="154"/>
      <c r="C40" s="75"/>
      <c r="D40" s="19"/>
      <c r="E40" s="77"/>
      <c r="F40" s="77"/>
      <c r="G40" s="77"/>
      <c r="H40" s="77"/>
      <c r="I40" s="75"/>
      <c r="J40" s="75"/>
      <c r="K40" s="75"/>
      <c r="L40" s="19"/>
      <c r="N40" s="47"/>
    </row>
    <row r="41" spans="1:15" ht="19.5" hidden="1" customHeight="1">
      <c r="A41" s="79" t="s">
        <v>94</v>
      </c>
      <c r="B41" s="206"/>
      <c r="C41" s="77"/>
      <c r="D41" s="14"/>
      <c r="E41" s="14"/>
      <c r="F41" s="14"/>
      <c r="G41" s="14"/>
      <c r="H41" s="14"/>
      <c r="I41" s="20"/>
      <c r="J41" s="20"/>
      <c r="K41" s="20"/>
      <c r="L41" s="20">
        <v>0</v>
      </c>
      <c r="M41" s="213"/>
      <c r="N41" s="48"/>
      <c r="O41" s="18"/>
    </row>
    <row r="42" spans="1:15" ht="19.5" customHeight="1">
      <c r="A42" s="79" t="s">
        <v>83</v>
      </c>
      <c r="B42" s="206" t="s">
        <v>290</v>
      </c>
      <c r="C42" s="75"/>
      <c r="D42" s="14">
        <v>17973531</v>
      </c>
      <c r="E42" s="20"/>
      <c r="F42" s="14">
        <v>18856772</v>
      </c>
      <c r="G42" s="14"/>
      <c r="H42" s="14">
        <v>19149472</v>
      </c>
      <c r="I42" s="20"/>
      <c r="J42" s="14">
        <v>9335164</v>
      </c>
      <c r="K42" s="20"/>
      <c r="L42" s="14">
        <v>10129000</v>
      </c>
      <c r="M42" s="213"/>
      <c r="N42" s="18"/>
      <c r="O42" s="47"/>
    </row>
    <row r="43" spans="1:15" ht="19.5" customHeight="1">
      <c r="A43" s="208" t="s">
        <v>14</v>
      </c>
      <c r="B43" s="206" t="s">
        <v>291</v>
      </c>
      <c r="C43" s="77"/>
      <c r="D43" s="14">
        <v>58914311</v>
      </c>
      <c r="E43" s="14"/>
      <c r="F43" s="14">
        <v>51353769</v>
      </c>
      <c r="G43" s="14"/>
      <c r="H43" s="14">
        <v>49708016</v>
      </c>
      <c r="I43" s="20"/>
      <c r="J43" s="20">
        <v>0</v>
      </c>
      <c r="K43" s="20"/>
      <c r="L43" s="20">
        <v>0</v>
      </c>
      <c r="M43" s="213"/>
      <c r="N43" s="18"/>
      <c r="O43" s="18"/>
    </row>
    <row r="44" spans="1:15" ht="19.5" customHeight="1">
      <c r="A44" s="79" t="s">
        <v>211</v>
      </c>
      <c r="B44" s="77">
        <v>21</v>
      </c>
      <c r="C44" s="77"/>
      <c r="D44" s="14">
        <v>224682</v>
      </c>
      <c r="E44" s="14"/>
      <c r="F44" s="14">
        <v>244243</v>
      </c>
      <c r="G44" s="14"/>
      <c r="H44" s="14">
        <v>250011</v>
      </c>
      <c r="I44" s="20"/>
      <c r="J44" s="20">
        <v>0</v>
      </c>
      <c r="K44" s="20"/>
      <c r="L44" s="20">
        <v>0</v>
      </c>
      <c r="N44" s="18"/>
      <c r="O44" s="18"/>
    </row>
    <row r="45" spans="1:15" ht="19.5" hidden="1" customHeight="1">
      <c r="A45" s="79" t="s">
        <v>212</v>
      </c>
      <c r="B45" s="206"/>
      <c r="C45" s="77"/>
      <c r="D45" s="14"/>
      <c r="E45" s="14"/>
      <c r="F45" s="14"/>
      <c r="G45" s="14"/>
      <c r="H45" s="14"/>
      <c r="I45" s="20"/>
      <c r="J45" s="20"/>
      <c r="K45" s="20"/>
      <c r="L45" s="20"/>
      <c r="N45" s="18"/>
      <c r="O45" s="18"/>
    </row>
    <row r="46" spans="1:15" ht="19.5" customHeight="1">
      <c r="A46" s="79" t="s">
        <v>15</v>
      </c>
      <c r="B46" s="206" t="s">
        <v>297</v>
      </c>
      <c r="C46" s="77"/>
      <c r="D46" s="14">
        <v>843748</v>
      </c>
      <c r="E46" s="14"/>
      <c r="F46" s="14">
        <v>44547</v>
      </c>
      <c r="G46" s="14"/>
      <c r="H46" s="14">
        <v>43652</v>
      </c>
      <c r="I46" s="20"/>
      <c r="J46" s="20">
        <v>818927</v>
      </c>
      <c r="K46" s="20"/>
      <c r="L46" s="20">
        <v>0</v>
      </c>
      <c r="M46" s="213"/>
      <c r="N46" s="48"/>
      <c r="O46" s="18"/>
    </row>
    <row r="47" spans="1:15" ht="19.5" customHeight="1">
      <c r="A47" s="79" t="s">
        <v>177</v>
      </c>
      <c r="B47" s="206"/>
      <c r="C47" s="77"/>
      <c r="D47" s="14">
        <v>198042</v>
      </c>
      <c r="E47" s="14"/>
      <c r="F47" s="14">
        <v>279600</v>
      </c>
      <c r="G47" s="14"/>
      <c r="H47" s="14">
        <v>91820</v>
      </c>
      <c r="I47" s="20"/>
      <c r="J47" s="20">
        <v>0</v>
      </c>
      <c r="K47" s="20"/>
      <c r="L47" s="20">
        <v>0</v>
      </c>
      <c r="M47" s="213"/>
      <c r="N47" s="18"/>
      <c r="O47" s="48"/>
    </row>
    <row r="48" spans="1:15" ht="19.5" customHeight="1">
      <c r="A48" s="208" t="s">
        <v>222</v>
      </c>
      <c r="B48" s="206" t="s">
        <v>330</v>
      </c>
      <c r="C48" s="77"/>
      <c r="D48" s="14">
        <v>339390</v>
      </c>
      <c r="E48" s="14"/>
      <c r="F48" s="14">
        <v>599196</v>
      </c>
      <c r="G48" s="14"/>
      <c r="H48" s="14">
        <v>929766</v>
      </c>
      <c r="I48" s="20"/>
      <c r="J48" s="20">
        <v>0</v>
      </c>
      <c r="K48" s="20"/>
      <c r="L48" s="20">
        <v>0</v>
      </c>
      <c r="M48" s="213"/>
      <c r="N48" s="18"/>
      <c r="O48" s="18"/>
    </row>
    <row r="49" spans="1:15" ht="19.5" customHeight="1">
      <c r="A49" s="208" t="s">
        <v>234</v>
      </c>
      <c r="B49" s="206" t="s">
        <v>330</v>
      </c>
      <c r="C49" s="77"/>
      <c r="D49" s="14">
        <v>3092</v>
      </c>
      <c r="E49" s="14"/>
      <c r="F49" s="14">
        <v>3350</v>
      </c>
      <c r="G49" s="14"/>
      <c r="H49" s="14">
        <v>5674</v>
      </c>
      <c r="I49" s="20"/>
      <c r="J49" s="20">
        <v>26336</v>
      </c>
      <c r="K49" s="20"/>
      <c r="L49" s="20">
        <v>29505</v>
      </c>
      <c r="M49" s="213"/>
      <c r="N49" s="18"/>
      <c r="O49" s="18"/>
    </row>
    <row r="50" spans="1:15" ht="19.5" customHeight="1">
      <c r="A50" s="208" t="s">
        <v>85</v>
      </c>
      <c r="B50" s="206"/>
      <c r="C50" s="77"/>
      <c r="D50" s="14">
        <v>304755</v>
      </c>
      <c r="E50" s="14"/>
      <c r="F50" s="14">
        <v>290052</v>
      </c>
      <c r="G50" s="14"/>
      <c r="H50" s="14">
        <v>272069</v>
      </c>
      <c r="I50" s="20"/>
      <c r="J50" s="20">
        <v>27090</v>
      </c>
      <c r="K50" s="20"/>
      <c r="L50" s="20">
        <v>20743</v>
      </c>
      <c r="M50" s="213"/>
      <c r="O50" s="18"/>
    </row>
    <row r="51" spans="1:15" ht="19.5" customHeight="1">
      <c r="A51" s="208" t="s">
        <v>16</v>
      </c>
      <c r="B51" s="77">
        <v>35</v>
      </c>
      <c r="C51" s="77"/>
      <c r="D51" s="14">
        <v>242503</v>
      </c>
      <c r="E51" s="14"/>
      <c r="F51" s="14">
        <v>310029</v>
      </c>
      <c r="G51" s="14"/>
      <c r="H51" s="14">
        <v>322216</v>
      </c>
      <c r="I51" s="20"/>
      <c r="J51" s="20">
        <v>0</v>
      </c>
      <c r="K51" s="20"/>
      <c r="L51" s="20">
        <v>0</v>
      </c>
      <c r="M51" s="213"/>
    </row>
    <row r="52" spans="1:15" ht="19.5" customHeight="1">
      <c r="A52" s="79" t="s">
        <v>17</v>
      </c>
      <c r="B52" s="77" t="s">
        <v>292</v>
      </c>
      <c r="C52" s="191"/>
      <c r="D52" s="14">
        <v>2244645</v>
      </c>
      <c r="E52" s="11"/>
      <c r="F52" s="14">
        <v>1973313</v>
      </c>
      <c r="G52" s="14"/>
      <c r="H52" s="14">
        <v>2248582</v>
      </c>
      <c r="I52" s="5"/>
      <c r="J52" s="20">
        <v>145258</v>
      </c>
      <c r="K52" s="5"/>
      <c r="L52" s="20">
        <v>277000</v>
      </c>
      <c r="M52" s="213"/>
    </row>
    <row r="53" spans="1:15" ht="19.5" customHeight="1">
      <c r="A53" s="73" t="s">
        <v>18</v>
      </c>
      <c r="B53" s="206"/>
      <c r="D53" s="49">
        <f>SUM(D41:D52)</f>
        <v>81288699</v>
      </c>
      <c r="F53" s="49">
        <f>SUM(F41:F52)</f>
        <v>73954871</v>
      </c>
      <c r="G53" s="21"/>
      <c r="H53" s="49">
        <f>SUM(H41:H52)</f>
        <v>73021278</v>
      </c>
      <c r="J53" s="49">
        <f>SUM(J41:J52)</f>
        <v>10352775</v>
      </c>
      <c r="L53" s="49">
        <f>SUM(L41:L52)</f>
        <v>10456248</v>
      </c>
      <c r="M53" s="72"/>
    </row>
    <row r="54" spans="1:15" ht="15" customHeight="1">
      <c r="A54" s="80"/>
      <c r="B54" s="206"/>
      <c r="C54" s="77"/>
      <c r="D54" s="21"/>
      <c r="F54" s="21"/>
      <c r="G54" s="21"/>
      <c r="H54" s="21"/>
      <c r="I54" s="77"/>
      <c r="J54" s="77"/>
      <c r="K54" s="77"/>
      <c r="L54" s="77"/>
      <c r="M54" s="72"/>
    </row>
    <row r="55" spans="1:15" ht="19.5" customHeight="1">
      <c r="A55" s="78" t="s">
        <v>75</v>
      </c>
      <c r="B55" s="206"/>
      <c r="C55" s="77"/>
      <c r="F55" s="18"/>
      <c r="G55" s="18"/>
      <c r="H55" s="18"/>
      <c r="I55" s="77"/>
      <c r="J55" s="77"/>
      <c r="K55" s="77"/>
      <c r="L55" s="77"/>
      <c r="M55" s="72"/>
    </row>
    <row r="56" spans="1:15" ht="19.5" customHeight="1">
      <c r="A56" s="79" t="s">
        <v>19</v>
      </c>
      <c r="B56" s="77">
        <v>23</v>
      </c>
      <c r="C56" s="77"/>
      <c r="E56" s="214"/>
      <c r="F56" s="18"/>
      <c r="G56" s="18"/>
      <c r="H56" s="18"/>
      <c r="I56" s="77"/>
      <c r="J56" s="77"/>
      <c r="K56" s="77"/>
      <c r="L56" s="77"/>
      <c r="M56" s="72"/>
      <c r="N56" s="63"/>
    </row>
    <row r="57" spans="1:15" ht="19.5" customHeight="1">
      <c r="A57" s="79" t="s">
        <v>20</v>
      </c>
      <c r="B57" s="206"/>
      <c r="C57" s="77"/>
      <c r="E57" s="214"/>
      <c r="F57" s="18"/>
      <c r="G57" s="18"/>
      <c r="H57" s="18"/>
      <c r="I57" s="77"/>
      <c r="J57" s="77"/>
      <c r="K57" s="77"/>
      <c r="L57" s="77"/>
      <c r="M57" s="72"/>
      <c r="N57" s="63"/>
    </row>
    <row r="58" spans="1:15" ht="19.5" customHeight="1">
      <c r="A58" s="215" t="s">
        <v>245</v>
      </c>
      <c r="B58" s="206"/>
      <c r="C58" s="77"/>
      <c r="E58" s="214"/>
      <c r="F58" s="18"/>
      <c r="G58" s="18"/>
      <c r="H58" s="18"/>
      <c r="I58" s="77"/>
      <c r="J58" s="77"/>
      <c r="K58" s="77"/>
      <c r="L58" s="77"/>
      <c r="M58" s="72"/>
      <c r="N58" s="63"/>
    </row>
    <row r="59" spans="1:15" ht="19.5" customHeight="1" thickBot="1">
      <c r="A59" s="216" t="s">
        <v>246</v>
      </c>
      <c r="B59" s="206"/>
      <c r="C59" s="77"/>
      <c r="D59" s="41">
        <v>12033565</v>
      </c>
      <c r="E59" s="214"/>
      <c r="F59" s="41">
        <v>12033565</v>
      </c>
      <c r="G59" s="52"/>
      <c r="H59" s="41">
        <v>12033565</v>
      </c>
      <c r="I59" s="77"/>
      <c r="J59" s="41">
        <v>12033565</v>
      </c>
      <c r="K59" s="77"/>
      <c r="L59" s="41">
        <v>12033565</v>
      </c>
      <c r="M59" s="72"/>
      <c r="N59" s="63"/>
    </row>
    <row r="60" spans="1:15" ht="19.5" customHeight="1" thickTop="1">
      <c r="A60" s="79" t="s">
        <v>88</v>
      </c>
      <c r="B60" s="206"/>
      <c r="C60" s="77"/>
      <c r="D60" s="52"/>
      <c r="E60" s="214"/>
      <c r="F60" s="52"/>
      <c r="G60" s="52"/>
      <c r="H60" s="52"/>
      <c r="I60" s="77"/>
      <c r="J60" s="52"/>
      <c r="K60" s="77"/>
      <c r="L60" s="52"/>
      <c r="M60" s="72"/>
      <c r="N60" s="63"/>
    </row>
    <row r="61" spans="1:15" ht="19.5" customHeight="1">
      <c r="A61" s="215" t="s">
        <v>328</v>
      </c>
      <c r="B61" s="206"/>
      <c r="C61" s="77"/>
      <c r="D61" s="52"/>
      <c r="E61" s="214"/>
      <c r="F61" s="52"/>
      <c r="G61" s="52"/>
      <c r="H61" s="52"/>
      <c r="I61" s="77"/>
      <c r="J61" s="52"/>
      <c r="K61" s="77"/>
      <c r="L61" s="52"/>
      <c r="M61" s="72"/>
      <c r="N61" s="63"/>
    </row>
    <row r="62" spans="1:15" ht="19.5" customHeight="1">
      <c r="A62" s="216" t="s">
        <v>246</v>
      </c>
      <c r="B62" s="206"/>
      <c r="C62" s="77"/>
      <c r="D62" s="18">
        <v>7520978</v>
      </c>
      <c r="F62" s="18">
        <v>7520978</v>
      </c>
      <c r="G62" s="18"/>
      <c r="H62" s="18">
        <v>7520978</v>
      </c>
      <c r="I62" s="77"/>
      <c r="J62" s="20">
        <v>7520978</v>
      </c>
      <c r="K62" s="77"/>
      <c r="L62" s="20">
        <v>7520978</v>
      </c>
      <c r="M62" s="213"/>
      <c r="N62" s="63"/>
    </row>
    <row r="63" spans="1:15" ht="19.5" customHeight="1">
      <c r="A63" s="79" t="s">
        <v>109</v>
      </c>
      <c r="B63" s="77">
        <v>23</v>
      </c>
      <c r="C63" s="77"/>
      <c r="D63" s="18">
        <v>18224269</v>
      </c>
      <c r="F63" s="18">
        <v>18224269</v>
      </c>
      <c r="G63" s="18"/>
      <c r="H63" s="18">
        <v>18224269</v>
      </c>
      <c r="I63" s="77"/>
      <c r="J63" s="20">
        <v>18224269</v>
      </c>
      <c r="K63" s="77"/>
      <c r="L63" s="20">
        <v>18224269</v>
      </c>
      <c r="M63" s="213"/>
      <c r="N63" s="63"/>
    </row>
    <row r="64" spans="1:15" ht="19.5" customHeight="1">
      <c r="A64" s="79" t="s">
        <v>21</v>
      </c>
      <c r="B64" s="206"/>
      <c r="C64" s="77"/>
      <c r="D64" s="50"/>
      <c r="F64" s="50"/>
      <c r="G64" s="50"/>
      <c r="H64" s="50"/>
      <c r="I64" s="77"/>
      <c r="J64" s="77"/>
      <c r="K64" s="77"/>
      <c r="L64" s="77"/>
      <c r="M64" s="213"/>
      <c r="N64" s="63"/>
    </row>
    <row r="65" spans="1:14" ht="19.5" customHeight="1">
      <c r="A65" s="79" t="s">
        <v>22</v>
      </c>
      <c r="B65" s="206"/>
      <c r="C65" s="77"/>
      <c r="D65" s="50"/>
      <c r="E65" s="214"/>
      <c r="F65" s="50"/>
      <c r="G65" s="50"/>
      <c r="H65" s="50"/>
      <c r="I65" s="77"/>
      <c r="J65" s="77"/>
      <c r="K65" s="77"/>
      <c r="L65" s="77"/>
      <c r="M65" s="213"/>
      <c r="N65" s="63"/>
    </row>
    <row r="66" spans="1:14" ht="19.5" customHeight="1">
      <c r="A66" s="79" t="s">
        <v>23</v>
      </c>
      <c r="B66" s="206" t="s">
        <v>298</v>
      </c>
      <c r="C66" s="77"/>
      <c r="D66" s="14">
        <f>'SH Conso 11'!H35</f>
        <v>360835</v>
      </c>
      <c r="E66" s="214"/>
      <c r="F66" s="14">
        <f>'SH Conso 11'!H25</f>
        <v>347429</v>
      </c>
      <c r="G66" s="14"/>
      <c r="H66" s="14">
        <v>337374</v>
      </c>
      <c r="I66" s="13"/>
      <c r="J66" s="13">
        <f>'SH Separate 13'!F25</f>
        <v>76902</v>
      </c>
      <c r="K66" s="13"/>
      <c r="L66" s="13">
        <f>'SH Separate 13'!F11</f>
        <v>69041</v>
      </c>
      <c r="M66" s="213"/>
      <c r="N66" s="51"/>
    </row>
    <row r="67" spans="1:14" ht="19.5" customHeight="1">
      <c r="A67" s="79" t="s">
        <v>149</v>
      </c>
      <c r="B67" s="206" t="s">
        <v>298</v>
      </c>
      <c r="C67" s="77"/>
      <c r="D67" s="14">
        <f>'SH Conso 11'!J35</f>
        <v>7715</v>
      </c>
      <c r="E67" s="214"/>
      <c r="F67" s="14">
        <f>'SH Conso 11'!J25</f>
        <v>7715</v>
      </c>
      <c r="G67" s="14"/>
      <c r="H67" s="14">
        <v>7715</v>
      </c>
      <c r="I67" s="13"/>
      <c r="J67" s="13">
        <v>0</v>
      </c>
      <c r="K67" s="13"/>
      <c r="L67" s="13">
        <v>0</v>
      </c>
      <c r="M67" s="213"/>
      <c r="N67" s="51"/>
    </row>
    <row r="68" spans="1:14" ht="19.5" customHeight="1">
      <c r="A68" s="79" t="s">
        <v>24</v>
      </c>
      <c r="B68" s="206"/>
      <c r="C68" s="77"/>
      <c r="D68" s="14">
        <f>'SH Conso 11'!L35</f>
        <v>7952262</v>
      </c>
      <c r="F68" s="14">
        <f>'SH Conso 11'!L25</f>
        <v>7781330</v>
      </c>
      <c r="G68" s="14"/>
      <c r="H68" s="14">
        <v>7241887</v>
      </c>
      <c r="I68" s="13"/>
      <c r="J68" s="13">
        <f>'SH Separate 13'!H25</f>
        <v>287804</v>
      </c>
      <c r="K68" s="13"/>
      <c r="L68" s="13">
        <f>'SH Separte-12'!I25</f>
        <v>138794</v>
      </c>
      <c r="M68" s="213"/>
      <c r="N68" s="51"/>
    </row>
    <row r="69" spans="1:14" ht="19.5" customHeight="1">
      <c r="A69" s="79" t="s">
        <v>25</v>
      </c>
      <c r="B69" s="206" t="s">
        <v>298</v>
      </c>
      <c r="C69" s="77"/>
      <c r="D69" s="14">
        <f>'SH Conso 11'!AD35</f>
        <v>-23416612</v>
      </c>
      <c r="F69" s="14">
        <f>'SH Conso 11'!AD25</f>
        <v>-24107314</v>
      </c>
      <c r="G69" s="14"/>
      <c r="H69" s="14">
        <v>-24363926</v>
      </c>
      <c r="I69" s="13"/>
      <c r="J69" s="13">
        <f>'SH Separate 13'!N25</f>
        <v>-22719546</v>
      </c>
      <c r="K69" s="13"/>
      <c r="L69" s="13">
        <f>'SH Separte-12'!M25</f>
        <v>-22603113</v>
      </c>
      <c r="M69" s="213"/>
      <c r="N69" s="51"/>
    </row>
    <row r="70" spans="1:14" ht="19.5" customHeight="1">
      <c r="A70" s="80" t="s">
        <v>89</v>
      </c>
      <c r="B70" s="206"/>
      <c r="C70" s="77"/>
      <c r="D70" s="60">
        <f>SUM(D62:D69)</f>
        <v>10649447</v>
      </c>
      <c r="E70" s="73"/>
      <c r="F70" s="60">
        <f>SUM(F62:F69)</f>
        <v>9774407</v>
      </c>
      <c r="G70" s="21"/>
      <c r="H70" s="60">
        <f>SUM(H62:H69)</f>
        <v>8968297</v>
      </c>
      <c r="I70" s="191"/>
      <c r="J70" s="60">
        <f>SUM(J62:J69)</f>
        <v>3390407</v>
      </c>
      <c r="K70" s="191"/>
      <c r="L70" s="60">
        <f>SUM(L62:L69)</f>
        <v>3349969</v>
      </c>
      <c r="N70" s="63"/>
    </row>
    <row r="71" spans="1:14" ht="19.5" customHeight="1">
      <c r="A71" s="79" t="s">
        <v>26</v>
      </c>
      <c r="B71" s="206"/>
      <c r="C71" s="77"/>
      <c r="D71" s="14">
        <v>336219</v>
      </c>
      <c r="E71" s="214"/>
      <c r="F71" s="14">
        <f>'SH Conso 11'!AH25</f>
        <v>357421</v>
      </c>
      <c r="G71" s="14"/>
      <c r="H71" s="14">
        <v>317318</v>
      </c>
      <c r="I71" s="77"/>
      <c r="J71" s="18">
        <v>0</v>
      </c>
      <c r="K71" s="77"/>
      <c r="L71" s="18">
        <v>0</v>
      </c>
      <c r="N71" s="63"/>
    </row>
    <row r="72" spans="1:14" ht="19.5" customHeight="1">
      <c r="A72" s="80" t="s">
        <v>76</v>
      </c>
      <c r="B72" s="206"/>
      <c r="C72" s="77"/>
      <c r="D72" s="49">
        <f>SUM(D70:D71)</f>
        <v>10985666</v>
      </c>
      <c r="E72" s="217"/>
      <c r="F72" s="49">
        <f>SUM(F70:F71)</f>
        <v>10131828</v>
      </c>
      <c r="G72" s="21"/>
      <c r="H72" s="49">
        <f>SUM(H70:H71)</f>
        <v>9285615</v>
      </c>
      <c r="I72" s="77"/>
      <c r="J72" s="49">
        <f>SUM(J70:J71)</f>
        <v>3390407</v>
      </c>
      <c r="K72" s="77"/>
      <c r="L72" s="49">
        <f>SUM(L70:L71)</f>
        <v>3349969</v>
      </c>
      <c r="N72" s="63"/>
    </row>
    <row r="73" spans="1:14" ht="15" customHeight="1">
      <c r="A73" s="80"/>
      <c r="B73" s="206"/>
      <c r="C73" s="77"/>
      <c r="D73" s="21"/>
      <c r="E73" s="217"/>
      <c r="F73" s="21"/>
      <c r="G73" s="21"/>
      <c r="H73" s="21"/>
      <c r="I73" s="77"/>
      <c r="J73" s="77"/>
      <c r="K73" s="77"/>
      <c r="L73" s="77"/>
      <c r="N73" s="63"/>
    </row>
    <row r="74" spans="1:14" ht="19.5" customHeight="1" thickBot="1">
      <c r="A74" s="80" t="s">
        <v>27</v>
      </c>
      <c r="B74" s="206"/>
      <c r="D74" s="22">
        <f>SUM(D53+D72)</f>
        <v>92274365</v>
      </c>
      <c r="F74" s="22">
        <f>SUM(F53+F72)</f>
        <v>84086699</v>
      </c>
      <c r="G74" s="21"/>
      <c r="H74" s="22">
        <f>SUM(H53+H72)</f>
        <v>82306893</v>
      </c>
      <c r="J74" s="22">
        <f>J53+J72</f>
        <v>13743182</v>
      </c>
      <c r="L74" s="22">
        <f>L53+L72</f>
        <v>13806217</v>
      </c>
      <c r="M74" s="21"/>
    </row>
    <row r="75" spans="1:14" ht="19.5" customHeight="1" thickTop="1">
      <c r="F75" s="18"/>
      <c r="G75" s="18"/>
      <c r="H75" s="18"/>
      <c r="L75" s="72"/>
    </row>
    <row r="76" spans="1:14" ht="19.5" customHeight="1">
      <c r="D76" s="18">
        <f>D74-D30</f>
        <v>0</v>
      </c>
      <c r="E76" s="18"/>
      <c r="F76" s="18">
        <f>F74-F30</f>
        <v>0</v>
      </c>
      <c r="G76" s="18"/>
      <c r="H76" s="18">
        <f>H74-H30</f>
        <v>0</v>
      </c>
      <c r="I76" s="18"/>
      <c r="J76" s="140">
        <f>J74-J30</f>
        <v>0</v>
      </c>
      <c r="K76" s="140"/>
      <c r="L76" s="140">
        <f>L74-L30</f>
        <v>0</v>
      </c>
    </row>
    <row r="77" spans="1:14" ht="19.5" customHeight="1">
      <c r="M77" s="69"/>
    </row>
  </sheetData>
  <mergeCells count="6">
    <mergeCell ref="D39:L39"/>
    <mergeCell ref="J4:L4"/>
    <mergeCell ref="D8:L8"/>
    <mergeCell ref="J35:L35"/>
    <mergeCell ref="D4:H4"/>
    <mergeCell ref="D35:H35"/>
  </mergeCells>
  <phoneticPr fontId="4" type="noConversion"/>
  <pageMargins left="0.7" right="0.7" top="0.48" bottom="0.48" header="0.5" footer="0.5"/>
  <pageSetup paperSize="9" scale="69" firstPageNumber="6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0070C0"/>
    <pageSetUpPr fitToPage="1"/>
  </sheetPr>
  <dimension ref="A1:T92"/>
  <sheetViews>
    <sheetView tabSelected="1" view="pageBreakPreview" topLeftCell="A7" zoomScale="85" zoomScaleNormal="85" zoomScaleSheetLayoutView="85" workbookViewId="0">
      <selection activeCell="P85" sqref="P85"/>
    </sheetView>
  </sheetViews>
  <sheetFormatPr defaultColWidth="9.140625" defaultRowHeight="19.5" customHeight="1"/>
  <cols>
    <col min="1" max="1" width="60.28515625" style="72" customWidth="1"/>
    <col min="2" max="2" width="9.85546875" style="72" bestFit="1" customWidth="1"/>
    <col min="3" max="3" width="1.42578125" style="72" customWidth="1"/>
    <col min="4" max="4" width="15.7109375" style="72" customWidth="1"/>
    <col min="5" max="5" width="1.140625" style="72" customWidth="1"/>
    <col min="6" max="6" width="15.7109375" style="72" customWidth="1"/>
    <col min="7" max="7" width="1.140625" style="72" customWidth="1"/>
    <col min="8" max="8" width="15.7109375" style="72" customWidth="1"/>
    <col min="9" max="9" width="1.140625" style="72" customWidth="1"/>
    <col min="10" max="10" width="15.7109375" style="72" customWidth="1"/>
    <col min="11" max="11" width="9.140625" style="72"/>
    <col min="12" max="12" width="11.7109375" style="72" bestFit="1" customWidth="1"/>
    <col min="13" max="13" width="9.140625" style="72"/>
    <col min="14" max="14" width="11.7109375" style="72" bestFit="1" customWidth="1"/>
    <col min="15" max="15" width="9.140625" style="72"/>
    <col min="16" max="16" width="10.140625" style="72" bestFit="1" customWidth="1"/>
    <col min="17" max="16384" width="9.140625" style="72"/>
  </cols>
  <sheetData>
    <row r="1" spans="1:10" ht="19.5" customHeight="1">
      <c r="A1" s="74" t="s">
        <v>108</v>
      </c>
      <c r="B1" s="187"/>
      <c r="C1" s="187"/>
      <c r="D1" s="187"/>
      <c r="E1" s="187"/>
      <c r="F1" s="187"/>
    </row>
    <row r="2" spans="1:10" ht="19.5" customHeight="1">
      <c r="A2" s="74" t="s">
        <v>304</v>
      </c>
      <c r="B2" s="74"/>
      <c r="C2" s="74"/>
      <c r="D2" s="74"/>
      <c r="E2" s="74"/>
      <c r="F2" s="74"/>
    </row>
    <row r="3" spans="1:10" ht="19.5" customHeight="1">
      <c r="A3" s="188"/>
      <c r="B3" s="188"/>
      <c r="C3" s="188"/>
      <c r="D3" s="188"/>
      <c r="E3" s="188"/>
      <c r="F3" s="188"/>
    </row>
    <row r="4" spans="1:10" ht="19.5" customHeight="1">
      <c r="A4" s="188"/>
      <c r="B4" s="188"/>
      <c r="C4" s="188"/>
      <c r="D4" s="221" t="s">
        <v>150</v>
      </c>
      <c r="E4" s="221"/>
      <c r="F4" s="221"/>
      <c r="G4" s="73"/>
      <c r="H4" s="221" t="s">
        <v>57</v>
      </c>
      <c r="I4" s="221"/>
      <c r="J4" s="221"/>
    </row>
    <row r="5" spans="1:10" ht="19.5" customHeight="1">
      <c r="A5" s="75"/>
      <c r="D5" s="222" t="s">
        <v>283</v>
      </c>
      <c r="E5" s="222"/>
      <c r="F5" s="222"/>
      <c r="H5" s="222" t="s">
        <v>283</v>
      </c>
      <c r="I5" s="222"/>
      <c r="J5" s="222"/>
    </row>
    <row r="6" spans="1:10" ht="19.5" customHeight="1">
      <c r="A6" s="75"/>
      <c r="B6" s="77" t="s">
        <v>1</v>
      </c>
      <c r="C6" s="77"/>
      <c r="D6" s="154" t="s">
        <v>224</v>
      </c>
      <c r="E6" s="154"/>
      <c r="F6" s="154" t="s">
        <v>200</v>
      </c>
      <c r="H6" s="154" t="s">
        <v>224</v>
      </c>
      <c r="I6" s="154"/>
      <c r="J6" s="154" t="s">
        <v>200</v>
      </c>
    </row>
    <row r="7" spans="1:10" ht="19.5" customHeight="1">
      <c r="A7" s="75"/>
      <c r="B7" s="77"/>
      <c r="C7" s="77"/>
      <c r="D7" s="154"/>
      <c r="E7" s="154"/>
      <c r="F7" s="154" t="s">
        <v>221</v>
      </c>
      <c r="H7" s="154"/>
      <c r="I7" s="154"/>
      <c r="J7" s="154"/>
    </row>
    <row r="8" spans="1:10" ht="19.5" customHeight="1">
      <c r="A8" s="75"/>
      <c r="D8" s="220" t="s">
        <v>95</v>
      </c>
      <c r="E8" s="220"/>
      <c r="F8" s="220"/>
      <c r="G8" s="220"/>
      <c r="H8" s="220"/>
      <c r="I8" s="220"/>
      <c r="J8" s="220"/>
    </row>
    <row r="9" spans="1:10" ht="19.5" customHeight="1">
      <c r="A9" s="189" t="s">
        <v>213</v>
      </c>
      <c r="B9" s="77" t="s">
        <v>293</v>
      </c>
      <c r="D9" s="14">
        <v>8880403</v>
      </c>
      <c r="E9" s="14"/>
      <c r="F9" s="14">
        <f>8264633+1</f>
        <v>8264634</v>
      </c>
      <c r="G9" s="14"/>
      <c r="H9" s="14">
        <v>0</v>
      </c>
      <c r="I9" s="14"/>
      <c r="J9" s="14">
        <v>0</v>
      </c>
    </row>
    <row r="10" spans="1:10" ht="19.5" customHeight="1">
      <c r="A10" s="189" t="s">
        <v>262</v>
      </c>
      <c r="B10" s="77" t="s">
        <v>293</v>
      </c>
      <c r="D10" s="14">
        <v>-9599629</v>
      </c>
      <c r="E10" s="14"/>
      <c r="F10" s="14">
        <f>-5489135-1</f>
        <v>-5489136</v>
      </c>
      <c r="G10" s="14"/>
      <c r="H10" s="14">
        <v>0</v>
      </c>
      <c r="I10" s="14"/>
      <c r="J10" s="14">
        <v>0</v>
      </c>
    </row>
    <row r="11" spans="1:10" ht="19.5" customHeight="1">
      <c r="A11" s="189" t="s">
        <v>263</v>
      </c>
      <c r="B11" s="77" t="s">
        <v>293</v>
      </c>
      <c r="D11" s="14">
        <v>1880768</v>
      </c>
      <c r="E11" s="14"/>
      <c r="F11" s="14">
        <v>-1093568</v>
      </c>
      <c r="G11" s="14"/>
      <c r="H11" s="14">
        <v>0</v>
      </c>
      <c r="I11" s="14"/>
      <c r="J11" s="14">
        <v>0</v>
      </c>
    </row>
    <row r="12" spans="1:10" ht="19.5" customHeight="1">
      <c r="A12" s="190" t="s">
        <v>214</v>
      </c>
      <c r="B12" s="77">
        <v>26</v>
      </c>
      <c r="D12" s="65">
        <f>SUM(D9:D11)</f>
        <v>1161542</v>
      </c>
      <c r="E12" s="77"/>
      <c r="F12" s="65">
        <f>SUM(F9:F11)</f>
        <v>1681930</v>
      </c>
      <c r="G12" s="77"/>
      <c r="H12" s="65">
        <f>SUM(H9:H11)</f>
        <v>0</v>
      </c>
      <c r="I12" s="77"/>
      <c r="J12" s="65">
        <f>SUM(J9:J11)</f>
        <v>0</v>
      </c>
    </row>
    <row r="13" spans="1:10" ht="19.5" customHeight="1">
      <c r="A13" s="189" t="s">
        <v>30</v>
      </c>
      <c r="B13" s="77" t="s">
        <v>299</v>
      </c>
      <c r="D13" s="14">
        <v>2127622</v>
      </c>
      <c r="E13" s="14"/>
      <c r="F13" s="14">
        <v>2056126</v>
      </c>
      <c r="G13" s="14"/>
      <c r="H13" s="3">
        <v>539040</v>
      </c>
      <c r="I13" s="14"/>
      <c r="J13" s="3">
        <v>456850</v>
      </c>
    </row>
    <row r="14" spans="1:10" ht="19.5" customHeight="1">
      <c r="A14" s="189" t="s">
        <v>274</v>
      </c>
      <c r="B14" s="77" t="s">
        <v>300</v>
      </c>
      <c r="D14" s="14">
        <v>610379</v>
      </c>
      <c r="E14" s="14"/>
      <c r="F14" s="14">
        <v>290498</v>
      </c>
      <c r="G14" s="14"/>
      <c r="H14" s="14">
        <v>0</v>
      </c>
      <c r="I14" s="14"/>
      <c r="J14" s="14">
        <v>0</v>
      </c>
    </row>
    <row r="15" spans="1:10" ht="19.5" customHeight="1">
      <c r="A15" s="189" t="s">
        <v>317</v>
      </c>
      <c r="B15" s="77" t="s">
        <v>301</v>
      </c>
      <c r="D15" s="14">
        <v>69080</v>
      </c>
      <c r="E15" s="14"/>
      <c r="F15" s="14">
        <v>-98313</v>
      </c>
      <c r="G15" s="14"/>
      <c r="H15" s="14">
        <v>0</v>
      </c>
      <c r="I15" s="14"/>
      <c r="J15" s="14">
        <v>0</v>
      </c>
    </row>
    <row r="16" spans="1:10" ht="17.100000000000001" customHeight="1">
      <c r="A16" s="72" t="s">
        <v>318</v>
      </c>
      <c r="B16" s="191">
        <v>27</v>
      </c>
      <c r="C16" s="73"/>
      <c r="D16" s="14">
        <v>-147</v>
      </c>
      <c r="E16" s="14"/>
      <c r="F16" s="14">
        <v>326</v>
      </c>
      <c r="G16" s="14"/>
      <c r="H16" s="14">
        <v>0</v>
      </c>
      <c r="I16" s="14"/>
      <c r="J16" s="14">
        <v>0</v>
      </c>
    </row>
    <row r="17" spans="1:10" ht="19.5" hidden="1" customHeight="1">
      <c r="A17" s="192" t="s">
        <v>230</v>
      </c>
      <c r="B17" s="191"/>
      <c r="C17" s="73"/>
      <c r="D17" s="14"/>
      <c r="E17" s="14"/>
      <c r="F17" s="14"/>
      <c r="G17" s="14"/>
      <c r="H17" s="14">
        <v>0</v>
      </c>
      <c r="I17" s="14"/>
      <c r="J17" s="14">
        <v>0</v>
      </c>
    </row>
    <row r="18" spans="1:10" ht="19.5" hidden="1" customHeight="1">
      <c r="A18" s="192" t="s">
        <v>231</v>
      </c>
      <c r="B18" s="191"/>
      <c r="C18" s="73"/>
      <c r="D18" s="14"/>
      <c r="E18" s="14"/>
      <c r="F18" s="14"/>
      <c r="G18" s="14"/>
      <c r="H18" s="14">
        <v>0</v>
      </c>
      <c r="I18" s="14"/>
      <c r="J18" s="14">
        <v>0</v>
      </c>
    </row>
    <row r="19" spans="1:10" ht="17.45" customHeight="1">
      <c r="A19" s="192" t="s">
        <v>320</v>
      </c>
      <c r="B19" s="191">
        <v>27</v>
      </c>
      <c r="C19" s="73"/>
      <c r="D19" s="14">
        <v>5257</v>
      </c>
      <c r="E19" s="14"/>
      <c r="F19" s="14">
        <v>50</v>
      </c>
      <c r="G19" s="14"/>
      <c r="H19" s="14">
        <v>0</v>
      </c>
      <c r="I19" s="14"/>
      <c r="J19" s="14">
        <v>0</v>
      </c>
    </row>
    <row r="20" spans="1:10" ht="19.5" customHeight="1">
      <c r="A20" s="72" t="s">
        <v>251</v>
      </c>
      <c r="B20" s="77" t="s">
        <v>302</v>
      </c>
      <c r="C20" s="73"/>
      <c r="D20" s="14">
        <v>-82061</v>
      </c>
      <c r="E20" s="14"/>
      <c r="F20" s="14">
        <v>-248479</v>
      </c>
      <c r="G20" s="14"/>
      <c r="H20" s="14">
        <v>0</v>
      </c>
      <c r="I20" s="14"/>
      <c r="J20" s="14">
        <v>0</v>
      </c>
    </row>
    <row r="21" spans="1:10" ht="19.5" customHeight="1">
      <c r="A21" s="190" t="s">
        <v>215</v>
      </c>
      <c r="B21" s="77"/>
      <c r="D21" s="65">
        <f>SUM(D13:D20)</f>
        <v>2730130</v>
      </c>
      <c r="E21" s="77"/>
      <c r="F21" s="65">
        <f>SUM(F13:F20)</f>
        <v>2000208</v>
      </c>
      <c r="G21" s="77"/>
      <c r="H21" s="65">
        <f>SUM(H13:H20)</f>
        <v>539040</v>
      </c>
      <c r="I21" s="77"/>
      <c r="J21" s="65">
        <f>SUM(J13:J20)</f>
        <v>456850</v>
      </c>
    </row>
    <row r="22" spans="1:10" ht="19.5" customHeight="1">
      <c r="A22" s="189" t="s">
        <v>254</v>
      </c>
      <c r="B22" s="77" t="s">
        <v>303</v>
      </c>
      <c r="D22" s="20">
        <v>-1446118</v>
      </c>
      <c r="E22" s="20"/>
      <c r="F22" s="20">
        <v>-1374670</v>
      </c>
      <c r="G22" s="77"/>
      <c r="H22" s="145">
        <v>0</v>
      </c>
      <c r="I22" s="75"/>
      <c r="J22" s="145">
        <v>0</v>
      </c>
    </row>
    <row r="23" spans="1:10" ht="19.5" customHeight="1">
      <c r="A23" s="193" t="s">
        <v>319</v>
      </c>
      <c r="B23" s="77" t="s">
        <v>303</v>
      </c>
      <c r="D23" s="66">
        <v>23261</v>
      </c>
      <c r="E23" s="77"/>
      <c r="F23" s="66">
        <v>-4116</v>
      </c>
      <c r="G23" s="77"/>
      <c r="H23" s="66">
        <v>0</v>
      </c>
      <c r="I23" s="75"/>
      <c r="J23" s="66">
        <v>0</v>
      </c>
    </row>
    <row r="24" spans="1:10" ht="19.5" hidden="1" customHeight="1">
      <c r="A24" s="193" t="s">
        <v>228</v>
      </c>
      <c r="B24" s="77"/>
      <c r="D24" s="66"/>
      <c r="E24" s="77"/>
      <c r="F24" s="66"/>
      <c r="G24" s="77"/>
      <c r="H24" s="66">
        <v>0</v>
      </c>
      <c r="I24" s="77"/>
      <c r="J24" s="66">
        <v>0</v>
      </c>
    </row>
    <row r="25" spans="1:10" ht="19.5" customHeight="1">
      <c r="A25" s="190" t="s">
        <v>216</v>
      </c>
      <c r="B25" s="77"/>
      <c r="D25" s="65">
        <f>SUM(D22:D24)</f>
        <v>-1422857</v>
      </c>
      <c r="E25" s="77"/>
      <c r="F25" s="65">
        <f>SUM(F22:F24)</f>
        <v>-1378786</v>
      </c>
      <c r="G25" s="77"/>
      <c r="H25" s="65">
        <f>SUM(H22:H24)</f>
        <v>0</v>
      </c>
      <c r="I25" s="77"/>
      <c r="J25" s="65">
        <f>SUM(J22:J24)</f>
        <v>0</v>
      </c>
    </row>
    <row r="26" spans="1:10" ht="19.5" customHeight="1">
      <c r="A26" s="190" t="s">
        <v>217</v>
      </c>
      <c r="B26" s="77">
        <v>27</v>
      </c>
      <c r="D26" s="67">
        <f>SUM(D21,D25)</f>
        <v>1307273</v>
      </c>
      <c r="E26" s="77"/>
      <c r="F26" s="67">
        <f>SUM(F21,F25)</f>
        <v>621422</v>
      </c>
      <c r="G26" s="77"/>
      <c r="H26" s="67">
        <f>SUM(H21,H25)</f>
        <v>539040</v>
      </c>
      <c r="I26" s="77"/>
      <c r="J26" s="67">
        <f>SUM(J21,J25)</f>
        <v>456850</v>
      </c>
    </row>
    <row r="27" spans="1:10" ht="19.5" customHeight="1">
      <c r="A27" s="79" t="s">
        <v>28</v>
      </c>
      <c r="B27" s="77">
        <v>5</v>
      </c>
      <c r="D27" s="14">
        <v>3632866</v>
      </c>
      <c r="E27" s="77"/>
      <c r="F27" s="14">
        <v>3386541</v>
      </c>
      <c r="G27" s="14"/>
      <c r="H27" s="14">
        <v>0</v>
      </c>
      <c r="I27" s="14"/>
      <c r="J27" s="14">
        <v>0</v>
      </c>
    </row>
    <row r="28" spans="1:10" ht="19.5" customHeight="1">
      <c r="A28" s="79" t="s">
        <v>29</v>
      </c>
      <c r="B28" s="77">
        <v>5</v>
      </c>
      <c r="D28" s="14">
        <v>10316</v>
      </c>
      <c r="E28" s="77"/>
      <c r="F28" s="14">
        <v>47820</v>
      </c>
      <c r="G28" s="14"/>
      <c r="H28" s="14">
        <v>0</v>
      </c>
      <c r="I28" s="14"/>
      <c r="J28" s="14">
        <v>0</v>
      </c>
    </row>
    <row r="29" spans="1:10" ht="19.5" customHeight="1">
      <c r="A29" s="79" t="s">
        <v>80</v>
      </c>
      <c r="B29" s="77"/>
      <c r="D29" s="14">
        <v>1658400</v>
      </c>
      <c r="E29" s="77"/>
      <c r="F29" s="14">
        <v>1486198</v>
      </c>
      <c r="G29" s="14"/>
      <c r="H29" s="14">
        <v>0</v>
      </c>
      <c r="I29" s="14"/>
      <c r="J29" s="14">
        <v>0</v>
      </c>
    </row>
    <row r="30" spans="1:10" ht="19.5" customHeight="1">
      <c r="A30" s="79" t="s">
        <v>32</v>
      </c>
      <c r="B30" s="77"/>
      <c r="D30" s="14">
        <v>-2521386</v>
      </c>
      <c r="E30" s="77"/>
      <c r="F30" s="14">
        <v>-2282826</v>
      </c>
      <c r="G30" s="14"/>
      <c r="H30" s="14">
        <v>0</v>
      </c>
      <c r="I30" s="14"/>
      <c r="J30" s="14">
        <v>0</v>
      </c>
    </row>
    <row r="31" spans="1:10" ht="19.5" customHeight="1">
      <c r="A31" s="79" t="s">
        <v>81</v>
      </c>
      <c r="B31" s="77"/>
      <c r="D31" s="14">
        <v>-1542210</v>
      </c>
      <c r="E31" s="77"/>
      <c r="F31" s="14">
        <v>-1567227</v>
      </c>
      <c r="G31" s="14"/>
      <c r="H31" s="14">
        <v>0</v>
      </c>
      <c r="I31" s="14"/>
      <c r="J31" s="14">
        <v>0</v>
      </c>
    </row>
    <row r="32" spans="1:10" ht="20.45" customHeight="1">
      <c r="A32" s="79" t="s">
        <v>218</v>
      </c>
      <c r="B32" s="77" t="s">
        <v>294</v>
      </c>
      <c r="D32" s="14">
        <v>-1743391</v>
      </c>
      <c r="E32" s="77"/>
      <c r="F32" s="14">
        <v>-1944388</v>
      </c>
      <c r="G32" s="14"/>
      <c r="H32" s="3">
        <v>-241076</v>
      </c>
      <c r="I32" s="14"/>
      <c r="J32" s="3">
        <v>-227874</v>
      </c>
    </row>
    <row r="33" spans="1:16" ht="20.45" customHeight="1">
      <c r="A33" s="79" t="s">
        <v>105</v>
      </c>
      <c r="B33" s="77">
        <v>5</v>
      </c>
      <c r="D33" s="14">
        <v>0</v>
      </c>
      <c r="E33" s="77"/>
      <c r="F33" s="14">
        <v>0</v>
      </c>
      <c r="G33" s="14"/>
      <c r="H33" s="14">
        <v>211643</v>
      </c>
      <c r="I33" s="14"/>
      <c r="J33" s="14">
        <v>214852</v>
      </c>
    </row>
    <row r="34" spans="1:16" ht="20.45" customHeight="1">
      <c r="A34" s="79" t="s">
        <v>236</v>
      </c>
      <c r="B34" s="77"/>
      <c r="D34" s="14">
        <v>69622</v>
      </c>
      <c r="E34" s="77"/>
      <c r="F34" s="14">
        <v>66877</v>
      </c>
      <c r="G34" s="14"/>
      <c r="H34" s="14">
        <v>0</v>
      </c>
      <c r="I34" s="14"/>
      <c r="J34" s="14">
        <v>0</v>
      </c>
    </row>
    <row r="35" spans="1:16" ht="19.5" customHeight="1">
      <c r="A35" s="79" t="s">
        <v>31</v>
      </c>
      <c r="B35" s="77">
        <v>5</v>
      </c>
      <c r="D35" s="14">
        <f>72702</f>
        <v>72702</v>
      </c>
      <c r="E35" s="77"/>
      <c r="F35" s="14">
        <f>78492+1</f>
        <v>78493</v>
      </c>
      <c r="G35" s="14"/>
      <c r="H35" s="14">
        <v>624</v>
      </c>
      <c r="I35" s="14"/>
      <c r="J35" s="14">
        <f>9424</f>
        <v>9424</v>
      </c>
    </row>
    <row r="36" spans="1:16" ht="19.5" customHeight="1">
      <c r="A36" s="79" t="s">
        <v>33</v>
      </c>
      <c r="B36" s="77">
        <v>5</v>
      </c>
      <c r="C36" s="73"/>
      <c r="D36" s="14">
        <v>-763971</v>
      </c>
      <c r="E36" s="3"/>
      <c r="F36" s="14">
        <v>-845839</v>
      </c>
      <c r="G36" s="14"/>
      <c r="H36" s="1">
        <v>-387996</v>
      </c>
      <c r="I36" s="14"/>
      <c r="J36" s="1">
        <v>-451640</v>
      </c>
    </row>
    <row r="37" spans="1:16" ht="19.5" customHeight="1">
      <c r="A37" s="194" t="s">
        <v>321</v>
      </c>
      <c r="B37" s="77"/>
      <c r="D37" s="65">
        <f>SUM(D12,D26,D27:D36)</f>
        <v>1341763</v>
      </c>
      <c r="E37" s="77"/>
      <c r="F37" s="65">
        <f>SUM(F12,F26,F27:F36)</f>
        <v>729001</v>
      </c>
      <c r="G37" s="77"/>
      <c r="H37" s="65">
        <f>SUM(H12,H26,H27:H36)</f>
        <v>122235</v>
      </c>
      <c r="I37" s="77"/>
      <c r="J37" s="65">
        <f>SUM(J12,J26,J27:J36)</f>
        <v>1612</v>
      </c>
      <c r="L37" s="76"/>
    </row>
    <row r="38" spans="1:16" ht="19.5" customHeight="1">
      <c r="A38" s="195" t="s">
        <v>235</v>
      </c>
      <c r="B38" s="77">
        <v>35</v>
      </c>
      <c r="D38" s="66">
        <v>294619</v>
      </c>
      <c r="E38" s="77"/>
      <c r="F38" s="66">
        <v>194155</v>
      </c>
      <c r="G38" s="77"/>
      <c r="H38" s="14">
        <f>-34984-1</f>
        <v>-34985</v>
      </c>
      <c r="I38" s="77"/>
      <c r="J38" s="14">
        <v>-43920</v>
      </c>
      <c r="L38" s="76"/>
    </row>
    <row r="39" spans="1:16" ht="19.5" customHeight="1">
      <c r="A39" s="196" t="s">
        <v>239</v>
      </c>
      <c r="B39" s="77"/>
      <c r="D39" s="67">
        <f>D37-D38</f>
        <v>1047144</v>
      </c>
      <c r="E39" s="2"/>
      <c r="F39" s="67">
        <f>F37-F38</f>
        <v>534846</v>
      </c>
      <c r="G39" s="73"/>
      <c r="H39" s="67">
        <f>H37-H38</f>
        <v>157220</v>
      </c>
      <c r="I39" s="2"/>
      <c r="J39" s="67">
        <f>J37-J38</f>
        <v>45532</v>
      </c>
      <c r="L39" s="76"/>
      <c r="P39" s="219">
        <f>H39-J39</f>
        <v>111688</v>
      </c>
    </row>
    <row r="40" spans="1:16" ht="9.6" customHeight="1">
      <c r="A40" s="80"/>
      <c r="B40" s="191"/>
      <c r="C40" s="73"/>
      <c r="D40" s="2"/>
      <c r="E40" s="2"/>
      <c r="F40" s="2"/>
      <c r="G40" s="73"/>
      <c r="H40" s="2"/>
      <c r="I40" s="2"/>
      <c r="J40" s="2"/>
    </row>
    <row r="41" spans="1:16" ht="19.5" hidden="1" customHeight="1">
      <c r="B41" s="77"/>
      <c r="D41" s="46"/>
      <c r="F41" s="46"/>
      <c r="H41" s="46"/>
      <c r="I41" s="46"/>
      <c r="J41" s="46"/>
    </row>
    <row r="42" spans="1:16" ht="19.5" hidden="1" customHeight="1">
      <c r="A42" s="80"/>
      <c r="B42" s="191"/>
      <c r="C42" s="73"/>
      <c r="D42" s="2"/>
      <c r="E42" s="2"/>
      <c r="F42" s="2"/>
      <c r="G42" s="73"/>
      <c r="H42" s="2"/>
      <c r="I42" s="2"/>
      <c r="J42" s="2"/>
    </row>
    <row r="43" spans="1:16" ht="19.5" customHeight="1">
      <c r="A43" s="74" t="str">
        <f>A1</f>
        <v>Thai Group Holdings Public Company Limited and its Subsidiaries</v>
      </c>
      <c r="B43" s="197"/>
      <c r="C43" s="187"/>
    </row>
    <row r="44" spans="1:16" ht="19.5" customHeight="1">
      <c r="A44" s="74" t="s">
        <v>304</v>
      </c>
      <c r="B44" s="198"/>
      <c r="C44" s="74"/>
      <c r="D44" s="73"/>
      <c r="E44" s="73"/>
      <c r="F44" s="73"/>
    </row>
    <row r="45" spans="1:16" ht="19.5" customHeight="1">
      <c r="A45" s="74"/>
      <c r="B45" s="198"/>
      <c r="C45" s="74"/>
      <c r="D45" s="73"/>
      <c r="E45" s="73"/>
      <c r="F45" s="73"/>
    </row>
    <row r="46" spans="1:16" ht="19.5" customHeight="1">
      <c r="A46" s="188"/>
      <c r="B46" s="198"/>
      <c r="C46" s="188"/>
      <c r="D46" s="221" t="s">
        <v>150</v>
      </c>
      <c r="E46" s="221"/>
      <c r="F46" s="221"/>
      <c r="G46" s="73"/>
      <c r="H46" s="221" t="s">
        <v>57</v>
      </c>
      <c r="I46" s="221"/>
      <c r="J46" s="221"/>
    </row>
    <row r="47" spans="1:16" ht="19.5" customHeight="1">
      <c r="A47" s="75"/>
      <c r="B47" s="77"/>
      <c r="D47" s="222" t="s">
        <v>283</v>
      </c>
      <c r="E47" s="222"/>
      <c r="F47" s="222"/>
      <c r="H47" s="222" t="s">
        <v>283</v>
      </c>
      <c r="I47" s="222"/>
      <c r="J47" s="222"/>
    </row>
    <row r="48" spans="1:16" ht="19.5" customHeight="1">
      <c r="B48" s="77" t="s">
        <v>1</v>
      </c>
      <c r="D48" s="154" t="s">
        <v>224</v>
      </c>
      <c r="E48" s="154"/>
      <c r="F48" s="154" t="s">
        <v>200</v>
      </c>
      <c r="H48" s="154" t="s">
        <v>224</v>
      </c>
      <c r="I48" s="154"/>
      <c r="J48" s="154" t="s">
        <v>200</v>
      </c>
    </row>
    <row r="49" spans="1:12" ht="19.5" customHeight="1">
      <c r="B49" s="77"/>
      <c r="D49" s="154"/>
      <c r="E49" s="154"/>
      <c r="F49" s="154" t="s">
        <v>221</v>
      </c>
      <c r="H49" s="154"/>
      <c r="I49" s="154"/>
      <c r="J49" s="154"/>
    </row>
    <row r="50" spans="1:12" ht="19.5" customHeight="1">
      <c r="B50" s="77"/>
      <c r="D50" s="220" t="s">
        <v>95</v>
      </c>
      <c r="E50" s="220"/>
      <c r="F50" s="220"/>
      <c r="G50" s="220"/>
      <c r="H50" s="220"/>
      <c r="I50" s="220"/>
      <c r="J50" s="220"/>
    </row>
    <row r="51" spans="1:12" ht="19.5" customHeight="1">
      <c r="A51" s="73" t="s">
        <v>35</v>
      </c>
      <c r="B51" s="77"/>
      <c r="D51" s="6"/>
      <c r="E51" s="14"/>
      <c r="F51" s="13"/>
      <c r="G51" s="14"/>
      <c r="H51" s="6"/>
      <c r="I51" s="14"/>
      <c r="J51" s="13"/>
    </row>
    <row r="52" spans="1:12" ht="19.5" customHeight="1">
      <c r="A52" s="152" t="s">
        <v>36</v>
      </c>
      <c r="B52" s="77"/>
      <c r="D52" s="12"/>
      <c r="E52" s="2"/>
      <c r="F52" s="13"/>
      <c r="G52" s="14"/>
      <c r="H52" s="12"/>
      <c r="I52" s="2"/>
      <c r="J52" s="13"/>
    </row>
    <row r="53" spans="1:12" ht="19.5" customHeight="1">
      <c r="A53" s="72" t="s">
        <v>158</v>
      </c>
      <c r="B53" s="77">
        <v>27</v>
      </c>
      <c r="D53" s="13">
        <v>88</v>
      </c>
      <c r="E53" s="2"/>
      <c r="F53" s="13">
        <v>-585</v>
      </c>
      <c r="G53" s="14"/>
      <c r="H53" s="13">
        <v>0</v>
      </c>
      <c r="I53" s="1"/>
      <c r="J53" s="13">
        <v>0</v>
      </c>
    </row>
    <row r="54" spans="1:12" ht="19.5" customHeight="1">
      <c r="A54" s="72" t="s">
        <v>272</v>
      </c>
      <c r="B54" s="77"/>
      <c r="D54" s="12"/>
      <c r="E54" s="2"/>
      <c r="F54" s="12"/>
      <c r="G54" s="14"/>
      <c r="H54" s="13"/>
      <c r="I54" s="1"/>
      <c r="J54" s="13"/>
    </row>
    <row r="55" spans="1:12" ht="19.5" customHeight="1">
      <c r="A55" s="72" t="s">
        <v>189</v>
      </c>
      <c r="B55" s="77">
        <v>27</v>
      </c>
      <c r="D55" s="13">
        <v>1454750</v>
      </c>
      <c r="E55" s="2"/>
      <c r="F55" s="13">
        <v>1613406</v>
      </c>
      <c r="G55" s="14"/>
      <c r="H55" s="13">
        <v>0</v>
      </c>
      <c r="I55" s="1"/>
      <c r="J55" s="13">
        <v>0</v>
      </c>
    </row>
    <row r="56" spans="1:12" ht="19.5" customHeight="1">
      <c r="A56" s="72" t="s">
        <v>232</v>
      </c>
      <c r="B56" s="77">
        <v>27</v>
      </c>
      <c r="D56" s="13">
        <v>-77727</v>
      </c>
      <c r="E56" s="2"/>
      <c r="F56" s="13">
        <v>70641</v>
      </c>
      <c r="G56" s="14"/>
      <c r="H56" s="13">
        <v>-145541</v>
      </c>
      <c r="I56" s="2"/>
      <c r="J56" s="13">
        <v>0</v>
      </c>
    </row>
    <row r="57" spans="1:12" ht="19.5" customHeight="1">
      <c r="A57" s="72" t="s">
        <v>261</v>
      </c>
      <c r="B57" s="77"/>
      <c r="D57" s="12"/>
      <c r="E57" s="2"/>
      <c r="F57" s="12"/>
      <c r="G57" s="14"/>
      <c r="H57" s="13"/>
      <c r="I57" s="2"/>
      <c r="J57" s="12"/>
    </row>
    <row r="58" spans="1:12" ht="19.5" customHeight="1">
      <c r="A58" s="72" t="s">
        <v>188</v>
      </c>
      <c r="B58" s="77">
        <v>27</v>
      </c>
      <c r="D58" s="13">
        <v>-10573</v>
      </c>
      <c r="E58" s="2"/>
      <c r="F58" s="13">
        <v>-2573</v>
      </c>
      <c r="G58" s="14"/>
      <c r="H58" s="13">
        <v>0</v>
      </c>
      <c r="I58" s="2"/>
      <c r="J58" s="13">
        <v>0</v>
      </c>
    </row>
    <row r="59" spans="1:12" ht="19.5" customHeight="1">
      <c r="A59" s="72" t="s">
        <v>264</v>
      </c>
      <c r="B59" s="77">
        <v>27</v>
      </c>
      <c r="D59" s="13">
        <v>-1662779</v>
      </c>
      <c r="E59" s="2"/>
      <c r="F59" s="13">
        <v>-960554</v>
      </c>
      <c r="G59" s="14"/>
      <c r="H59" s="13">
        <v>0</v>
      </c>
      <c r="I59" s="2"/>
      <c r="J59" s="13">
        <v>0</v>
      </c>
    </row>
    <row r="60" spans="1:12" ht="19.5" customHeight="1">
      <c r="A60" s="72" t="s">
        <v>319</v>
      </c>
      <c r="B60" s="77">
        <v>27</v>
      </c>
      <c r="D60" s="13">
        <v>13856</v>
      </c>
      <c r="E60" s="2"/>
      <c r="F60" s="13">
        <v>-1815</v>
      </c>
      <c r="G60" s="14"/>
      <c r="H60" s="13">
        <v>0</v>
      </c>
      <c r="I60" s="2"/>
      <c r="J60" s="13">
        <v>0</v>
      </c>
    </row>
    <row r="61" spans="1:12" ht="19.5" customHeight="1">
      <c r="A61" s="72" t="s">
        <v>104</v>
      </c>
      <c r="B61" s="77"/>
      <c r="D61" s="13"/>
      <c r="E61" s="2"/>
      <c r="F61" s="13"/>
      <c r="G61" s="14"/>
      <c r="H61" s="13"/>
      <c r="I61" s="2"/>
      <c r="J61" s="13"/>
    </row>
    <row r="62" spans="1:12" ht="19.5" customHeight="1">
      <c r="A62" s="72" t="s">
        <v>188</v>
      </c>
      <c r="B62" s="77">
        <v>35</v>
      </c>
      <c r="D62" s="13">
        <v>56477</v>
      </c>
      <c r="E62" s="2"/>
      <c r="F62" s="13">
        <v>-143704</v>
      </c>
      <c r="G62" s="14"/>
      <c r="H62" s="13">
        <v>29108</v>
      </c>
      <c r="I62" s="2"/>
      <c r="J62" s="13">
        <v>0</v>
      </c>
    </row>
    <row r="63" spans="1:12" ht="19.5" customHeight="1">
      <c r="A63" s="80" t="s">
        <v>96</v>
      </c>
      <c r="B63" s="77"/>
      <c r="D63" s="37">
        <f>SUM(D53:D62)</f>
        <v>-225908</v>
      </c>
      <c r="E63" s="12"/>
      <c r="F63" s="37">
        <f>SUM(F53:F62)</f>
        <v>574816</v>
      </c>
      <c r="G63" s="14"/>
      <c r="H63" s="37">
        <f>SUM(H53:H62)</f>
        <v>-116433</v>
      </c>
      <c r="I63" s="43"/>
      <c r="J63" s="37">
        <f>SUM(J53:J62)</f>
        <v>0</v>
      </c>
      <c r="L63" s="76"/>
    </row>
    <row r="64" spans="1:12" ht="19.5" customHeight="1">
      <c r="A64" s="79"/>
      <c r="B64" s="68"/>
      <c r="C64" s="12"/>
      <c r="D64" s="1"/>
      <c r="E64" s="12"/>
      <c r="F64" s="1"/>
      <c r="G64" s="14"/>
      <c r="H64" s="13"/>
      <c r="I64" s="12"/>
      <c r="J64" s="13"/>
    </row>
    <row r="65" spans="1:20" ht="19.5" customHeight="1">
      <c r="A65" s="78" t="s">
        <v>237</v>
      </c>
      <c r="B65" s="77"/>
      <c r="D65" s="1"/>
      <c r="E65" s="12"/>
      <c r="F65" s="1"/>
      <c r="G65" s="14"/>
      <c r="H65" s="13"/>
      <c r="I65" s="12"/>
      <c r="J65" s="13"/>
    </row>
    <row r="66" spans="1:20" ht="19.5" customHeight="1">
      <c r="A66" s="72" t="s">
        <v>322</v>
      </c>
      <c r="B66" s="77"/>
      <c r="D66" s="1"/>
      <c r="E66" s="12"/>
      <c r="F66" s="1"/>
      <c r="G66" s="14"/>
      <c r="H66" s="13"/>
      <c r="I66" s="12"/>
      <c r="J66" s="13"/>
    </row>
    <row r="67" spans="1:20" ht="19.5" customHeight="1">
      <c r="A67" s="72" t="s">
        <v>120</v>
      </c>
      <c r="B67" s="77">
        <v>27</v>
      </c>
      <c r="D67" s="1">
        <v>-67210</v>
      </c>
      <c r="E67" s="12"/>
      <c r="F67" s="1">
        <v>-328469</v>
      </c>
      <c r="G67" s="14"/>
      <c r="H67" s="13">
        <v>0</v>
      </c>
      <c r="I67" s="12"/>
      <c r="J67" s="13">
        <v>0</v>
      </c>
    </row>
    <row r="68" spans="1:20" ht="19.5" hidden="1" customHeight="1">
      <c r="A68" s="72" t="s">
        <v>232</v>
      </c>
      <c r="B68" s="77"/>
      <c r="D68" s="1"/>
      <c r="E68" s="12"/>
      <c r="F68" s="1"/>
      <c r="G68" s="14"/>
      <c r="H68" s="13"/>
      <c r="I68" s="12"/>
      <c r="J68" s="12"/>
    </row>
    <row r="69" spans="1:20" ht="19.5" customHeight="1">
      <c r="A69" s="72" t="s">
        <v>310</v>
      </c>
      <c r="B69" s="77"/>
      <c r="D69" s="1"/>
      <c r="E69" s="12"/>
      <c r="F69" s="13"/>
      <c r="G69" s="14"/>
      <c r="H69" s="13"/>
      <c r="I69" s="12"/>
      <c r="J69" s="13"/>
    </row>
    <row r="70" spans="1:20" ht="19.5" customHeight="1">
      <c r="A70" s="72" t="s">
        <v>311</v>
      </c>
      <c r="B70" s="77">
        <v>27</v>
      </c>
      <c r="D70" s="1">
        <v>-82789</v>
      </c>
      <c r="E70" s="12"/>
      <c r="F70" s="13">
        <v>0</v>
      </c>
      <c r="G70" s="14"/>
      <c r="H70" s="13">
        <v>0</v>
      </c>
      <c r="I70" s="12"/>
      <c r="J70" s="13">
        <v>0</v>
      </c>
    </row>
    <row r="71" spans="1:20" ht="19.5" customHeight="1">
      <c r="A71" s="72" t="s">
        <v>249</v>
      </c>
      <c r="B71" s="77"/>
      <c r="D71" s="1">
        <v>161542</v>
      </c>
      <c r="E71" s="12"/>
      <c r="F71" s="1">
        <v>-11795</v>
      </c>
      <c r="G71" s="14"/>
      <c r="H71" s="1">
        <v>0</v>
      </c>
      <c r="I71" s="12"/>
      <c r="J71" s="1">
        <v>0</v>
      </c>
    </row>
    <row r="72" spans="1:20" ht="19.5" customHeight="1">
      <c r="A72" s="72" t="s">
        <v>185</v>
      </c>
      <c r="B72" s="77"/>
      <c r="D72" s="1">
        <v>29210</v>
      </c>
      <c r="E72" s="12"/>
      <c r="F72" s="1">
        <v>10953</v>
      </c>
      <c r="G72" s="14"/>
      <c r="H72" s="1">
        <v>-436</v>
      </c>
      <c r="I72" s="12"/>
      <c r="J72" s="1">
        <f>749+1</f>
        <v>750</v>
      </c>
    </row>
    <row r="73" spans="1:20" ht="19.5" customHeight="1">
      <c r="A73" s="72" t="s">
        <v>121</v>
      </c>
      <c r="B73" s="77"/>
      <c r="D73" s="1"/>
      <c r="E73" s="12"/>
      <c r="F73" s="1"/>
      <c r="G73" s="14"/>
      <c r="H73" s="1"/>
      <c r="I73" s="12"/>
      <c r="J73" s="1"/>
    </row>
    <row r="74" spans="1:20" ht="19.5" customHeight="1">
      <c r="A74" s="72" t="s">
        <v>188</v>
      </c>
      <c r="B74" s="77">
        <v>35</v>
      </c>
      <c r="D74" s="1">
        <v>-8151</v>
      </c>
      <c r="E74" s="12"/>
      <c r="F74" s="1">
        <v>65862</v>
      </c>
      <c r="G74" s="14"/>
      <c r="H74" s="1">
        <f>87</f>
        <v>87</v>
      </c>
      <c r="I74" s="12"/>
      <c r="J74" s="1">
        <v>-150</v>
      </c>
    </row>
    <row r="75" spans="1:20" ht="19.5" customHeight="1">
      <c r="A75" s="80" t="s">
        <v>187</v>
      </c>
      <c r="B75" s="77"/>
      <c r="D75" s="37">
        <f>SUM(D66:D74)</f>
        <v>32602</v>
      </c>
      <c r="E75" s="12"/>
      <c r="F75" s="37">
        <f>SUM(F66:F74)</f>
        <v>-263449</v>
      </c>
      <c r="G75" s="14"/>
      <c r="H75" s="37">
        <f>SUM(H66:H74)</f>
        <v>-349</v>
      </c>
      <c r="I75" s="43"/>
      <c r="J75" s="37">
        <f>SUM(J66:J74)</f>
        <v>600</v>
      </c>
      <c r="L75" s="76"/>
      <c r="M75" s="76"/>
      <c r="N75" s="76"/>
      <c r="O75" s="76"/>
      <c r="P75" s="76"/>
      <c r="Q75" s="76"/>
      <c r="R75" s="76"/>
    </row>
    <row r="76" spans="1:20" ht="19.5" customHeight="1">
      <c r="A76" s="80"/>
      <c r="B76" s="77"/>
      <c r="D76" s="1"/>
      <c r="E76" s="12"/>
      <c r="F76" s="1"/>
      <c r="G76" s="14"/>
      <c r="H76" s="13"/>
      <c r="I76" s="12"/>
      <c r="J76" s="13"/>
    </row>
    <row r="77" spans="1:20" ht="19.5" customHeight="1">
      <c r="A77" s="80" t="s">
        <v>242</v>
      </c>
      <c r="B77" s="77"/>
      <c r="D77" s="31">
        <f>D63+D75</f>
        <v>-193306</v>
      </c>
      <c r="E77" s="14"/>
      <c r="F77" s="31">
        <f>F63+F75</f>
        <v>311367</v>
      </c>
      <c r="G77" s="13"/>
      <c r="H77" s="31">
        <f>H63+H75</f>
        <v>-116782</v>
      </c>
      <c r="I77" s="13"/>
      <c r="J77" s="31">
        <f>J63+J75</f>
        <v>600</v>
      </c>
      <c r="L77" s="76"/>
      <c r="M77" s="76"/>
      <c r="N77" s="76"/>
      <c r="O77" s="76"/>
      <c r="P77" s="76"/>
      <c r="Q77" s="76"/>
      <c r="R77" s="76"/>
    </row>
    <row r="78" spans="1:20" ht="19.5" customHeight="1" thickBot="1">
      <c r="A78" s="80" t="s">
        <v>326</v>
      </c>
      <c r="B78" s="77"/>
      <c r="D78" s="25">
        <f>SUM(D39,D77)</f>
        <v>853838</v>
      </c>
      <c r="E78" s="14"/>
      <c r="F78" s="25">
        <f>SUM(F39,F77)</f>
        <v>846213</v>
      </c>
      <c r="G78" s="14"/>
      <c r="H78" s="25">
        <f>SUM(H39,H77)</f>
        <v>40438</v>
      </c>
      <c r="I78" s="14"/>
      <c r="J78" s="25">
        <f>SUM(J39,J77)</f>
        <v>46132</v>
      </c>
      <c r="T78" s="76"/>
    </row>
    <row r="79" spans="1:20" ht="19.5" customHeight="1" thickTop="1">
      <c r="A79" s="80"/>
      <c r="B79" s="77"/>
      <c r="D79" s="13"/>
      <c r="E79" s="14"/>
      <c r="F79" s="13"/>
      <c r="G79" s="14"/>
      <c r="H79" s="13"/>
      <c r="I79" s="14"/>
      <c r="J79" s="13"/>
    </row>
    <row r="80" spans="1:20" ht="19.5" customHeight="1">
      <c r="A80" s="199" t="s">
        <v>203</v>
      </c>
      <c r="B80" s="191"/>
      <c r="C80" s="73"/>
      <c r="D80" s="2"/>
      <c r="E80" s="2"/>
      <c r="F80" s="2"/>
      <c r="G80" s="73"/>
      <c r="H80" s="2"/>
      <c r="I80" s="2"/>
      <c r="J80" s="2"/>
    </row>
    <row r="81" spans="1:14" ht="19.5" customHeight="1">
      <c r="A81" s="200" t="s">
        <v>86</v>
      </c>
      <c r="B81" s="191"/>
      <c r="C81" s="73"/>
      <c r="D81" s="8">
        <v>1071971</v>
      </c>
      <c r="E81" s="8"/>
      <c r="F81" s="8">
        <v>505897</v>
      </c>
      <c r="G81" s="8"/>
      <c r="H81" s="8">
        <f>H39</f>
        <v>157220</v>
      </c>
      <c r="I81" s="8"/>
      <c r="J81" s="8">
        <f>J39</f>
        <v>45532</v>
      </c>
    </row>
    <row r="82" spans="1:14" ht="19.5" customHeight="1">
      <c r="A82" s="200" t="s">
        <v>34</v>
      </c>
      <c r="B82" s="191"/>
      <c r="C82" s="73"/>
      <c r="D82" s="8">
        <v>-24827</v>
      </c>
      <c r="E82" s="201"/>
      <c r="F82" s="8">
        <f>28948+1</f>
        <v>28949</v>
      </c>
      <c r="G82" s="24"/>
      <c r="H82" s="1">
        <v>0</v>
      </c>
      <c r="I82" s="12"/>
      <c r="J82" s="1">
        <v>0</v>
      </c>
    </row>
    <row r="83" spans="1:14" ht="19.5" customHeight="1" thickBot="1">
      <c r="A83" s="80" t="s">
        <v>239</v>
      </c>
      <c r="B83" s="191"/>
      <c r="C83" s="73"/>
      <c r="D83" s="4">
        <f>SUM(D81:D82)</f>
        <v>1047144</v>
      </c>
      <c r="E83" s="2"/>
      <c r="F83" s="4">
        <f>SUM(F81:F82)</f>
        <v>534846</v>
      </c>
      <c r="G83" s="73"/>
      <c r="H83" s="4">
        <f>SUM(H81:H82)</f>
        <v>157220</v>
      </c>
      <c r="I83" s="2"/>
      <c r="J83" s="4">
        <f>SUM(J81:J82)</f>
        <v>45532</v>
      </c>
      <c r="L83" s="76"/>
      <c r="M83" s="76"/>
      <c r="N83" s="76"/>
    </row>
    <row r="84" spans="1:14" ht="19.5" customHeight="1" thickTop="1">
      <c r="A84" s="80"/>
      <c r="B84" s="191"/>
      <c r="C84" s="73"/>
      <c r="D84" s="2"/>
      <c r="E84" s="2"/>
      <c r="F84" s="2"/>
      <c r="G84" s="73"/>
      <c r="H84" s="2"/>
      <c r="I84" s="2"/>
      <c r="J84" s="2"/>
    </row>
    <row r="85" spans="1:14" ht="19.5" customHeight="1">
      <c r="A85" s="202" t="s">
        <v>243</v>
      </c>
      <c r="B85" s="77"/>
      <c r="D85" s="13"/>
      <c r="E85" s="14"/>
      <c r="F85" s="13"/>
      <c r="G85" s="14"/>
      <c r="H85" s="13"/>
      <c r="I85" s="14"/>
      <c r="J85" s="13"/>
    </row>
    <row r="86" spans="1:14" ht="19.5" customHeight="1">
      <c r="A86" s="203" t="s">
        <v>87</v>
      </c>
      <c r="B86" s="77"/>
      <c r="D86" s="13">
        <v>875040</v>
      </c>
      <c r="E86" s="14"/>
      <c r="F86" s="13">
        <v>833754</v>
      </c>
      <c r="G86" s="14"/>
      <c r="H86" s="8">
        <f>H78</f>
        <v>40438</v>
      </c>
      <c r="I86" s="14"/>
      <c r="J86" s="8">
        <f>J78</f>
        <v>46132</v>
      </c>
    </row>
    <row r="87" spans="1:14" ht="19.5" customHeight="1">
      <c r="A87" s="203" t="s">
        <v>37</v>
      </c>
      <c r="B87" s="77"/>
      <c r="D87" s="14">
        <v>-21202</v>
      </c>
      <c r="E87" s="14"/>
      <c r="F87" s="14">
        <v>12459</v>
      </c>
      <c r="G87" s="14"/>
      <c r="H87" s="1">
        <v>0</v>
      </c>
      <c r="I87" s="12"/>
      <c r="J87" s="2">
        <v>0</v>
      </c>
    </row>
    <row r="88" spans="1:14" ht="19.5" customHeight="1" thickBot="1">
      <c r="A88" s="202" t="s">
        <v>326</v>
      </c>
      <c r="B88" s="77"/>
      <c r="D88" s="36">
        <f>SUM(D86:D87)</f>
        <v>853838</v>
      </c>
      <c r="E88" s="14"/>
      <c r="F88" s="36">
        <f>SUM(F86:F87)</f>
        <v>846213</v>
      </c>
      <c r="G88" s="14"/>
      <c r="H88" s="36">
        <f>SUM(H86:H87)</f>
        <v>40438</v>
      </c>
      <c r="I88" s="14"/>
      <c r="J88" s="36">
        <f>SUM(J86:J87)</f>
        <v>46132</v>
      </c>
      <c r="L88" s="76"/>
      <c r="M88" s="76"/>
      <c r="N88" s="76"/>
    </row>
    <row r="89" spans="1:14" ht="19.5" customHeight="1" thickTop="1">
      <c r="A89" s="204"/>
      <c r="B89" s="77"/>
      <c r="D89" s="26"/>
      <c r="F89" s="26"/>
      <c r="H89" s="26"/>
      <c r="J89" s="26"/>
    </row>
    <row r="90" spans="1:14" ht="19.5" customHeight="1" thickBot="1">
      <c r="A90" s="204" t="s">
        <v>323</v>
      </c>
      <c r="B90" s="77">
        <v>36</v>
      </c>
      <c r="D90" s="42">
        <f>+D81/752098</f>
        <v>1.4253076061896188</v>
      </c>
      <c r="E90" s="205"/>
      <c r="F90" s="42">
        <f>+F81/752098</f>
        <v>0.67264771346287322</v>
      </c>
      <c r="G90" s="205"/>
      <c r="H90" s="42">
        <f>H81/752098</f>
        <v>0.20904190677278758</v>
      </c>
      <c r="I90" s="205"/>
      <c r="J90" s="42">
        <f>J81/752098</f>
        <v>6.0539982821387638E-2</v>
      </c>
    </row>
    <row r="91" spans="1:14" ht="19.5" customHeight="1" thickTop="1">
      <c r="D91" s="76"/>
      <c r="F91" s="76"/>
      <c r="H91" s="76"/>
      <c r="J91" s="76"/>
    </row>
    <row r="92" spans="1:14" ht="19.5" customHeight="1">
      <c r="D92" s="76"/>
      <c r="F92" s="76"/>
      <c r="H92" s="76"/>
      <c r="J92" s="76"/>
    </row>
  </sheetData>
  <mergeCells count="10">
    <mergeCell ref="D46:F46"/>
    <mergeCell ref="H4:J4"/>
    <mergeCell ref="H46:J46"/>
    <mergeCell ref="D8:J8"/>
    <mergeCell ref="D50:J50"/>
    <mergeCell ref="D4:F4"/>
    <mergeCell ref="H5:J5"/>
    <mergeCell ref="D5:F5"/>
    <mergeCell ref="D47:F47"/>
    <mergeCell ref="H47:J47"/>
  </mergeCells>
  <pageMargins left="0.7" right="0.7" top="0.48" bottom="0.48" header="0.5" footer="0.5"/>
  <pageSetup paperSize="9" scale="71" firstPageNumber="8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00FFFF"/>
    <pageSetUpPr fitToPage="1"/>
  </sheetPr>
  <dimension ref="A1:AL45"/>
  <sheetViews>
    <sheetView view="pageBreakPreview" topLeftCell="B34" zoomScale="60" zoomScaleNormal="85" workbookViewId="0">
      <selection activeCell="AF43" sqref="AF43"/>
    </sheetView>
  </sheetViews>
  <sheetFormatPr defaultColWidth="9.140625" defaultRowHeight="19.5" customHeight="1"/>
  <cols>
    <col min="1" max="1" width="58.42578125" style="72" customWidth="1"/>
    <col min="2" max="2" width="5.7109375" style="72" customWidth="1"/>
    <col min="3" max="3" width="0.85546875" style="72" customWidth="1"/>
    <col min="4" max="4" width="12.7109375" style="72" customWidth="1"/>
    <col min="5" max="5" width="0.85546875" style="72" customWidth="1"/>
    <col min="6" max="6" width="14.7109375" style="72" customWidth="1"/>
    <col min="7" max="7" width="0.85546875" style="72" customWidth="1"/>
    <col min="8" max="8" width="10.7109375" style="72" customWidth="1"/>
    <col min="9" max="9" width="0.85546875" style="72" customWidth="1"/>
    <col min="10" max="10" width="8.7109375" style="72" customWidth="1"/>
    <col min="11" max="11" width="0.85546875" style="72" customWidth="1"/>
    <col min="12" max="12" width="14.7109375" style="72" customWidth="1"/>
    <col min="13" max="13" width="0.85546875" style="72" customWidth="1"/>
    <col min="14" max="14" width="11.7109375" style="72" customWidth="1"/>
    <col min="15" max="15" width="0.85546875" style="72" customWidth="1"/>
    <col min="16" max="16" width="17.7109375" style="72" customWidth="1"/>
    <col min="17" max="17" width="0.85546875" style="72" customWidth="1"/>
    <col min="18" max="18" width="17.7109375" style="72" customWidth="1"/>
    <col min="19" max="19" width="0.85546875" style="72" customWidth="1"/>
    <col min="20" max="20" width="22.7109375" style="72" customWidth="1"/>
    <col min="21" max="21" width="0.85546875" style="72" customWidth="1"/>
    <col min="22" max="22" width="19.7109375" style="72" customWidth="1"/>
    <col min="23" max="23" width="0.85546875" style="72" customWidth="1"/>
    <col min="24" max="24" width="20.7109375" style="72" customWidth="1"/>
    <col min="25" max="25" width="0.85546875" style="72" customWidth="1"/>
    <col min="26" max="26" width="18.7109375" style="72" customWidth="1"/>
    <col min="27" max="27" width="0.85546875" style="72" customWidth="1"/>
    <col min="28" max="28" width="13.7109375" style="72" customWidth="1"/>
    <col min="29" max="29" width="0.85546875" style="72" customWidth="1"/>
    <col min="30" max="30" width="13.7109375" style="72" customWidth="1"/>
    <col min="31" max="31" width="0.85546875" style="72" customWidth="1"/>
    <col min="32" max="32" width="10.7109375" style="72" customWidth="1"/>
    <col min="33" max="33" width="0.85546875" style="72" customWidth="1"/>
    <col min="34" max="34" width="13.7109375" style="72" customWidth="1"/>
    <col min="35" max="35" width="9.140625" style="72"/>
    <col min="36" max="36" width="9.7109375" style="72" bestFit="1" customWidth="1"/>
    <col min="37" max="16384" width="9.140625" style="72"/>
  </cols>
  <sheetData>
    <row r="1" spans="1:34" ht="19.5" customHeight="1">
      <c r="A1" s="74" t="s">
        <v>108</v>
      </c>
      <c r="B1" s="74"/>
      <c r="C1" s="74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"/>
      <c r="AG1" s="82"/>
      <c r="AH1" s="82"/>
    </row>
    <row r="2" spans="1:34" ht="19.5" customHeight="1">
      <c r="A2" s="81" t="s">
        <v>305</v>
      </c>
      <c r="B2" s="81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"/>
      <c r="AG2" s="82"/>
      <c r="AH2" s="82"/>
    </row>
    <row r="3" spans="1:34" ht="19.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2"/>
      <c r="O3" s="82"/>
      <c r="P3" s="82"/>
      <c r="Q3" s="82"/>
      <c r="R3" s="82"/>
      <c r="S3" s="82"/>
      <c r="T3" s="84"/>
      <c r="U3" s="82"/>
      <c r="V3" s="82"/>
      <c r="W3" s="82"/>
      <c r="X3" s="84"/>
      <c r="Y3" s="84"/>
      <c r="Z3" s="84"/>
      <c r="AA3" s="82"/>
      <c r="AB3" s="82"/>
      <c r="AC3" s="82"/>
      <c r="AD3" s="82"/>
      <c r="AE3" s="82"/>
      <c r="AF3" s="82"/>
      <c r="AG3" s="82"/>
      <c r="AH3" s="82"/>
    </row>
    <row r="4" spans="1:34" ht="19.5" customHeight="1">
      <c r="A4" s="82"/>
      <c r="B4" s="82"/>
      <c r="C4" s="82"/>
      <c r="D4" s="223" t="s">
        <v>150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86"/>
      <c r="AD4" s="86"/>
      <c r="AE4" s="86"/>
      <c r="AF4" s="86"/>
      <c r="AG4" s="86"/>
      <c r="AH4" s="86"/>
    </row>
    <row r="5" spans="1:34" ht="19.5" customHeight="1">
      <c r="A5" s="82"/>
      <c r="B5" s="82"/>
      <c r="C5" s="82"/>
      <c r="D5" s="82"/>
      <c r="E5" s="82"/>
      <c r="F5" s="82"/>
      <c r="G5" s="87"/>
      <c r="H5" s="224" t="s">
        <v>38</v>
      </c>
      <c r="I5" s="224"/>
      <c r="J5" s="224"/>
      <c r="K5" s="224"/>
      <c r="L5" s="224"/>
      <c r="M5" s="82"/>
      <c r="N5" s="224" t="s">
        <v>25</v>
      </c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85"/>
      <c r="AD5" s="85"/>
      <c r="AE5" s="82"/>
      <c r="AF5" s="9"/>
      <c r="AG5" s="85"/>
      <c r="AH5" s="82"/>
    </row>
    <row r="6" spans="1:34" ht="19.5" customHeight="1">
      <c r="A6" s="82"/>
      <c r="B6" s="82"/>
      <c r="C6" s="82"/>
      <c r="D6" s="82"/>
      <c r="E6" s="82"/>
      <c r="F6" s="82"/>
      <c r="G6" s="87"/>
      <c r="H6" s="87"/>
      <c r="I6" s="87"/>
      <c r="J6" s="87"/>
      <c r="K6" s="87"/>
      <c r="L6" s="87"/>
      <c r="M6" s="82"/>
      <c r="N6"/>
      <c r="O6"/>
      <c r="P6" s="75" t="s">
        <v>131</v>
      </c>
      <c r="Q6"/>
      <c r="R6"/>
      <c r="S6" s="87"/>
      <c r="T6"/>
      <c r="U6" s="87"/>
      <c r="V6" s="87"/>
      <c r="W6" s="87"/>
      <c r="X6" s="87"/>
      <c r="Y6" s="87"/>
      <c r="Z6" s="87"/>
      <c r="AA6" s="87"/>
      <c r="AB6" s="87"/>
      <c r="AC6" s="85"/>
      <c r="AD6" s="85"/>
      <c r="AE6" s="82"/>
      <c r="AF6" s="9"/>
      <c r="AG6" s="85"/>
      <c r="AH6" s="82"/>
    </row>
    <row r="7" spans="1:34" ht="19.5" customHeight="1">
      <c r="A7" s="82"/>
      <c r="B7" s="82"/>
      <c r="C7" s="82"/>
      <c r="D7" s="82"/>
      <c r="E7" s="82"/>
      <c r="F7" s="82"/>
      <c r="G7" s="87"/>
      <c r="H7" s="87"/>
      <c r="I7" s="87"/>
      <c r="J7" s="87"/>
      <c r="K7" s="87"/>
      <c r="L7" s="87"/>
      <c r="M7" s="82"/>
      <c r="N7"/>
      <c r="O7"/>
      <c r="P7" s="75" t="s">
        <v>132</v>
      </c>
      <c r="Q7"/>
      <c r="R7" s="75"/>
      <c r="S7" s="87"/>
      <c r="T7"/>
      <c r="U7" s="87"/>
      <c r="V7" s="87"/>
      <c r="W7" s="87"/>
      <c r="X7" s="87"/>
      <c r="Y7" s="87"/>
      <c r="Z7" s="87"/>
      <c r="AA7" s="87"/>
      <c r="AB7" s="87"/>
      <c r="AC7" s="85"/>
      <c r="AD7" s="85"/>
      <c r="AE7" s="82"/>
      <c r="AF7" s="9"/>
      <c r="AG7" s="85"/>
      <c r="AH7" s="82"/>
    </row>
    <row r="8" spans="1:34" ht="19.5" customHeight="1">
      <c r="A8" s="82"/>
      <c r="B8" s="82"/>
      <c r="C8" s="82"/>
      <c r="D8" s="82"/>
      <c r="E8" s="82"/>
      <c r="F8" s="82"/>
      <c r="G8" s="87"/>
      <c r="H8" s="87"/>
      <c r="I8" s="87"/>
      <c r="J8" s="87"/>
      <c r="K8" s="87"/>
      <c r="L8" s="87"/>
      <c r="M8" s="82"/>
      <c r="N8" s="88"/>
      <c r="O8" s="89"/>
      <c r="P8" s="75" t="s">
        <v>133</v>
      </c>
      <c r="Q8" s="89"/>
      <c r="R8" s="90"/>
      <c r="S8" s="87"/>
      <c r="T8" s="88" t="s">
        <v>126</v>
      </c>
      <c r="U8" s="87"/>
      <c r="V8" s="87"/>
      <c r="W8" s="87"/>
      <c r="X8" s="87"/>
      <c r="Y8" s="87"/>
      <c r="Z8" s="87"/>
      <c r="AA8" s="87"/>
      <c r="AB8" s="87"/>
      <c r="AC8" s="85"/>
      <c r="AD8" s="85"/>
      <c r="AE8" s="82"/>
      <c r="AF8" s="9"/>
      <c r="AG8" s="85"/>
      <c r="AH8" s="82"/>
    </row>
    <row r="9" spans="1:34" ht="19.5" customHeight="1">
      <c r="A9" s="82"/>
      <c r="B9" s="82"/>
      <c r="C9" s="82"/>
      <c r="D9" s="82"/>
      <c r="E9" s="82"/>
      <c r="F9" s="82"/>
      <c r="G9" s="87"/>
      <c r="H9" s="87"/>
      <c r="I9" s="87"/>
      <c r="J9" s="87"/>
      <c r="K9" s="87"/>
      <c r="L9" s="87"/>
      <c r="M9" s="82"/>
      <c r="N9" s="75"/>
      <c r="O9" s="89"/>
      <c r="P9" s="75" t="s">
        <v>134</v>
      </c>
      <c r="Q9" s="89"/>
      <c r="R9" s="87" t="s">
        <v>126</v>
      </c>
      <c r="S9" s="87"/>
      <c r="T9" s="75" t="s">
        <v>127</v>
      </c>
      <c r="U9" s="87"/>
      <c r="V9" s="87"/>
      <c r="W9" s="87"/>
      <c r="X9" s="87"/>
      <c r="Y9" s="87"/>
      <c r="Z9" s="87"/>
      <c r="AA9" s="87"/>
      <c r="AB9" s="87"/>
      <c r="AC9" s="85"/>
      <c r="AD9" s="85"/>
      <c r="AE9" s="82"/>
      <c r="AF9" s="9"/>
      <c r="AG9" s="85"/>
      <c r="AH9" s="82"/>
    </row>
    <row r="10" spans="1:34" ht="19.5" customHeight="1">
      <c r="A10" s="82"/>
      <c r="B10" s="82"/>
      <c r="C10" s="82"/>
      <c r="D10" s="82"/>
      <c r="E10" s="82"/>
      <c r="F10" s="82"/>
      <c r="G10" s="87"/>
      <c r="H10" s="87"/>
      <c r="I10" s="87"/>
      <c r="J10" s="87"/>
      <c r="K10" s="87"/>
      <c r="L10" s="87"/>
      <c r="M10" s="82"/>
      <c r="O10" s="89"/>
      <c r="P10" s="75" t="s">
        <v>135</v>
      </c>
      <c r="Q10" s="89"/>
      <c r="R10" s="87" t="s">
        <v>141</v>
      </c>
      <c r="S10" s="82"/>
      <c r="T10" s="75" t="s">
        <v>259</v>
      </c>
      <c r="U10" s="82"/>
      <c r="V10" s="87" t="s">
        <v>240</v>
      </c>
      <c r="W10" s="82"/>
      <c r="X10" s="87"/>
      <c r="Y10" s="87"/>
      <c r="Z10" s="87"/>
      <c r="AA10" s="87"/>
      <c r="AB10" s="87"/>
      <c r="AC10" s="91"/>
      <c r="AD10" s="87" t="s">
        <v>48</v>
      </c>
      <c r="AE10" s="85"/>
      <c r="AG10" s="82"/>
      <c r="AH10" s="9"/>
    </row>
    <row r="11" spans="1:34" ht="19.5" customHeight="1">
      <c r="A11" s="82"/>
      <c r="B11" s="82"/>
      <c r="C11" s="82"/>
      <c r="D11" s="87" t="s">
        <v>39</v>
      </c>
      <c r="E11" s="87"/>
      <c r="F11" s="87" t="s">
        <v>110</v>
      </c>
      <c r="G11" s="87"/>
      <c r="H11" s="87"/>
      <c r="I11" s="87"/>
      <c r="J11" s="87"/>
      <c r="K11" s="82"/>
      <c r="L11" s="82"/>
      <c r="M11" s="87"/>
      <c r="N11" s="88" t="s">
        <v>122</v>
      </c>
      <c r="O11" s="75"/>
      <c r="P11" s="75" t="s">
        <v>136</v>
      </c>
      <c r="Q11" s="75"/>
      <c r="R11" s="87" t="s">
        <v>142</v>
      </c>
      <c r="S11" s="82"/>
      <c r="T11" s="75" t="s">
        <v>260</v>
      </c>
      <c r="U11" s="82"/>
      <c r="V11" s="87" t="s">
        <v>241</v>
      </c>
      <c r="W11" s="82"/>
      <c r="X11" s="87" t="s">
        <v>115</v>
      </c>
      <c r="Y11" s="87"/>
      <c r="Z11" s="87" t="s">
        <v>145</v>
      </c>
      <c r="AA11" s="87"/>
      <c r="AB11" s="87" t="s">
        <v>45</v>
      </c>
      <c r="AC11" s="82"/>
      <c r="AD11" s="87" t="s">
        <v>49</v>
      </c>
      <c r="AE11" s="87"/>
      <c r="AF11" s="87" t="s">
        <v>52</v>
      </c>
      <c r="AG11" s="87"/>
      <c r="AH11" s="8"/>
    </row>
    <row r="12" spans="1:34" ht="19.5" customHeight="1">
      <c r="A12" s="82"/>
      <c r="B12" s="82"/>
      <c r="C12" s="82"/>
      <c r="D12" s="87" t="s">
        <v>40</v>
      </c>
      <c r="E12" s="87"/>
      <c r="F12" s="87" t="s">
        <v>112</v>
      </c>
      <c r="G12" s="87"/>
      <c r="H12" s="87" t="s">
        <v>42</v>
      </c>
      <c r="I12" s="87"/>
      <c r="J12" s="87" t="s">
        <v>98</v>
      </c>
      <c r="K12" s="87"/>
      <c r="L12" s="87"/>
      <c r="M12" s="87"/>
      <c r="N12" s="75" t="s">
        <v>140</v>
      </c>
      <c r="O12" s="75"/>
      <c r="P12" s="75" t="s">
        <v>137</v>
      </c>
      <c r="Q12" s="75"/>
      <c r="R12" s="87" t="s">
        <v>143</v>
      </c>
      <c r="S12" s="82"/>
      <c r="T12" s="75" t="s">
        <v>139</v>
      </c>
      <c r="U12" s="82"/>
      <c r="V12" s="87" t="s">
        <v>257</v>
      </c>
      <c r="W12" s="82"/>
      <c r="X12" s="87" t="s">
        <v>78</v>
      </c>
      <c r="Y12" s="87"/>
      <c r="Z12" s="87" t="s">
        <v>146</v>
      </c>
      <c r="AA12" s="87"/>
      <c r="AB12" s="87" t="s">
        <v>46</v>
      </c>
      <c r="AC12" s="82"/>
      <c r="AD12" s="87" t="s">
        <v>50</v>
      </c>
      <c r="AE12" s="87"/>
      <c r="AF12" s="87" t="s">
        <v>53</v>
      </c>
      <c r="AG12" s="87"/>
      <c r="AH12" s="10" t="s">
        <v>55</v>
      </c>
    </row>
    <row r="13" spans="1:34" ht="19.5" customHeight="1">
      <c r="A13" s="82"/>
      <c r="B13" s="77" t="s">
        <v>1</v>
      </c>
      <c r="C13" s="91"/>
      <c r="D13" s="87" t="s">
        <v>41</v>
      </c>
      <c r="E13" s="87"/>
      <c r="F13" s="87" t="s">
        <v>113</v>
      </c>
      <c r="G13" s="87"/>
      <c r="H13" s="87" t="s">
        <v>43</v>
      </c>
      <c r="I13" s="87"/>
      <c r="J13" s="87" t="s">
        <v>99</v>
      </c>
      <c r="K13" s="87"/>
      <c r="L13" s="87" t="s">
        <v>44</v>
      </c>
      <c r="M13" s="87"/>
      <c r="N13" s="75" t="s">
        <v>123</v>
      </c>
      <c r="O13" s="75"/>
      <c r="P13" s="75" t="s">
        <v>138</v>
      </c>
      <c r="Q13" s="75"/>
      <c r="R13" s="87" t="s">
        <v>144</v>
      </c>
      <c r="S13" s="82"/>
      <c r="T13" s="75" t="s">
        <v>128</v>
      </c>
      <c r="U13" s="82"/>
      <c r="V13" s="87" t="s">
        <v>258</v>
      </c>
      <c r="W13" s="82"/>
      <c r="X13" s="87" t="s">
        <v>77</v>
      </c>
      <c r="Y13" s="87"/>
      <c r="Z13" s="87" t="s">
        <v>138</v>
      </c>
      <c r="AA13" s="87"/>
      <c r="AB13" s="87" t="s">
        <v>47</v>
      </c>
      <c r="AC13" s="82"/>
      <c r="AD13" s="87" t="s">
        <v>51</v>
      </c>
      <c r="AE13" s="87"/>
      <c r="AF13" s="87" t="s">
        <v>54</v>
      </c>
      <c r="AG13" s="87"/>
      <c r="AH13" s="10" t="s">
        <v>56</v>
      </c>
    </row>
    <row r="14" spans="1:34" ht="19.5" customHeight="1">
      <c r="A14" s="82"/>
      <c r="B14" s="91"/>
      <c r="C14" s="91"/>
      <c r="D14" s="225" t="s">
        <v>95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</row>
    <row r="15" spans="1:34" ht="19.5" customHeight="1">
      <c r="A15" s="83" t="s">
        <v>275</v>
      </c>
      <c r="B15" s="92"/>
      <c r="C15" s="92"/>
      <c r="D15" s="39"/>
      <c r="E15" s="39"/>
      <c r="F15" s="39"/>
      <c r="G15" s="39"/>
      <c r="H15" s="39"/>
      <c r="I15" s="39"/>
      <c r="J15" s="39"/>
      <c r="K15" s="39"/>
      <c r="L15" s="39"/>
      <c r="M15" s="40"/>
      <c r="N15" s="39"/>
      <c r="O15" s="39"/>
      <c r="P15" s="39"/>
      <c r="Q15" s="39"/>
      <c r="R15" s="39"/>
      <c r="S15" s="40"/>
      <c r="T15" s="40"/>
      <c r="U15" s="40"/>
      <c r="V15" s="40"/>
      <c r="W15" s="40"/>
      <c r="X15" s="39"/>
      <c r="Y15" s="39"/>
      <c r="Z15" s="39"/>
      <c r="AA15" s="40"/>
      <c r="AB15" s="39"/>
      <c r="AC15" s="40"/>
      <c r="AD15" s="39"/>
      <c r="AE15" s="40"/>
      <c r="AF15" s="39"/>
      <c r="AG15" s="40"/>
      <c r="AH15" s="14"/>
    </row>
    <row r="16" spans="1:34" ht="19.5" customHeight="1">
      <c r="A16" s="83" t="s">
        <v>225</v>
      </c>
      <c r="B16" s="92"/>
      <c r="C16" s="92"/>
      <c r="D16" s="11">
        <v>7520978</v>
      </c>
      <c r="E16" s="11"/>
      <c r="F16" s="11">
        <v>18224269</v>
      </c>
      <c r="G16" s="11">
        <v>337374</v>
      </c>
      <c r="H16" s="11">
        <v>337374</v>
      </c>
      <c r="I16" s="11"/>
      <c r="J16" s="11">
        <v>7715</v>
      </c>
      <c r="K16" s="11"/>
      <c r="L16" s="11">
        <v>6879527</v>
      </c>
      <c r="M16" s="12"/>
      <c r="N16" s="11">
        <v>6169</v>
      </c>
      <c r="O16" s="11"/>
      <c r="P16" s="11">
        <v>-2167096</v>
      </c>
      <c r="Q16" s="11"/>
      <c r="R16" s="11">
        <v>34862</v>
      </c>
      <c r="S16" s="12"/>
      <c r="T16" s="12">
        <v>-126586</v>
      </c>
      <c r="U16" s="12"/>
      <c r="V16" s="12">
        <v>0</v>
      </c>
      <c r="W16" s="12"/>
      <c r="X16" s="11">
        <v>-22660706</v>
      </c>
      <c r="Y16" s="12"/>
      <c r="Z16" s="11">
        <v>557120</v>
      </c>
      <c r="AA16" s="12"/>
      <c r="AB16" s="11">
        <f>SUM(N16,P16,R16,T16,V16,X16,Z16)</f>
        <v>-24356237</v>
      </c>
      <c r="AC16" s="12"/>
      <c r="AD16" s="11">
        <f>SUM(AB16,L16,J16,H16,F16,D16)</f>
        <v>8613626</v>
      </c>
      <c r="AE16" s="12"/>
      <c r="AF16" s="11">
        <v>313498</v>
      </c>
      <c r="AG16" s="12"/>
      <c r="AH16" s="11">
        <f>SUM(AD16,AF16)</f>
        <v>8927124</v>
      </c>
    </row>
    <row r="17" spans="1:34" ht="19.5" customHeight="1">
      <c r="A17" s="97" t="s">
        <v>244</v>
      </c>
      <c r="B17" s="91">
        <v>3</v>
      </c>
      <c r="C17" s="91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v>362360</v>
      </c>
      <c r="M17" s="13"/>
      <c r="N17" s="13">
        <v>-26079</v>
      </c>
      <c r="O17" s="13"/>
      <c r="P17" s="13">
        <v>102830</v>
      </c>
      <c r="Q17" s="13"/>
      <c r="R17" s="13">
        <v>-7215</v>
      </c>
      <c r="S17" s="13"/>
      <c r="T17" s="13">
        <v>24604</v>
      </c>
      <c r="U17" s="13"/>
      <c r="V17" s="13">
        <v>0</v>
      </c>
      <c r="W17" s="13"/>
      <c r="X17" s="13">
        <v>0</v>
      </c>
      <c r="Y17" s="13"/>
      <c r="Z17" s="13">
        <v>-101829</v>
      </c>
      <c r="AA17" s="13"/>
      <c r="AB17" s="14">
        <f>SUM(N17,P17,R17,T17,V17,X17,Z17)</f>
        <v>-7689</v>
      </c>
      <c r="AC17" s="13"/>
      <c r="AD17" s="14">
        <f>SUM(AB17,L17,J17,H17,F17,D17)</f>
        <v>354671</v>
      </c>
      <c r="AE17" s="13"/>
      <c r="AF17" s="13">
        <v>3820</v>
      </c>
      <c r="AG17" s="13"/>
      <c r="AH17" s="13">
        <f>SUM(AD17,AF17)</f>
        <v>358491</v>
      </c>
    </row>
    <row r="18" spans="1:34" ht="19.5" customHeight="1">
      <c r="A18" s="83" t="s">
        <v>219</v>
      </c>
      <c r="B18" s="92"/>
      <c r="C18" s="92"/>
      <c r="D18" s="34">
        <f>SUM(D16:D17)</f>
        <v>7520978</v>
      </c>
      <c r="E18" s="12"/>
      <c r="F18" s="34">
        <f>SUM(F16:F17)</f>
        <v>18224269</v>
      </c>
      <c r="G18" s="12"/>
      <c r="H18" s="34">
        <f>SUM(H16:H17)</f>
        <v>337374</v>
      </c>
      <c r="I18" s="12"/>
      <c r="J18" s="34">
        <f>SUM(J16:J17)</f>
        <v>7715</v>
      </c>
      <c r="K18" s="12"/>
      <c r="L18" s="34">
        <f>SUM(L16:L17)</f>
        <v>7241887</v>
      </c>
      <c r="M18" s="12"/>
      <c r="N18" s="34">
        <f>SUM(N16:N17)</f>
        <v>-19910</v>
      </c>
      <c r="O18" s="12"/>
      <c r="P18" s="34">
        <f>SUM(P16:P17)</f>
        <v>-2064266</v>
      </c>
      <c r="Q18" s="12"/>
      <c r="R18" s="34">
        <f>SUM(R16:R17)</f>
        <v>27647</v>
      </c>
      <c r="S18" s="12"/>
      <c r="T18" s="34">
        <f>SUM(T16:T17)</f>
        <v>-101982</v>
      </c>
      <c r="U18" s="12"/>
      <c r="V18" s="34">
        <f>SUM(V16:V17)</f>
        <v>0</v>
      </c>
      <c r="W18" s="12"/>
      <c r="X18" s="34">
        <f>SUM(X16:X17)</f>
        <v>-22660706</v>
      </c>
      <c r="Y18" s="12"/>
      <c r="Z18" s="34">
        <f>SUM(Z16:Z17)</f>
        <v>455291</v>
      </c>
      <c r="AA18" s="12"/>
      <c r="AB18" s="34">
        <f>SUM(AB16:AB17)</f>
        <v>-24363926</v>
      </c>
      <c r="AC18" s="12"/>
      <c r="AD18" s="34">
        <f>SUM(AD16:AD17)</f>
        <v>8968297</v>
      </c>
      <c r="AE18" s="12"/>
      <c r="AF18" s="34">
        <f>SUM(AF16:AF17)</f>
        <v>317318</v>
      </c>
      <c r="AG18" s="14"/>
      <c r="AH18" s="34">
        <f>SUM(AH16:AH17)</f>
        <v>9285615</v>
      </c>
    </row>
    <row r="19" spans="1:34" ht="19.5" customHeight="1">
      <c r="A19" s="83" t="s">
        <v>114</v>
      </c>
      <c r="B19" s="92"/>
      <c r="C19" s="9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</row>
    <row r="20" spans="1:34" ht="19.5" hidden="1" customHeight="1">
      <c r="A20" s="94" t="s">
        <v>154</v>
      </c>
      <c r="B20" s="93"/>
      <c r="C20" s="93"/>
      <c r="D20" s="14"/>
      <c r="E20" s="14"/>
      <c r="F20" s="14"/>
      <c r="G20" s="14"/>
      <c r="H20" s="14"/>
      <c r="I20" s="14"/>
      <c r="J20" s="14"/>
      <c r="K20" s="14"/>
      <c r="L20" s="14"/>
      <c r="M20" s="13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</row>
    <row r="21" spans="1:34" ht="19.5" hidden="1" customHeight="1">
      <c r="A21" s="79" t="s">
        <v>152</v>
      </c>
      <c r="B21" s="95"/>
      <c r="C21" s="96"/>
      <c r="D21" s="44"/>
      <c r="E21" s="13"/>
      <c r="F21" s="44"/>
      <c r="G21" s="14"/>
      <c r="H21" s="44"/>
      <c r="I21" s="14"/>
      <c r="J21" s="44"/>
      <c r="K21" s="14"/>
      <c r="L21" s="44"/>
      <c r="M21" s="13"/>
      <c r="N21" s="44"/>
      <c r="O21" s="13"/>
      <c r="P21" s="44"/>
      <c r="Q21" s="13"/>
      <c r="R21" s="44"/>
      <c r="S21" s="13"/>
      <c r="T21" s="44"/>
      <c r="U21" s="13"/>
      <c r="V21" s="13"/>
      <c r="W21" s="13"/>
      <c r="X21" s="44"/>
      <c r="Y21" s="13"/>
      <c r="Z21" s="13"/>
      <c r="AA21" s="13"/>
      <c r="AB21" s="44"/>
      <c r="AC21" s="13"/>
      <c r="AD21" s="44"/>
      <c r="AE21" s="13"/>
      <c r="AF21" s="44"/>
      <c r="AG21" s="13"/>
      <c r="AH21" s="44"/>
    </row>
    <row r="22" spans="1:34" s="73" customFormat="1" ht="19.5" hidden="1" customHeight="1">
      <c r="A22" s="94" t="s">
        <v>155</v>
      </c>
      <c r="B22" s="93"/>
      <c r="C22" s="93"/>
      <c r="D22" s="45"/>
      <c r="E22" s="12"/>
      <c r="F22" s="45"/>
      <c r="G22" s="11"/>
      <c r="H22" s="45"/>
      <c r="I22" s="11"/>
      <c r="J22" s="45"/>
      <c r="K22" s="11"/>
      <c r="L22" s="45"/>
      <c r="M22" s="12"/>
      <c r="N22" s="45"/>
      <c r="O22" s="12"/>
      <c r="P22" s="45"/>
      <c r="Q22" s="12"/>
      <c r="R22" s="45"/>
      <c r="S22" s="12"/>
      <c r="T22" s="45"/>
      <c r="U22" s="12"/>
      <c r="V22" s="12"/>
      <c r="W22" s="12"/>
      <c r="X22" s="45"/>
      <c r="Y22" s="12"/>
      <c r="Z22" s="32"/>
      <c r="AA22" s="12"/>
      <c r="AB22" s="45"/>
      <c r="AC22" s="12"/>
      <c r="AD22" s="45"/>
      <c r="AE22" s="12"/>
      <c r="AF22" s="45"/>
      <c r="AG22" s="12"/>
      <c r="AH22" s="45"/>
    </row>
    <row r="23" spans="1:34" ht="19.5" hidden="1" customHeight="1">
      <c r="A23" s="83"/>
      <c r="B23" s="92"/>
      <c r="C23" s="92"/>
      <c r="D23" s="11"/>
      <c r="E23" s="11"/>
      <c r="F23" s="11"/>
      <c r="G23" s="11"/>
      <c r="H23" s="11"/>
      <c r="I23" s="11"/>
      <c r="J23" s="11"/>
      <c r="K23" s="11"/>
      <c r="L23" s="11"/>
      <c r="M23" s="12"/>
      <c r="N23" s="11"/>
      <c r="O23" s="12"/>
      <c r="P23" s="11"/>
      <c r="Q23" s="12"/>
      <c r="R23" s="11"/>
      <c r="S23" s="11"/>
      <c r="T23" s="12"/>
      <c r="U23" s="11"/>
      <c r="V23" s="11"/>
      <c r="W23" s="11"/>
      <c r="X23" s="11"/>
      <c r="Y23" s="11"/>
      <c r="Z23" s="11"/>
      <c r="AA23" s="12"/>
      <c r="AB23" s="11"/>
      <c r="AC23" s="12"/>
      <c r="AD23" s="12"/>
      <c r="AE23" s="12"/>
      <c r="AF23" s="11"/>
      <c r="AG23" s="14"/>
      <c r="AH23" s="12"/>
    </row>
    <row r="24" spans="1:34" ht="19.5" hidden="1" customHeight="1">
      <c r="A24" s="101" t="s">
        <v>160</v>
      </c>
      <c r="B24" s="93"/>
      <c r="C24" s="9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4"/>
      <c r="P24" s="53"/>
      <c r="Q24" s="54"/>
      <c r="R24" s="53"/>
      <c r="S24" s="54"/>
      <c r="T24" s="53"/>
      <c r="U24" s="54"/>
      <c r="V24" s="54"/>
      <c r="W24" s="54"/>
      <c r="X24" s="53"/>
      <c r="Y24" s="54"/>
      <c r="Z24" s="54"/>
      <c r="AA24" s="54"/>
      <c r="AB24" s="54"/>
      <c r="AC24" s="54"/>
      <c r="AD24" s="54"/>
      <c r="AE24" s="54"/>
      <c r="AF24" s="54"/>
      <c r="AG24" s="54"/>
      <c r="AH24" s="54"/>
    </row>
    <row r="25" spans="1:34" ht="19.5" hidden="1" customHeight="1">
      <c r="A25" s="102" t="s">
        <v>161</v>
      </c>
      <c r="B25" s="103"/>
      <c r="C25" s="9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53"/>
      <c r="Q25" s="54"/>
      <c r="R25" s="53"/>
      <c r="S25" s="54"/>
      <c r="T25" s="53"/>
      <c r="U25" s="54"/>
      <c r="V25" s="54"/>
      <c r="W25" s="54"/>
      <c r="X25" s="54"/>
      <c r="Y25" s="54"/>
      <c r="Z25" s="54"/>
      <c r="AA25" s="54"/>
      <c r="AB25" s="54"/>
      <c r="AC25" s="54"/>
      <c r="AD25" s="13"/>
      <c r="AE25" s="54"/>
      <c r="AF25" s="54"/>
      <c r="AG25" s="54"/>
      <c r="AH25" s="54"/>
    </row>
    <row r="26" spans="1:34" ht="19.5" hidden="1" customHeight="1">
      <c r="A26" s="102" t="s">
        <v>162</v>
      </c>
      <c r="B26" s="103"/>
      <c r="C26" s="93"/>
      <c r="D26" s="55"/>
      <c r="E26" s="54"/>
      <c r="F26" s="55"/>
      <c r="G26" s="54"/>
      <c r="H26" s="55"/>
      <c r="I26" s="53"/>
      <c r="J26" s="55"/>
      <c r="K26" s="53"/>
      <c r="L26" s="55"/>
      <c r="M26" s="53"/>
      <c r="N26" s="55"/>
      <c r="O26" s="54"/>
      <c r="P26" s="55"/>
      <c r="Q26" s="54"/>
      <c r="R26" s="55"/>
      <c r="S26" s="54"/>
      <c r="T26" s="55"/>
      <c r="U26" s="54"/>
      <c r="V26" s="54"/>
      <c r="W26" s="54"/>
      <c r="X26" s="55"/>
      <c r="Y26" s="54"/>
      <c r="Z26" s="55"/>
      <c r="AA26" s="54"/>
      <c r="AB26" s="55"/>
      <c r="AC26" s="54"/>
      <c r="AD26" s="55"/>
      <c r="AE26" s="54"/>
      <c r="AF26" s="55"/>
      <c r="AG26" s="54"/>
      <c r="AH26" s="55"/>
    </row>
    <row r="27" spans="1:34" ht="19.5" hidden="1" customHeight="1">
      <c r="A27" s="101" t="s">
        <v>163</v>
      </c>
      <c r="B27" s="93"/>
      <c r="C27" s="93"/>
      <c r="D27" s="56"/>
      <c r="E27" s="57"/>
      <c r="F27" s="56"/>
      <c r="G27" s="57"/>
      <c r="H27" s="56"/>
      <c r="I27" s="58"/>
      <c r="J27" s="56"/>
      <c r="K27" s="58"/>
      <c r="L27" s="56"/>
      <c r="M27" s="58"/>
      <c r="N27" s="56"/>
      <c r="O27" s="57"/>
      <c r="P27" s="56"/>
      <c r="Q27" s="57"/>
      <c r="R27" s="56"/>
      <c r="S27" s="57"/>
      <c r="T27" s="56"/>
      <c r="U27" s="57"/>
      <c r="V27" s="57"/>
      <c r="W27" s="57"/>
      <c r="X27" s="56"/>
      <c r="Y27" s="57"/>
      <c r="Z27" s="56"/>
      <c r="AA27" s="57"/>
      <c r="AB27" s="56"/>
      <c r="AC27" s="57"/>
      <c r="AD27" s="56"/>
      <c r="AE27" s="57"/>
      <c r="AF27" s="56"/>
      <c r="AG27" s="57"/>
      <c r="AH27" s="56"/>
    </row>
    <row r="28" spans="1:34" ht="19.5" hidden="1" customHeight="1">
      <c r="A28" s="83"/>
      <c r="B28" s="92"/>
      <c r="C28" s="92"/>
      <c r="D28" s="11"/>
      <c r="E28" s="11"/>
      <c r="F28" s="11"/>
      <c r="G28" s="11"/>
      <c r="H28" s="11"/>
      <c r="I28" s="11"/>
      <c r="J28" s="11"/>
      <c r="K28" s="11"/>
      <c r="L28" s="11"/>
      <c r="M28" s="12"/>
      <c r="N28" s="11"/>
      <c r="O28" s="12"/>
      <c r="P28" s="11"/>
      <c r="Q28" s="12"/>
      <c r="R28" s="11"/>
      <c r="S28" s="11"/>
      <c r="T28" s="12"/>
      <c r="U28" s="11"/>
      <c r="V28" s="11"/>
      <c r="W28" s="11"/>
      <c r="X28" s="11"/>
      <c r="Y28" s="11"/>
      <c r="Z28" s="11"/>
      <c r="AA28" s="12"/>
      <c r="AB28" s="11"/>
      <c r="AC28" s="12"/>
      <c r="AD28" s="12"/>
      <c r="AE28" s="12"/>
      <c r="AF28" s="11"/>
      <c r="AG28" s="14"/>
      <c r="AH28" s="12"/>
    </row>
    <row r="29" spans="1:34" ht="19.5" customHeight="1">
      <c r="A29" s="94" t="s">
        <v>197</v>
      </c>
      <c r="B29" s="92"/>
      <c r="C29" s="92"/>
      <c r="D29" s="11"/>
      <c r="E29" s="11"/>
      <c r="F29" s="11"/>
      <c r="G29" s="11"/>
      <c r="H29" s="11"/>
      <c r="I29" s="11"/>
      <c r="J29" s="11"/>
      <c r="K29" s="11"/>
      <c r="L29" s="11"/>
      <c r="M29" s="12"/>
      <c r="N29" s="11"/>
      <c r="O29" s="12"/>
      <c r="P29" s="11"/>
      <c r="Q29" s="12"/>
      <c r="R29" s="11"/>
      <c r="S29" s="11"/>
      <c r="T29" s="12"/>
      <c r="U29" s="11"/>
      <c r="V29" s="11"/>
      <c r="W29" s="11"/>
      <c r="X29" s="11"/>
      <c r="Y29" s="11"/>
      <c r="Z29" s="11"/>
      <c r="AA29" s="12"/>
      <c r="AB29" s="11"/>
      <c r="AC29" s="12"/>
      <c r="AD29" s="12"/>
      <c r="AE29" s="12"/>
      <c r="AF29" s="11"/>
      <c r="AG29" s="14"/>
      <c r="AH29" s="12"/>
    </row>
    <row r="30" spans="1:34" ht="19.5" customHeight="1">
      <c r="A30" s="94" t="s">
        <v>198</v>
      </c>
      <c r="B30" s="92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3"/>
      <c r="N30" s="14"/>
      <c r="O30" s="13"/>
      <c r="P30" s="14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34" ht="19.5" customHeight="1">
      <c r="A31" s="97" t="s">
        <v>165</v>
      </c>
      <c r="B31" s="95">
        <v>15</v>
      </c>
      <c r="C31" s="13"/>
      <c r="D31" s="44">
        <v>0</v>
      </c>
      <c r="E31" s="13"/>
      <c r="F31" s="44">
        <v>0</v>
      </c>
      <c r="G31" s="14"/>
      <c r="H31" s="44">
        <v>0</v>
      </c>
      <c r="I31" s="14"/>
      <c r="J31" s="44">
        <v>0</v>
      </c>
      <c r="K31" s="14"/>
      <c r="L31" s="44">
        <v>-27644</v>
      </c>
      <c r="M31" s="13"/>
      <c r="N31" s="44">
        <v>0</v>
      </c>
      <c r="O31" s="13"/>
      <c r="P31" s="44">
        <v>0</v>
      </c>
      <c r="Q31" s="13"/>
      <c r="R31" s="44">
        <v>0</v>
      </c>
      <c r="S31" s="13"/>
      <c r="T31" s="44">
        <v>0</v>
      </c>
      <c r="U31" s="13"/>
      <c r="V31" s="44">
        <v>0</v>
      </c>
      <c r="W31" s="13"/>
      <c r="X31" s="44">
        <v>0</v>
      </c>
      <c r="Y31" s="13"/>
      <c r="Z31" s="44">
        <v>0</v>
      </c>
      <c r="AA31" s="13"/>
      <c r="AB31" s="44">
        <f>SUM(N31,P31,R31,T31,V31,X31,Z31)</f>
        <v>0</v>
      </c>
      <c r="AC31" s="13"/>
      <c r="AD31" s="44">
        <f>SUM(AB31,L31,J31,H31,F31,D31)</f>
        <v>-27644</v>
      </c>
      <c r="AE31" s="13"/>
      <c r="AF31" s="44">
        <f>-AD31</f>
        <v>27644</v>
      </c>
      <c r="AG31" s="13"/>
      <c r="AH31" s="44">
        <f>SUM(AD31,AF31)</f>
        <v>0</v>
      </c>
    </row>
    <row r="32" spans="1:34" ht="19.5" customHeight="1">
      <c r="A32" s="94" t="s">
        <v>166</v>
      </c>
      <c r="B32" s="92"/>
      <c r="C32" s="12"/>
      <c r="D32" s="45">
        <f>D31</f>
        <v>0</v>
      </c>
      <c r="E32" s="12"/>
      <c r="F32" s="45">
        <f>F31</f>
        <v>0</v>
      </c>
      <c r="G32" s="11"/>
      <c r="H32" s="45">
        <f>H31</f>
        <v>0</v>
      </c>
      <c r="I32" s="11"/>
      <c r="J32" s="45">
        <f>J31</f>
        <v>0</v>
      </c>
      <c r="K32" s="11"/>
      <c r="L32" s="45">
        <f>L31</f>
        <v>-27644</v>
      </c>
      <c r="M32" s="12"/>
      <c r="N32" s="45">
        <f>N31</f>
        <v>0</v>
      </c>
      <c r="O32" s="12"/>
      <c r="P32" s="45">
        <f>P31</f>
        <v>0</v>
      </c>
      <c r="Q32" s="12"/>
      <c r="R32" s="45">
        <f>R31</f>
        <v>0</v>
      </c>
      <c r="S32" s="12"/>
      <c r="T32" s="45">
        <f>T31</f>
        <v>0</v>
      </c>
      <c r="U32" s="12"/>
      <c r="V32" s="45">
        <f>V31</f>
        <v>0</v>
      </c>
      <c r="W32" s="12"/>
      <c r="X32" s="45">
        <f>X31</f>
        <v>0</v>
      </c>
      <c r="Y32" s="12"/>
      <c r="Z32" s="45">
        <f>Z31</f>
        <v>0</v>
      </c>
      <c r="AA32" s="12"/>
      <c r="AB32" s="45">
        <f>AB31</f>
        <v>0</v>
      </c>
      <c r="AC32" s="12"/>
      <c r="AD32" s="45">
        <f>AD31</f>
        <v>-27644</v>
      </c>
      <c r="AE32" s="12"/>
      <c r="AF32" s="45">
        <f>AF31</f>
        <v>27644</v>
      </c>
      <c r="AG32" s="12"/>
      <c r="AH32" s="45">
        <f>AH31</f>
        <v>0</v>
      </c>
    </row>
    <row r="33" spans="1:38" ht="19.5" customHeight="1">
      <c r="A33" s="96"/>
      <c r="B33" s="9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4"/>
      <c r="AH33" s="12"/>
    </row>
    <row r="34" spans="1:38" ht="19.5" customHeight="1">
      <c r="A34" s="99" t="s">
        <v>167</v>
      </c>
      <c r="B34" s="92"/>
      <c r="C34" s="12"/>
      <c r="D34" s="45">
        <f>D32</f>
        <v>0</v>
      </c>
      <c r="E34" s="12"/>
      <c r="F34" s="45">
        <f>F32</f>
        <v>0</v>
      </c>
      <c r="G34" s="12"/>
      <c r="H34" s="45">
        <f>H32</f>
        <v>0</v>
      </c>
      <c r="I34" s="12"/>
      <c r="J34" s="45">
        <f>J32</f>
        <v>0</v>
      </c>
      <c r="K34" s="12"/>
      <c r="L34" s="45">
        <f>L32</f>
        <v>-27644</v>
      </c>
      <c r="M34" s="12"/>
      <c r="N34" s="45">
        <f>N32</f>
        <v>0</v>
      </c>
      <c r="O34" s="12"/>
      <c r="P34" s="45">
        <f>P32</f>
        <v>0</v>
      </c>
      <c r="Q34" s="12"/>
      <c r="R34" s="45">
        <f>R32</f>
        <v>0</v>
      </c>
      <c r="S34" s="12"/>
      <c r="T34" s="45">
        <f>T32</f>
        <v>0</v>
      </c>
      <c r="U34" s="12"/>
      <c r="V34" s="45">
        <f>V32</f>
        <v>0</v>
      </c>
      <c r="W34" s="12"/>
      <c r="X34" s="45">
        <f>X32</f>
        <v>0</v>
      </c>
      <c r="Y34" s="12"/>
      <c r="Z34" s="45">
        <f>Z32</f>
        <v>0</v>
      </c>
      <c r="AA34" s="12"/>
      <c r="AB34" s="45">
        <f>AB32</f>
        <v>0</v>
      </c>
      <c r="AC34" s="12"/>
      <c r="AD34" s="45">
        <f>SUM(AB34,L34,J34,H34,F34,D34)</f>
        <v>-27644</v>
      </c>
      <c r="AE34" s="12"/>
      <c r="AF34" s="45">
        <f>AF32</f>
        <v>27644</v>
      </c>
      <c r="AG34" s="14"/>
      <c r="AH34" s="45">
        <f>AH32</f>
        <v>0</v>
      </c>
    </row>
    <row r="35" spans="1:38" ht="19.5" customHeight="1">
      <c r="A35" s="99"/>
      <c r="B35" s="9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4"/>
      <c r="AH35" s="12"/>
    </row>
    <row r="36" spans="1:38" ht="19.5" customHeight="1">
      <c r="A36" s="83" t="s">
        <v>168</v>
      </c>
      <c r="B36" s="92"/>
      <c r="C36" s="9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</row>
    <row r="37" spans="1:38" ht="19.5" customHeight="1">
      <c r="A37" s="104" t="s">
        <v>239</v>
      </c>
      <c r="B37" s="91"/>
      <c r="C37" s="91"/>
      <c r="D37" s="13">
        <v>0</v>
      </c>
      <c r="E37" s="13"/>
      <c r="F37" s="13">
        <v>0</v>
      </c>
      <c r="G37" s="13"/>
      <c r="H37" s="13">
        <v>0</v>
      </c>
      <c r="I37" s="13"/>
      <c r="J37" s="13">
        <v>0</v>
      </c>
      <c r="K37" s="13"/>
      <c r="L37" s="13">
        <f>'PL 8-9'!F81</f>
        <v>505897</v>
      </c>
      <c r="M37" s="13"/>
      <c r="N37" s="13">
        <v>0</v>
      </c>
      <c r="O37" s="13"/>
      <c r="P37" s="13">
        <v>0</v>
      </c>
      <c r="Q37" s="13"/>
      <c r="R37" s="13">
        <v>0</v>
      </c>
      <c r="S37" s="13"/>
      <c r="T37" s="13">
        <v>0</v>
      </c>
      <c r="U37" s="13"/>
      <c r="V37" s="13">
        <v>0</v>
      </c>
      <c r="W37" s="13"/>
      <c r="X37" s="13">
        <v>0</v>
      </c>
      <c r="Y37" s="13"/>
      <c r="Z37" s="13">
        <v>0</v>
      </c>
      <c r="AA37" s="13"/>
      <c r="AB37" s="13">
        <f>SUM(N37,P37,R37,T37,V37,X37,Z37)</f>
        <v>0</v>
      </c>
      <c r="AC37" s="13"/>
      <c r="AD37" s="14">
        <f>SUM(AB37,L37,J37,H37,F37,D37)</f>
        <v>505897</v>
      </c>
      <c r="AE37" s="13"/>
      <c r="AF37" s="13">
        <v>28949</v>
      </c>
      <c r="AG37" s="13"/>
      <c r="AH37" s="13">
        <f>SUM(AD37,AF37)</f>
        <v>534846</v>
      </c>
      <c r="AJ37" s="76">
        <f>AD37-'PL 8-9'!F81</f>
        <v>0</v>
      </c>
      <c r="AK37" s="76">
        <f>AF37-'PL 8-9'!F82</f>
        <v>0</v>
      </c>
      <c r="AL37" s="76">
        <f>AH37-'PL 8-9'!F83</f>
        <v>0</v>
      </c>
    </row>
    <row r="38" spans="1:38" ht="19.5" customHeight="1">
      <c r="A38" s="104" t="s">
        <v>35</v>
      </c>
      <c r="B38" s="91"/>
      <c r="C38" s="91"/>
      <c r="D38" s="14">
        <v>0</v>
      </c>
      <c r="E38" s="14"/>
      <c r="F38" s="14">
        <v>0</v>
      </c>
      <c r="G38" s="14"/>
      <c r="H38" s="14">
        <v>0</v>
      </c>
      <c r="I38" s="14"/>
      <c r="J38" s="14">
        <v>0</v>
      </c>
      <c r="K38" s="14"/>
      <c r="L38" s="14">
        <v>9357</v>
      </c>
      <c r="M38" s="13"/>
      <c r="N38" s="14">
        <v>56495</v>
      </c>
      <c r="O38" s="13"/>
      <c r="P38" s="14">
        <v>-235981</v>
      </c>
      <c r="Q38" s="13"/>
      <c r="R38" s="14">
        <v>-2058</v>
      </c>
      <c r="S38" s="13"/>
      <c r="T38" s="14">
        <v>1286890</v>
      </c>
      <c r="U38" s="13"/>
      <c r="V38" s="44">
        <v>-769654</v>
      </c>
      <c r="W38" s="13"/>
      <c r="X38" s="44">
        <v>0</v>
      </c>
      <c r="Y38" s="13"/>
      <c r="Z38" s="14">
        <v>-17192</v>
      </c>
      <c r="AA38" s="13"/>
      <c r="AB38" s="14">
        <f>SUM(N38,P38,R38,T38,V38,X38,Z38)</f>
        <v>318500</v>
      </c>
      <c r="AC38" s="13"/>
      <c r="AD38" s="14">
        <f>SUM(AB38,L38,J38,H38,F38,D38)</f>
        <v>327857</v>
      </c>
      <c r="AE38" s="13"/>
      <c r="AF38" s="14">
        <v>-16490</v>
      </c>
      <c r="AG38" s="13"/>
      <c r="AH38" s="14">
        <f>SUM(AD38,AF38)</f>
        <v>311367</v>
      </c>
      <c r="AJ38" s="76"/>
      <c r="AK38" s="76"/>
    </row>
    <row r="39" spans="1:38" ht="19.5" customHeight="1">
      <c r="A39" s="83" t="s">
        <v>238</v>
      </c>
      <c r="B39" s="92"/>
      <c r="C39" s="92"/>
      <c r="D39" s="32">
        <f>SUM(D37:D38)</f>
        <v>0</v>
      </c>
      <c r="E39" s="12"/>
      <c r="F39" s="32">
        <f>SUM(F37:F38)</f>
        <v>0</v>
      </c>
      <c r="G39" s="12"/>
      <c r="H39" s="32">
        <f>SUM(H37:H38)</f>
        <v>0</v>
      </c>
      <c r="I39" s="12"/>
      <c r="J39" s="32">
        <f>SUM(J37:J38)</f>
        <v>0</v>
      </c>
      <c r="K39" s="12"/>
      <c r="L39" s="32">
        <f>SUM(L37:L38)</f>
        <v>515254</v>
      </c>
      <c r="M39" s="12"/>
      <c r="N39" s="32">
        <f>SUM(N37:N38)</f>
        <v>56495</v>
      </c>
      <c r="O39" s="12"/>
      <c r="P39" s="32">
        <f>SUM(P37:P38)</f>
        <v>-235981</v>
      </c>
      <c r="Q39" s="12"/>
      <c r="R39" s="32">
        <f>SUM(R37:R38)</f>
        <v>-2058</v>
      </c>
      <c r="S39" s="12"/>
      <c r="T39" s="32">
        <f>SUM(T37:T38)</f>
        <v>1286890</v>
      </c>
      <c r="U39" s="12"/>
      <c r="V39" s="32">
        <f>SUM(V37:V38)</f>
        <v>-769654</v>
      </c>
      <c r="W39" s="12"/>
      <c r="X39" s="32">
        <f>SUM(X37:X38)</f>
        <v>0</v>
      </c>
      <c r="Y39" s="12"/>
      <c r="Z39" s="32">
        <f>SUM(Z37:Z38)</f>
        <v>-17192</v>
      </c>
      <c r="AA39" s="12"/>
      <c r="AB39" s="32">
        <f>SUM(AB37:AB38)</f>
        <v>318500</v>
      </c>
      <c r="AC39" s="12"/>
      <c r="AD39" s="32">
        <f>SUM(AD37:AD38)</f>
        <v>833754</v>
      </c>
      <c r="AE39" s="12"/>
      <c r="AF39" s="32">
        <f>SUM(AF37:AF38)</f>
        <v>12459</v>
      </c>
      <c r="AG39" s="14"/>
      <c r="AH39" s="32">
        <f>SUM(AH37:AH38)</f>
        <v>846213</v>
      </c>
      <c r="AJ39" s="76">
        <f>AD39-'PL 8-9'!F86</f>
        <v>0</v>
      </c>
      <c r="AK39" s="76">
        <f>AF39-'PL 8-9'!F87</f>
        <v>0</v>
      </c>
      <c r="AL39" s="76">
        <f>AH39-'PL 8-9'!F88</f>
        <v>0</v>
      </c>
    </row>
    <row r="40" spans="1:38" ht="19.5" customHeight="1">
      <c r="A40" s="83"/>
      <c r="B40" s="92"/>
      <c r="C40" s="9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4"/>
      <c r="AH40" s="12"/>
    </row>
    <row r="41" spans="1:38" ht="19.5" customHeight="1">
      <c r="A41" s="100" t="s">
        <v>270</v>
      </c>
      <c r="B41" s="100"/>
      <c r="C41" s="100"/>
      <c r="D41" s="13">
        <v>0</v>
      </c>
      <c r="E41" s="13"/>
      <c r="F41" s="13">
        <v>0</v>
      </c>
      <c r="G41" s="13"/>
      <c r="H41" s="13">
        <v>10055</v>
      </c>
      <c r="I41" s="13"/>
      <c r="J41" s="13">
        <v>0</v>
      </c>
      <c r="K41" s="13"/>
      <c r="L41" s="13">
        <v>-10055</v>
      </c>
      <c r="M41" s="13"/>
      <c r="N41" s="13">
        <v>0</v>
      </c>
      <c r="O41" s="13"/>
      <c r="P41" s="13">
        <v>0</v>
      </c>
      <c r="Q41" s="13"/>
      <c r="R41" s="13">
        <v>0</v>
      </c>
      <c r="S41" s="13"/>
      <c r="T41" s="13">
        <v>0</v>
      </c>
      <c r="U41" s="13"/>
      <c r="V41" s="13">
        <v>0</v>
      </c>
      <c r="W41" s="13"/>
      <c r="X41" s="13">
        <v>0</v>
      </c>
      <c r="Y41" s="13"/>
      <c r="Z41" s="13">
        <v>0</v>
      </c>
      <c r="AA41" s="13"/>
      <c r="AB41" s="13">
        <f>SUM(N41,P41,R41,T41,V41,X41,Z41)</f>
        <v>0</v>
      </c>
      <c r="AC41" s="13"/>
      <c r="AD41" s="14">
        <f>SUM(AB41,L41,J41,H41,F41,D41)</f>
        <v>0</v>
      </c>
      <c r="AE41" s="13"/>
      <c r="AF41" s="13">
        <v>0</v>
      </c>
      <c r="AG41" s="13"/>
      <c r="AH41" s="14">
        <v>0</v>
      </c>
    </row>
    <row r="42" spans="1:38" ht="19.5" customHeight="1">
      <c r="A42" s="100" t="s">
        <v>58</v>
      </c>
      <c r="B42" s="100"/>
      <c r="C42" s="100"/>
      <c r="D42" s="13">
        <v>0</v>
      </c>
      <c r="E42" s="13"/>
      <c r="F42" s="13">
        <v>0</v>
      </c>
      <c r="G42" s="13"/>
      <c r="H42" s="13">
        <v>0</v>
      </c>
      <c r="I42" s="13"/>
      <c r="J42" s="13">
        <v>0</v>
      </c>
      <c r="K42" s="13"/>
      <c r="L42" s="13">
        <v>61888</v>
      </c>
      <c r="M42" s="13"/>
      <c r="N42" s="13">
        <v>0</v>
      </c>
      <c r="O42" s="13"/>
      <c r="P42" s="13">
        <v>0</v>
      </c>
      <c r="Q42" s="13"/>
      <c r="R42" s="13">
        <v>0</v>
      </c>
      <c r="S42" s="13"/>
      <c r="T42" s="13">
        <v>-12849</v>
      </c>
      <c r="U42" s="13"/>
      <c r="V42" s="13">
        <v>0</v>
      </c>
      <c r="W42" s="13"/>
      <c r="X42" s="13">
        <v>0</v>
      </c>
      <c r="Y42" s="13"/>
      <c r="Z42" s="44">
        <v>-49039</v>
      </c>
      <c r="AA42" s="13"/>
      <c r="AB42" s="13">
        <f>SUM(N42,P42,R42,T42,V42,X42,Z42)</f>
        <v>-61888</v>
      </c>
      <c r="AC42" s="13"/>
      <c r="AD42" s="14">
        <f>SUM(AB42,D42:L42)</f>
        <v>0</v>
      </c>
      <c r="AE42" s="13"/>
      <c r="AF42" s="13">
        <v>0</v>
      </c>
      <c r="AG42" s="13"/>
      <c r="AH42" s="14">
        <f>SUM(AD42:AF42)</f>
        <v>0</v>
      </c>
    </row>
    <row r="43" spans="1:38" ht="19.5" customHeight="1">
      <c r="A43" s="100"/>
      <c r="B43" s="100"/>
      <c r="C43" s="100"/>
      <c r="D43" s="33"/>
      <c r="E43" s="13"/>
      <c r="F43" s="33"/>
      <c r="G43" s="13"/>
      <c r="H43" s="33"/>
      <c r="I43" s="13"/>
      <c r="J43" s="33"/>
      <c r="K43" s="13"/>
      <c r="L43" s="33"/>
      <c r="M43" s="13"/>
      <c r="N43" s="33"/>
      <c r="O43" s="13"/>
      <c r="P43" s="33"/>
      <c r="Q43" s="13"/>
      <c r="R43" s="33"/>
      <c r="S43" s="13"/>
      <c r="T43" s="33"/>
      <c r="U43" s="13"/>
      <c r="V43" s="33"/>
      <c r="W43" s="13"/>
      <c r="X43" s="33"/>
      <c r="Y43" s="13"/>
      <c r="Z43" s="13"/>
      <c r="AA43" s="13"/>
      <c r="AB43" s="33"/>
      <c r="AC43" s="13"/>
      <c r="AD43" s="34"/>
      <c r="AE43" s="13"/>
      <c r="AF43" s="33"/>
      <c r="AG43" s="13"/>
      <c r="AH43" s="34"/>
    </row>
    <row r="44" spans="1:38" ht="19.5" customHeight="1" thickBot="1">
      <c r="A44" s="83" t="s">
        <v>276</v>
      </c>
      <c r="B44" s="83"/>
      <c r="C44" s="83"/>
      <c r="D44" s="35">
        <f>D41+D39+D18+D34+D42</f>
        <v>7520978</v>
      </c>
      <c r="E44" s="12"/>
      <c r="F44" s="35">
        <f>F41+F39+F18+F34+F42</f>
        <v>18224269</v>
      </c>
      <c r="G44" s="12"/>
      <c r="H44" s="35">
        <f>H41+H39+H18+H34+H42</f>
        <v>347429</v>
      </c>
      <c r="I44" s="12"/>
      <c r="J44" s="35">
        <f>J41+J39+J18+J34+J42</f>
        <v>7715</v>
      </c>
      <c r="K44" s="12"/>
      <c r="L44" s="35">
        <f>L41+L39+L18+L34+L42</f>
        <v>7781330</v>
      </c>
      <c r="M44" s="13"/>
      <c r="N44" s="35">
        <f>N41+N39+N18+N34+N42</f>
        <v>36585</v>
      </c>
      <c r="O44" s="13"/>
      <c r="P44" s="35">
        <f>P41+P39+P18+P34+P42</f>
        <v>-2300247</v>
      </c>
      <c r="Q44" s="13"/>
      <c r="R44" s="35">
        <f>R41+R39+R18+R34+R42</f>
        <v>25589</v>
      </c>
      <c r="S44" s="13"/>
      <c r="T44" s="35">
        <f>T41+T39+T18+T34+T42</f>
        <v>1172059</v>
      </c>
      <c r="U44" s="13"/>
      <c r="V44" s="35">
        <f>V41+V39+V18+V34+V42</f>
        <v>-769654</v>
      </c>
      <c r="W44" s="13"/>
      <c r="X44" s="35">
        <f>X41+X39+X18+X34+X42</f>
        <v>-22660706</v>
      </c>
      <c r="Y44" s="12"/>
      <c r="Z44" s="35">
        <f>Z41+Z39+Z18+Z34+Z42</f>
        <v>389060</v>
      </c>
      <c r="AA44" s="13"/>
      <c r="AB44" s="35">
        <f>AB41+AB39+AB18+AB34+AB42</f>
        <v>-24107314</v>
      </c>
      <c r="AC44" s="12"/>
      <c r="AD44" s="35">
        <f>AD41+AD39+AD18+AD34+AD42</f>
        <v>9774407</v>
      </c>
      <c r="AE44" s="12"/>
      <c r="AF44" s="35">
        <f>AF41+AF39+AF18+AF34+AF42</f>
        <v>357421</v>
      </c>
      <c r="AG44" s="14"/>
      <c r="AH44" s="35">
        <f>AH41+AH39+AH18+AH34+AH42</f>
        <v>10131828</v>
      </c>
    </row>
    <row r="45" spans="1:38" ht="19.5" customHeight="1" thickTop="1">
      <c r="D45" s="76">
        <f>D44-'BS 6-7'!F62</f>
        <v>0</v>
      </c>
      <c r="F45" s="76">
        <f>F44-'BS 6-7'!F63</f>
        <v>0</v>
      </c>
      <c r="H45" s="76">
        <f>H44-'BS 6-7'!F66</f>
        <v>0</v>
      </c>
      <c r="J45" s="76">
        <f>J44-'BS 6-7'!F67</f>
        <v>0</v>
      </c>
      <c r="L45" s="76">
        <f>L44-'BS 6-7'!F68</f>
        <v>0</v>
      </c>
      <c r="AB45" s="76">
        <f>AB44-'BS 6-7'!F69</f>
        <v>0</v>
      </c>
      <c r="AD45" s="76">
        <f>AD44-'BS 6-7'!F70</f>
        <v>0</v>
      </c>
      <c r="AF45" s="76">
        <f>AF44-'BS 6-7'!F71</f>
        <v>0</v>
      </c>
      <c r="AH45" s="76">
        <f>AH44-'BS 6-7'!F72</f>
        <v>0</v>
      </c>
    </row>
  </sheetData>
  <mergeCells count="4">
    <mergeCell ref="D4:AB4"/>
    <mergeCell ref="H5:L5"/>
    <mergeCell ref="N5:AB5"/>
    <mergeCell ref="D14:AH14"/>
  </mergeCells>
  <pageMargins left="0.6" right="0.5" top="0.48" bottom="0.48" header="0.5" footer="0.5"/>
  <pageSetup paperSize="9" scale="47" firstPageNumber="10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00FFFF"/>
    <pageSetUpPr fitToPage="1"/>
  </sheetPr>
  <dimension ref="A1:AN38"/>
  <sheetViews>
    <sheetView view="pageBreakPreview" topLeftCell="A10" zoomScale="50" zoomScaleNormal="70" zoomScaleSheetLayoutView="50" workbookViewId="0">
      <selection activeCell="T8" sqref="T8"/>
    </sheetView>
  </sheetViews>
  <sheetFormatPr defaultColWidth="9.140625" defaultRowHeight="19.5" customHeight="1"/>
  <cols>
    <col min="1" max="1" width="50.140625" style="72" customWidth="1"/>
    <col min="2" max="2" width="5.7109375" style="72" customWidth="1"/>
    <col min="3" max="3" width="0.85546875" style="72" customWidth="1"/>
    <col min="4" max="4" width="13.28515625" style="72" customWidth="1"/>
    <col min="5" max="5" width="0.85546875" style="72" customWidth="1"/>
    <col min="6" max="6" width="14.7109375" style="72" customWidth="1"/>
    <col min="7" max="7" width="0.85546875" style="72" customWidth="1"/>
    <col min="8" max="8" width="12.85546875" style="72" bestFit="1" customWidth="1"/>
    <col min="9" max="9" width="0.85546875" style="72" customWidth="1"/>
    <col min="10" max="10" width="10.42578125" style="72" bestFit="1" customWidth="1"/>
    <col min="11" max="11" width="0.85546875" style="72" customWidth="1"/>
    <col min="12" max="12" width="14.7109375" style="72" customWidth="1"/>
    <col min="13" max="13" width="0.85546875" style="72" customWidth="1"/>
    <col min="14" max="14" width="11.7109375" style="72" customWidth="1"/>
    <col min="15" max="15" width="0.85546875" style="72" customWidth="1"/>
    <col min="16" max="16" width="17.7109375" style="72" customWidth="1"/>
    <col min="17" max="17" width="0.85546875" style="72" customWidth="1"/>
    <col min="18" max="18" width="17.7109375" style="72" customWidth="1"/>
    <col min="19" max="19" width="0.85546875" style="72" customWidth="1"/>
    <col min="20" max="20" width="22.7109375" style="72" customWidth="1"/>
    <col min="21" max="21" width="0.85546875" style="72" customWidth="1"/>
    <col min="22" max="22" width="20.7109375" style="72" customWidth="1"/>
    <col min="23" max="23" width="0.85546875" style="72" customWidth="1"/>
    <col min="24" max="24" width="19.7109375" style="72" customWidth="1"/>
    <col min="25" max="25" width="0.85546875" style="72" customWidth="1"/>
    <col min="26" max="26" width="20.7109375" style="72" customWidth="1"/>
    <col min="27" max="27" width="0.85546875" style="72" customWidth="1"/>
    <col min="28" max="28" width="18.7109375" style="72" customWidth="1"/>
    <col min="29" max="29" width="0.85546875" style="72" customWidth="1"/>
    <col min="30" max="30" width="14.140625" style="72" customWidth="1"/>
    <col min="31" max="31" width="0.85546875" style="72" customWidth="1"/>
    <col min="32" max="32" width="13.85546875" style="72" customWidth="1"/>
    <col min="33" max="33" width="0.85546875" style="72" customWidth="1"/>
    <col min="34" max="34" width="12.140625" style="72" customWidth="1"/>
    <col min="35" max="35" width="0.85546875" style="72" customWidth="1"/>
    <col min="36" max="36" width="15.42578125" style="72" customWidth="1"/>
    <col min="37" max="37" width="9.140625" style="72"/>
    <col min="38" max="38" width="11.7109375" style="72" bestFit="1" customWidth="1"/>
    <col min="39" max="39" width="8.28515625" style="72" bestFit="1" customWidth="1"/>
    <col min="40" max="40" width="11.7109375" style="72" bestFit="1" customWidth="1"/>
    <col min="41" max="16384" width="9.140625" style="72"/>
  </cols>
  <sheetData>
    <row r="1" spans="1:36" ht="19.5" customHeight="1">
      <c r="A1" s="74" t="s">
        <v>108</v>
      </c>
      <c r="B1" s="74"/>
      <c r="C1" s="74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"/>
      <c r="AI1" s="82"/>
      <c r="AJ1" s="82"/>
    </row>
    <row r="2" spans="1:36" ht="19.5" customHeight="1">
      <c r="A2" s="81" t="s">
        <v>305</v>
      </c>
      <c r="B2" s="81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"/>
      <c r="AI2" s="82"/>
      <c r="AJ2" s="82"/>
    </row>
    <row r="3" spans="1:36" ht="19.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2"/>
      <c r="O3" s="82"/>
      <c r="P3" s="82"/>
      <c r="Q3" s="82"/>
      <c r="R3" s="82"/>
      <c r="S3" s="82"/>
      <c r="T3" s="84"/>
      <c r="U3" s="82"/>
      <c r="V3" s="82"/>
      <c r="W3" s="82"/>
      <c r="X3" s="82"/>
      <c r="Y3" s="82"/>
      <c r="Z3" s="84"/>
      <c r="AA3" s="84"/>
      <c r="AB3" s="84"/>
      <c r="AC3" s="82"/>
      <c r="AD3" s="82"/>
      <c r="AE3" s="82"/>
      <c r="AF3" s="82"/>
      <c r="AG3" s="82"/>
      <c r="AH3" s="82"/>
      <c r="AI3" s="82"/>
      <c r="AJ3" s="82"/>
    </row>
    <row r="4" spans="1:36" ht="19.5" customHeight="1">
      <c r="A4" s="82"/>
      <c r="B4" s="82"/>
      <c r="C4" s="82"/>
      <c r="D4" s="223" t="s">
        <v>147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86"/>
      <c r="AF4" s="86"/>
      <c r="AG4" s="86"/>
      <c r="AH4" s="86"/>
      <c r="AI4" s="86"/>
      <c r="AJ4" s="86"/>
    </row>
    <row r="5" spans="1:36" ht="19.5" customHeight="1">
      <c r="A5" s="82"/>
      <c r="B5" s="82"/>
      <c r="C5" s="82"/>
      <c r="D5" s="82"/>
      <c r="E5" s="82"/>
      <c r="F5" s="82"/>
      <c r="G5" s="87"/>
      <c r="H5" s="224" t="s">
        <v>38</v>
      </c>
      <c r="I5" s="224"/>
      <c r="J5" s="224"/>
      <c r="K5" s="224"/>
      <c r="L5" s="224"/>
      <c r="M5" s="82"/>
      <c r="N5" s="224" t="s">
        <v>25</v>
      </c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85"/>
      <c r="AF5" s="85"/>
      <c r="AG5" s="82"/>
      <c r="AH5" s="9"/>
      <c r="AI5" s="85"/>
      <c r="AJ5" s="82"/>
    </row>
    <row r="6" spans="1:36" ht="19.5" customHeight="1">
      <c r="A6" s="82"/>
      <c r="B6" s="82"/>
      <c r="C6" s="82"/>
      <c r="D6" s="82"/>
      <c r="E6" s="82"/>
      <c r="F6" s="82"/>
      <c r="G6" s="87"/>
      <c r="H6" s="87"/>
      <c r="I6" s="87"/>
      <c r="J6" s="87"/>
      <c r="K6" s="87"/>
      <c r="L6" s="87"/>
      <c r="M6" s="82"/>
      <c r="N6"/>
      <c r="O6"/>
      <c r="P6" s="75" t="s">
        <v>131</v>
      </c>
      <c r="Q6"/>
      <c r="R6"/>
      <c r="S6" s="87"/>
      <c r="T6"/>
      <c r="U6" s="87"/>
      <c r="V6" s="87"/>
      <c r="W6" s="87"/>
      <c r="X6" s="87"/>
      <c r="Y6" s="87"/>
      <c r="Z6" s="87"/>
      <c r="AA6" s="87"/>
      <c r="AB6" s="87"/>
      <c r="AC6" s="87"/>
      <c r="AD6" s="87"/>
      <c r="AE6" s="85"/>
      <c r="AF6" s="85"/>
      <c r="AG6" s="82"/>
      <c r="AH6" s="9"/>
      <c r="AI6" s="85"/>
      <c r="AJ6" s="82"/>
    </row>
    <row r="7" spans="1:36" ht="19.5" customHeight="1">
      <c r="A7" s="82"/>
      <c r="B7" s="82"/>
      <c r="C7" s="82"/>
      <c r="D7" s="82"/>
      <c r="E7" s="82"/>
      <c r="F7" s="82"/>
      <c r="G7" s="87"/>
      <c r="H7" s="87"/>
      <c r="I7" s="87"/>
      <c r="J7" s="87"/>
      <c r="K7" s="87"/>
      <c r="L7" s="87"/>
      <c r="M7" s="82"/>
      <c r="N7"/>
      <c r="O7"/>
      <c r="P7" s="75" t="s">
        <v>132</v>
      </c>
      <c r="Q7"/>
      <c r="R7" s="75"/>
      <c r="S7" s="87"/>
      <c r="T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5"/>
      <c r="AF7" s="85"/>
      <c r="AG7" s="82"/>
      <c r="AH7" s="9"/>
      <c r="AI7" s="85"/>
      <c r="AJ7" s="82"/>
    </row>
    <row r="8" spans="1:36" ht="19.5" customHeight="1">
      <c r="A8" s="82"/>
      <c r="B8" s="82"/>
      <c r="C8" s="82"/>
      <c r="D8" s="82"/>
      <c r="E8" s="82"/>
      <c r="F8" s="82"/>
      <c r="G8" s="87"/>
      <c r="H8" s="87"/>
      <c r="I8" s="87"/>
      <c r="J8" s="87"/>
      <c r="K8" s="87"/>
      <c r="L8" s="87"/>
      <c r="M8" s="82"/>
      <c r="N8" s="88"/>
      <c r="O8" s="89"/>
      <c r="P8" s="75" t="s">
        <v>133</v>
      </c>
      <c r="Q8" s="89"/>
      <c r="R8" s="90"/>
      <c r="S8" s="87"/>
      <c r="T8" s="75" t="s">
        <v>159</v>
      </c>
      <c r="U8" s="87"/>
      <c r="V8" s="87"/>
      <c r="W8" s="87"/>
      <c r="X8" s="87"/>
      <c r="Y8" s="87"/>
      <c r="Z8" s="87"/>
      <c r="AA8" s="87"/>
      <c r="AB8" s="87"/>
      <c r="AC8" s="87"/>
      <c r="AD8" s="87"/>
      <c r="AE8" s="85"/>
      <c r="AF8" s="85"/>
      <c r="AG8" s="82"/>
      <c r="AH8" s="9"/>
      <c r="AI8" s="85"/>
      <c r="AJ8" s="82"/>
    </row>
    <row r="9" spans="1:36" ht="19.5" customHeight="1">
      <c r="A9" s="82"/>
      <c r="B9" s="82"/>
      <c r="C9" s="82"/>
      <c r="D9" s="82"/>
      <c r="E9" s="82"/>
      <c r="F9" s="82"/>
      <c r="G9" s="87"/>
      <c r="H9" s="87"/>
      <c r="I9" s="87"/>
      <c r="J9" s="87"/>
      <c r="K9" s="87"/>
      <c r="L9" s="87"/>
      <c r="M9" s="82"/>
      <c r="N9" s="75"/>
      <c r="O9" s="89"/>
      <c r="P9" s="75" t="s">
        <v>134</v>
      </c>
      <c r="Q9" s="89"/>
      <c r="R9" s="87" t="s">
        <v>126</v>
      </c>
      <c r="S9" s="87"/>
      <c r="T9" s="75" t="s">
        <v>127</v>
      </c>
      <c r="U9" s="87"/>
      <c r="V9" s="87"/>
      <c r="W9" s="87"/>
      <c r="X9" s="87"/>
      <c r="Y9" s="87"/>
      <c r="Z9" s="87"/>
      <c r="AA9" s="87"/>
      <c r="AB9" s="87"/>
      <c r="AC9" s="87"/>
      <c r="AD9" s="87"/>
      <c r="AE9" s="85"/>
      <c r="AF9" s="85"/>
      <c r="AG9" s="82"/>
      <c r="AH9" s="9"/>
      <c r="AI9" s="85"/>
      <c r="AJ9" s="82"/>
    </row>
    <row r="10" spans="1:36" ht="19.5" customHeight="1">
      <c r="A10" s="82"/>
      <c r="B10" s="82"/>
      <c r="C10" s="82"/>
      <c r="D10" s="82"/>
      <c r="E10" s="82"/>
      <c r="F10" s="82"/>
      <c r="G10" s="87"/>
      <c r="H10" s="87"/>
      <c r="I10" s="87"/>
      <c r="J10" s="87"/>
      <c r="K10" s="87"/>
      <c r="L10" s="87"/>
      <c r="M10" s="82"/>
      <c r="O10" s="89"/>
      <c r="P10" s="75" t="s">
        <v>135</v>
      </c>
      <c r="Q10" s="89"/>
      <c r="R10" s="87" t="s">
        <v>141</v>
      </c>
      <c r="S10" s="82"/>
      <c r="T10" s="75" t="s">
        <v>259</v>
      </c>
      <c r="U10" s="82"/>
      <c r="V10" s="87" t="s">
        <v>312</v>
      </c>
      <c r="W10" s="82"/>
      <c r="X10" s="87" t="s">
        <v>240</v>
      </c>
      <c r="Y10" s="82"/>
      <c r="Z10" s="87"/>
      <c r="AA10" s="87"/>
      <c r="AB10" s="87"/>
      <c r="AC10" s="87"/>
      <c r="AD10" s="87"/>
      <c r="AE10" s="91"/>
      <c r="AF10" s="87" t="s">
        <v>48</v>
      </c>
      <c r="AG10" s="85"/>
      <c r="AI10" s="82"/>
      <c r="AJ10" s="9"/>
    </row>
    <row r="11" spans="1:36" ht="19.5" customHeight="1">
      <c r="A11" s="82"/>
      <c r="B11" s="82"/>
      <c r="C11" s="82"/>
      <c r="D11" s="87" t="s">
        <v>39</v>
      </c>
      <c r="E11" s="87"/>
      <c r="F11" s="87" t="s">
        <v>110</v>
      </c>
      <c r="G11" s="87"/>
      <c r="H11" s="87"/>
      <c r="I11" s="87"/>
      <c r="J11" s="87"/>
      <c r="K11" s="82"/>
      <c r="L11" s="82"/>
      <c r="M11" s="87"/>
      <c r="N11" s="88" t="s">
        <v>122</v>
      </c>
      <c r="O11" s="75"/>
      <c r="P11" s="75" t="s">
        <v>136</v>
      </c>
      <c r="Q11" s="75"/>
      <c r="R11" s="87" t="s">
        <v>142</v>
      </c>
      <c r="S11" s="82"/>
      <c r="T11" s="75" t="s">
        <v>260</v>
      </c>
      <c r="U11" s="82"/>
      <c r="V11" s="87" t="s">
        <v>313</v>
      </c>
      <c r="W11" s="82"/>
      <c r="X11" s="87" t="s">
        <v>241</v>
      </c>
      <c r="Y11" s="82"/>
      <c r="Z11" s="87" t="s">
        <v>115</v>
      </c>
      <c r="AA11" s="87"/>
      <c r="AB11" s="87" t="s">
        <v>145</v>
      </c>
      <c r="AC11" s="87"/>
      <c r="AD11" s="87" t="s">
        <v>45</v>
      </c>
      <c r="AE11" s="82"/>
      <c r="AF11" s="87" t="s">
        <v>49</v>
      </c>
      <c r="AG11" s="87"/>
      <c r="AH11" s="87" t="s">
        <v>52</v>
      </c>
      <c r="AI11" s="87"/>
      <c r="AJ11" s="8"/>
    </row>
    <row r="12" spans="1:36" ht="19.5" customHeight="1">
      <c r="A12" s="82"/>
      <c r="B12" s="82"/>
      <c r="C12" s="82"/>
      <c r="D12" s="87" t="s">
        <v>40</v>
      </c>
      <c r="E12" s="87"/>
      <c r="F12" s="87" t="s">
        <v>112</v>
      </c>
      <c r="G12" s="87"/>
      <c r="H12" s="87" t="s">
        <v>42</v>
      </c>
      <c r="I12" s="87"/>
      <c r="J12" s="87" t="s">
        <v>98</v>
      </c>
      <c r="K12" s="87"/>
      <c r="L12" s="87"/>
      <c r="M12" s="87"/>
      <c r="N12" s="75" t="s">
        <v>140</v>
      </c>
      <c r="O12" s="75"/>
      <c r="P12" s="75" t="s">
        <v>137</v>
      </c>
      <c r="Q12" s="75"/>
      <c r="R12" s="87" t="s">
        <v>143</v>
      </c>
      <c r="S12" s="82"/>
      <c r="T12" s="75" t="s">
        <v>139</v>
      </c>
      <c r="U12" s="82"/>
      <c r="V12" s="87" t="s">
        <v>314</v>
      </c>
      <c r="W12" s="82"/>
      <c r="X12" s="87" t="s">
        <v>257</v>
      </c>
      <c r="Y12" s="82"/>
      <c r="Z12" s="87" t="s">
        <v>78</v>
      </c>
      <c r="AA12" s="87"/>
      <c r="AB12" s="87" t="s">
        <v>146</v>
      </c>
      <c r="AC12" s="87"/>
      <c r="AD12" s="87" t="s">
        <v>46</v>
      </c>
      <c r="AE12" s="82"/>
      <c r="AF12" s="87" t="s">
        <v>50</v>
      </c>
      <c r="AG12" s="87"/>
      <c r="AH12" s="87" t="s">
        <v>53</v>
      </c>
      <c r="AI12" s="87"/>
      <c r="AJ12" s="10" t="s">
        <v>55</v>
      </c>
    </row>
    <row r="13" spans="1:36" ht="19.5" customHeight="1">
      <c r="A13" s="82"/>
      <c r="B13" s="77" t="s">
        <v>1</v>
      </c>
      <c r="C13" s="91"/>
      <c r="D13" s="87" t="s">
        <v>41</v>
      </c>
      <c r="E13" s="87"/>
      <c r="F13" s="87" t="s">
        <v>113</v>
      </c>
      <c r="G13" s="87"/>
      <c r="H13" s="87" t="s">
        <v>43</v>
      </c>
      <c r="I13" s="87"/>
      <c r="J13" s="87" t="s">
        <v>99</v>
      </c>
      <c r="K13" s="87"/>
      <c r="L13" s="87" t="s">
        <v>44</v>
      </c>
      <c r="M13" s="87"/>
      <c r="N13" s="75" t="s">
        <v>123</v>
      </c>
      <c r="O13" s="75"/>
      <c r="P13" s="75" t="s">
        <v>138</v>
      </c>
      <c r="Q13" s="75"/>
      <c r="R13" s="87" t="s">
        <v>144</v>
      </c>
      <c r="S13" s="82"/>
      <c r="T13" s="75" t="s">
        <v>128</v>
      </c>
      <c r="U13" s="82"/>
      <c r="V13" s="87" t="s">
        <v>315</v>
      </c>
      <c r="W13" s="82"/>
      <c r="X13" s="87" t="s">
        <v>258</v>
      </c>
      <c r="Y13" s="82"/>
      <c r="Z13" s="87" t="s">
        <v>77</v>
      </c>
      <c r="AA13" s="87"/>
      <c r="AB13" s="87" t="s">
        <v>138</v>
      </c>
      <c r="AC13" s="87"/>
      <c r="AD13" s="87" t="s">
        <v>47</v>
      </c>
      <c r="AE13" s="82"/>
      <c r="AF13" s="87" t="s">
        <v>51</v>
      </c>
      <c r="AG13" s="87"/>
      <c r="AH13" s="87" t="s">
        <v>54</v>
      </c>
      <c r="AI13" s="87"/>
      <c r="AJ13" s="10" t="s">
        <v>56</v>
      </c>
    </row>
    <row r="14" spans="1:36" ht="19.5" customHeight="1">
      <c r="A14" s="82"/>
      <c r="B14" s="91"/>
      <c r="C14" s="91"/>
      <c r="D14" s="225" t="s">
        <v>95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</row>
    <row r="15" spans="1:36" ht="19.5" customHeight="1">
      <c r="A15" s="83" t="s">
        <v>277</v>
      </c>
      <c r="B15" s="92"/>
      <c r="C15" s="92"/>
      <c r="D15" s="39"/>
      <c r="E15" s="39"/>
      <c r="F15" s="39"/>
      <c r="G15" s="39"/>
      <c r="H15" s="39"/>
      <c r="I15" s="39"/>
      <c r="J15" s="39"/>
      <c r="K15" s="39"/>
      <c r="L15" s="39"/>
      <c r="M15" s="40"/>
      <c r="N15" s="39"/>
      <c r="O15" s="39"/>
      <c r="P15" s="39"/>
      <c r="Q15" s="39"/>
      <c r="R15" s="39"/>
      <c r="S15" s="40"/>
      <c r="T15" s="40"/>
      <c r="U15" s="40"/>
      <c r="V15" s="40"/>
      <c r="W15" s="40"/>
      <c r="X15" s="40"/>
      <c r="Y15" s="40"/>
      <c r="Z15" s="39"/>
      <c r="AA15" s="39"/>
      <c r="AB15" s="39"/>
      <c r="AC15" s="40"/>
      <c r="AD15" s="39"/>
      <c r="AE15" s="40"/>
      <c r="AF15" s="39"/>
      <c r="AG15" s="40"/>
      <c r="AH15" s="39"/>
      <c r="AI15" s="40"/>
      <c r="AJ15" s="14"/>
    </row>
    <row r="16" spans="1:36" ht="19.5" customHeight="1">
      <c r="A16" s="83" t="s">
        <v>233</v>
      </c>
      <c r="B16" s="92"/>
      <c r="C16" s="92"/>
      <c r="D16" s="11">
        <v>7520978</v>
      </c>
      <c r="E16" s="69"/>
      <c r="F16" s="11">
        <v>18224269</v>
      </c>
      <c r="G16" s="11"/>
      <c r="H16" s="11">
        <v>347429</v>
      </c>
      <c r="I16" s="11"/>
      <c r="J16" s="11">
        <v>7715</v>
      </c>
      <c r="K16" s="11"/>
      <c r="L16" s="11">
        <v>7280619</v>
      </c>
      <c r="M16" s="11"/>
      <c r="N16" s="11">
        <v>48382</v>
      </c>
      <c r="O16" s="11"/>
      <c r="P16" s="11">
        <v>-2316748</v>
      </c>
      <c r="Q16" s="11"/>
      <c r="R16" s="11">
        <v>25589</v>
      </c>
      <c r="S16" s="11"/>
      <c r="T16" s="11">
        <v>1162328</v>
      </c>
      <c r="U16" s="11"/>
      <c r="V16" s="11">
        <v>0</v>
      </c>
      <c r="W16" s="11"/>
      <c r="X16" s="11">
        <v>0</v>
      </c>
      <c r="Y16" s="11"/>
      <c r="Z16" s="11">
        <v>-22660706</v>
      </c>
      <c r="AA16" s="11"/>
      <c r="AB16" s="11">
        <v>408478</v>
      </c>
      <c r="AC16" s="11"/>
      <c r="AD16" s="11">
        <f>SUM(AB16,Z16,X16,T16,R16,P16,N16,V16)</f>
        <v>-23332677</v>
      </c>
      <c r="AE16" s="11"/>
      <c r="AF16" s="11">
        <f>SUM(AD16,L16,J16,H16,F16,D16)</f>
        <v>10048333</v>
      </c>
      <c r="AG16" s="11"/>
      <c r="AH16" s="11">
        <v>362640</v>
      </c>
      <c r="AI16" s="11"/>
      <c r="AJ16" s="11">
        <f>SUM(AF16,AH16)</f>
        <v>10410973</v>
      </c>
    </row>
    <row r="17" spans="1:40" ht="19.5" hidden="1" customHeight="1">
      <c r="A17" s="83"/>
      <c r="B17" s="92"/>
      <c r="C17" s="92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51"/>
    </row>
    <row r="18" spans="1:40" ht="19.5" hidden="1" customHeight="1">
      <c r="A18" s="83" t="s">
        <v>114</v>
      </c>
      <c r="B18" s="93"/>
      <c r="C18" s="93"/>
      <c r="D18" s="63"/>
      <c r="E18" s="63"/>
      <c r="F18" s="63"/>
      <c r="G18" s="63"/>
      <c r="H18" s="63"/>
      <c r="I18" s="63"/>
      <c r="J18" s="63"/>
      <c r="K18" s="63"/>
      <c r="L18" s="62"/>
      <c r="M18" s="62"/>
      <c r="N18" s="62"/>
      <c r="O18" s="62"/>
      <c r="P18" s="62"/>
      <c r="Q18" s="62"/>
      <c r="R18" s="63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51"/>
    </row>
    <row r="19" spans="1:40" ht="19.5" hidden="1" customHeight="1">
      <c r="A19" s="94" t="s">
        <v>164</v>
      </c>
      <c r="B19" s="95"/>
      <c r="C19" s="96"/>
      <c r="D19" s="70"/>
      <c r="E19" s="62"/>
      <c r="F19" s="70"/>
      <c r="G19" s="63"/>
      <c r="H19" s="70"/>
      <c r="I19" s="63"/>
      <c r="J19" s="70"/>
      <c r="K19" s="63"/>
      <c r="L19" s="70"/>
      <c r="M19" s="62"/>
      <c r="N19" s="70"/>
      <c r="O19" s="62"/>
      <c r="P19" s="70"/>
      <c r="Q19" s="62"/>
      <c r="R19" s="70"/>
      <c r="S19" s="62"/>
      <c r="T19" s="62"/>
      <c r="U19" s="62"/>
      <c r="V19" s="70"/>
      <c r="W19" s="62"/>
      <c r="X19" s="70"/>
      <c r="Y19" s="62"/>
      <c r="Z19" s="70"/>
      <c r="AA19" s="62"/>
      <c r="AB19" s="70"/>
      <c r="AC19" s="62"/>
      <c r="AD19" s="70"/>
      <c r="AE19" s="62"/>
      <c r="AF19" s="70"/>
      <c r="AG19" s="62"/>
      <c r="AH19" s="70"/>
      <c r="AI19" s="62"/>
      <c r="AJ19" s="51"/>
    </row>
    <row r="20" spans="1:40" s="73" customFormat="1" ht="19.5" hidden="1" customHeight="1">
      <c r="A20" s="97" t="s">
        <v>165</v>
      </c>
      <c r="B20" s="93"/>
      <c r="C20" s="93"/>
      <c r="D20" s="71"/>
      <c r="E20" s="43"/>
      <c r="F20" s="71"/>
      <c r="G20" s="69"/>
      <c r="H20" s="71"/>
      <c r="I20" s="69"/>
      <c r="J20" s="71"/>
      <c r="K20" s="69"/>
      <c r="L20" s="71"/>
      <c r="M20" s="43"/>
      <c r="N20" s="71"/>
      <c r="O20" s="43"/>
      <c r="P20" s="71"/>
      <c r="Q20" s="43"/>
      <c r="R20" s="71"/>
      <c r="S20" s="43"/>
      <c r="T20" s="43"/>
      <c r="U20" s="43"/>
      <c r="V20" s="71"/>
      <c r="W20" s="43"/>
      <c r="X20" s="71"/>
      <c r="Y20" s="43"/>
      <c r="Z20" s="64"/>
      <c r="AA20" s="43"/>
      <c r="AB20" s="71"/>
      <c r="AC20" s="43"/>
      <c r="AD20" s="71"/>
      <c r="AE20" s="43"/>
      <c r="AF20" s="71"/>
      <c r="AG20" s="43"/>
      <c r="AH20" s="71"/>
      <c r="AI20" s="43"/>
      <c r="AJ20" s="98"/>
    </row>
    <row r="21" spans="1:40" ht="19.5" hidden="1" customHeight="1">
      <c r="A21" s="94" t="s">
        <v>166</v>
      </c>
      <c r="B21" s="92"/>
      <c r="C21" s="92"/>
      <c r="D21" s="69"/>
      <c r="E21" s="69"/>
      <c r="F21" s="69"/>
      <c r="G21" s="69"/>
      <c r="H21" s="69"/>
      <c r="I21" s="69"/>
      <c r="J21" s="69"/>
      <c r="K21" s="69"/>
      <c r="L21" s="69"/>
      <c r="M21" s="43"/>
      <c r="N21" s="69"/>
      <c r="O21" s="43"/>
      <c r="P21" s="69"/>
      <c r="Q21" s="43"/>
      <c r="R21" s="43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43"/>
      <c r="AD21" s="43"/>
      <c r="AE21" s="43"/>
      <c r="AF21" s="69"/>
      <c r="AG21" s="43"/>
      <c r="AH21" s="43"/>
      <c r="AI21" s="63"/>
      <c r="AJ21" s="51"/>
    </row>
    <row r="22" spans="1:40" ht="19.5" hidden="1" customHeight="1">
      <c r="A22" s="83"/>
      <c r="B22" s="92"/>
      <c r="C22" s="92"/>
      <c r="D22" s="71"/>
      <c r="E22" s="43"/>
      <c r="F22" s="71"/>
      <c r="G22" s="43"/>
      <c r="H22" s="71"/>
      <c r="I22" s="69"/>
      <c r="J22" s="71"/>
      <c r="K22" s="69"/>
      <c r="L22" s="71"/>
      <c r="M22" s="43"/>
      <c r="N22" s="71"/>
      <c r="O22" s="43"/>
      <c r="P22" s="71"/>
      <c r="Q22" s="43"/>
      <c r="R22" s="71"/>
      <c r="S22" s="69"/>
      <c r="T22" s="69"/>
      <c r="U22" s="69"/>
      <c r="V22" s="71"/>
      <c r="W22" s="69"/>
      <c r="X22" s="71"/>
      <c r="Y22" s="69"/>
      <c r="Z22" s="71"/>
      <c r="AA22" s="69"/>
      <c r="AB22" s="71"/>
      <c r="AC22" s="43"/>
      <c r="AD22" s="71"/>
      <c r="AE22" s="43"/>
      <c r="AF22" s="71"/>
      <c r="AG22" s="43"/>
      <c r="AH22" s="71"/>
      <c r="AI22" s="63"/>
      <c r="AJ22" s="51"/>
    </row>
    <row r="23" spans="1:40" ht="19.5" hidden="1" customHeight="1">
      <c r="A23" s="99" t="s">
        <v>167</v>
      </c>
      <c r="B23" s="92"/>
      <c r="C23" s="92"/>
      <c r="D23" s="69"/>
      <c r="E23" s="69"/>
      <c r="F23" s="69"/>
      <c r="G23" s="69"/>
      <c r="H23" s="69"/>
      <c r="I23" s="69"/>
      <c r="J23" s="69"/>
      <c r="K23" s="69"/>
      <c r="L23" s="69"/>
      <c r="M23" s="43"/>
      <c r="N23" s="69"/>
      <c r="O23" s="43"/>
      <c r="P23" s="69"/>
      <c r="Q23" s="43"/>
      <c r="R23" s="43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43"/>
      <c r="AD23" s="43"/>
      <c r="AE23" s="43"/>
      <c r="AF23" s="69"/>
      <c r="AG23" s="43"/>
      <c r="AH23" s="43"/>
      <c r="AI23" s="63"/>
      <c r="AJ23" s="51"/>
    </row>
    <row r="24" spans="1:40" ht="18.95" customHeight="1">
      <c r="A24" s="100" t="s">
        <v>244</v>
      </c>
      <c r="B24" s="91">
        <v>3</v>
      </c>
      <c r="C24" s="92"/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v>500711</v>
      </c>
      <c r="M24" s="13"/>
      <c r="N24" s="13">
        <v>-11797</v>
      </c>
      <c r="O24" s="13"/>
      <c r="P24" s="13">
        <v>16501</v>
      </c>
      <c r="Q24" s="13"/>
      <c r="R24" s="13">
        <v>0</v>
      </c>
      <c r="S24" s="13"/>
      <c r="T24" s="13">
        <v>9731</v>
      </c>
      <c r="U24" s="13"/>
      <c r="V24" s="13">
        <v>0</v>
      </c>
      <c r="W24" s="13"/>
      <c r="X24" s="13">
        <v>-769654</v>
      </c>
      <c r="Y24" s="13"/>
      <c r="Z24" s="13">
        <v>0</v>
      </c>
      <c r="AA24" s="13"/>
      <c r="AB24" s="13">
        <v>-19418</v>
      </c>
      <c r="AC24" s="13"/>
      <c r="AD24" s="13">
        <f>SUM(AB24,Z24,X24,T24,R24,P24,N24,V24)</f>
        <v>-774637</v>
      </c>
      <c r="AE24" s="13"/>
      <c r="AF24" s="13">
        <f>SUM(AD24,L24,J24,H24,F24,D24)</f>
        <v>-273926</v>
      </c>
      <c r="AG24" s="13"/>
      <c r="AH24" s="13">
        <v>-5219</v>
      </c>
      <c r="AI24" s="13"/>
      <c r="AJ24" s="13">
        <f>SUM(AF24,AH24)</f>
        <v>-279145</v>
      </c>
    </row>
    <row r="25" spans="1:40" ht="19.5" customHeight="1">
      <c r="A25" s="144" t="s">
        <v>226</v>
      </c>
      <c r="B25" s="92"/>
      <c r="C25" s="92"/>
      <c r="D25" s="34">
        <f>SUM(D16,D24)</f>
        <v>7520978</v>
      </c>
      <c r="E25" s="43"/>
      <c r="F25" s="34">
        <f>SUM(F16,F24)</f>
        <v>18224269</v>
      </c>
      <c r="G25" s="43"/>
      <c r="H25" s="34">
        <f>SUM(H16,H24)</f>
        <v>347429</v>
      </c>
      <c r="I25" s="43"/>
      <c r="J25" s="34">
        <f>SUM(J16,J24)</f>
        <v>7715</v>
      </c>
      <c r="K25" s="43"/>
      <c r="L25" s="34">
        <f>SUM(L16,L24)</f>
        <v>7781330</v>
      </c>
      <c r="M25" s="43"/>
      <c r="N25" s="34">
        <f>SUM(N16,N24)</f>
        <v>36585</v>
      </c>
      <c r="O25" s="43"/>
      <c r="P25" s="34">
        <f>SUM(P16,P24)</f>
        <v>-2300247</v>
      </c>
      <c r="Q25" s="43"/>
      <c r="R25" s="34">
        <f>SUM(R16,R24)</f>
        <v>25589</v>
      </c>
      <c r="S25" s="43"/>
      <c r="T25" s="34">
        <f>SUM(T16,T24)</f>
        <v>1172059</v>
      </c>
      <c r="U25" s="43"/>
      <c r="V25" s="34">
        <f>SUM(V16,V24)</f>
        <v>0</v>
      </c>
      <c r="W25" s="43"/>
      <c r="X25" s="34">
        <f>SUM(X16,X24)</f>
        <v>-769654</v>
      </c>
      <c r="Y25" s="43"/>
      <c r="Z25" s="34">
        <f>SUM(Z16,Z24)</f>
        <v>-22660706</v>
      </c>
      <c r="AA25" s="43"/>
      <c r="AB25" s="34">
        <f>SUM(AB16,AB24)</f>
        <v>389060</v>
      </c>
      <c r="AC25" s="43"/>
      <c r="AD25" s="34">
        <f>SUM(AD16,AD24)</f>
        <v>-24107314</v>
      </c>
      <c r="AE25" s="43"/>
      <c r="AF25" s="34">
        <f>SUM(AF16,AF24)</f>
        <v>9774407</v>
      </c>
      <c r="AG25" s="43"/>
      <c r="AH25" s="34">
        <f>SUM(AH16,AH24)</f>
        <v>357421</v>
      </c>
      <c r="AI25" s="43"/>
      <c r="AJ25" s="34">
        <f>SUM(AJ16,AJ24)</f>
        <v>10131828</v>
      </c>
    </row>
    <row r="26" spans="1:40" ht="19.5" customHeight="1">
      <c r="A26" s="100"/>
      <c r="B26" s="92"/>
      <c r="C26" s="9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40" ht="19.5" customHeight="1">
      <c r="A27" s="83" t="s">
        <v>168</v>
      </c>
      <c r="B27" s="92"/>
      <c r="C27" s="9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40" ht="19.5" customHeight="1">
      <c r="A28" s="100" t="s">
        <v>169</v>
      </c>
      <c r="B28" s="91"/>
      <c r="C28" s="91"/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13"/>
      <c r="L28" s="13">
        <f>'PL 8-9'!D81</f>
        <v>1071971</v>
      </c>
      <c r="M28" s="13"/>
      <c r="N28" s="13">
        <v>0</v>
      </c>
      <c r="O28" s="13"/>
      <c r="P28" s="13">
        <v>0</v>
      </c>
      <c r="Q28" s="13"/>
      <c r="R28" s="13">
        <v>0</v>
      </c>
      <c r="S28" s="13"/>
      <c r="T28" s="13">
        <v>0</v>
      </c>
      <c r="U28" s="13"/>
      <c r="V28" s="13">
        <v>0</v>
      </c>
      <c r="W28" s="13"/>
      <c r="X28" s="13">
        <v>0</v>
      </c>
      <c r="Y28" s="13"/>
      <c r="Z28" s="13">
        <v>0</v>
      </c>
      <c r="AA28" s="13"/>
      <c r="AB28" s="13">
        <v>0</v>
      </c>
      <c r="AC28" s="13"/>
      <c r="AD28" s="13">
        <f>SUM(AB28,Z28,X28,T28,R28,P28,N28,V28)</f>
        <v>0</v>
      </c>
      <c r="AE28" s="13"/>
      <c r="AF28" s="13">
        <f>SUM(AD28,L28,J28,H28,F28,D28)</f>
        <v>1071971</v>
      </c>
      <c r="AG28" s="13"/>
      <c r="AH28" s="13">
        <v>-24827</v>
      </c>
      <c r="AI28" s="13"/>
      <c r="AJ28" s="13">
        <f t="shared" ref="AJ28:AJ29" si="0">SUM(AF28,AH28)</f>
        <v>1047144</v>
      </c>
      <c r="AL28" s="76">
        <f>AF28-'PL 8-9'!D81</f>
        <v>0</v>
      </c>
      <c r="AM28" s="76">
        <f>AH28-'PL 8-9'!D82</f>
        <v>0</v>
      </c>
      <c r="AN28" s="76">
        <f>AJ28-'PL 8-9'!D83</f>
        <v>0</v>
      </c>
    </row>
    <row r="29" spans="1:40" ht="19.5" customHeight="1">
      <c r="A29" s="100" t="s">
        <v>170</v>
      </c>
      <c r="B29" s="91"/>
      <c r="C29" s="91"/>
      <c r="D29" s="13">
        <v>0</v>
      </c>
      <c r="E29" s="13"/>
      <c r="F29" s="13">
        <v>0</v>
      </c>
      <c r="G29" s="13"/>
      <c r="H29" s="13">
        <v>0</v>
      </c>
      <c r="I29" s="13"/>
      <c r="J29" s="13">
        <v>0</v>
      </c>
      <c r="K29" s="13"/>
      <c r="L29" s="13">
        <v>23370</v>
      </c>
      <c r="M29" s="13"/>
      <c r="N29" s="13">
        <v>-62198</v>
      </c>
      <c r="O29" s="13"/>
      <c r="P29" s="13">
        <v>-72143</v>
      </c>
      <c r="Q29" s="13"/>
      <c r="R29" s="13">
        <v>-8456</v>
      </c>
      <c r="S29" s="13"/>
      <c r="T29" s="13">
        <v>1163702</v>
      </c>
      <c r="U29" s="13"/>
      <c r="V29" s="13">
        <v>-65746</v>
      </c>
      <c r="W29" s="13"/>
      <c r="X29" s="13">
        <v>-1318839</v>
      </c>
      <c r="Y29" s="13"/>
      <c r="Z29" s="13">
        <v>0</v>
      </c>
      <c r="AA29" s="13"/>
      <c r="AB29" s="13">
        <v>143379</v>
      </c>
      <c r="AC29" s="13"/>
      <c r="AD29" s="13">
        <f>SUM(AB29,Z29,X29,T29,R29,P29,N29,V29)</f>
        <v>-220301</v>
      </c>
      <c r="AE29" s="13"/>
      <c r="AF29" s="13">
        <f t="shared" ref="AF29" si="1">SUM(AD29,L29,J29,H29,F29,D29)</f>
        <v>-196931</v>
      </c>
      <c r="AG29" s="13"/>
      <c r="AH29" s="13">
        <v>3625</v>
      </c>
      <c r="AI29" s="13"/>
      <c r="AJ29" s="13">
        <f t="shared" si="0"/>
        <v>-193306</v>
      </c>
      <c r="AL29" s="76"/>
    </row>
    <row r="30" spans="1:40" ht="19.5" customHeight="1">
      <c r="A30" s="83" t="s">
        <v>238</v>
      </c>
      <c r="B30" s="92"/>
      <c r="C30" s="92"/>
      <c r="D30" s="32">
        <f>SUM(D28,D29)</f>
        <v>0</v>
      </c>
      <c r="E30" s="12"/>
      <c r="F30" s="32">
        <f>SUM(F28,F29)</f>
        <v>0</v>
      </c>
      <c r="G30" s="12"/>
      <c r="H30" s="32">
        <f>SUM(H28,H29)</f>
        <v>0</v>
      </c>
      <c r="I30" s="12"/>
      <c r="J30" s="32">
        <f>SUM(J28,J29)</f>
        <v>0</v>
      </c>
      <c r="K30" s="12"/>
      <c r="L30" s="32">
        <f>SUM(L28,L29)</f>
        <v>1095341</v>
      </c>
      <c r="M30" s="12"/>
      <c r="N30" s="32">
        <f>SUM(N28,N29)</f>
        <v>-62198</v>
      </c>
      <c r="O30" s="12"/>
      <c r="P30" s="32">
        <f>SUM(P28,P29)</f>
        <v>-72143</v>
      </c>
      <c r="Q30" s="12"/>
      <c r="R30" s="32">
        <f>SUM(R28,R29)</f>
        <v>-8456</v>
      </c>
      <c r="S30" s="12"/>
      <c r="T30" s="32">
        <f>SUM(T28,T29)</f>
        <v>1163702</v>
      </c>
      <c r="U30" s="12"/>
      <c r="V30" s="32">
        <f>SUM(V28,V29)</f>
        <v>-65746</v>
      </c>
      <c r="W30" s="12"/>
      <c r="X30" s="32">
        <f>SUM(X28,X29)</f>
        <v>-1318839</v>
      </c>
      <c r="Y30" s="12"/>
      <c r="Z30" s="32">
        <f>SUM(Z28,Z29)</f>
        <v>0</v>
      </c>
      <c r="AA30" s="12"/>
      <c r="AB30" s="32">
        <f>SUM(AB28,AB29)</f>
        <v>143379</v>
      </c>
      <c r="AC30" s="12"/>
      <c r="AD30" s="32">
        <f>SUM(AD28,AD29)</f>
        <v>-220301</v>
      </c>
      <c r="AE30" s="12"/>
      <c r="AF30" s="32">
        <f>SUM(AF28,AF29)</f>
        <v>875040</v>
      </c>
      <c r="AG30" s="12"/>
      <c r="AH30" s="32">
        <f>SUM(AH28,AH29)</f>
        <v>-21202</v>
      </c>
      <c r="AI30" s="14"/>
      <c r="AJ30" s="32">
        <f>SUM(AJ28,AJ29)</f>
        <v>853838</v>
      </c>
      <c r="AL30" s="76">
        <f>AF30-'PL 8-9'!D86</f>
        <v>0</v>
      </c>
      <c r="AM30" s="76">
        <f>AH30-'PL 8-9'!D87</f>
        <v>0</v>
      </c>
      <c r="AN30" s="76">
        <f>AJ30-'PL 8-9'!D88</f>
        <v>0</v>
      </c>
    </row>
    <row r="31" spans="1:40" ht="19.5" customHeight="1">
      <c r="A31" s="83"/>
      <c r="B31" s="92"/>
      <c r="C31" s="9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4"/>
      <c r="AJ31" s="12"/>
    </row>
    <row r="32" spans="1:40" ht="19.5" customHeight="1">
      <c r="A32" s="100" t="s">
        <v>270</v>
      </c>
      <c r="B32" s="100"/>
      <c r="C32" s="100"/>
      <c r="D32" s="13">
        <v>0</v>
      </c>
      <c r="E32" s="13"/>
      <c r="F32" s="13">
        <v>0</v>
      </c>
      <c r="G32" s="13"/>
      <c r="H32" s="13">
        <v>13406</v>
      </c>
      <c r="I32" s="13"/>
      <c r="J32" s="13">
        <v>0</v>
      </c>
      <c r="K32" s="13"/>
      <c r="L32" s="54">
        <f>-H32</f>
        <v>-13406</v>
      </c>
      <c r="M32" s="13"/>
      <c r="N32" s="13">
        <v>0</v>
      </c>
      <c r="O32" s="13"/>
      <c r="P32" s="13">
        <v>0</v>
      </c>
      <c r="Q32" s="13"/>
      <c r="R32" s="13">
        <v>0</v>
      </c>
      <c r="S32" s="13"/>
      <c r="T32" s="13">
        <v>0</v>
      </c>
      <c r="U32" s="13"/>
      <c r="V32" s="13">
        <v>0</v>
      </c>
      <c r="W32" s="13"/>
      <c r="X32" s="13">
        <v>0</v>
      </c>
      <c r="Y32" s="13"/>
      <c r="Z32" s="13">
        <v>0</v>
      </c>
      <c r="AA32" s="13"/>
      <c r="AB32" s="13">
        <v>0</v>
      </c>
      <c r="AC32" s="13"/>
      <c r="AD32" s="14">
        <f>SUM(AB32,Z32,X32,T32,R32,P32,N32,V32)</f>
        <v>0</v>
      </c>
      <c r="AE32" s="13"/>
      <c r="AF32" s="14">
        <f t="shared" ref="AF32:AF33" si="2">SUM(AD32,L32,J32,H32,F32,D32)</f>
        <v>0</v>
      </c>
      <c r="AG32" s="13"/>
      <c r="AH32" s="13">
        <v>0</v>
      </c>
      <c r="AI32" s="13"/>
      <c r="AJ32" s="13">
        <f>SUM(AF32,AH32)</f>
        <v>0</v>
      </c>
    </row>
    <row r="33" spans="1:36" ht="19.5" customHeight="1">
      <c r="A33" s="100" t="s">
        <v>58</v>
      </c>
      <c r="B33" s="100"/>
      <c r="C33" s="100"/>
      <c r="D33" s="13">
        <v>0</v>
      </c>
      <c r="E33" s="13"/>
      <c r="F33" s="13">
        <v>0</v>
      </c>
      <c r="G33" s="13"/>
      <c r="H33" s="13">
        <v>0</v>
      </c>
      <c r="I33" s="13"/>
      <c r="J33" s="13">
        <v>0</v>
      </c>
      <c r="K33" s="13"/>
      <c r="L33" s="13">
        <v>-911003</v>
      </c>
      <c r="M33" s="13"/>
      <c r="N33" s="13">
        <v>0</v>
      </c>
      <c r="O33" s="13"/>
      <c r="P33" s="13">
        <v>870672</v>
      </c>
      <c r="Q33" s="13"/>
      <c r="R33" s="13">
        <v>0</v>
      </c>
      <c r="S33" s="13"/>
      <c r="T33" s="13">
        <v>0</v>
      </c>
      <c r="U33" s="13"/>
      <c r="V33" s="13">
        <v>59574</v>
      </c>
      <c r="W33" s="13"/>
      <c r="X33" s="13">
        <v>0</v>
      </c>
      <c r="Y33" s="13"/>
      <c r="Z33" s="13">
        <v>0</v>
      </c>
      <c r="AA33" s="13"/>
      <c r="AB33" s="44">
        <v>-19243</v>
      </c>
      <c r="AC33" s="13"/>
      <c r="AD33" s="13">
        <f>SUM(AB33,Z33,X33,T33,R33,P33,N33,V33)</f>
        <v>911003</v>
      </c>
      <c r="AE33" s="13"/>
      <c r="AF33" s="14">
        <f t="shared" si="2"/>
        <v>0</v>
      </c>
      <c r="AG33" s="13"/>
      <c r="AH33" s="13">
        <v>0</v>
      </c>
      <c r="AI33" s="13"/>
      <c r="AJ33" s="14">
        <f>SUM(AF33:AH33)</f>
        <v>0</v>
      </c>
    </row>
    <row r="34" spans="1:36" ht="19.5" customHeight="1">
      <c r="A34" s="100"/>
      <c r="B34" s="100"/>
      <c r="C34" s="100"/>
      <c r="D34" s="33"/>
      <c r="E34" s="13"/>
      <c r="F34" s="33"/>
      <c r="G34" s="13"/>
      <c r="H34" s="33"/>
      <c r="I34" s="13"/>
      <c r="J34" s="33"/>
      <c r="K34" s="13"/>
      <c r="L34" s="33"/>
      <c r="M34" s="13"/>
      <c r="N34" s="33"/>
      <c r="O34" s="13"/>
      <c r="P34" s="33"/>
      <c r="Q34" s="13"/>
      <c r="R34" s="33"/>
      <c r="S34" s="13"/>
      <c r="T34" s="33"/>
      <c r="U34" s="13"/>
      <c r="V34" s="33"/>
      <c r="W34" s="13"/>
      <c r="X34" s="33"/>
      <c r="Y34" s="13"/>
      <c r="Z34" s="33"/>
      <c r="AA34" s="13"/>
      <c r="AB34" s="13"/>
      <c r="AC34" s="13"/>
      <c r="AD34" s="33"/>
      <c r="AE34" s="13"/>
      <c r="AF34" s="34"/>
      <c r="AG34" s="13"/>
      <c r="AH34" s="33"/>
      <c r="AI34" s="13"/>
      <c r="AJ34" s="34"/>
    </row>
    <row r="35" spans="1:36" ht="19.5" customHeight="1" thickBot="1">
      <c r="A35" s="83" t="s">
        <v>278</v>
      </c>
      <c r="B35" s="83"/>
      <c r="C35" s="83"/>
      <c r="D35" s="35">
        <f>D25+D32+D30</f>
        <v>7520978</v>
      </c>
      <c r="E35" s="12"/>
      <c r="F35" s="35">
        <f>F25+F32+F30</f>
        <v>18224269</v>
      </c>
      <c r="G35" s="12"/>
      <c r="H35" s="35">
        <f>H25+H32+H30</f>
        <v>360835</v>
      </c>
      <c r="I35" s="12"/>
      <c r="J35" s="35">
        <f>J25+J32+J30</f>
        <v>7715</v>
      </c>
      <c r="K35" s="12"/>
      <c r="L35" s="35">
        <f>L25+L32+L30+L33</f>
        <v>7952262</v>
      </c>
      <c r="M35" s="13"/>
      <c r="N35" s="35">
        <f>N25+N32+N30+N33</f>
        <v>-25613</v>
      </c>
      <c r="O35" s="13"/>
      <c r="P35" s="35">
        <f>P25+P32+P30+P33</f>
        <v>-1501718</v>
      </c>
      <c r="Q35" s="13"/>
      <c r="R35" s="35">
        <f>R25+R32+R30+R33</f>
        <v>17133</v>
      </c>
      <c r="S35" s="13"/>
      <c r="T35" s="35">
        <f>T25+T32+T30+T33</f>
        <v>2335761</v>
      </c>
      <c r="U35" s="13"/>
      <c r="V35" s="35">
        <f>V25+V32+V30+V33</f>
        <v>-6172</v>
      </c>
      <c r="W35" s="13"/>
      <c r="X35" s="35">
        <f>X25+X32+X30+X33</f>
        <v>-2088493</v>
      </c>
      <c r="Y35" s="13"/>
      <c r="Z35" s="35">
        <f>Z25+Z32+Z30+Z33</f>
        <v>-22660706</v>
      </c>
      <c r="AA35" s="12"/>
      <c r="AB35" s="35">
        <f>AB25+AB32+AB30+AB33</f>
        <v>513196</v>
      </c>
      <c r="AC35" s="13"/>
      <c r="AD35" s="35">
        <f>AD25+AD32+AD30+AD33</f>
        <v>-23416612</v>
      </c>
      <c r="AE35" s="12"/>
      <c r="AF35" s="35">
        <f>AF25+AF32+AF30+AF33</f>
        <v>10649447</v>
      </c>
      <c r="AG35" s="12"/>
      <c r="AH35" s="35">
        <f>AH25+AH32+AH30+AH33</f>
        <v>336219</v>
      </c>
      <c r="AI35" s="14"/>
      <c r="AJ35" s="35">
        <f>AJ25+AJ32+AJ30+AJ33</f>
        <v>10985666</v>
      </c>
    </row>
    <row r="36" spans="1:36" ht="19.5" customHeight="1" thickTop="1">
      <c r="A36" s="83"/>
      <c r="D36" s="76">
        <f>D35-'BS 6-7'!D62</f>
        <v>0</v>
      </c>
      <c r="F36" s="76">
        <f>F35-'BS 6-7'!D63</f>
        <v>0</v>
      </c>
      <c r="H36" s="76">
        <f>H35-'BS 6-7'!D66</f>
        <v>0</v>
      </c>
      <c r="J36" s="76">
        <f>J35-'BS 6-7'!D67</f>
        <v>0</v>
      </c>
      <c r="L36" s="76">
        <f>L35-'BS 6-7'!D68</f>
        <v>0</v>
      </c>
      <c r="AD36" s="76">
        <f>AD35-'BS 6-7'!D69</f>
        <v>0</v>
      </c>
      <c r="AF36" s="76">
        <f>AF35-'BS 6-7'!D70</f>
        <v>0</v>
      </c>
      <c r="AH36" s="76">
        <f>AH35-'BS 6-7'!D71</f>
        <v>0</v>
      </c>
      <c r="AJ36" s="76">
        <f>AJ35-'BS 6-7'!D72</f>
        <v>0</v>
      </c>
    </row>
    <row r="38" spans="1:36" ht="19.5" customHeight="1">
      <c r="AF38" s="76"/>
      <c r="AH38" s="76"/>
      <c r="AJ38" s="76"/>
    </row>
  </sheetData>
  <mergeCells count="4">
    <mergeCell ref="D14:AJ14"/>
    <mergeCell ref="D4:AD4"/>
    <mergeCell ref="H5:L5"/>
    <mergeCell ref="N5:AD5"/>
  </mergeCells>
  <pageMargins left="0.6" right="0.5" top="0.48" bottom="0.48" header="0.5" footer="0.5"/>
  <pageSetup paperSize="9" scale="45" firstPageNumber="11" fitToHeight="0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4059A-FFA5-4157-A441-3E2DC1DCFC3A}">
  <sheetPr>
    <tabColor rgb="FF0070C0"/>
    <pageSetUpPr fitToPage="1"/>
  </sheetPr>
  <dimension ref="A1:O27"/>
  <sheetViews>
    <sheetView view="pageBreakPreview" zoomScale="90" zoomScaleNormal="55" zoomScaleSheetLayoutView="90" workbookViewId="0">
      <selection activeCell="O23" sqref="O23"/>
    </sheetView>
  </sheetViews>
  <sheetFormatPr defaultColWidth="11" defaultRowHeight="15"/>
  <cols>
    <col min="1" max="1" width="44.85546875" style="123" customWidth="1"/>
    <col min="2" max="2" width="4.28515625" style="123" customWidth="1"/>
    <col min="3" max="3" width="17.7109375" style="130" customWidth="1"/>
    <col min="4" max="4" width="1.42578125" style="130" customWidth="1"/>
    <col min="5" max="5" width="17.7109375" style="130" customWidth="1"/>
    <col min="6" max="6" width="1.42578125" style="130" customWidth="1"/>
    <col min="7" max="7" width="17.7109375" style="130" customWidth="1"/>
    <col min="8" max="8" width="1.42578125" style="130" customWidth="1"/>
    <col min="9" max="9" width="17.7109375" style="130" customWidth="1"/>
    <col min="10" max="10" width="1.42578125" style="130" customWidth="1"/>
    <col min="11" max="11" width="21.140625" style="130" customWidth="1"/>
    <col min="12" max="12" width="1.42578125" style="130" customWidth="1"/>
    <col min="13" max="13" width="18.28515625" style="130" customWidth="1"/>
    <col min="14" max="14" width="1.42578125" style="130" customWidth="1"/>
    <col min="15" max="15" width="17.42578125" style="130" customWidth="1"/>
    <col min="16" max="16384" width="11" style="130"/>
  </cols>
  <sheetData>
    <row r="1" spans="1:15" ht="21.6" customHeight="1">
      <c r="A1" s="129" t="s">
        <v>108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21.6" customHeight="1">
      <c r="A2" s="106" t="s">
        <v>279</v>
      </c>
      <c r="B2" s="106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5" ht="21.6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5" ht="21.6" customHeight="1">
      <c r="A4" s="131"/>
      <c r="B4" s="131"/>
      <c r="C4" s="226" t="s">
        <v>57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5" ht="21.6" customHeight="1">
      <c r="A5" s="131"/>
      <c r="B5" s="131"/>
      <c r="D5" s="108"/>
      <c r="F5" s="108"/>
      <c r="G5" s="227" t="s">
        <v>38</v>
      </c>
      <c r="H5" s="227"/>
      <c r="I5" s="227"/>
      <c r="K5" s="227" t="s">
        <v>25</v>
      </c>
      <c r="L5" s="227"/>
      <c r="M5" s="227"/>
      <c r="N5" s="132"/>
      <c r="O5" s="132"/>
    </row>
    <row r="6" spans="1:15" ht="21.6" customHeight="1">
      <c r="A6" s="130"/>
      <c r="B6" s="130"/>
      <c r="C6" s="108" t="s">
        <v>39</v>
      </c>
      <c r="H6" s="108"/>
      <c r="J6" s="108"/>
      <c r="K6" s="108" t="s">
        <v>115</v>
      </c>
      <c r="M6" s="133" t="s">
        <v>45</v>
      </c>
    </row>
    <row r="7" spans="1:15" ht="21.6" customHeight="1">
      <c r="A7" s="130"/>
      <c r="B7" s="130"/>
      <c r="C7" s="108" t="s">
        <v>40</v>
      </c>
      <c r="D7" s="108"/>
      <c r="E7" s="133" t="s">
        <v>110</v>
      </c>
      <c r="F7" s="108"/>
      <c r="G7" s="108" t="s">
        <v>42</v>
      </c>
      <c r="H7" s="108"/>
      <c r="I7" s="108"/>
      <c r="J7" s="108"/>
      <c r="K7" s="108" t="s">
        <v>78</v>
      </c>
      <c r="L7" s="108"/>
      <c r="M7" s="133" t="s">
        <v>46</v>
      </c>
      <c r="O7" s="108" t="s">
        <v>55</v>
      </c>
    </row>
    <row r="8" spans="1:15" ht="21.6" customHeight="1">
      <c r="A8" s="130"/>
      <c r="B8" s="134"/>
      <c r="C8" s="108" t="s">
        <v>41</v>
      </c>
      <c r="D8" s="108"/>
      <c r="E8" s="133" t="s">
        <v>111</v>
      </c>
      <c r="F8" s="108"/>
      <c r="G8" s="108" t="s">
        <v>43</v>
      </c>
      <c r="H8" s="108"/>
      <c r="I8" s="108" t="s">
        <v>44</v>
      </c>
      <c r="J8" s="108"/>
      <c r="K8" s="108" t="s">
        <v>77</v>
      </c>
      <c r="L8" s="108"/>
      <c r="M8" s="133" t="s">
        <v>47</v>
      </c>
      <c r="O8" s="108" t="s">
        <v>56</v>
      </c>
    </row>
    <row r="9" spans="1:15" ht="21.6" customHeight="1">
      <c r="A9" s="131"/>
      <c r="B9" s="130"/>
      <c r="C9" s="228" t="s">
        <v>95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</row>
    <row r="10" spans="1:15" ht="21.6" customHeight="1">
      <c r="A10" s="109" t="s">
        <v>275</v>
      </c>
      <c r="B10" s="110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</row>
    <row r="11" spans="1:15" ht="21.6" customHeight="1">
      <c r="A11" s="112" t="s">
        <v>201</v>
      </c>
      <c r="B11" s="107"/>
      <c r="C11" s="113">
        <v>7520978</v>
      </c>
      <c r="D11" s="114"/>
      <c r="E11" s="113">
        <v>18224269</v>
      </c>
      <c r="F11" s="114"/>
      <c r="G11" s="113">
        <v>66764</v>
      </c>
      <c r="H11" s="114"/>
      <c r="I11" s="113">
        <v>94939</v>
      </c>
      <c r="J11" s="114"/>
      <c r="K11" s="113">
        <v>-22603113</v>
      </c>
      <c r="L11" s="114"/>
      <c r="M11" s="115">
        <f>SUM(K11)</f>
        <v>-22603113</v>
      </c>
      <c r="N11" s="114"/>
      <c r="O11" s="115">
        <f>SUM(C11:I11,M11)</f>
        <v>3303837</v>
      </c>
    </row>
    <row r="12" spans="1:15" ht="21.6" customHeight="1">
      <c r="A12" s="135"/>
      <c r="B12" s="136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</row>
    <row r="13" spans="1:15" ht="21.6" hidden="1" customHeight="1">
      <c r="A13" s="112" t="s">
        <v>114</v>
      </c>
      <c r="B13" s="116"/>
      <c r="C13" s="113"/>
      <c r="D13" s="113"/>
      <c r="E13" s="131"/>
      <c r="F13" s="113"/>
      <c r="G13" s="113"/>
      <c r="H13" s="113"/>
      <c r="I13" s="113"/>
      <c r="J13" s="113"/>
      <c r="K13" s="131"/>
      <c r="L13" s="113"/>
      <c r="M13" s="137"/>
      <c r="N13" s="113"/>
      <c r="O13" s="137"/>
    </row>
    <row r="14" spans="1:15" ht="21.6" hidden="1" customHeight="1">
      <c r="A14" s="117" t="s">
        <v>154</v>
      </c>
      <c r="B14" s="116"/>
      <c r="C14" s="113"/>
      <c r="D14" s="113"/>
      <c r="E14" s="131"/>
      <c r="F14" s="113"/>
      <c r="G14" s="113"/>
      <c r="H14" s="113"/>
      <c r="I14" s="113"/>
      <c r="J14" s="113"/>
      <c r="K14" s="131"/>
      <c r="L14" s="113"/>
      <c r="M14" s="137"/>
      <c r="N14" s="113"/>
      <c r="O14" s="137"/>
    </row>
    <row r="15" spans="1:15" ht="21.6" hidden="1" customHeight="1">
      <c r="A15" s="118" t="s">
        <v>152</v>
      </c>
      <c r="B15" s="119">
        <v>39</v>
      </c>
      <c r="C15" s="120">
        <v>0</v>
      </c>
      <c r="D15" s="113"/>
      <c r="E15" s="120">
        <v>0</v>
      </c>
      <c r="F15" s="113"/>
      <c r="G15" s="120">
        <v>0</v>
      </c>
      <c r="H15" s="113"/>
      <c r="I15" s="120"/>
      <c r="J15" s="113"/>
      <c r="K15" s="120">
        <v>0</v>
      </c>
      <c r="L15" s="113"/>
      <c r="M15" s="111">
        <v>0</v>
      </c>
      <c r="N15" s="113"/>
      <c r="O15" s="120">
        <f>SUM(C15:I15,M15)</f>
        <v>0</v>
      </c>
    </row>
    <row r="16" spans="1:15" ht="21.6" hidden="1" customHeight="1">
      <c r="A16" s="117" t="s">
        <v>155</v>
      </c>
      <c r="B16" s="116"/>
      <c r="C16" s="121">
        <f>+C15</f>
        <v>0</v>
      </c>
      <c r="D16" s="113"/>
      <c r="E16" s="121">
        <f>+E15</f>
        <v>0</v>
      </c>
      <c r="F16" s="113"/>
      <c r="G16" s="121">
        <f>+G15</f>
        <v>0</v>
      </c>
      <c r="H16" s="113"/>
      <c r="I16" s="121">
        <f>+I15</f>
        <v>0</v>
      </c>
      <c r="J16" s="113"/>
      <c r="K16" s="121">
        <f>+K15</f>
        <v>0</v>
      </c>
      <c r="L16" s="113"/>
      <c r="M16" s="121">
        <f>+M15</f>
        <v>0</v>
      </c>
      <c r="N16" s="113"/>
      <c r="O16" s="121">
        <f>+O15</f>
        <v>0</v>
      </c>
    </row>
    <row r="17" spans="1:15" ht="21.6" hidden="1" customHeight="1">
      <c r="A17" s="122"/>
      <c r="B17" s="116"/>
      <c r="C17" s="113"/>
      <c r="D17" s="113"/>
      <c r="E17" s="131"/>
      <c r="F17" s="113"/>
      <c r="G17" s="113"/>
      <c r="H17" s="113"/>
      <c r="I17" s="113"/>
      <c r="J17" s="113"/>
      <c r="K17" s="131"/>
      <c r="L17" s="113"/>
      <c r="M17" s="137"/>
      <c r="N17" s="113"/>
      <c r="O17" s="137"/>
    </row>
    <row r="18" spans="1:15" ht="21.6" customHeight="1">
      <c r="A18" s="109" t="s">
        <v>324</v>
      </c>
      <c r="B18" s="109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</row>
    <row r="19" spans="1:15" ht="21.6" customHeight="1">
      <c r="A19" s="123" t="s">
        <v>280</v>
      </c>
      <c r="C19" s="120">
        <v>0</v>
      </c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4">
        <f>'PL 8-9'!J39</f>
        <v>45532</v>
      </c>
      <c r="J19" s="120">
        <v>0</v>
      </c>
      <c r="K19" s="120">
        <v>0</v>
      </c>
      <c r="L19" s="120">
        <v>0</v>
      </c>
      <c r="M19" s="124">
        <f>SUM(K19)</f>
        <v>0</v>
      </c>
      <c r="N19" s="120">
        <v>0</v>
      </c>
      <c r="O19" s="124">
        <f>SUM(C19:I19,M19)</f>
        <v>45532</v>
      </c>
    </row>
    <row r="20" spans="1:15" ht="21.6" customHeight="1">
      <c r="A20" s="123" t="s">
        <v>170</v>
      </c>
      <c r="B20" s="125"/>
      <c r="C20" s="126">
        <v>0</v>
      </c>
      <c r="D20" s="113"/>
      <c r="E20" s="126">
        <v>0</v>
      </c>
      <c r="F20" s="113"/>
      <c r="G20" s="126">
        <v>0</v>
      </c>
      <c r="H20" s="113"/>
      <c r="I20" s="124">
        <f>'PL 8-9'!J77</f>
        <v>600</v>
      </c>
      <c r="J20" s="113"/>
      <c r="K20" s="126">
        <v>0</v>
      </c>
      <c r="L20" s="113"/>
      <c r="M20" s="127">
        <f>SUM(K20)</f>
        <v>0</v>
      </c>
      <c r="N20" s="113"/>
      <c r="O20" s="124">
        <f>SUM(C20:I20,M20)</f>
        <v>600</v>
      </c>
    </row>
    <row r="21" spans="1:15" ht="21.95" customHeight="1">
      <c r="A21" s="109" t="s">
        <v>327</v>
      </c>
      <c r="B21" s="109"/>
      <c r="C21" s="128">
        <f>+C19+C20</f>
        <v>0</v>
      </c>
      <c r="D21" s="113"/>
      <c r="E21" s="128">
        <f t="shared" ref="E21" si="0">+E19+E20</f>
        <v>0</v>
      </c>
      <c r="F21" s="113"/>
      <c r="G21" s="128">
        <f t="shared" ref="G21" si="1">+G19+G20</f>
        <v>0</v>
      </c>
      <c r="H21" s="113"/>
      <c r="I21" s="128">
        <f>+I19+I20</f>
        <v>46132</v>
      </c>
      <c r="J21" s="113"/>
      <c r="K21" s="128">
        <f t="shared" ref="K21" si="2">+K19+K20</f>
        <v>0</v>
      </c>
      <c r="L21" s="113"/>
      <c r="M21" s="128">
        <f>+M19+M20</f>
        <v>0</v>
      </c>
      <c r="N21" s="113"/>
      <c r="O21" s="128">
        <f>+O19+O20</f>
        <v>46132</v>
      </c>
    </row>
    <row r="22" spans="1:15" ht="21.6" customHeight="1">
      <c r="A22" s="109"/>
      <c r="B22" s="109"/>
      <c r="C22" s="113"/>
      <c r="D22" s="137"/>
      <c r="E22" s="113"/>
      <c r="F22" s="137"/>
      <c r="G22" s="113"/>
      <c r="H22" s="137"/>
      <c r="I22" s="113"/>
      <c r="J22" s="137"/>
      <c r="K22" s="113"/>
      <c r="L22" s="137"/>
      <c r="M22" s="113"/>
      <c r="N22" s="137"/>
      <c r="O22" s="113"/>
    </row>
    <row r="23" spans="1:15" ht="21.6" customHeight="1">
      <c r="A23" s="118" t="s">
        <v>270</v>
      </c>
      <c r="B23" s="109"/>
      <c r="C23" s="126">
        <v>0</v>
      </c>
      <c r="D23" s="111"/>
      <c r="E23" s="126">
        <v>0</v>
      </c>
      <c r="F23" s="111"/>
      <c r="G23" s="126">
        <v>2277</v>
      </c>
      <c r="H23" s="111"/>
      <c r="I23" s="127">
        <f>-G23</f>
        <v>-2277</v>
      </c>
      <c r="J23" s="111"/>
      <c r="K23" s="126">
        <v>0</v>
      </c>
      <c r="L23" s="111"/>
      <c r="M23" s="127">
        <f>K23</f>
        <v>0</v>
      </c>
      <c r="N23" s="111"/>
      <c r="O23" s="127">
        <f>SUM(C23:I23,M23)</f>
        <v>0</v>
      </c>
    </row>
    <row r="24" spans="1:15" ht="21.6" customHeight="1">
      <c r="A24" s="109"/>
      <c r="B24" s="109"/>
      <c r="C24" s="113"/>
      <c r="D24" s="137"/>
      <c r="E24" s="113"/>
      <c r="F24" s="137"/>
      <c r="G24" s="113"/>
      <c r="H24" s="137"/>
      <c r="I24" s="113"/>
      <c r="J24" s="137"/>
      <c r="K24" s="113"/>
      <c r="L24" s="137"/>
      <c r="M24" s="113"/>
      <c r="N24" s="137"/>
      <c r="O24" s="113"/>
    </row>
    <row r="25" spans="1:15" ht="21.6" customHeight="1" thickBot="1">
      <c r="A25" s="112" t="s">
        <v>281</v>
      </c>
      <c r="B25" s="112"/>
      <c r="C25" s="138">
        <f>+C16+C11+C21+C23</f>
        <v>7520978</v>
      </c>
      <c r="D25" s="113"/>
      <c r="E25" s="138">
        <f>+E16+E11+E21+E23</f>
        <v>18224269</v>
      </c>
      <c r="F25" s="113"/>
      <c r="G25" s="138">
        <f>+G16+G11+G21+G23</f>
        <v>69041</v>
      </c>
      <c r="H25" s="113"/>
      <c r="I25" s="138">
        <f>+I16+I11+I21+I23</f>
        <v>138794</v>
      </c>
      <c r="J25" s="113"/>
      <c r="K25" s="138">
        <f>+K16+K11+K21+K23</f>
        <v>-22603113</v>
      </c>
      <c r="L25" s="113"/>
      <c r="M25" s="138">
        <f>+M16+M11+M21+M23</f>
        <v>-22603113</v>
      </c>
      <c r="N25" s="113"/>
      <c r="O25" s="138">
        <f>+O16+O11+O21+O23</f>
        <v>3349969</v>
      </c>
    </row>
    <row r="26" spans="1:15" ht="21.6" customHeight="1" thickTop="1"/>
    <row r="27" spans="1:15">
      <c r="O27" s="139">
        <f>O25-'BS 6-7'!L72</f>
        <v>0</v>
      </c>
    </row>
  </sheetData>
  <mergeCells count="4">
    <mergeCell ref="C4:O4"/>
    <mergeCell ref="G5:I5"/>
    <mergeCell ref="K5:M5"/>
    <mergeCell ref="C9:O9"/>
  </mergeCells>
  <pageMargins left="0.6" right="0.5" top="0.48" bottom="0.5" header="0.5" footer="0.5"/>
  <pageSetup paperSize="9" scale="83" firstPageNumber="12" fitToHeight="0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0070C0"/>
    <pageSetUpPr fitToPage="1"/>
  </sheetPr>
  <dimension ref="A1:R26"/>
  <sheetViews>
    <sheetView view="pageBreakPreview" zoomScale="70" zoomScaleNormal="70" zoomScaleSheetLayoutView="70" workbookViewId="0">
      <selection activeCell="P23" sqref="P23"/>
    </sheetView>
  </sheetViews>
  <sheetFormatPr defaultColWidth="11" defaultRowHeight="15"/>
  <cols>
    <col min="1" max="1" width="51.7109375" style="79" customWidth="1"/>
    <col min="2" max="2" width="16.140625" style="72" customWidth="1"/>
    <col min="3" max="3" width="1.42578125" style="72" customWidth="1"/>
    <col min="4" max="4" width="17.28515625" style="72" customWidth="1"/>
    <col min="5" max="5" width="1.42578125" style="72" customWidth="1"/>
    <col min="6" max="6" width="15.85546875" style="72" customWidth="1"/>
    <col min="7" max="7" width="1.42578125" style="72" customWidth="1"/>
    <col min="8" max="8" width="15.85546875" style="72" customWidth="1"/>
    <col min="9" max="9" width="1.42578125" style="72" customWidth="1"/>
    <col min="10" max="10" width="13.140625" style="72" customWidth="1"/>
    <col min="11" max="11" width="1.42578125" style="72" customWidth="1"/>
    <col min="12" max="12" width="21.42578125" style="72" customWidth="1"/>
    <col min="13" max="13" width="1.42578125" style="72" customWidth="1"/>
    <col min="14" max="14" width="15.28515625" style="72" customWidth="1"/>
    <col min="15" max="15" width="1.42578125" style="72" customWidth="1"/>
    <col min="16" max="16" width="15.28515625" style="72" customWidth="1"/>
    <col min="17" max="17" width="2.42578125" style="72" customWidth="1"/>
    <col min="18" max="16384" width="11" style="72"/>
  </cols>
  <sheetData>
    <row r="1" spans="1:17" ht="19.5" customHeight="1">
      <c r="A1" s="74" t="s">
        <v>108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ht="19.5" customHeight="1">
      <c r="A2" s="81" t="s">
        <v>305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ht="19.5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17" ht="19.5" customHeight="1">
      <c r="A4" s="73"/>
      <c r="B4" s="221" t="s">
        <v>57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</row>
    <row r="5" spans="1:17" ht="19.5" customHeight="1">
      <c r="A5" s="73"/>
      <c r="C5" s="75"/>
      <c r="E5" s="75"/>
      <c r="F5" s="224" t="s">
        <v>38</v>
      </c>
      <c r="G5" s="224"/>
      <c r="H5" s="224"/>
      <c r="J5" s="224" t="s">
        <v>25</v>
      </c>
      <c r="K5" s="224"/>
      <c r="L5" s="224"/>
      <c r="M5" s="224"/>
      <c r="N5" s="224"/>
      <c r="O5" s="82"/>
      <c r="P5" s="82"/>
    </row>
    <row r="6" spans="1:17" ht="19.5" customHeight="1">
      <c r="A6" s="72"/>
      <c r="B6" s="75" t="s">
        <v>39</v>
      </c>
      <c r="G6" s="75"/>
      <c r="I6" s="75"/>
      <c r="J6" s="87" t="s">
        <v>248</v>
      </c>
      <c r="K6" s="75"/>
      <c r="L6" s="87" t="s">
        <v>115</v>
      </c>
      <c r="M6" s="87"/>
      <c r="N6" s="87" t="s">
        <v>45</v>
      </c>
      <c r="O6" s="75"/>
      <c r="P6" s="75"/>
    </row>
    <row r="7" spans="1:17" ht="19.5" customHeight="1">
      <c r="A7" s="72"/>
      <c r="B7" s="75" t="s">
        <v>40</v>
      </c>
      <c r="C7" s="75"/>
      <c r="D7" s="87" t="s">
        <v>110</v>
      </c>
      <c r="E7" s="75"/>
      <c r="F7" s="75" t="s">
        <v>42</v>
      </c>
      <c r="G7" s="75"/>
      <c r="H7" s="75"/>
      <c r="I7" s="75"/>
      <c r="J7" s="87" t="s">
        <v>140</v>
      </c>
      <c r="K7" s="75"/>
      <c r="L7" s="87" t="s">
        <v>78</v>
      </c>
      <c r="M7" s="87"/>
      <c r="N7" s="87" t="s">
        <v>46</v>
      </c>
      <c r="O7" s="75"/>
      <c r="P7" s="75" t="s">
        <v>55</v>
      </c>
    </row>
    <row r="8" spans="1:17" ht="19.5" customHeight="1">
      <c r="A8" s="72"/>
      <c r="B8" s="75" t="s">
        <v>41</v>
      </c>
      <c r="C8" s="75"/>
      <c r="D8" s="87" t="s">
        <v>111</v>
      </c>
      <c r="E8" s="75"/>
      <c r="F8" s="75" t="s">
        <v>43</v>
      </c>
      <c r="G8" s="75"/>
      <c r="H8" s="75" t="s">
        <v>44</v>
      </c>
      <c r="I8" s="75"/>
      <c r="J8" s="87" t="s">
        <v>123</v>
      </c>
      <c r="K8" s="75"/>
      <c r="L8" s="87" t="s">
        <v>77</v>
      </c>
      <c r="M8" s="87"/>
      <c r="N8" s="87" t="s">
        <v>47</v>
      </c>
      <c r="O8" s="75"/>
      <c r="P8" s="75" t="s">
        <v>56</v>
      </c>
    </row>
    <row r="9" spans="1:17" ht="19.5" customHeight="1">
      <c r="A9" s="73"/>
      <c r="B9" s="220" t="s">
        <v>95</v>
      </c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</row>
    <row r="10" spans="1:17" ht="19.5" customHeight="1">
      <c r="A10" s="83" t="s">
        <v>277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7" ht="19.5" customHeight="1">
      <c r="A11" s="83" t="s">
        <v>227</v>
      </c>
      <c r="B11" s="11">
        <f>'SH Separte-12'!C25</f>
        <v>7520978</v>
      </c>
      <c r="C11" s="11"/>
      <c r="D11" s="11">
        <f>'SH Separte-12'!E25</f>
        <v>18224269</v>
      </c>
      <c r="E11" s="11"/>
      <c r="F11" s="11">
        <f>'SH Separte-12'!G25</f>
        <v>69041</v>
      </c>
      <c r="G11" s="11"/>
      <c r="H11" s="11">
        <f>'SH Separte-12'!I25</f>
        <v>138794</v>
      </c>
      <c r="I11" s="11"/>
      <c r="J11" s="11">
        <v>0</v>
      </c>
      <c r="K11" s="11"/>
      <c r="L11" s="11">
        <f>'SH Separte-12'!K25</f>
        <v>-22603113</v>
      </c>
      <c r="M11" s="11"/>
      <c r="N11" s="12">
        <f>J11+L11</f>
        <v>-22603113</v>
      </c>
      <c r="O11" s="11"/>
      <c r="P11" s="11">
        <f>SUM(N11:O11,B11:H11)</f>
        <v>3349969</v>
      </c>
    </row>
    <row r="12" spans="1:17" ht="19.5" hidden="1" customHeight="1">
      <c r="A12" s="8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" ht="19.5" hidden="1" customHeight="1">
      <c r="A13" s="80" t="s">
        <v>153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7" ht="19.5" hidden="1" customHeight="1">
      <c r="A14" s="78" t="s">
        <v>154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7" ht="19.5" hidden="1" customHeight="1">
      <c r="A15" s="79" t="s">
        <v>152</v>
      </c>
      <c r="B15" s="45"/>
      <c r="C15" s="12"/>
      <c r="D15" s="45"/>
      <c r="E15" s="12"/>
      <c r="F15" s="45"/>
      <c r="G15" s="12"/>
      <c r="H15" s="44"/>
      <c r="I15" s="12"/>
      <c r="J15" s="45"/>
      <c r="K15" s="12"/>
      <c r="L15" s="45"/>
      <c r="M15" s="12"/>
      <c r="N15" s="12"/>
      <c r="O15" s="12"/>
      <c r="P15" s="44"/>
    </row>
    <row r="16" spans="1:17" ht="19.5" hidden="1" customHeight="1">
      <c r="A16" s="78" t="s">
        <v>155</v>
      </c>
      <c r="B16" s="32"/>
      <c r="C16" s="12"/>
      <c r="D16" s="32"/>
      <c r="E16" s="12"/>
      <c r="F16" s="32"/>
      <c r="G16" s="12"/>
      <c r="H16" s="32"/>
      <c r="I16" s="12"/>
      <c r="J16" s="32"/>
      <c r="K16" s="12"/>
      <c r="L16" s="32"/>
      <c r="M16" s="12"/>
      <c r="N16" s="32"/>
      <c r="O16" s="12"/>
      <c r="P16" s="32"/>
    </row>
    <row r="17" spans="1:18" ht="19.5" customHeight="1">
      <c r="A17" s="80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8" ht="19.5" customHeight="1">
      <c r="A18" s="83" t="s">
        <v>168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8" ht="19.5" customHeight="1">
      <c r="A19" s="79" t="s">
        <v>169</v>
      </c>
      <c r="B19" s="13">
        <v>0</v>
      </c>
      <c r="C19" s="13"/>
      <c r="D19" s="13">
        <v>0</v>
      </c>
      <c r="E19" s="13"/>
      <c r="F19" s="13">
        <v>0</v>
      </c>
      <c r="G19" s="13"/>
      <c r="H19" s="13">
        <f>'PL 8-9'!H39</f>
        <v>157220</v>
      </c>
      <c r="I19" s="13"/>
      <c r="J19" s="13">
        <v>0</v>
      </c>
      <c r="K19" s="13"/>
      <c r="L19" s="13">
        <v>0</v>
      </c>
      <c r="M19" s="13"/>
      <c r="N19" s="13">
        <f>J19+L19</f>
        <v>0</v>
      </c>
      <c r="O19" s="13"/>
      <c r="P19" s="14">
        <f>SUM(N19:O19,B19:H19)</f>
        <v>157220</v>
      </c>
    </row>
    <row r="20" spans="1:18" ht="19.5" customHeight="1">
      <c r="A20" s="79" t="s">
        <v>171</v>
      </c>
      <c r="B20" s="13">
        <v>0</v>
      </c>
      <c r="C20" s="13"/>
      <c r="D20" s="13">
        <v>0</v>
      </c>
      <c r="E20" s="13"/>
      <c r="F20" s="13">
        <v>0</v>
      </c>
      <c r="G20" s="13"/>
      <c r="H20" s="13">
        <f>'PL 8-9'!H75</f>
        <v>-349</v>
      </c>
      <c r="I20" s="13"/>
      <c r="J20" s="13">
        <f>'PL 8-9'!H56+'PL 8-9'!H62</f>
        <v>-116433</v>
      </c>
      <c r="K20" s="13"/>
      <c r="L20" s="13">
        <v>0</v>
      </c>
      <c r="M20" s="13"/>
      <c r="N20" s="13">
        <f>J20+L20</f>
        <v>-116433</v>
      </c>
      <c r="O20" s="13"/>
      <c r="P20" s="14">
        <f>SUM(N20:O20,B20:H20)</f>
        <v>-116782</v>
      </c>
    </row>
    <row r="21" spans="1:18" ht="19.5" customHeight="1">
      <c r="A21" s="83" t="s">
        <v>238</v>
      </c>
      <c r="B21" s="32">
        <f>SUM(B19:B20)</f>
        <v>0</v>
      </c>
      <c r="C21" s="12"/>
      <c r="D21" s="32">
        <f>SUM(D19:D20)</f>
        <v>0</v>
      </c>
      <c r="E21" s="12"/>
      <c r="F21" s="32">
        <f>SUM(F19:F20)</f>
        <v>0</v>
      </c>
      <c r="G21" s="12"/>
      <c r="H21" s="32">
        <f>SUM(H19:H20)</f>
        <v>156871</v>
      </c>
      <c r="I21" s="12"/>
      <c r="J21" s="32">
        <f>SUM(J19:J20)</f>
        <v>-116433</v>
      </c>
      <c r="K21" s="12"/>
      <c r="L21" s="32">
        <f>SUM(L19:L20)</f>
        <v>0</v>
      </c>
      <c r="M21" s="12"/>
      <c r="N21" s="32">
        <f>SUM(N19:N20)</f>
        <v>-116433</v>
      </c>
      <c r="O21" s="12"/>
      <c r="P21" s="32">
        <f>SUM(P19:P20)</f>
        <v>40438</v>
      </c>
      <c r="R21" s="76">
        <f>P21-'PL 8-9'!H78</f>
        <v>0</v>
      </c>
    </row>
    <row r="22" spans="1:18" ht="19.5" customHeight="1">
      <c r="A22" s="83"/>
      <c r="B22" s="34"/>
      <c r="C22" s="13"/>
      <c r="D22" s="34"/>
      <c r="E22" s="13"/>
      <c r="F22" s="34"/>
      <c r="G22" s="13"/>
      <c r="H22" s="34"/>
      <c r="I22" s="13"/>
      <c r="J22" s="34"/>
      <c r="K22" s="13"/>
      <c r="L22" s="34"/>
      <c r="M22" s="13"/>
      <c r="N22" s="34"/>
      <c r="O22" s="13"/>
      <c r="P22" s="34"/>
    </row>
    <row r="23" spans="1:18" ht="19.5" customHeight="1">
      <c r="A23" s="118" t="s">
        <v>270</v>
      </c>
      <c r="B23" s="126">
        <v>0</v>
      </c>
      <c r="C23" s="120">
        <v>0</v>
      </c>
      <c r="D23" s="126">
        <v>0</v>
      </c>
      <c r="E23" s="120">
        <v>0</v>
      </c>
      <c r="F23" s="126">
        <f>ROUND('PL 8-9'!H39*5%,0)</f>
        <v>7861</v>
      </c>
      <c r="G23" s="120"/>
      <c r="H23" s="126">
        <f>-F23</f>
        <v>-7861</v>
      </c>
      <c r="I23" s="124">
        <f>-G23</f>
        <v>0</v>
      </c>
      <c r="J23" s="126">
        <v>0</v>
      </c>
      <c r="K23" s="120">
        <v>0</v>
      </c>
      <c r="L23" s="126">
        <v>0</v>
      </c>
      <c r="M23" s="124">
        <f>K23</f>
        <v>0</v>
      </c>
      <c r="N23" s="126">
        <v>0</v>
      </c>
      <c r="O23" s="124">
        <f>SUM(C23:I23,M23)</f>
        <v>0</v>
      </c>
      <c r="P23" s="44">
        <f>SUM(N23:O23,B23:H23)</f>
        <v>0</v>
      </c>
    </row>
    <row r="24" spans="1:18" ht="19.5" customHeight="1">
      <c r="A24" s="83"/>
      <c r="B24" s="12"/>
      <c r="C24" s="13"/>
      <c r="D24" s="12"/>
      <c r="E24" s="13"/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</row>
    <row r="25" spans="1:18" ht="19.5" customHeight="1" thickBot="1">
      <c r="A25" s="83" t="s">
        <v>278</v>
      </c>
      <c r="B25" s="35">
        <f>B11+B21</f>
        <v>7520978</v>
      </c>
      <c r="C25" s="11"/>
      <c r="D25" s="35">
        <f>D11+D21</f>
        <v>18224269</v>
      </c>
      <c r="E25" s="11"/>
      <c r="F25" s="35">
        <f>F11+F21+F23</f>
        <v>76902</v>
      </c>
      <c r="G25" s="11"/>
      <c r="H25" s="35">
        <f>H11+H21+H23</f>
        <v>287804</v>
      </c>
      <c r="I25" s="11"/>
      <c r="J25" s="35">
        <f>J11+J21</f>
        <v>-116433</v>
      </c>
      <c r="K25" s="11"/>
      <c r="L25" s="35">
        <f>L11+L21</f>
        <v>-22603113</v>
      </c>
      <c r="M25" s="11"/>
      <c r="N25" s="35">
        <f>N11+N21</f>
        <v>-22719546</v>
      </c>
      <c r="O25" s="11"/>
      <c r="P25" s="35">
        <f>P11+P21</f>
        <v>3390407</v>
      </c>
      <c r="R25" s="76">
        <f>P25-'BS 6-7'!J72</f>
        <v>0</v>
      </c>
    </row>
    <row r="26" spans="1:18" ht="19.5" customHeight="1" thickTop="1"/>
  </sheetData>
  <mergeCells count="4">
    <mergeCell ref="B9:P9"/>
    <mergeCell ref="B4:Q4"/>
    <mergeCell ref="F5:H5"/>
    <mergeCell ref="J5:N5"/>
  </mergeCells>
  <pageMargins left="0.6" right="0.5" top="0.48" bottom="0.48" header="0.5" footer="0.5"/>
  <pageSetup paperSize="9" scale="81" firstPageNumber="13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  <ignoredErrors>
    <ignoredError sqref="H23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M123"/>
  <sheetViews>
    <sheetView view="pageBreakPreview" topLeftCell="A73" zoomScaleNormal="55" zoomScaleSheetLayoutView="100" workbookViewId="0">
      <selection activeCell="A20" sqref="A1:XFD1048576"/>
    </sheetView>
  </sheetViews>
  <sheetFormatPr defaultColWidth="9.140625" defaultRowHeight="19.5" customHeight="1"/>
  <cols>
    <col min="1" max="1" width="59.42578125" style="72" customWidth="1"/>
    <col min="2" max="2" width="8.7109375" style="166" customWidth="1"/>
    <col min="3" max="3" width="1.140625" style="72" customWidth="1"/>
    <col min="4" max="4" width="15.7109375" style="72" customWidth="1"/>
    <col min="5" max="5" width="1" style="72" customWidth="1"/>
    <col min="6" max="6" width="16.28515625" style="72" customWidth="1"/>
    <col min="7" max="7" width="1.140625" style="72" customWidth="1"/>
    <col min="8" max="8" width="15.7109375" style="179" customWidth="1"/>
    <col min="9" max="9" width="1.140625" style="72" customWidth="1"/>
    <col min="10" max="10" width="15.7109375" style="76" customWidth="1"/>
    <col min="11" max="12" width="9.140625" style="72"/>
    <col min="13" max="13" width="10.140625" style="72" bestFit="1" customWidth="1"/>
    <col min="14" max="16384" width="9.140625" style="72"/>
  </cols>
  <sheetData>
    <row r="1" spans="1:10" ht="19.5" customHeight="1">
      <c r="A1" s="74" t="s">
        <v>108</v>
      </c>
      <c r="B1" s="148"/>
      <c r="C1" s="73"/>
      <c r="D1" s="73"/>
      <c r="E1" s="73"/>
      <c r="F1" s="73"/>
      <c r="G1" s="73"/>
      <c r="H1" s="149"/>
      <c r="I1" s="73"/>
      <c r="J1" s="150"/>
    </row>
    <row r="2" spans="1:10" ht="19.5" customHeight="1">
      <c r="A2" s="81" t="s">
        <v>306</v>
      </c>
      <c r="B2" s="151"/>
      <c r="C2" s="73"/>
      <c r="D2" s="73"/>
      <c r="E2" s="73"/>
      <c r="F2" s="73"/>
      <c r="G2" s="73"/>
      <c r="H2" s="149"/>
      <c r="I2" s="73"/>
      <c r="J2" s="150"/>
    </row>
    <row r="3" spans="1:10" ht="19.5" customHeight="1">
      <c r="A3" s="73"/>
      <c r="B3" s="152"/>
      <c r="C3" s="73"/>
      <c r="D3" s="73"/>
      <c r="E3" s="73"/>
      <c r="F3" s="73"/>
      <c r="G3" s="73"/>
      <c r="H3" s="149"/>
      <c r="I3" s="73"/>
      <c r="J3" s="150"/>
    </row>
    <row r="4" spans="1:10" ht="19.5" customHeight="1">
      <c r="A4" s="80"/>
      <c r="B4" s="78"/>
      <c r="C4" s="80"/>
      <c r="D4" s="221" t="s">
        <v>150</v>
      </c>
      <c r="E4" s="221"/>
      <c r="F4" s="221"/>
      <c r="G4" s="73"/>
      <c r="H4" s="221" t="s">
        <v>57</v>
      </c>
      <c r="I4" s="221"/>
      <c r="J4" s="221"/>
    </row>
    <row r="5" spans="1:10" ht="19.5" customHeight="1">
      <c r="A5" s="75"/>
      <c r="B5" s="77"/>
      <c r="D5" s="222" t="s">
        <v>283</v>
      </c>
      <c r="E5" s="222"/>
      <c r="F5" s="222"/>
      <c r="H5" s="222" t="s">
        <v>283</v>
      </c>
      <c r="I5" s="222"/>
      <c r="J5" s="222"/>
    </row>
    <row r="6" spans="1:10" ht="19.5" customHeight="1">
      <c r="A6" s="75"/>
      <c r="B6" s="77" t="s">
        <v>1</v>
      </c>
      <c r="D6" s="75">
        <v>2025</v>
      </c>
      <c r="E6" s="154"/>
      <c r="F6" s="75">
        <v>2024</v>
      </c>
      <c r="H6" s="155">
        <v>2025</v>
      </c>
      <c r="I6" s="154"/>
      <c r="J6" s="155">
        <v>2024</v>
      </c>
    </row>
    <row r="7" spans="1:10" ht="19.5" customHeight="1">
      <c r="A7" s="75"/>
      <c r="B7" s="77"/>
      <c r="D7" s="154"/>
      <c r="E7" s="154"/>
      <c r="F7" s="154" t="s">
        <v>221</v>
      </c>
      <c r="H7" s="155"/>
      <c r="I7" s="154"/>
      <c r="J7" s="156"/>
    </row>
    <row r="8" spans="1:10" ht="19.5" customHeight="1">
      <c r="A8" s="157"/>
      <c r="B8" s="158"/>
      <c r="D8" s="220" t="s">
        <v>95</v>
      </c>
      <c r="E8" s="220"/>
      <c r="F8" s="220"/>
      <c r="G8" s="220"/>
      <c r="H8" s="220"/>
      <c r="I8" s="220"/>
      <c r="J8" s="220"/>
    </row>
    <row r="9" spans="1:10" ht="19.5" customHeight="1">
      <c r="A9" s="159" t="s">
        <v>59</v>
      </c>
      <c r="B9" s="159"/>
      <c r="C9" s="158"/>
      <c r="D9" s="27"/>
      <c r="E9" s="28"/>
      <c r="F9" s="27"/>
      <c r="G9" s="29"/>
      <c r="H9" s="141"/>
      <c r="I9" s="28"/>
    </row>
    <row r="10" spans="1:10" ht="19.5" customHeight="1">
      <c r="A10" s="160" t="s">
        <v>239</v>
      </c>
      <c r="B10" s="161"/>
      <c r="C10" s="158"/>
      <c r="D10" s="27">
        <f>'PL 8-9'!D39</f>
        <v>1047144</v>
      </c>
      <c r="E10" s="28"/>
      <c r="F10" s="27">
        <f>'PL 8-9'!F39</f>
        <v>534846</v>
      </c>
      <c r="G10" s="29"/>
      <c r="H10" s="27">
        <f>'PL 8-9'!H39</f>
        <v>157220</v>
      </c>
      <c r="I10" s="28"/>
      <c r="J10" s="27">
        <v>45531</v>
      </c>
    </row>
    <row r="11" spans="1:10" ht="19.5" customHeight="1">
      <c r="A11" s="162" t="s">
        <v>190</v>
      </c>
      <c r="B11" s="162"/>
      <c r="C11" s="158"/>
      <c r="D11" s="27"/>
      <c r="E11" s="28"/>
      <c r="F11" s="27"/>
      <c r="G11" s="29"/>
      <c r="H11" s="27"/>
      <c r="J11" s="27"/>
    </row>
    <row r="12" spans="1:10" ht="19.5" customHeight="1">
      <c r="A12" s="72" t="s">
        <v>202</v>
      </c>
      <c r="B12" s="163">
        <v>35</v>
      </c>
      <c r="C12" s="164"/>
      <c r="D12" s="1">
        <f>'PL 8-9'!D38</f>
        <v>294619</v>
      </c>
      <c r="E12" s="14"/>
      <c r="F12" s="1">
        <f>'PL 8-9'!F38</f>
        <v>194155</v>
      </c>
      <c r="G12" s="12"/>
      <c r="H12" s="1">
        <f>'PL 8-9'!H38</f>
        <v>-34985</v>
      </c>
      <c r="I12" s="14"/>
      <c r="J12" s="1">
        <v>-43920</v>
      </c>
    </row>
    <row r="13" spans="1:10" ht="19.5" customHeight="1">
      <c r="A13" s="160" t="s">
        <v>33</v>
      </c>
      <c r="B13" s="161"/>
      <c r="C13" s="158"/>
      <c r="D13" s="27">
        <f>-'PL 8-9'!D36</f>
        <v>763971</v>
      </c>
      <c r="E13" s="28"/>
      <c r="F13" s="27">
        <f>-'PL 8-9'!F36</f>
        <v>845839</v>
      </c>
      <c r="G13" s="29"/>
      <c r="H13" s="27">
        <v>387996</v>
      </c>
      <c r="I13" s="28"/>
      <c r="J13" s="27">
        <v>451640</v>
      </c>
    </row>
    <row r="14" spans="1:10" ht="19.5" customHeight="1">
      <c r="A14" s="165" t="s">
        <v>60</v>
      </c>
      <c r="B14" s="162"/>
      <c r="C14" s="158"/>
      <c r="D14" s="27">
        <v>2105417</v>
      </c>
      <c r="E14" s="28"/>
      <c r="F14" s="27">
        <v>1918823</v>
      </c>
      <c r="G14" s="29"/>
      <c r="H14" s="27">
        <v>18389</v>
      </c>
      <c r="I14" s="28"/>
      <c r="J14" s="27">
        <v>18723</v>
      </c>
    </row>
    <row r="15" spans="1:10" ht="19.5" customHeight="1">
      <c r="A15" s="160" t="s">
        <v>247</v>
      </c>
      <c r="B15" s="161"/>
      <c r="C15" s="158"/>
      <c r="D15" s="27">
        <v>52179</v>
      </c>
      <c r="E15" s="28"/>
      <c r="F15" s="27">
        <v>38875</v>
      </c>
      <c r="G15" s="29"/>
      <c r="H15" s="27">
        <v>7992</v>
      </c>
      <c r="I15" s="28"/>
      <c r="J15" s="27">
        <v>2281</v>
      </c>
    </row>
    <row r="16" spans="1:10" ht="19.5" customHeight="1">
      <c r="A16" s="165" t="s">
        <v>253</v>
      </c>
      <c r="B16" s="162"/>
      <c r="C16" s="158"/>
      <c r="D16" s="27">
        <v>147</v>
      </c>
      <c r="E16" s="28"/>
      <c r="F16" s="27">
        <v>-326</v>
      </c>
      <c r="G16" s="29"/>
      <c r="H16" s="27">
        <v>0</v>
      </c>
      <c r="I16" s="28"/>
      <c r="J16" s="27">
        <v>0</v>
      </c>
    </row>
    <row r="17" spans="1:10" ht="19.5" hidden="1" customHeight="1">
      <c r="A17" s="165" t="s">
        <v>269</v>
      </c>
      <c r="B17" s="162"/>
      <c r="C17" s="158"/>
      <c r="D17" s="27"/>
      <c r="E17" s="28"/>
      <c r="F17" s="27"/>
      <c r="G17" s="29"/>
      <c r="H17" s="27"/>
      <c r="I17" s="28"/>
      <c r="J17" s="27"/>
    </row>
    <row r="18" spans="1:10" ht="19.5" customHeight="1">
      <c r="A18" s="165" t="s">
        <v>252</v>
      </c>
      <c r="B18" s="162"/>
      <c r="C18" s="158"/>
      <c r="D18" s="27">
        <v>-5257</v>
      </c>
      <c r="E18" s="28"/>
      <c r="F18" s="27">
        <v>-50</v>
      </c>
      <c r="G18" s="29"/>
      <c r="H18" s="27">
        <v>0</v>
      </c>
      <c r="I18" s="28"/>
      <c r="J18" s="27">
        <v>0</v>
      </c>
    </row>
    <row r="19" spans="1:10" ht="19.5" customHeight="1">
      <c r="A19" s="165" t="s">
        <v>229</v>
      </c>
      <c r="B19" s="163">
        <v>30</v>
      </c>
      <c r="C19" s="158"/>
      <c r="D19" s="27">
        <v>-69080</v>
      </c>
      <c r="E19" s="28"/>
      <c r="F19" s="27">
        <v>98313</v>
      </c>
      <c r="G19" s="29"/>
      <c r="H19" s="27">
        <v>0</v>
      </c>
      <c r="I19" s="28"/>
      <c r="J19" s="27">
        <v>0</v>
      </c>
    </row>
    <row r="20" spans="1:10" ht="19.5" customHeight="1">
      <c r="A20" s="165" t="s">
        <v>251</v>
      </c>
      <c r="B20" s="163">
        <v>34</v>
      </c>
      <c r="C20" s="158"/>
      <c r="D20" s="27">
        <v>82061</v>
      </c>
      <c r="E20" s="28"/>
      <c r="F20" s="27">
        <v>248479</v>
      </c>
      <c r="G20" s="29"/>
      <c r="H20" s="27">
        <v>0</v>
      </c>
      <c r="I20" s="28"/>
      <c r="J20" s="27">
        <v>0</v>
      </c>
    </row>
    <row r="21" spans="1:10" ht="19.5" hidden="1" customHeight="1">
      <c r="A21" s="165" t="s">
        <v>148</v>
      </c>
      <c r="B21" s="162"/>
      <c r="C21" s="158"/>
      <c r="D21" s="27"/>
      <c r="E21" s="28"/>
      <c r="F21" s="27"/>
      <c r="G21" s="29"/>
      <c r="H21" s="27">
        <v>0</v>
      </c>
      <c r="I21" s="28"/>
      <c r="J21" s="27">
        <v>0</v>
      </c>
    </row>
    <row r="22" spans="1:10" ht="19.5" hidden="1" customHeight="1">
      <c r="A22" s="165" t="s">
        <v>129</v>
      </c>
      <c r="B22" s="162"/>
      <c r="C22" s="158"/>
      <c r="D22" s="27"/>
      <c r="E22" s="28"/>
      <c r="F22" s="27"/>
      <c r="G22" s="29"/>
      <c r="H22" s="27">
        <v>0</v>
      </c>
      <c r="I22" s="28"/>
      <c r="J22" s="27">
        <v>0</v>
      </c>
    </row>
    <row r="23" spans="1:10" ht="19.5" hidden="1" customHeight="1">
      <c r="A23" s="165" t="s">
        <v>130</v>
      </c>
      <c r="B23" s="162"/>
      <c r="C23" s="158"/>
      <c r="D23" s="27"/>
      <c r="E23" s="28"/>
      <c r="F23" s="27"/>
      <c r="G23" s="29"/>
      <c r="H23" s="27">
        <v>0</v>
      </c>
      <c r="I23" s="28"/>
      <c r="J23" s="27">
        <v>0</v>
      </c>
    </row>
    <row r="24" spans="1:10" ht="19.5" customHeight="1">
      <c r="A24" s="165" t="s">
        <v>266</v>
      </c>
      <c r="C24" s="158"/>
      <c r="D24" s="27">
        <v>38747</v>
      </c>
      <c r="E24" s="28"/>
      <c r="F24" s="27">
        <v>49074</v>
      </c>
      <c r="G24" s="29"/>
      <c r="H24" s="27">
        <v>0</v>
      </c>
      <c r="I24" s="28"/>
      <c r="J24" s="27">
        <v>0</v>
      </c>
    </row>
    <row r="25" spans="1:10" ht="19.5" customHeight="1">
      <c r="A25" s="165" t="s">
        <v>274</v>
      </c>
      <c r="B25" s="163">
        <v>29</v>
      </c>
      <c r="C25" s="158"/>
      <c r="D25" s="27">
        <v>-610379</v>
      </c>
      <c r="E25" s="28"/>
      <c r="F25" s="27">
        <v>-290498</v>
      </c>
      <c r="G25" s="29"/>
      <c r="H25" s="27">
        <v>0</v>
      </c>
      <c r="I25" s="28"/>
      <c r="J25" s="27">
        <v>0</v>
      </c>
    </row>
    <row r="26" spans="1:10" ht="19.5" hidden="1" customHeight="1">
      <c r="A26" s="165" t="s">
        <v>156</v>
      </c>
      <c r="B26" s="162"/>
      <c r="C26" s="158"/>
      <c r="D26" s="27"/>
      <c r="E26" s="28"/>
      <c r="F26" s="27"/>
      <c r="G26" s="29"/>
      <c r="H26" s="27"/>
      <c r="I26" s="28"/>
      <c r="J26" s="27"/>
    </row>
    <row r="27" spans="1:10" ht="19.5" hidden="1" customHeight="1">
      <c r="A27" s="165" t="s">
        <v>157</v>
      </c>
      <c r="B27" s="162"/>
      <c r="C27" s="158"/>
      <c r="D27" s="27"/>
      <c r="E27" s="28"/>
      <c r="F27" s="27"/>
      <c r="G27" s="29"/>
      <c r="H27" s="27"/>
      <c r="I27" s="28"/>
      <c r="J27" s="27"/>
    </row>
    <row r="28" spans="1:10" ht="21" hidden="1" customHeight="1">
      <c r="A28" s="165" t="s">
        <v>173</v>
      </c>
      <c r="B28" s="162"/>
      <c r="C28" s="158"/>
      <c r="D28" s="27"/>
      <c r="E28" s="28"/>
      <c r="F28" s="27"/>
      <c r="G28" s="29"/>
      <c r="H28" s="27"/>
      <c r="I28" s="28"/>
      <c r="J28" s="27"/>
    </row>
    <row r="29" spans="1:10" ht="19.350000000000001" hidden="1" customHeight="1">
      <c r="A29" s="165" t="s">
        <v>107</v>
      </c>
      <c r="B29" s="162"/>
      <c r="C29" s="167"/>
      <c r="D29" s="27"/>
      <c r="E29" s="27"/>
      <c r="F29" s="27"/>
      <c r="G29" s="29"/>
      <c r="H29" s="27"/>
      <c r="I29" s="28"/>
      <c r="J29" s="27"/>
    </row>
    <row r="30" spans="1:10" ht="19.350000000000001" hidden="1" customHeight="1">
      <c r="A30" s="165" t="s">
        <v>179</v>
      </c>
      <c r="B30" s="162"/>
      <c r="C30" s="167"/>
      <c r="D30" s="27"/>
      <c r="E30" s="27"/>
      <c r="F30" s="27">
        <v>0</v>
      </c>
      <c r="G30" s="29"/>
      <c r="H30" s="27">
        <v>0</v>
      </c>
      <c r="I30" s="28"/>
      <c r="J30" s="27">
        <v>0</v>
      </c>
    </row>
    <row r="31" spans="1:10" ht="19.5" customHeight="1">
      <c r="A31" s="160" t="s">
        <v>186</v>
      </c>
      <c r="B31" s="95">
        <v>28</v>
      </c>
      <c r="C31" s="158"/>
      <c r="D31" s="27">
        <v>-759468</v>
      </c>
      <c r="E31" s="28"/>
      <c r="F31" s="27">
        <v>-698247</v>
      </c>
      <c r="G31" s="29"/>
      <c r="H31" s="27">
        <v>-343710</v>
      </c>
      <c r="I31" s="28"/>
      <c r="J31" s="27">
        <v>-209121</v>
      </c>
    </row>
    <row r="32" spans="1:10" ht="19.5" customHeight="1">
      <c r="A32" s="165" t="s">
        <v>61</v>
      </c>
      <c r="B32" s="168">
        <v>28</v>
      </c>
      <c r="C32" s="158"/>
      <c r="D32" s="27">
        <v>-1460097</v>
      </c>
      <c r="E32" s="27"/>
      <c r="F32" s="27">
        <v>-1428062</v>
      </c>
      <c r="G32" s="29"/>
      <c r="H32" s="27">
        <v>-195330</v>
      </c>
      <c r="I32" s="28"/>
      <c r="J32" s="27">
        <v>-247729</v>
      </c>
    </row>
    <row r="33" spans="1:10" ht="18.95" customHeight="1">
      <c r="A33" s="61"/>
      <c r="B33" s="105"/>
      <c r="D33" s="38">
        <f>SUM(D10:D32)</f>
        <v>1480004</v>
      </c>
      <c r="E33" s="1">
        <f>SUM(E10:E32)</f>
        <v>0</v>
      </c>
      <c r="F33" s="38">
        <f>SUM(F10:F32)</f>
        <v>1511221</v>
      </c>
      <c r="G33" s="14"/>
      <c r="H33" s="38">
        <f>SUM(H10:H32)</f>
        <v>-2428</v>
      </c>
      <c r="I33" s="14"/>
      <c r="J33" s="38">
        <f>SUM(J10:J32)</f>
        <v>17405</v>
      </c>
    </row>
    <row r="34" spans="1:10" ht="19.5" customHeight="1">
      <c r="A34" s="161" t="s">
        <v>62</v>
      </c>
      <c r="B34" s="161"/>
      <c r="C34" s="169"/>
      <c r="D34" s="1"/>
      <c r="E34" s="14"/>
      <c r="F34" s="1"/>
      <c r="G34" s="13"/>
      <c r="H34" s="1">
        <v>0</v>
      </c>
      <c r="I34" s="14"/>
      <c r="J34" s="1">
        <v>0</v>
      </c>
    </row>
    <row r="35" spans="1:10" ht="19.5" hidden="1" customHeight="1">
      <c r="A35" s="160" t="s">
        <v>209</v>
      </c>
      <c r="B35" s="161"/>
      <c r="C35" s="169"/>
      <c r="D35" s="1">
        <v>0</v>
      </c>
      <c r="E35" s="14"/>
      <c r="F35" s="1">
        <v>0</v>
      </c>
      <c r="G35" s="13"/>
      <c r="H35" s="1">
        <v>0</v>
      </c>
      <c r="I35" s="14"/>
      <c r="J35" s="1">
        <v>0</v>
      </c>
    </row>
    <row r="36" spans="1:10" ht="19.5" customHeight="1">
      <c r="A36" s="160" t="s">
        <v>210</v>
      </c>
      <c r="B36" s="161"/>
      <c r="C36" s="169"/>
      <c r="D36" s="1">
        <v>-1799179</v>
      </c>
      <c r="E36" s="14"/>
      <c r="F36" s="1">
        <v>658335</v>
      </c>
      <c r="G36" s="13"/>
      <c r="H36" s="1">
        <v>0</v>
      </c>
      <c r="I36" s="14"/>
      <c r="J36" s="1">
        <v>0</v>
      </c>
    </row>
    <row r="37" spans="1:10" ht="19.5" hidden="1" customHeight="1">
      <c r="A37" s="160" t="s">
        <v>267</v>
      </c>
      <c r="B37" s="161"/>
      <c r="C37" s="169"/>
      <c r="D37" s="1"/>
      <c r="E37" s="14"/>
      <c r="F37" s="1"/>
      <c r="G37" s="13"/>
      <c r="H37" s="1">
        <v>0</v>
      </c>
      <c r="I37" s="14"/>
      <c r="J37" s="1">
        <v>0</v>
      </c>
    </row>
    <row r="38" spans="1:10" ht="19.5" customHeight="1">
      <c r="A38" s="160" t="s">
        <v>3</v>
      </c>
      <c r="B38" s="161"/>
      <c r="C38" s="169"/>
      <c r="D38" s="1">
        <v>66777</v>
      </c>
      <c r="E38" s="14"/>
      <c r="F38" s="1">
        <v>-45622</v>
      </c>
      <c r="G38" s="13"/>
      <c r="H38" s="1">
        <v>0</v>
      </c>
      <c r="I38" s="14"/>
      <c r="J38" s="1">
        <v>0</v>
      </c>
    </row>
    <row r="39" spans="1:10" ht="19.5" customHeight="1">
      <c r="A39" s="160" t="s">
        <v>73</v>
      </c>
      <c r="B39" s="161"/>
      <c r="C39" s="169"/>
      <c r="D39" s="1">
        <v>86295</v>
      </c>
      <c r="E39" s="14"/>
      <c r="F39" s="1">
        <v>135282</v>
      </c>
      <c r="G39" s="13"/>
      <c r="H39" s="1">
        <v>0</v>
      </c>
      <c r="I39" s="14"/>
      <c r="J39" s="1">
        <v>0</v>
      </c>
    </row>
    <row r="40" spans="1:10" ht="19.5" customHeight="1">
      <c r="A40" s="72" t="s">
        <v>79</v>
      </c>
      <c r="C40" s="170"/>
      <c r="D40" s="14">
        <v>-3077152</v>
      </c>
      <c r="E40" s="14"/>
      <c r="F40" s="14">
        <v>-2008337</v>
      </c>
      <c r="G40" s="15"/>
      <c r="H40" s="1">
        <v>0</v>
      </c>
      <c r="I40" s="14"/>
      <c r="J40" s="1">
        <v>0</v>
      </c>
    </row>
    <row r="41" spans="1:10" ht="19.5" customHeight="1">
      <c r="A41" s="160" t="s">
        <v>72</v>
      </c>
      <c r="B41" s="161"/>
      <c r="C41" s="169"/>
      <c r="D41" s="1">
        <v>66134</v>
      </c>
      <c r="E41" s="14"/>
      <c r="F41" s="1">
        <v>715752</v>
      </c>
      <c r="G41" s="13"/>
      <c r="H41" s="1">
        <v>0</v>
      </c>
      <c r="I41" s="14"/>
      <c r="J41" s="1">
        <v>0</v>
      </c>
    </row>
    <row r="42" spans="1:10" ht="19.5" hidden="1" customHeight="1">
      <c r="A42" s="160" t="s">
        <v>176</v>
      </c>
      <c r="B42" s="161"/>
      <c r="C42" s="169"/>
      <c r="D42" s="1"/>
      <c r="E42" s="14"/>
      <c r="F42" s="1"/>
      <c r="G42" s="13"/>
      <c r="H42" s="1"/>
      <c r="I42" s="14"/>
      <c r="J42" s="1"/>
    </row>
    <row r="43" spans="1:10" ht="19.5" customHeight="1">
      <c r="A43" s="160" t="s">
        <v>10</v>
      </c>
      <c r="B43" s="161"/>
      <c r="C43" s="169"/>
      <c r="D43" s="1">
        <v>-762190</v>
      </c>
      <c r="E43" s="14"/>
      <c r="F43" s="1">
        <v>-321979</v>
      </c>
      <c r="G43" s="13"/>
      <c r="H43" s="1">
        <v>76698</v>
      </c>
      <c r="I43" s="14"/>
      <c r="J43" s="1">
        <v>99883</v>
      </c>
    </row>
    <row r="44" spans="1:10" ht="19.5" customHeight="1">
      <c r="A44" s="160" t="s">
        <v>14</v>
      </c>
      <c r="B44" s="161"/>
      <c r="C44" s="169"/>
      <c r="D44" s="1">
        <v>7560542</v>
      </c>
      <c r="E44" s="14"/>
      <c r="F44" s="1">
        <v>1645753</v>
      </c>
      <c r="G44" s="13"/>
      <c r="H44" s="1">
        <v>0</v>
      </c>
      <c r="I44" s="14"/>
      <c r="J44" s="1">
        <v>0</v>
      </c>
    </row>
    <row r="45" spans="1:10" ht="19.5" customHeight="1">
      <c r="A45" s="160" t="s">
        <v>211</v>
      </c>
      <c r="B45" s="161"/>
      <c r="C45" s="169"/>
      <c r="D45" s="1">
        <v>-19561</v>
      </c>
      <c r="E45" s="14"/>
      <c r="F45" s="1">
        <v>-5768</v>
      </c>
      <c r="G45" s="13"/>
      <c r="H45" s="1">
        <v>0</v>
      </c>
      <c r="I45" s="14"/>
      <c r="J45" s="1">
        <v>0</v>
      </c>
    </row>
    <row r="46" spans="1:10" ht="19.5" customHeight="1">
      <c r="A46" s="160" t="s">
        <v>17</v>
      </c>
      <c r="B46" s="161"/>
      <c r="C46" s="164"/>
      <c r="D46" s="1">
        <v>297515</v>
      </c>
      <c r="E46" s="14"/>
      <c r="F46" s="1">
        <v>-23590</v>
      </c>
      <c r="G46" s="12"/>
      <c r="H46" s="1">
        <v>-15238</v>
      </c>
      <c r="I46" s="14"/>
      <c r="J46" s="1">
        <v>9433</v>
      </c>
    </row>
    <row r="47" spans="1:10" ht="19.5" customHeight="1">
      <c r="A47" s="160" t="s">
        <v>268</v>
      </c>
      <c r="B47" s="161"/>
      <c r="C47" s="164"/>
      <c r="D47" s="1">
        <v>0</v>
      </c>
      <c r="E47" s="14"/>
      <c r="F47" s="1">
        <v>1142</v>
      </c>
      <c r="G47" s="12"/>
      <c r="H47" s="1">
        <v>0</v>
      </c>
      <c r="I47" s="14"/>
      <c r="J47" s="1">
        <v>3219</v>
      </c>
    </row>
    <row r="48" spans="1:10" ht="19.5" customHeight="1">
      <c r="A48" s="160" t="s">
        <v>103</v>
      </c>
      <c r="B48" s="161"/>
      <c r="C48" s="164"/>
      <c r="D48" s="1">
        <v>-23342</v>
      </c>
      <c r="E48" s="14"/>
      <c r="F48" s="1">
        <v>-12623</v>
      </c>
      <c r="G48" s="12"/>
      <c r="H48" s="1">
        <v>-2081</v>
      </c>
      <c r="I48" s="14"/>
      <c r="J48" s="1">
        <v>-20</v>
      </c>
    </row>
    <row r="49" spans="1:10" ht="19.5" customHeight="1">
      <c r="A49" s="160" t="s">
        <v>181</v>
      </c>
      <c r="B49" s="161"/>
      <c r="C49" s="164"/>
      <c r="D49" s="38">
        <f>SUM(D35:D48)+D33</f>
        <v>3875843</v>
      </c>
      <c r="E49" s="14"/>
      <c r="F49" s="38">
        <f>SUM(F35:F48,F33)</f>
        <v>2249566</v>
      </c>
      <c r="G49" s="12"/>
      <c r="H49" s="38">
        <f>SUM(H35:H48,H33)</f>
        <v>56951</v>
      </c>
      <c r="I49" s="14"/>
      <c r="J49" s="38">
        <f>SUM(J35:J48,J33)</f>
        <v>129920</v>
      </c>
    </row>
    <row r="50" spans="1:10" ht="19.5" customHeight="1">
      <c r="A50" s="160" t="s">
        <v>91</v>
      </c>
      <c r="B50" s="161"/>
      <c r="C50" s="164"/>
      <c r="D50" s="1">
        <v>1465145</v>
      </c>
      <c r="E50" s="14"/>
      <c r="F50" s="1">
        <v>1370771</v>
      </c>
      <c r="G50" s="12"/>
      <c r="H50" s="1">
        <v>0</v>
      </c>
      <c r="I50" s="14"/>
      <c r="J50" s="1">
        <v>0</v>
      </c>
    </row>
    <row r="51" spans="1:10" ht="19.5" customHeight="1">
      <c r="A51" s="170" t="s">
        <v>92</v>
      </c>
      <c r="B51" s="171"/>
      <c r="C51" s="170"/>
      <c r="D51" s="1">
        <v>754580</v>
      </c>
      <c r="E51" s="13"/>
      <c r="F51" s="1">
        <v>662814</v>
      </c>
      <c r="G51" s="15"/>
      <c r="H51" s="1">
        <v>0</v>
      </c>
      <c r="I51" s="13"/>
      <c r="J51" s="1">
        <v>0</v>
      </c>
    </row>
    <row r="52" spans="1:10" ht="19.5" customHeight="1">
      <c r="A52" s="170" t="s">
        <v>204</v>
      </c>
      <c r="B52" s="171"/>
      <c r="C52" s="170"/>
      <c r="D52" s="1">
        <v>-327347</v>
      </c>
      <c r="E52" s="14"/>
      <c r="F52" s="1">
        <v>-292332</v>
      </c>
      <c r="G52" s="15"/>
      <c r="H52" s="1">
        <v>0</v>
      </c>
      <c r="I52" s="14"/>
      <c r="J52" s="1">
        <v>0</v>
      </c>
    </row>
    <row r="53" spans="1:10" ht="19.5" customHeight="1">
      <c r="A53" s="172" t="s">
        <v>191</v>
      </c>
      <c r="B53" s="173"/>
      <c r="C53" s="172"/>
      <c r="D53" s="37">
        <f>SUM(D49:D52)</f>
        <v>5768221</v>
      </c>
      <c r="E53" s="2"/>
      <c r="F53" s="37">
        <f>SUM(F49:F52)</f>
        <v>3990819</v>
      </c>
      <c r="G53" s="16"/>
      <c r="H53" s="37">
        <f>SUM(H49:H52)</f>
        <v>56951</v>
      </c>
      <c r="I53" s="2"/>
      <c r="J53" s="37">
        <f>SUM(J49:J52)</f>
        <v>129920</v>
      </c>
    </row>
    <row r="54" spans="1:10" ht="19.5" customHeight="1">
      <c r="A54" s="169"/>
      <c r="B54" s="174"/>
      <c r="C54" s="169"/>
      <c r="D54" s="175"/>
      <c r="E54" s="175"/>
      <c r="F54" s="175"/>
      <c r="G54" s="169"/>
      <c r="H54" s="176"/>
      <c r="I54" s="175"/>
      <c r="J54" s="177"/>
    </row>
    <row r="55" spans="1:10" ht="19.5" hidden="1" customHeight="1">
      <c r="A55" s="172"/>
      <c r="B55" s="173"/>
      <c r="C55" s="170"/>
      <c r="D55" s="163"/>
      <c r="F55" s="17"/>
      <c r="G55" s="170"/>
      <c r="H55" s="178"/>
      <c r="J55" s="12"/>
    </row>
    <row r="56" spans="1:10" ht="19.5" customHeight="1">
      <c r="A56" s="74" t="s">
        <v>108</v>
      </c>
      <c r="B56" s="148"/>
      <c r="C56" s="73"/>
      <c r="D56" s="73"/>
      <c r="E56" s="73"/>
      <c r="F56" s="73"/>
      <c r="G56" s="73"/>
      <c r="H56" s="149"/>
      <c r="I56" s="73"/>
      <c r="J56" s="150"/>
    </row>
    <row r="57" spans="1:10" ht="19.5" customHeight="1">
      <c r="A57" s="81" t="str">
        <f>A2</f>
        <v>Statement of cash flows</v>
      </c>
      <c r="B57" s="151"/>
      <c r="C57" s="73"/>
      <c r="D57" s="73"/>
      <c r="E57" s="73"/>
      <c r="F57" s="73"/>
    </row>
    <row r="58" spans="1:10" ht="15.6" customHeight="1">
      <c r="A58" s="81"/>
      <c r="B58" s="151"/>
      <c r="C58" s="73"/>
      <c r="D58" s="73"/>
      <c r="E58" s="73"/>
      <c r="F58" s="73"/>
    </row>
    <row r="59" spans="1:10" ht="19.5" customHeight="1">
      <c r="A59" s="75"/>
      <c r="B59" s="77"/>
      <c r="D59" s="221" t="s">
        <v>150</v>
      </c>
      <c r="E59" s="221"/>
      <c r="F59" s="221"/>
      <c r="G59" s="73"/>
      <c r="H59" s="221" t="s">
        <v>57</v>
      </c>
      <c r="I59" s="221"/>
      <c r="J59" s="221"/>
    </row>
    <row r="60" spans="1:10" ht="19.5" customHeight="1">
      <c r="A60" s="75"/>
      <c r="B60" s="77"/>
      <c r="D60" s="222" t="s">
        <v>283</v>
      </c>
      <c r="E60" s="222"/>
      <c r="F60" s="222"/>
      <c r="H60" s="222" t="s">
        <v>283</v>
      </c>
      <c r="I60" s="222"/>
      <c r="J60" s="222"/>
    </row>
    <row r="61" spans="1:10" ht="19.5" customHeight="1">
      <c r="A61" s="169"/>
      <c r="B61" s="77" t="s">
        <v>1</v>
      </c>
      <c r="D61" s="75">
        <v>2025</v>
      </c>
      <c r="E61" s="154"/>
      <c r="F61" s="75">
        <v>2024</v>
      </c>
      <c r="H61" s="155">
        <v>2025</v>
      </c>
      <c r="I61" s="154"/>
      <c r="J61" s="155">
        <v>2024</v>
      </c>
    </row>
    <row r="62" spans="1:10" ht="19.5" customHeight="1">
      <c r="A62" s="169"/>
      <c r="B62" s="174"/>
      <c r="D62" s="154"/>
      <c r="E62" s="154"/>
      <c r="F62" s="154" t="s">
        <v>221</v>
      </c>
      <c r="H62" s="155"/>
      <c r="I62" s="154"/>
      <c r="J62" s="155"/>
    </row>
    <row r="63" spans="1:10" ht="19.5" customHeight="1">
      <c r="A63" s="169"/>
      <c r="B63" s="174"/>
      <c r="D63" s="220" t="s">
        <v>95</v>
      </c>
      <c r="E63" s="220"/>
      <c r="F63" s="220"/>
      <c r="G63" s="220"/>
      <c r="H63" s="220"/>
      <c r="I63" s="220"/>
      <c r="J63" s="220"/>
    </row>
    <row r="64" spans="1:10" ht="19.5" customHeight="1">
      <c r="A64" s="158" t="s">
        <v>64</v>
      </c>
      <c r="B64" s="158"/>
      <c r="C64" s="170"/>
      <c r="D64" s="14"/>
      <c r="E64" s="14"/>
      <c r="F64" s="14"/>
      <c r="G64" s="15"/>
      <c r="H64" s="142"/>
      <c r="I64" s="14"/>
      <c r="J64" s="14"/>
    </row>
    <row r="65" spans="1:10" ht="19.5" customHeight="1">
      <c r="A65" s="170" t="s">
        <v>199</v>
      </c>
      <c r="B65" s="163">
        <v>15</v>
      </c>
      <c r="C65" s="170"/>
      <c r="D65" s="14">
        <v>0</v>
      </c>
      <c r="E65" s="14"/>
      <c r="F65" s="14">
        <v>0</v>
      </c>
      <c r="G65" s="15"/>
      <c r="H65" s="14">
        <v>-158934</v>
      </c>
      <c r="I65" s="14"/>
      <c r="J65" s="14">
        <v>-716818</v>
      </c>
    </row>
    <row r="66" spans="1:10" ht="19.5" customHeight="1">
      <c r="A66" s="170" t="s">
        <v>174</v>
      </c>
      <c r="B66" s="171"/>
      <c r="C66" s="170"/>
      <c r="D66" s="14">
        <v>15979</v>
      </c>
      <c r="E66" s="13"/>
      <c r="F66" s="14">
        <v>113344</v>
      </c>
      <c r="G66" s="15"/>
      <c r="H66" s="14">
        <v>0</v>
      </c>
      <c r="I66" s="13"/>
      <c r="J66" s="14">
        <v>0</v>
      </c>
    </row>
    <row r="67" spans="1:10" ht="18.600000000000001" customHeight="1">
      <c r="A67" s="170" t="s">
        <v>175</v>
      </c>
      <c r="B67" s="171"/>
      <c r="C67" s="170"/>
      <c r="D67" s="14">
        <v>-4314455</v>
      </c>
      <c r="E67" s="13"/>
      <c r="F67" s="14">
        <v>-2720797</v>
      </c>
      <c r="G67" s="15"/>
      <c r="H67" s="1">
        <v>-252</v>
      </c>
      <c r="I67" s="13"/>
      <c r="J67" s="1">
        <v>-746</v>
      </c>
    </row>
    <row r="68" spans="1:10" ht="19.5" customHeight="1">
      <c r="A68" s="72" t="s">
        <v>106</v>
      </c>
      <c r="C68" s="163"/>
      <c r="D68" s="14">
        <v>0</v>
      </c>
      <c r="E68" s="14"/>
      <c r="F68" s="14">
        <v>-1297</v>
      </c>
      <c r="G68" s="14"/>
      <c r="H68" s="15">
        <v>0</v>
      </c>
      <c r="I68" s="14"/>
      <c r="J68" s="15">
        <v>0</v>
      </c>
    </row>
    <row r="69" spans="1:10" ht="19.5" customHeight="1">
      <c r="A69" s="170" t="s">
        <v>66</v>
      </c>
      <c r="B69" s="171"/>
      <c r="C69" s="170"/>
      <c r="D69" s="14">
        <v>-91644</v>
      </c>
      <c r="E69" s="13"/>
      <c r="F69" s="14">
        <v>-63290</v>
      </c>
      <c r="G69" s="15"/>
      <c r="H69" s="15">
        <v>0</v>
      </c>
      <c r="I69" s="13"/>
      <c r="J69" s="15">
        <v>0</v>
      </c>
    </row>
    <row r="70" spans="1:10" ht="19.5" customHeight="1">
      <c r="A70" s="170" t="s">
        <v>250</v>
      </c>
      <c r="B70" s="171"/>
      <c r="C70" s="170"/>
      <c r="D70" s="14">
        <v>0</v>
      </c>
      <c r="E70" s="13"/>
      <c r="F70" s="14">
        <v>4286</v>
      </c>
      <c r="G70" s="15"/>
      <c r="H70" s="15">
        <v>0</v>
      </c>
      <c r="I70" s="13"/>
      <c r="J70" s="15">
        <v>0</v>
      </c>
    </row>
    <row r="71" spans="1:10" ht="19.5" hidden="1" customHeight="1">
      <c r="A71" s="170" t="s">
        <v>6</v>
      </c>
      <c r="B71" s="163">
        <v>15</v>
      </c>
      <c r="C71" s="170"/>
      <c r="D71" s="14"/>
      <c r="E71" s="13"/>
      <c r="F71" s="15">
        <v>0</v>
      </c>
      <c r="G71" s="15"/>
      <c r="H71" s="15">
        <v>0</v>
      </c>
      <c r="I71" s="13"/>
      <c r="J71" s="15">
        <v>0</v>
      </c>
    </row>
    <row r="72" spans="1:10" ht="19.5" customHeight="1">
      <c r="A72" s="180" t="s">
        <v>5</v>
      </c>
      <c r="B72" s="181"/>
      <c r="C72" s="170"/>
      <c r="D72" s="14">
        <v>-331157</v>
      </c>
      <c r="E72" s="14"/>
      <c r="F72" s="14">
        <v>-842600</v>
      </c>
      <c r="G72" s="15"/>
      <c r="H72" s="14">
        <v>-5266250</v>
      </c>
      <c r="I72" s="14"/>
      <c r="J72" s="14">
        <v>-1452600</v>
      </c>
    </row>
    <row r="73" spans="1:10" ht="19.5" customHeight="1">
      <c r="A73" s="180" t="s">
        <v>65</v>
      </c>
      <c r="B73" s="181"/>
      <c r="C73" s="170"/>
      <c r="D73" s="14">
        <v>753183</v>
      </c>
      <c r="E73" s="14"/>
      <c r="F73" s="14">
        <v>675924</v>
      </c>
      <c r="G73" s="15"/>
      <c r="H73" s="14">
        <v>5510848</v>
      </c>
      <c r="I73" s="14"/>
      <c r="J73" s="14">
        <v>2111300</v>
      </c>
    </row>
    <row r="74" spans="1:10" ht="19.5" customHeight="1">
      <c r="A74" s="170" t="s">
        <v>67</v>
      </c>
      <c r="B74" s="171"/>
      <c r="C74" s="170"/>
      <c r="D74" s="14">
        <v>4888</v>
      </c>
      <c r="E74" s="13"/>
      <c r="F74" s="14">
        <v>35433</v>
      </c>
      <c r="G74" s="15"/>
      <c r="H74" s="14">
        <v>343710</v>
      </c>
      <c r="I74" s="13"/>
      <c r="J74" s="14">
        <v>209121</v>
      </c>
    </row>
    <row r="75" spans="1:10" ht="19.5" customHeight="1">
      <c r="A75" s="160" t="s">
        <v>63</v>
      </c>
      <c r="B75" s="161"/>
      <c r="C75" s="170"/>
      <c r="D75" s="14">
        <v>61999</v>
      </c>
      <c r="E75" s="14"/>
      <c r="F75" s="1">
        <v>539126</v>
      </c>
      <c r="G75" s="15"/>
      <c r="H75" s="14">
        <v>194950</v>
      </c>
      <c r="I75" s="14"/>
      <c r="J75" s="14">
        <v>247051</v>
      </c>
    </row>
    <row r="76" spans="1:10" ht="19.5" customHeight="1">
      <c r="A76" s="172" t="s">
        <v>192</v>
      </c>
      <c r="B76" s="173"/>
      <c r="C76" s="170"/>
      <c r="D76" s="37">
        <f>SUM(D66:D75)</f>
        <v>-3901207</v>
      </c>
      <c r="E76" s="2"/>
      <c r="F76" s="37">
        <f>SUM(F65:F75)</f>
        <v>-2259871</v>
      </c>
      <c r="G76" s="15"/>
      <c r="H76" s="37">
        <f>SUM(H65:H75)</f>
        <v>624072</v>
      </c>
      <c r="I76" s="2"/>
      <c r="J76" s="37">
        <f>SUM(J65:J75)</f>
        <v>397308</v>
      </c>
    </row>
    <row r="77" spans="1:10" ht="15.6" customHeight="1">
      <c r="A77" s="172"/>
      <c r="B77" s="173"/>
      <c r="C77" s="170"/>
      <c r="D77" s="2"/>
      <c r="E77" s="2"/>
      <c r="F77" s="2"/>
      <c r="G77" s="15"/>
      <c r="H77" s="2"/>
      <c r="I77" s="2"/>
      <c r="J77" s="2"/>
    </row>
    <row r="78" spans="1:10" ht="19.5" customHeight="1">
      <c r="A78" s="158" t="s">
        <v>68</v>
      </c>
      <c r="B78" s="158"/>
      <c r="C78" s="170"/>
      <c r="D78" s="14"/>
      <c r="E78" s="14"/>
      <c r="F78" s="14"/>
      <c r="G78" s="15"/>
      <c r="H78" s="14"/>
      <c r="I78" s="14"/>
      <c r="J78" s="14"/>
    </row>
    <row r="79" spans="1:10" ht="19.5" customHeight="1">
      <c r="A79" s="180" t="s">
        <v>69</v>
      </c>
      <c r="B79" s="77">
        <v>20</v>
      </c>
      <c r="C79" s="170"/>
      <c r="D79" s="14">
        <v>25655797</v>
      </c>
      <c r="E79" s="14"/>
      <c r="F79" s="14">
        <v>4138310</v>
      </c>
      <c r="G79" s="15"/>
      <c r="H79" s="14">
        <v>20003000</v>
      </c>
      <c r="I79" s="14"/>
      <c r="J79" s="14">
        <v>686000</v>
      </c>
    </row>
    <row r="80" spans="1:10" ht="19.5" customHeight="1">
      <c r="A80" s="180" t="s">
        <v>70</v>
      </c>
      <c r="B80" s="77">
        <v>20</v>
      </c>
      <c r="C80" s="170"/>
      <c r="D80" s="14">
        <v>-25925202</v>
      </c>
      <c r="E80" s="14"/>
      <c r="F80" s="14">
        <v>-4431010</v>
      </c>
      <c r="G80" s="15"/>
      <c r="H80" s="14">
        <v>-20183000</v>
      </c>
      <c r="I80" s="14"/>
      <c r="J80" s="14">
        <v>-956000</v>
      </c>
    </row>
    <row r="81" spans="1:13" ht="19.5" customHeight="1">
      <c r="A81" s="170" t="s">
        <v>255</v>
      </c>
      <c r="B81" s="77">
        <v>20</v>
      </c>
      <c r="C81" s="170"/>
      <c r="D81" s="1">
        <v>-371631</v>
      </c>
      <c r="E81" s="13"/>
      <c r="F81" s="1">
        <v>-365262</v>
      </c>
      <c r="G81" s="15"/>
      <c r="H81" s="14">
        <v>0</v>
      </c>
      <c r="I81" s="13"/>
      <c r="J81" s="14">
        <v>0</v>
      </c>
    </row>
    <row r="82" spans="1:13" ht="19.5" customHeight="1">
      <c r="A82" s="170" t="s">
        <v>124</v>
      </c>
      <c r="B82" s="77">
        <v>20</v>
      </c>
      <c r="C82" s="170"/>
      <c r="D82" s="1">
        <v>-2427</v>
      </c>
      <c r="E82" s="13"/>
      <c r="F82" s="1">
        <v>-5986</v>
      </c>
      <c r="G82" s="15"/>
      <c r="H82" s="14">
        <v>-16357</v>
      </c>
      <c r="I82" s="13"/>
      <c r="J82" s="14">
        <v>-16819</v>
      </c>
    </row>
    <row r="83" spans="1:13" ht="19.5" hidden="1" customHeight="1">
      <c r="A83" s="170" t="s">
        <v>151</v>
      </c>
      <c r="B83" s="77">
        <v>11</v>
      </c>
      <c r="C83" s="170"/>
      <c r="D83" s="1"/>
      <c r="E83" s="13"/>
      <c r="F83" s="1"/>
      <c r="G83" s="15"/>
      <c r="H83" s="14"/>
      <c r="I83" s="13"/>
      <c r="J83" s="14"/>
    </row>
    <row r="84" spans="1:13" ht="19.5" customHeight="1">
      <c r="A84" s="160" t="s">
        <v>82</v>
      </c>
      <c r="B84" s="77"/>
      <c r="C84" s="170"/>
      <c r="D84" s="1">
        <v>-888678</v>
      </c>
      <c r="E84" s="14"/>
      <c r="F84" s="1">
        <v>-632288</v>
      </c>
      <c r="G84" s="15"/>
      <c r="H84" s="14">
        <v>-449221</v>
      </c>
      <c r="I84" s="14"/>
      <c r="J84" s="14">
        <v>-239219</v>
      </c>
    </row>
    <row r="85" spans="1:13" ht="19.5" customHeight="1">
      <c r="A85" s="172" t="s">
        <v>205</v>
      </c>
      <c r="B85" s="173"/>
      <c r="C85" s="170"/>
      <c r="D85" s="37">
        <f>SUM(D79:D84)</f>
        <v>-1532141</v>
      </c>
      <c r="E85" s="2"/>
      <c r="F85" s="37">
        <f>SUM(F79:F84)</f>
        <v>-1296236</v>
      </c>
      <c r="G85" s="15"/>
      <c r="H85" s="37">
        <f>SUM(H79:H84)</f>
        <v>-645578</v>
      </c>
      <c r="I85" s="2"/>
      <c r="J85" s="37">
        <f>SUM(J79:J84)</f>
        <v>-526038</v>
      </c>
    </row>
    <row r="86" spans="1:13" ht="15.6" customHeight="1">
      <c r="A86" s="169"/>
      <c r="B86" s="174"/>
      <c r="C86" s="169"/>
      <c r="D86" s="14"/>
      <c r="E86" s="14"/>
      <c r="F86" s="14"/>
      <c r="G86" s="13"/>
      <c r="H86" s="14"/>
      <c r="I86" s="14"/>
      <c r="J86" s="14"/>
    </row>
    <row r="87" spans="1:13" ht="19.5" customHeight="1">
      <c r="A87" s="169" t="s">
        <v>206</v>
      </c>
      <c r="B87" s="174"/>
      <c r="C87" s="169"/>
      <c r="D87" s="14"/>
      <c r="E87" s="14"/>
      <c r="F87" s="14"/>
      <c r="G87" s="13"/>
      <c r="H87" s="14"/>
      <c r="I87" s="14"/>
      <c r="J87" s="14"/>
    </row>
    <row r="88" spans="1:13" ht="19.5" customHeight="1">
      <c r="A88" s="170" t="s">
        <v>71</v>
      </c>
      <c r="B88" s="171"/>
      <c r="C88" s="170"/>
      <c r="D88" s="14">
        <f>D53+D76+D85</f>
        <v>334873</v>
      </c>
      <c r="E88" s="14"/>
      <c r="F88" s="14">
        <f>F53+F76+F85</f>
        <v>434712</v>
      </c>
      <c r="G88" s="15"/>
      <c r="H88" s="14">
        <f>H53+H76+H85</f>
        <v>35445</v>
      </c>
      <c r="I88" s="14"/>
      <c r="J88" s="14">
        <f>J53+J76+J85</f>
        <v>1190</v>
      </c>
    </row>
    <row r="89" spans="1:13" ht="19.5" customHeight="1">
      <c r="A89" s="170" t="s">
        <v>97</v>
      </c>
      <c r="B89" s="171"/>
      <c r="C89" s="170"/>
      <c r="D89" s="23">
        <v>88</v>
      </c>
      <c r="E89" s="12"/>
      <c r="F89" s="23">
        <v>-585</v>
      </c>
      <c r="G89" s="15"/>
      <c r="H89" s="44">
        <v>0</v>
      </c>
      <c r="I89" s="12"/>
      <c r="J89" s="44">
        <v>0</v>
      </c>
    </row>
    <row r="90" spans="1:13" ht="19.5" customHeight="1">
      <c r="A90" s="172" t="s">
        <v>207</v>
      </c>
      <c r="B90" s="173"/>
      <c r="C90" s="170"/>
      <c r="D90" s="7">
        <f>SUM(D88:D89)</f>
        <v>334961</v>
      </c>
      <c r="E90" s="11"/>
      <c r="F90" s="7">
        <f>SUM(F87:F89)</f>
        <v>434127</v>
      </c>
      <c r="G90" s="7">
        <f t="shared" ref="G90:I90" si="0">SUM(G87:G89)</f>
        <v>0</v>
      </c>
      <c r="H90" s="7">
        <f t="shared" ref="H90:J90" si="1">SUM(H87:H89)</f>
        <v>35445</v>
      </c>
      <c r="I90" s="7">
        <f t="shared" si="0"/>
        <v>0</v>
      </c>
      <c r="J90" s="7">
        <f t="shared" si="1"/>
        <v>1190</v>
      </c>
    </row>
    <row r="91" spans="1:13" ht="19.5" customHeight="1">
      <c r="A91" s="170" t="s">
        <v>102</v>
      </c>
      <c r="B91" s="171"/>
      <c r="C91" s="170"/>
      <c r="D91" s="3">
        <v>3386061</v>
      </c>
      <c r="E91" s="30"/>
      <c r="F91" s="3">
        <f>'BS 6-7'!H9</f>
        <v>2951934</v>
      </c>
      <c r="G91" s="15"/>
      <c r="H91" s="44">
        <f>'BS 6-7'!L9</f>
        <v>51796</v>
      </c>
      <c r="I91" s="30"/>
      <c r="J91" s="44">
        <v>50606</v>
      </c>
    </row>
    <row r="92" spans="1:13" ht="19.5" customHeight="1" thickBot="1">
      <c r="A92" s="172" t="s">
        <v>307</v>
      </c>
      <c r="B92" s="173"/>
      <c r="C92" s="170"/>
      <c r="D92" s="4">
        <f>SUM(D90:D91)</f>
        <v>3721022</v>
      </c>
      <c r="E92" s="12"/>
      <c r="F92" s="4">
        <f>SUM(F90:F91)</f>
        <v>3386061</v>
      </c>
      <c r="G92" s="15"/>
      <c r="H92" s="4">
        <f>SUM(H90:H91)</f>
        <v>87241</v>
      </c>
      <c r="I92" s="12"/>
      <c r="J92" s="4">
        <f>SUM(J90:J91)</f>
        <v>51796</v>
      </c>
      <c r="L92" s="182">
        <f>H92-'BS 6-7'!J9</f>
        <v>0</v>
      </c>
      <c r="M92" s="183">
        <f>J92-'BS 6-7'!L9</f>
        <v>0</v>
      </c>
    </row>
    <row r="93" spans="1:13" ht="15.6" customHeight="1" thickTop="1">
      <c r="D93" s="6"/>
      <c r="E93" s="14"/>
      <c r="F93" s="6"/>
      <c r="G93" s="14"/>
      <c r="H93" s="6"/>
      <c r="I93" s="14"/>
      <c r="J93" s="6"/>
    </row>
    <row r="94" spans="1:13" ht="19.5" customHeight="1">
      <c r="A94" s="152" t="s">
        <v>84</v>
      </c>
      <c r="B94" s="152"/>
      <c r="H94" s="146"/>
    </row>
    <row r="95" spans="1:13" ht="19.5" hidden="1" customHeight="1">
      <c r="A95" s="72" t="s">
        <v>117</v>
      </c>
      <c r="D95" s="14">
        <v>0</v>
      </c>
      <c r="E95" s="14"/>
      <c r="F95" s="14">
        <v>0</v>
      </c>
      <c r="H95" s="14">
        <v>0</v>
      </c>
      <c r="J95" s="14">
        <v>0</v>
      </c>
    </row>
    <row r="96" spans="1:13" ht="19.5" hidden="1" customHeight="1">
      <c r="A96" s="72" t="s">
        <v>118</v>
      </c>
      <c r="D96" s="14">
        <v>0</v>
      </c>
      <c r="E96" s="14"/>
      <c r="F96" s="14">
        <v>0</v>
      </c>
      <c r="H96" s="14">
        <v>0</v>
      </c>
      <c r="J96" s="14">
        <v>0</v>
      </c>
    </row>
    <row r="97" spans="1:10" ht="19.5" hidden="1" customHeight="1">
      <c r="A97" s="72" t="s">
        <v>116</v>
      </c>
      <c r="D97" s="14">
        <v>0</v>
      </c>
      <c r="E97" s="14"/>
      <c r="F97" s="14">
        <v>0</v>
      </c>
      <c r="H97" s="14">
        <v>0</v>
      </c>
      <c r="J97" s="14">
        <v>0</v>
      </c>
    </row>
    <row r="98" spans="1:10" ht="19.5" customHeight="1">
      <c r="A98" s="72" t="s">
        <v>182</v>
      </c>
      <c r="D98" s="14">
        <v>210048</v>
      </c>
      <c r="E98" s="14"/>
      <c r="F98" s="14">
        <v>280237</v>
      </c>
      <c r="H98" s="14">
        <v>0</v>
      </c>
      <c r="J98" s="14">
        <v>0</v>
      </c>
    </row>
    <row r="99" spans="1:10" ht="19.5" customHeight="1">
      <c r="A99" s="72" t="s">
        <v>308</v>
      </c>
      <c r="D99" s="14">
        <v>5420</v>
      </c>
      <c r="E99" s="14"/>
      <c r="F99" s="14">
        <v>0</v>
      </c>
      <c r="H99" s="14">
        <v>5420</v>
      </c>
      <c r="J99" s="14">
        <v>0</v>
      </c>
    </row>
    <row r="100" spans="1:10" ht="19.5" customHeight="1">
      <c r="A100" s="72" t="s">
        <v>271</v>
      </c>
      <c r="D100" s="14">
        <v>1100</v>
      </c>
      <c r="E100" s="14"/>
      <c r="F100" s="14">
        <v>0</v>
      </c>
      <c r="H100" s="14">
        <v>0</v>
      </c>
      <c r="J100" s="14">
        <v>0</v>
      </c>
    </row>
    <row r="101" spans="1:10" ht="19.5" customHeight="1">
      <c r="A101" s="72" t="s">
        <v>90</v>
      </c>
      <c r="D101" s="14">
        <v>1467801</v>
      </c>
      <c r="E101" s="14"/>
      <c r="F101" s="14">
        <v>797645</v>
      </c>
      <c r="H101" s="14">
        <v>0</v>
      </c>
      <c r="J101" s="14">
        <v>0</v>
      </c>
    </row>
    <row r="102" spans="1:10" ht="19.5" hidden="1" customHeight="1">
      <c r="A102" s="72" t="s">
        <v>100</v>
      </c>
      <c r="D102" s="14"/>
      <c r="E102" s="14"/>
      <c r="F102" s="14"/>
      <c r="H102" s="14">
        <v>0</v>
      </c>
      <c r="J102" s="14">
        <v>0</v>
      </c>
    </row>
    <row r="103" spans="1:10" ht="19.5" hidden="1" customHeight="1">
      <c r="A103" s="72" t="s">
        <v>101</v>
      </c>
      <c r="D103" s="14"/>
      <c r="E103" s="14"/>
      <c r="F103" s="14"/>
      <c r="H103" s="14">
        <v>0</v>
      </c>
      <c r="J103" s="14">
        <v>0</v>
      </c>
    </row>
    <row r="104" spans="1:10" ht="19.5" hidden="1" customHeight="1">
      <c r="A104" s="72" t="s">
        <v>172</v>
      </c>
      <c r="D104" s="14"/>
      <c r="E104" s="14"/>
      <c r="F104" s="14"/>
      <c r="H104" s="14">
        <v>0</v>
      </c>
      <c r="J104" s="14">
        <v>0</v>
      </c>
    </row>
    <row r="105" spans="1:10" ht="19.5" customHeight="1">
      <c r="A105" s="72" t="s">
        <v>325</v>
      </c>
      <c r="D105" s="14">
        <v>0</v>
      </c>
      <c r="E105" s="14"/>
      <c r="F105" s="14">
        <v>14952</v>
      </c>
      <c r="H105" s="14">
        <v>0</v>
      </c>
      <c r="J105" s="14">
        <v>0</v>
      </c>
    </row>
    <row r="106" spans="1:10" ht="19.5" customHeight="1">
      <c r="A106" s="72" t="s">
        <v>273</v>
      </c>
      <c r="D106" s="14">
        <v>0</v>
      </c>
      <c r="E106" s="14"/>
      <c r="F106" s="14">
        <v>0</v>
      </c>
      <c r="H106" s="14">
        <v>12039</v>
      </c>
      <c r="J106" s="14">
        <v>0</v>
      </c>
    </row>
    <row r="107" spans="1:10" ht="15.6" customHeight="1"/>
    <row r="108" spans="1:10" ht="19.5" hidden="1" customHeight="1">
      <c r="A108" s="72" t="s">
        <v>193</v>
      </c>
      <c r="D108" s="18"/>
      <c r="H108" s="143"/>
    </row>
    <row r="109" spans="1:10" ht="19.5" hidden="1" customHeight="1"/>
    <row r="110" spans="1:10" ht="19.5" hidden="1" customHeight="1">
      <c r="A110" s="75"/>
      <c r="B110" s="77"/>
      <c r="D110" s="221" t="s">
        <v>150</v>
      </c>
      <c r="E110" s="221"/>
      <c r="F110" s="221"/>
      <c r="G110" s="73"/>
      <c r="H110" s="221" t="s">
        <v>57</v>
      </c>
      <c r="I110" s="221"/>
      <c r="J110" s="221"/>
    </row>
    <row r="111" spans="1:10" ht="19.5" hidden="1" customHeight="1">
      <c r="A111" s="75"/>
      <c r="B111" s="77"/>
      <c r="D111" s="229" t="s">
        <v>282</v>
      </c>
      <c r="E111" s="229"/>
      <c r="F111" s="229"/>
      <c r="H111" s="229" t="s">
        <v>282</v>
      </c>
      <c r="I111" s="229"/>
      <c r="J111" s="229"/>
    </row>
    <row r="112" spans="1:10" ht="19.5" hidden="1" customHeight="1">
      <c r="A112" s="169"/>
      <c r="B112" s="174"/>
      <c r="D112" s="154" t="s">
        <v>224</v>
      </c>
      <c r="E112" s="154"/>
      <c r="F112" s="154" t="s">
        <v>200</v>
      </c>
      <c r="H112" s="155" t="s">
        <v>224</v>
      </c>
      <c r="I112" s="154"/>
      <c r="J112" s="156" t="s">
        <v>200</v>
      </c>
    </row>
    <row r="113" spans="1:10" ht="19.5" hidden="1" customHeight="1">
      <c r="A113" s="169"/>
      <c r="B113" s="174"/>
      <c r="D113" s="220" t="s">
        <v>95</v>
      </c>
      <c r="E113" s="220"/>
      <c r="F113" s="220"/>
      <c r="G113" s="220"/>
      <c r="H113" s="220"/>
      <c r="I113" s="220"/>
      <c r="J113" s="220"/>
    </row>
    <row r="114" spans="1:10" ht="15.6" hidden="1" customHeight="1"/>
    <row r="115" spans="1:10" ht="19.5" hidden="1" customHeight="1">
      <c r="A115" s="72" t="s">
        <v>194</v>
      </c>
      <c r="D115" s="14"/>
      <c r="E115" s="14"/>
      <c r="F115" s="14"/>
      <c r="G115" s="14"/>
      <c r="H115" s="142"/>
      <c r="J115" s="14"/>
    </row>
    <row r="116" spans="1:10" ht="19.5" hidden="1" customHeight="1">
      <c r="A116" s="72" t="s">
        <v>208</v>
      </c>
      <c r="D116" s="14"/>
      <c r="E116" s="14"/>
      <c r="F116" s="14"/>
      <c r="G116" s="14"/>
      <c r="H116" s="142"/>
      <c r="J116" s="14"/>
    </row>
    <row r="117" spans="1:10" ht="19.5" hidden="1" customHeight="1">
      <c r="A117" s="72" t="s">
        <v>195</v>
      </c>
      <c r="D117" s="14"/>
      <c r="E117" s="14"/>
      <c r="F117" s="14"/>
      <c r="G117" s="14"/>
      <c r="H117" s="142"/>
      <c r="J117" s="14"/>
    </row>
    <row r="118" spans="1:10" ht="19.5" hidden="1" customHeight="1">
      <c r="A118" s="72" t="s">
        <v>196</v>
      </c>
      <c r="D118" s="14"/>
      <c r="E118" s="14"/>
      <c r="F118" s="14"/>
      <c r="G118" s="14"/>
      <c r="H118" s="142"/>
      <c r="J118" s="14"/>
    </row>
    <row r="119" spans="1:10" ht="19.5" hidden="1" customHeight="1" thickBot="1">
      <c r="A119" s="73" t="s">
        <v>2</v>
      </c>
      <c r="B119" s="152"/>
      <c r="D119" s="184">
        <f>SUM(D115:D118)</f>
        <v>0</v>
      </c>
      <c r="F119" s="184">
        <f>SUM(F115:F118)</f>
        <v>0</v>
      </c>
      <c r="H119" s="185">
        <f>SUM(H115:H118)</f>
        <v>0</v>
      </c>
      <c r="J119" s="184">
        <f>SUM(J115:J118)</f>
        <v>0</v>
      </c>
    </row>
    <row r="120" spans="1:10" ht="19.5" customHeight="1">
      <c r="D120" s="186"/>
      <c r="G120" s="186">
        <v>205261473</v>
      </c>
    </row>
    <row r="121" spans="1:10" ht="19.5" customHeight="1">
      <c r="D121" s="76"/>
      <c r="F121" s="76"/>
    </row>
    <row r="122" spans="1:10" ht="19.5" customHeight="1">
      <c r="D122" s="76"/>
      <c r="F122" s="76"/>
    </row>
    <row r="123" spans="1:10" ht="19.5" customHeight="1">
      <c r="D123" s="76">
        <f>D92-'BS 6-7'!D9</f>
        <v>0</v>
      </c>
      <c r="E123" s="76">
        <f>E92-'BS 6-7'!E9</f>
        <v>0</v>
      </c>
      <c r="F123" s="76">
        <f>F92-'BS 6-7'!F9</f>
        <v>0</v>
      </c>
      <c r="G123" s="76">
        <f>G92-'BS 6-7'!G9</f>
        <v>0</v>
      </c>
      <c r="H123" s="76">
        <f>H92-'BS 6-7'!J9</f>
        <v>0</v>
      </c>
      <c r="I123" s="76">
        <f>I92-'BS 6-7'!I9</f>
        <v>0</v>
      </c>
      <c r="J123" s="76">
        <f>J92-'BS 6-7'!L9</f>
        <v>0</v>
      </c>
    </row>
  </sheetData>
  <mergeCells count="15">
    <mergeCell ref="H4:J4"/>
    <mergeCell ref="D63:J63"/>
    <mergeCell ref="D8:J8"/>
    <mergeCell ref="H59:J59"/>
    <mergeCell ref="D4:F4"/>
    <mergeCell ref="D59:F59"/>
    <mergeCell ref="H5:J5"/>
    <mergeCell ref="D5:F5"/>
    <mergeCell ref="D60:F60"/>
    <mergeCell ref="H60:J60"/>
    <mergeCell ref="D110:F110"/>
    <mergeCell ref="H110:J110"/>
    <mergeCell ref="D111:F111"/>
    <mergeCell ref="H111:J111"/>
    <mergeCell ref="D113:J113"/>
  </mergeCells>
  <pageMargins left="0.7" right="0.7" top="0.48" bottom="0.5" header="0.5" footer="0.5"/>
  <pageSetup paperSize="9" scale="73" firstPageNumber="14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5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E19829642B34A800A3A7E48D3308C" ma:contentTypeVersion="3" ma:contentTypeDescription="Create a new document." ma:contentTypeScope="" ma:versionID="2a0e791d4d8129ccb44bb65d229ef674">
  <xsd:schema xmlns:xsd="http://www.w3.org/2001/XMLSchema" xmlns:xs="http://www.w3.org/2001/XMLSchema" xmlns:p="http://schemas.microsoft.com/office/2006/metadata/properties" xmlns:ns2="686a96c9-b9f6-47ac-a701-758cdd6b46aa" targetNamespace="http://schemas.microsoft.com/office/2006/metadata/properties" ma:root="true" ma:fieldsID="4972ef9717fb790960f66d3a864a7772" ns2:_="">
    <xsd:import namespace="686a96c9-b9f6-47ac-a701-758cdd6b4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a96c9-b9f6-47ac-a701-758cdd6b4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9FDF57-8AEB-4C0A-9ECF-BD7464F965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6a96c9-b9f6-47ac-a701-758cdd6b46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83BB5F-E6FA-48C4-B647-CB5018BB9D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49E4AB5-918E-4D08-AB94-BFBE9F07B75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6-7</vt:lpstr>
      <vt:lpstr>PL 8-9</vt:lpstr>
      <vt:lpstr>SH Conso 10</vt:lpstr>
      <vt:lpstr>SH Conso 11</vt:lpstr>
      <vt:lpstr>SH Separte-12</vt:lpstr>
      <vt:lpstr>SH Separate 13</vt:lpstr>
      <vt:lpstr>CF 14-15</vt:lpstr>
      <vt:lpstr>'BS 6-7'!Print_Area</vt:lpstr>
      <vt:lpstr>'CF 14-15'!Print_Area</vt:lpstr>
      <vt:lpstr>'PL 8-9'!Print_Area</vt:lpstr>
      <vt:lpstr>'SH Conso 10'!Print_Area</vt:lpstr>
      <vt:lpstr>'SH Conso 11'!Print_Area</vt:lpstr>
      <vt:lpstr>'SH Separate 13'!Print_Area</vt:lpstr>
      <vt:lpstr>'SH Separte-12'!Print_Area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2026-02-24T04:50:06Z</cp:lastPrinted>
  <dcterms:created xsi:type="dcterms:W3CDTF">2005-02-02T01:54:34Z</dcterms:created>
  <dcterms:modified xsi:type="dcterms:W3CDTF">2026-02-26T07:43:47Z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0x010100DC2E19829642B34A800A3A7E48D3308C</vt:lpwstr>
  </property>
</Properties>
</file>