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9/งบปี 2568/"/>
    </mc:Choice>
  </mc:AlternateContent>
  <xr:revisionPtr revIDLastSave="0" documentId="8_{7115994E-483E-4FD0-A522-D0BE1257ACAF}" xr6:coauthVersionLast="47" xr6:coauthVersionMax="47" xr10:uidLastSave="{00000000-0000-0000-0000-000000000000}"/>
  <bookViews>
    <workbookView xWindow="-108" yWindow="-108" windowWidth="23256" windowHeight="12576" tabRatio="891" activeTab="5" xr2:uid="{17F68F93-418D-46E1-86F9-03DEC34258CC}"/>
  </bookViews>
  <sheets>
    <sheet name="งบดุล" sheetId="28" r:id="rId1"/>
    <sheet name="งบดุล 2" sheetId="29" r:id="rId2"/>
    <sheet name="กำไรขาดทุนเบ็ดเสร็จ" sheetId="35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กระแสเงินสด!$A$1:$J$91</definedName>
    <definedName name="_xlnm.Print_Area" localSheetId="2">กำไรขาดทุนเบ็ดเสร็จ!$C$1:$L$80</definedName>
    <definedName name="_xlnm.Print_Area" localSheetId="0">งบดุล!$A$1:$J$40</definedName>
    <definedName name="_xlnm.Print_Area" localSheetId="1">'งบดุล 2'!$A$1:$J$70</definedName>
    <definedName name="_xlnm.Print_Area" localSheetId="4">'ส่วนผู้ถือหุ้น-เฉพาะ'!$A$1:$V$34</definedName>
    <definedName name="_xlnm.Print_Area" localSheetId="3">'ส่วนผู้ถือหุ้น-รวม'!$A$1:$AO$36</definedName>
  </definedName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35" l="1"/>
  <c r="J29" i="35" s="1"/>
  <c r="D40" i="27"/>
  <c r="H27" i="35" l="1"/>
  <c r="L27" i="35"/>
  <c r="H53" i="35"/>
  <c r="H60" i="35"/>
  <c r="F20" i="35" l="1"/>
  <c r="F73" i="35" l="1"/>
  <c r="D16" i="27" l="1"/>
  <c r="H40" i="27" l="1"/>
  <c r="H10" i="29"/>
  <c r="H15" i="27"/>
  <c r="J23" i="35"/>
  <c r="F24" i="35" l="1"/>
  <c r="F34" i="35"/>
  <c r="F27" i="35"/>
  <c r="D30" i="28"/>
  <c r="H24" i="28"/>
  <c r="J20" i="35"/>
  <c r="D10" i="29"/>
  <c r="D31" i="28"/>
  <c r="F26" i="35" l="1"/>
  <c r="F25" i="35"/>
  <c r="D11" i="28"/>
  <c r="D86" i="27"/>
  <c r="H86" i="27"/>
  <c r="F21" i="35"/>
  <c r="J21" i="35"/>
  <c r="H32" i="27" l="1"/>
  <c r="H70" i="27" l="1"/>
  <c r="F31" i="35" l="1"/>
  <c r="D33" i="28"/>
  <c r="H85" i="27" l="1"/>
  <c r="H21" i="27" l="1"/>
  <c r="D79" i="27" l="1"/>
  <c r="D85" i="27"/>
  <c r="H42" i="27" l="1"/>
  <c r="L26" i="33" l="1"/>
  <c r="AK30" i="32"/>
  <c r="P28" i="32"/>
  <c r="J25" i="27" l="1"/>
  <c r="J79" i="27" l="1"/>
  <c r="J69" i="27"/>
  <c r="J62" i="27"/>
  <c r="F79" i="27"/>
  <c r="F62" i="27"/>
  <c r="F70" i="27" s="1"/>
  <c r="J32" i="27"/>
  <c r="J21" i="27"/>
  <c r="J11" i="27"/>
  <c r="F11" i="27"/>
  <c r="L20" i="33"/>
  <c r="V20" i="33" s="1"/>
  <c r="AE22" i="32"/>
  <c r="AN22" i="32" s="1"/>
  <c r="L59" i="35"/>
  <c r="L53" i="35"/>
  <c r="H59" i="35"/>
  <c r="L15" i="35"/>
  <c r="H14" i="35"/>
  <c r="H15" i="35" s="1"/>
  <c r="H29" i="35" s="1"/>
  <c r="J57" i="29"/>
  <c r="F57" i="29"/>
  <c r="F59" i="29" s="1"/>
  <c r="J23" i="29"/>
  <c r="J17" i="29"/>
  <c r="F23" i="29"/>
  <c r="F17" i="29"/>
  <c r="F24" i="29" s="1"/>
  <c r="J33" i="28"/>
  <c r="J20" i="28"/>
  <c r="F33" i="28"/>
  <c r="F20" i="28"/>
  <c r="H33" i="35" l="1"/>
  <c r="H35" i="35" s="1"/>
  <c r="H61" i="35" s="1"/>
  <c r="H71" i="35" s="1"/>
  <c r="L60" i="35"/>
  <c r="J24" i="29"/>
  <c r="J60" i="29" s="1"/>
  <c r="J34" i="28"/>
  <c r="F34" i="28"/>
  <c r="J70" i="27"/>
  <c r="L29" i="35"/>
  <c r="F60" i="29"/>
  <c r="J59" i="29"/>
  <c r="F9" i="27" l="1"/>
  <c r="F29" i="27" s="1"/>
  <c r="F44" i="27" s="1"/>
  <c r="F46" i="27" s="1"/>
  <c r="F82" i="27" s="1"/>
  <c r="F84" i="27" s="1"/>
  <c r="F86" i="27" s="1"/>
  <c r="H69" i="35"/>
  <c r="H66" i="35"/>
  <c r="H64" i="35" s="1"/>
  <c r="H76" i="35" s="1"/>
  <c r="L33" i="35"/>
  <c r="L35" i="35" s="1"/>
  <c r="J61" i="29"/>
  <c r="F71" i="29"/>
  <c r="F61" i="29"/>
  <c r="D11" i="27"/>
  <c r="H73" i="35" l="1"/>
  <c r="L61" i="35"/>
  <c r="L69" i="35" s="1"/>
  <c r="L71" i="35" s="1"/>
  <c r="J9" i="27"/>
  <c r="J29" i="27" s="1"/>
  <c r="J44" i="27" s="1"/>
  <c r="J46" i="27" s="1"/>
  <c r="J82" i="27" s="1"/>
  <c r="J84" i="27" s="1"/>
  <c r="J86" i="27" s="1"/>
  <c r="L64" i="35"/>
  <c r="L73" i="35" s="1"/>
  <c r="F59" i="35"/>
  <c r="F53" i="35"/>
  <c r="J59" i="35"/>
  <c r="L76" i="35" l="1"/>
  <c r="L66" i="35"/>
  <c r="F60" i="35"/>
  <c r="D70" i="27" l="1"/>
  <c r="D23" i="29" l="1"/>
  <c r="J15" i="35" l="1"/>
  <c r="F15" i="35"/>
  <c r="F29" i="35" s="1"/>
  <c r="F33" i="35" s="1"/>
  <c r="D17" i="29"/>
  <c r="D24" i="29" s="1"/>
  <c r="V30" i="32"/>
  <c r="AE30" i="32" s="1"/>
  <c r="L18" i="33"/>
  <c r="L22" i="33" s="1"/>
  <c r="L24" i="33" s="1"/>
  <c r="V17" i="33"/>
  <c r="V16" i="33"/>
  <c r="S24" i="32"/>
  <c r="S26" i="32" s="1"/>
  <c r="S31" i="32" s="1"/>
  <c r="AN19" i="32"/>
  <c r="P19" i="32"/>
  <c r="P24" i="32" s="1"/>
  <c r="P26" i="32" s="1"/>
  <c r="AH18" i="32"/>
  <c r="AE17" i="32"/>
  <c r="AH17" i="32" s="1"/>
  <c r="AN17" i="32" s="1"/>
  <c r="D20" i="28"/>
  <c r="AN29" i="32"/>
  <c r="V26" i="33"/>
  <c r="L27" i="33"/>
  <c r="V27" i="33" s="1"/>
  <c r="N22" i="33"/>
  <c r="N24" i="33" s="1"/>
  <c r="N29" i="33" s="1"/>
  <c r="AH28" i="32"/>
  <c r="AN28" i="32" s="1"/>
  <c r="P29" i="32"/>
  <c r="J53" i="35"/>
  <c r="H79" i="27"/>
  <c r="J22" i="33"/>
  <c r="J24" i="33" s="1"/>
  <c r="J29" i="33" s="1"/>
  <c r="R24" i="33"/>
  <c r="AN21" i="32"/>
  <c r="AE21" i="32"/>
  <c r="P22" i="33"/>
  <c r="P24" i="33" s="1"/>
  <c r="P29" i="33" s="1"/>
  <c r="V21" i="33"/>
  <c r="V19" i="33"/>
  <c r="T14" i="33"/>
  <c r="V14" i="33" s="1"/>
  <c r="AB26" i="32"/>
  <c r="AH23" i="32"/>
  <c r="AN23" i="32" s="1"/>
  <c r="H33" i="28"/>
  <c r="H17" i="29"/>
  <c r="H11" i="27"/>
  <c r="H20" i="28"/>
  <c r="H22" i="33"/>
  <c r="H24" i="33" s="1"/>
  <c r="H29" i="33" s="1"/>
  <c r="F22" i="33"/>
  <c r="F24" i="33" s="1"/>
  <c r="F29" i="33" s="1"/>
  <c r="D22" i="33"/>
  <c r="D24" i="33" s="1"/>
  <c r="D29" i="33" s="1"/>
  <c r="AH20" i="32"/>
  <c r="AN20" i="32" s="1"/>
  <c r="AE20" i="32"/>
  <c r="Y24" i="32"/>
  <c r="Y26" i="32" s="1"/>
  <c r="Y31" i="32" s="1"/>
  <c r="V24" i="32"/>
  <c r="V26" i="32" s="1"/>
  <c r="J24" i="32"/>
  <c r="J26" i="32" s="1"/>
  <c r="J31" i="32" s="1"/>
  <c r="G24" i="32"/>
  <c r="G26" i="32" s="1"/>
  <c r="G31" i="32" s="1"/>
  <c r="D24" i="32"/>
  <c r="D26" i="32" s="1"/>
  <c r="D31" i="32" s="1"/>
  <c r="A3" i="27"/>
  <c r="A49" i="27" s="1"/>
  <c r="A33" i="29"/>
  <c r="H23" i="29"/>
  <c r="A4" i="33"/>
  <c r="A4" i="32"/>
  <c r="AK24" i="32"/>
  <c r="AK26" i="32" s="1"/>
  <c r="AN15" i="32"/>
  <c r="M24" i="32"/>
  <c r="M26" i="32" s="1"/>
  <c r="M31" i="32" s="1"/>
  <c r="H24" i="29" l="1"/>
  <c r="D34" i="28"/>
  <c r="V18" i="33"/>
  <c r="V22" i="33" s="1"/>
  <c r="V24" i="33" s="1"/>
  <c r="T24" i="33"/>
  <c r="AH24" i="32"/>
  <c r="AH26" i="32" s="1"/>
  <c r="AE24" i="32"/>
  <c r="AE26" i="32" s="1"/>
  <c r="AE31" i="32" s="1"/>
  <c r="D56" i="29" s="1"/>
  <c r="J60" i="35"/>
  <c r="R28" i="33"/>
  <c r="R29" i="33" s="1"/>
  <c r="T22" i="33"/>
  <c r="H34" i="28"/>
  <c r="V31" i="32"/>
  <c r="AB31" i="32"/>
  <c r="AK31" i="32"/>
  <c r="D58" i="29" s="1"/>
  <c r="J33" i="35"/>
  <c r="AN18" i="32"/>
  <c r="AN24" i="32" s="1"/>
  <c r="AN26" i="32" s="1"/>
  <c r="J35" i="35" l="1"/>
  <c r="T28" i="33"/>
  <c r="T29" i="33" s="1"/>
  <c r="H56" i="29" s="1"/>
  <c r="F35" i="35"/>
  <c r="D9" i="27" l="1"/>
  <c r="D29" i="27" s="1"/>
  <c r="D44" i="27" s="1"/>
  <c r="D46" i="27" s="1"/>
  <c r="D82" i="27" s="1"/>
  <c r="D84" i="27" s="1"/>
  <c r="D88" i="27" s="1"/>
  <c r="F66" i="35"/>
  <c r="F64" i="35" s="1"/>
  <c r="H9" i="27"/>
  <c r="L28" i="33"/>
  <c r="V28" i="33" s="1"/>
  <c r="J61" i="35"/>
  <c r="J69" i="35" s="1"/>
  <c r="J71" i="35" s="1"/>
  <c r="J64" i="35"/>
  <c r="F61" i="35"/>
  <c r="F71" i="35" s="1"/>
  <c r="F69" i="35" s="1"/>
  <c r="D91" i="27" l="1"/>
  <c r="J76" i="35"/>
  <c r="J73" i="35"/>
  <c r="H29" i="27"/>
  <c r="H44" i="27" s="1"/>
  <c r="H46" i="27" s="1"/>
  <c r="H82" i="27" s="1"/>
  <c r="H84" i="27" s="1"/>
  <c r="H88" i="27" s="1"/>
  <c r="F76" i="35"/>
  <c r="J66" i="35"/>
  <c r="L29" i="33"/>
  <c r="V29" i="33"/>
  <c r="P30" i="32"/>
  <c r="H54" i="29" l="1"/>
  <c r="H57" i="29" s="1"/>
  <c r="AH30" i="32"/>
  <c r="P31" i="32"/>
  <c r="D54" i="29" s="1"/>
  <c r="D57" i="29" s="1"/>
  <c r="D59" i="29" s="1"/>
  <c r="D60" i="29" s="1"/>
  <c r="D61" i="29" s="1"/>
  <c r="H59" i="29" l="1"/>
  <c r="H60" i="29"/>
  <c r="H91" i="27"/>
  <c r="H71" i="29"/>
  <c r="H61" i="29"/>
  <c r="D71" i="29"/>
  <c r="AH31" i="32"/>
  <c r="AN30" i="32"/>
  <c r="AN31" i="32" s="1"/>
</calcChain>
</file>

<file path=xl/sharedStrings.xml><?xml version="1.0" encoding="utf-8"?>
<sst xmlns="http://schemas.openxmlformats.org/spreadsheetml/2006/main" count="440" uniqueCount="240">
  <si>
    <t>บริษัท ซัคเซสมอร์ บีอิ้งค์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</si>
  <si>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</si>
  <si>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</si>
  <si>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</si>
  <si>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</si>
  <si>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</si>
  <si>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</si>
  <si>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</si>
  <si>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</si>
  <si>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</si>
  <si>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</si>
  <si>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</si>
  <si>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</si>
  <si>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ลูกหนี้ตามสัญญาเช่าซื้อที่จะถึงกำหนด</t>
  </si>
  <si>
    <t>ชำระภายในหนึ่งปี</t>
  </si>
  <si>
    <t>เงินให้กู้ยืมระยะสั้นแก่บริษัทอื่น</t>
  </si>
  <si>
    <t>เงินให้กู้ยืมระยะสั้นแก่พนักงาน</t>
  </si>
  <si>
    <t xml:space="preserve">สินค้าคงเหลือ </t>
  </si>
  <si>
    <t>สินทรัพย์ทางการเงินหมุนเวียนอื่น</t>
  </si>
  <si>
    <t>ทรัพย์สินรอการขาย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</si>
  <si>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</si>
  <si>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</si>
  <si>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</si>
  <si>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</si>
  <si>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</si>
  <si>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>4.1, 13</t>
  </si>
  <si>
    <t>ลูกหนี้ตามสัญญาเช่าซื้อ</t>
  </si>
  <si>
    <t>เงินให้กู้ยืมระยะยาวแก่บริษัทที่เกี่ยวข้องกัน</t>
  </si>
  <si>
    <t>เงินให้กู้ยืมระยะยาวแก่พนักงาน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</si>
  <si>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</si>
  <si>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</si>
  <si>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</si>
  <si>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</si>
  <si>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</si>
  <si>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</si>
  <si>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</si>
  <si>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</si>
  <si>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</si>
  <si>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</si>
  <si>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</si>
  <si>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</si>
  <si>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</si>
  <si>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</si>
  <si>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</si>
  <si>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</si>
  <si>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</si>
  <si>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</si>
  <si>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</si>
  <si>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</si>
  <si>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</si>
  <si>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</si>
  <si>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</si>
  <si>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</si>
  <si>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</si>
  <si>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</si>
  <si>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</si>
  <si>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</si>
  <si>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</si>
  <si>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</si>
  <si>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4,174,119,607 หุ้น มูลค่าหุ้นละ 0.50 บาท  </t>
  </si>
  <si>
    <t xml:space="preserve">หุ้นสามัญ 895,600,000 หุ้น มูลค่าหุ้นละ 0.50 บาท  </t>
  </si>
  <si>
    <t>ทุนที่ออกและชำระแล้ว</t>
  </si>
  <si>
    <t>หุ้นสามัญ 596,302,801 หุ้น มูลค่าหุ้นละ 0.50 บาท</t>
  </si>
  <si>
    <t xml:space="preserve">       ชำระครบแล้ว</t>
  </si>
  <si>
    <t>หุ้นสามัญ 604,789,901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</si>
  <si>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</si>
  <si>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</si>
  <si>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</si>
  <si>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</si>
  <si>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</si>
  <si>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 xml:space="preserve">ยังไม่ได้จัดสรร 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</si>
  <si>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</si>
  <si>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</si>
  <si>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</si>
  <si>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</si>
  <si>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</si>
  <si>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</si>
  <si>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</si>
  <si>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</si>
  <si>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หน่วย: บาท</t>
  </si>
  <si>
    <t>Reference</t>
  </si>
  <si>
    <r>
      <t>รายได้</t>
    </r>
    <r>
      <rPr>
        <sz val="14"/>
        <color indexed="10"/>
        <rFont val="Angsana New"/>
        <family val="1"/>
      </rPr>
      <t xml:space="preserve"> </t>
    </r>
  </si>
  <si>
    <t>รายได้จากการขายสินค้า</t>
  </si>
  <si>
    <t>รายได้จากการให้บริการ</t>
  </si>
  <si>
    <t>รายได้ดอกเบี้ยจากสัญญาเช่าซื้อ</t>
  </si>
  <si>
    <t>-</t>
  </si>
  <si>
    <t>รายได้อื่น</t>
  </si>
  <si>
    <t>กำไรจากอัตราแลกเปลี่ยนเงินตราต่างประเทศสุทธิ</t>
  </si>
  <si>
    <t>TAS 1.82.1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</si>
  <si>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</si>
  <si>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</si>
  <si>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</si>
  <si>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</si>
  <si>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</si>
  <si>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</si>
  <si>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</si>
  <si>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</si>
  <si>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รวมค่าใช้จ่าย</t>
  </si>
  <si>
    <t>TAS 1.85</t>
  </si>
  <si>
    <t>กำไร (ขาดทุน) จากกิจกรรมดำเนินงาน</t>
  </si>
  <si>
    <t>รายได้ทางการเงิน</t>
  </si>
  <si>
    <t>TAS 1.82.2</t>
  </si>
  <si>
    <t>ต้นทุนทางการเงิน</t>
  </si>
  <si>
    <t>ขาดทุนจากการด้อยค่าซึ่งเป็นไปตาม TFRS 9</t>
  </si>
  <si>
    <t>กำไร (ขาดทุน) ก่อนภาษีเงินได้</t>
  </si>
  <si>
    <t>TAS 1.82.4, 12.77</t>
  </si>
  <si>
    <t>ค่าใช้จ่าย (รายได้) ภาษีเงินได้</t>
  </si>
  <si>
    <t>กำไร (ขาดทุน) สำหรับปี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</si>
  <si>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</si>
  <si>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</si>
  <si>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</si>
  <si>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</si>
  <si>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ขาดทุนจากการวัดมูลค่าสินทรัพย์ทางการเงิน
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</si>
  <si>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</si>
  <si>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</si>
  <si>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</si>
  <si>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</si>
  <si>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</si>
  <si>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</si>
  <si>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</si>
  <si>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</si>
  <si>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เบ็ดเสร็จอื่นสำหรับปี - สุทธิจากภาษี</t>
  </si>
  <si>
    <t xml:space="preserve">กำไร (ขาดทุน) เบ็ดเสร็จรวมสำหรับปี </t>
  </si>
  <si>
    <t xml:space="preserve">การแบ่งปันกำไร (ขาดทุน) 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</si>
  <si>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</si>
  <si>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</si>
  <si>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</si>
  <si>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เบ็ดเสร็จรวมสำหรับปี</t>
  </si>
  <si>
    <t>กำไร (ขาดทุน) ต่อหุ้นขั้นพื้นฐาน  (บาท)</t>
  </si>
  <si>
    <t>จำนวนหุ้นสามัญถัวเฉลี่ยถ่วงน้ำหนัก (พันหุ้น)</t>
  </si>
  <si>
    <t>กำไร (ขาดทุน) ต่อหุ้นปรับลด  (บาท)</t>
  </si>
  <si>
    <t>จำนวนหุ้นสามัญถัวเฉลี่ยถ่วงน้ำหนัก</t>
  </si>
  <si>
    <t>ที่ใช้ในการคำนวณกำไร (ขาดทุน) ต่อหุ้นปรับลด (พันหุ้น)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</si>
  <si>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</si>
  <si>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</si>
  <si>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</t>
  </si>
  <si>
    <t>รวม</t>
  </si>
  <si>
    <t>ที่ไม่มีอำนาจ</t>
  </si>
  <si>
    <t>ทุนที่ออก</t>
  </si>
  <si>
    <t>ส่วนเกิน</t>
  </si>
  <si>
    <t>กำไร (ขาดทุน) เบ็ดเสร็จอื่น</t>
  </si>
  <si>
    <t>รวมส่วนของ</t>
  </si>
  <si>
    <t>ควบคุม</t>
  </si>
  <si>
    <t>และชำระแล้ว</t>
  </si>
  <si>
    <t>มูลค่าหุ้นสามัญ</t>
  </si>
  <si>
    <t>ยังไม่ได้จัดสรร</t>
  </si>
  <si>
    <t>ผลต่างของ</t>
  </si>
  <si>
    <t>กำไร</t>
  </si>
  <si>
    <t>รวมองค์</t>
  </si>
  <si>
    <t>ผู้ถือหุ้น</t>
  </si>
  <si>
    <t>ทุนสำรอง</t>
  </si>
  <si>
    <t>อัตราแลกเปลี่ยน</t>
  </si>
  <si>
    <t>จากการวัดมูลค่าใหม่</t>
  </si>
  <si>
    <t>จากการวัดมุลค่า</t>
  </si>
  <si>
    <t>ประกอบอื่น</t>
  </si>
  <si>
    <t>ของบริษัทใหญ่</t>
  </si>
  <si>
    <t>ตามกฎหมาย</t>
  </si>
  <si>
    <t>จากการแปลงค่า</t>
  </si>
  <si>
    <t>ของผลประโยชน์</t>
  </si>
  <si>
    <t>สินทรัพย์ทาง</t>
  </si>
  <si>
    <t>ของส่วนของ</t>
  </si>
  <si>
    <t>งบการเงิน</t>
  </si>
  <si>
    <t>พนักงานที่กำหนดไว้</t>
  </si>
  <si>
    <t>การเงิน</t>
  </si>
  <si>
    <t>ยอดคงเหลือต้นปี ณ วันที่ 1 มกราคม 2567</t>
  </si>
  <si>
    <t>การเปลี่ยนแปลงในส่วนของผู้ถือหุ้น</t>
  </si>
  <si>
    <t>ใบสำคัญแสดงสิทธิที่ใช้สิทธิซื้อหุ้นสามัญ</t>
  </si>
  <si>
    <t xml:space="preserve">เงินปันผลให้ผู้ถือหุ้นของบริษัท </t>
  </si>
  <si>
    <t>เงินปันผลแก่ส่วนได้เสียที่ไม่มีอำนาจควบคุมของบริษัทย่อย</t>
  </si>
  <si>
    <t>ทุนสำรองตามกฏหมาย</t>
  </si>
  <si>
    <t>ขาดทุนเบ็ดเสร็จรวมสำหรับปี</t>
  </si>
  <si>
    <t>ยอดคงเหลือปลายปี ณ วันที่ 31 ธันวาคม 2567</t>
  </si>
  <si>
    <t>ยอดคงเหลือต้นปี ณ วันที่ 1 มกราคม 2568</t>
  </si>
  <si>
    <t>กำไรเบ็ดเสร็จรวมสำหรับปี</t>
  </si>
  <si>
    <t>ยอดคงเหลือปลายปี ณ วันที่ 31 ธันวาคม 2568</t>
  </si>
  <si>
    <t>'หมายเหตุประกอบงบการเงินเป็นส่วนหนึ่งของงบการเงินนี้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</si>
  <si>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</si>
  <si>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ผลกำไร</t>
  </si>
  <si>
    <t>องค์ประกอบอื่น</t>
  </si>
  <si>
    <t>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</si>
  <si>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</si>
  <si>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</si>
  <si>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</si>
  <si>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</si>
  <si>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ขาดทุนจากการลดมูลค่าของสินค้าคงเหลือ</t>
  </si>
  <si>
    <t>ขาดทุนจากการด้อยค่าของทรัพย์สินรอการขาย</t>
  </si>
  <si>
    <t>ค่าเสื่อมราคาอาคารและอุปกรณ์</t>
  </si>
  <si>
    <t>ค่าเสื่อมราคาสินทรัพย์สิทธิการใช้</t>
  </si>
  <si>
    <t>กำไรจากการเปลี่ยนแปลงและยกเลิกสัญญาเช่า</t>
  </si>
  <si>
    <t>ค่าตัดจำหน่ายสินทรัพย์ไม่มีตัวตน</t>
  </si>
  <si>
    <t>กำไรจากการจำหน่ายอุปกรณ์</t>
  </si>
  <si>
    <t>ขาดทุนจากการจำหน่ายเงินลงทุนในตราสารหนี้</t>
  </si>
  <si>
    <t xml:space="preserve">(กำไร) ขาดทุนจากการวัดมูลค่าสินทรัพย์ทางการเงิน
</t>
  </si>
  <si>
    <t>ค่าใช้จ่ายผลประโยชน์พนักงาน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</si>
  <si>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</si>
  <si>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</si>
  <si>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</si>
  <si>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</si>
  <si>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</si>
  <si>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เงินฝากค้ำประกัน</t>
  </si>
  <si>
    <t>หนี้สินดำเนินงานเพิ่มขึ้น (ลดลง)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</si>
  <si>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</si>
  <si>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</si>
  <si>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</si>
  <si>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 (ใช้ไปใน) จากกิจกรรมดำเนินงาน</t>
  </si>
  <si>
    <r>
      <t xml:space="preserve">งบกระแสเงินสด </t>
    </r>
    <r>
      <rPr>
        <sz val="18"/>
        <color theme="1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</si>
  <si>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</si>
  <si>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</si>
  <si>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เงินสดรับจากเงินให้กู้ยืมระยะสั้นแก่บริษัทอื่น</t>
  </si>
  <si>
    <t>เงินสดรับจากเงินให้กู้ยืมระยะยาวแก่บริษัทเกี่ยวข้องกัน</t>
  </si>
  <si>
    <t>เงินสดจ่ายเพื่อให้กู้ยืมระยะสั้นแก่พนักงาน</t>
  </si>
  <si>
    <t>เงินสดรับจากเงินให้กู้ยืมระยะสั้นแก่พนักงาน</t>
  </si>
  <si>
    <t>เงินสดจ่ายเพื่อให้กู้ยืมระยะยาวแก่พนักงาน</t>
  </si>
  <si>
    <t>เงินสดจ่ายเพื่อซื้อเงินลงทุนในตราสารหนี้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</si>
  <si>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</si>
  <si>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เงินสดจ่ายเพื่อซื้อเงินลงทุนในตราสารทุน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</si>
  <si>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</si>
  <si>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</si>
  <si>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</si>
  <si>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</si>
  <si>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</si>
  <si>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</si>
  <si>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เงินสดรับจากใบสำคัญแสดงสิทธิที่ใช้สิทธิซื้อหุ้นสามัญ</t>
  </si>
  <si>
    <t>เงินสดจ่ายจากการซื้อหุ้นทุนซื้อคืน</t>
  </si>
  <si>
    <t>เงินสดจ่ายเพื่อชำระหนี้สินตามสัญญาเช่า</t>
  </si>
  <si>
    <t xml:space="preserve">เงินปันผลจ่าย 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</si>
  <si>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</si>
  <si>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</si>
  <si>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</si>
  <si>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ก่อนผลกระทบของอัตราแลกเปลี่ยน</t>
  </si>
  <si>
    <t>ผลกระทบจากอัตราแลกเปลี่ยนจากการแปลงค่างบการเงิน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</si>
  <si>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</si>
  <si>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</si>
  <si>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</si>
  <si>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ขาดทุนจากการด้อยค่าของเงินลงทุนในบริษัทย่อย</t>
  </si>
  <si>
    <t>ขาดทุนจากการด้อยค่าของสินทรัพย์ไม่มีตัวตน</t>
  </si>
  <si>
    <t>ผลกำไร (ขาดทุน) อื่น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</si>
  <si>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</si>
  <si>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เงินสดรับจากเงินกู้ยืมระยะสั้นจากบุคคลอื่น</t>
  </si>
  <si>
    <t>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</si>
</sst>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\-"/>
    <numFmt numFmtId="192" formatCode="_(* #,##0.0000_);_(* \(#,##0.0000\);_(* &quot;-&quot;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  <numFmt numFmtId="198" formatCode="0.0%"/>
    <numFmt numFmtId="199" formatCode="_-* #,##0.000_-;\-* #,##0.000_-;_-* &quot;-&quot;??_-;_-@_-"/>
    <numFmt numFmtId="200" formatCode="#,##0.0_);\(#,##0.0\)"/>
  </numFmts>
  <fonts count="3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8"/>
      <name val="Angsana New"/>
      <family val="1"/>
    </font>
    <font>
      <sz val="12"/>
      <name val="Arial"/>
      <family val="2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ngsana New"/>
      <family val="1"/>
      <charset val="222"/>
    </font>
    <font>
      <i/>
      <sz val="14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Angsana New"/>
      <family val="1"/>
    </font>
    <font>
      <sz val="8"/>
      <color theme="1"/>
      <name val="Verdana"/>
      <family val="2"/>
    </font>
    <font>
      <sz val="14"/>
      <name val="Cordia New"/>
      <family val="2"/>
      <charset val="222"/>
    </font>
    <font>
      <b/>
      <sz val="14"/>
      <color rgb="FF0000CC"/>
      <name val="Angsana New"/>
      <family val="1"/>
    </font>
    <font>
      <sz val="14"/>
      <color rgb="FF0000CC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35" fillId="0" borderId="0" applyFont="0" applyFill="0" applyBorder="0" applyAlignment="0" applyProtection="0"/>
  </cellStyleXfs>
  <cellXfs count="289">
    <xf numFmtId="0" fontId="0" fillId="0" borderId="0" xfId="0"/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3" fontId="7" fillId="0" borderId="0" xfId="4" applyNumberFormat="1" applyFont="1" applyFill="1" applyAlignment="1">
      <alignment vertical="center"/>
    </xf>
    <xf numFmtId="190" fontId="5" fillId="0" borderId="1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2" fillId="0" borderId="0" xfId="1" applyNumberFormat="1" applyFont="1" applyFill="1" applyAlignment="1">
      <alignment horizontal="center"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8" fontId="5" fillId="0" borderId="0" xfId="20" applyNumberFormat="1" applyFont="1" applyFill="1" applyAlignment="1">
      <alignment vertical="center"/>
    </xf>
    <xf numFmtId="194" fontId="4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4" fontId="5" fillId="0" borderId="2" xfId="1" applyNumberFormat="1" applyFont="1" applyFill="1" applyBorder="1" applyAlignment="1">
      <alignment horizontal="center" vertical="center"/>
    </xf>
    <xf numFmtId="191" fontId="5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5" fontId="2" fillId="0" borderId="0" xfId="1" applyNumberFormat="1" applyFont="1" applyFill="1" applyAlignment="1">
      <alignment horizontal="center" vertical="center"/>
    </xf>
    <xf numFmtId="192" fontId="2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4" fontId="5" fillId="0" borderId="4" xfId="5" applyNumberFormat="1" applyFont="1" applyFill="1" applyBorder="1" applyAlignment="1">
      <alignment horizontal="right" vertical="center"/>
    </xf>
    <xf numFmtId="43" fontId="18" fillId="0" borderId="0" xfId="1" applyFont="1" applyFill="1"/>
    <xf numFmtId="37" fontId="5" fillId="0" borderId="0" xfId="1" applyNumberFormat="1" applyFont="1" applyFill="1" applyBorder="1" applyAlignment="1">
      <alignment horizontal="right"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90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horizontal="center" vertical="center"/>
    </xf>
    <xf numFmtId="194" fontId="5" fillId="0" borderId="4" xfId="1" applyNumberFormat="1" applyFont="1" applyFill="1" applyBorder="1" applyAlignment="1">
      <alignment horizontal="center" vertical="center"/>
    </xf>
    <xf numFmtId="190" fontId="20" fillId="0" borderId="1" xfId="1" applyNumberFormat="1" applyFont="1" applyFill="1" applyBorder="1" applyAlignment="1">
      <alignment vertical="center"/>
    </xf>
    <xf numFmtId="190" fontId="22" fillId="0" borderId="1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horizontal="right" vertical="center"/>
    </xf>
    <xf numFmtId="43" fontId="26" fillId="0" borderId="0" xfId="1" applyFont="1" applyFill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3" xfId="1" applyNumberFormat="1" applyFont="1" applyFill="1" applyBorder="1" applyAlignment="1">
      <alignment vertical="center"/>
    </xf>
    <xf numFmtId="37" fontId="20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horizontal="center" vertical="center"/>
    </xf>
    <xf numFmtId="190" fontId="22" fillId="0" borderId="3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horizontal="center" vertical="center"/>
    </xf>
    <xf numFmtId="194" fontId="22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94" fontId="5" fillId="0" borderId="0" xfId="5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43" fontId="27" fillId="0" borderId="0" xfId="1" applyFont="1" applyFill="1"/>
    <xf numFmtId="191" fontId="5" fillId="0" borderId="1" xfId="1" applyNumberFormat="1" applyFont="1" applyFill="1" applyBorder="1" applyAlignment="1">
      <alignment horizontal="center" vertical="center"/>
    </xf>
    <xf numFmtId="43" fontId="28" fillId="0" borderId="0" xfId="1" applyFont="1" applyFill="1" applyBorder="1" applyAlignment="1">
      <alignment vertical="center"/>
    </xf>
    <xf numFmtId="194" fontId="22" fillId="0" borderId="0" xfId="1" applyNumberFormat="1" applyFont="1" applyFill="1" applyAlignment="1">
      <alignment vertical="center"/>
    </xf>
    <xf numFmtId="194" fontId="29" fillId="0" borderId="0" xfId="1" applyNumberFormat="1" applyFont="1" applyFill="1" applyAlignment="1">
      <alignment horizontal="center" vertical="center"/>
    </xf>
    <xf numFmtId="191" fontId="22" fillId="0" borderId="0" xfId="1" applyNumberFormat="1" applyFont="1" applyFill="1" applyBorder="1" applyAlignment="1">
      <alignment horizontal="center" vertical="center"/>
    </xf>
    <xf numFmtId="195" fontId="22" fillId="0" borderId="0" xfId="1" applyNumberFormat="1" applyFont="1" applyFill="1" applyAlignment="1">
      <alignment vertical="center"/>
    </xf>
    <xf numFmtId="194" fontId="22" fillId="0" borderId="3" xfId="1" applyNumberFormat="1" applyFont="1" applyFill="1" applyBorder="1" applyAlignment="1">
      <alignment vertical="center"/>
    </xf>
    <xf numFmtId="194" fontId="22" fillId="0" borderId="0" xfId="1" applyNumberFormat="1" applyFont="1" applyFill="1" applyBorder="1" applyAlignment="1">
      <alignment vertical="center"/>
    </xf>
    <xf numFmtId="194" fontId="22" fillId="0" borderId="0" xfId="1" applyNumberFormat="1" applyFont="1" applyFill="1" applyBorder="1" applyAlignment="1">
      <alignment horizontal="right" vertical="center"/>
    </xf>
    <xf numFmtId="194" fontId="29" fillId="0" borderId="0" xfId="1" applyNumberFormat="1" applyFont="1" applyFill="1" applyBorder="1" applyAlignment="1">
      <alignment horizontal="center" vertical="center"/>
    </xf>
    <xf numFmtId="194" fontId="22" fillId="0" borderId="2" xfId="1" applyNumberFormat="1" applyFont="1" applyFill="1" applyBorder="1" applyAlignment="1">
      <alignment vertical="center"/>
    </xf>
    <xf numFmtId="199" fontId="5" fillId="0" borderId="0" xfId="1" applyNumberFormat="1" applyFont="1" applyFill="1" applyBorder="1" applyAlignment="1">
      <alignment horizontal="center" vertical="center"/>
    </xf>
    <xf numFmtId="195" fontId="22" fillId="0" borderId="0" xfId="1" applyNumberFormat="1" applyFont="1" applyFill="1" applyBorder="1" applyAlignment="1">
      <alignment horizontal="center" vertical="center"/>
    </xf>
    <xf numFmtId="190" fontId="31" fillId="0" borderId="0" xfId="1" applyNumberFormat="1" applyFont="1" applyFill="1" applyAlignment="1"/>
    <xf numFmtId="190" fontId="23" fillId="0" borderId="0" xfId="1" applyNumberFormat="1" applyFont="1" applyFill="1" applyAlignment="1">
      <alignment vertical="center"/>
    </xf>
    <xf numFmtId="190" fontId="22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center" vertical="center"/>
    </xf>
    <xf numFmtId="191" fontId="22" fillId="0" borderId="0" xfId="1" applyNumberFormat="1" applyFont="1" applyFill="1" applyAlignment="1">
      <alignment horizontal="center" vertical="center"/>
    </xf>
    <xf numFmtId="37" fontId="22" fillId="0" borderId="0" xfId="1" applyNumberFormat="1" applyFont="1" applyFill="1" applyAlignment="1">
      <alignment vertical="center"/>
    </xf>
    <xf numFmtId="193" fontId="22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Fill="1"/>
    <xf numFmtId="193" fontId="22" fillId="0" borderId="2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horizontal="right" vertical="center" wrapText="1"/>
    </xf>
    <xf numFmtId="37" fontId="22" fillId="0" borderId="0" xfId="1" applyNumberFormat="1" applyFont="1" applyFill="1" applyBorder="1" applyAlignment="1">
      <alignment horizontal="right" vertical="center"/>
    </xf>
    <xf numFmtId="43" fontId="22" fillId="0" borderId="0" xfId="1" applyFont="1" applyFill="1" applyAlignment="1">
      <alignment horizontal="right" vertical="center"/>
    </xf>
    <xf numFmtId="193" fontId="22" fillId="0" borderId="0" xfId="1" applyNumberFormat="1" applyFont="1" applyFill="1" applyBorder="1" applyAlignment="1">
      <alignment vertical="center"/>
    </xf>
    <xf numFmtId="193" fontId="22" fillId="0" borderId="3" xfId="1" applyNumberFormat="1" applyFont="1" applyFill="1" applyBorder="1" applyAlignment="1">
      <alignment vertical="center"/>
    </xf>
    <xf numFmtId="195" fontId="22" fillId="0" borderId="2" xfId="1" applyNumberFormat="1" applyFont="1" applyFill="1" applyBorder="1" applyAlignment="1">
      <alignment horizontal="center" vertical="center"/>
    </xf>
    <xf numFmtId="193" fontId="22" fillId="0" borderId="1" xfId="1" applyNumberFormat="1" applyFont="1" applyFill="1" applyBorder="1" applyAlignment="1">
      <alignment vertical="center"/>
    </xf>
    <xf numFmtId="190" fontId="33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7" fontId="5" fillId="0" borderId="6" xfId="1" applyNumberFormat="1" applyFont="1" applyFill="1" applyBorder="1" applyAlignment="1">
      <alignment horizontal="right" vertical="center"/>
    </xf>
    <xf numFmtId="191" fontId="5" fillId="0" borderId="5" xfId="1" applyNumberFormat="1" applyFont="1" applyFill="1" applyBorder="1" applyAlignment="1">
      <alignment horizontal="center" vertical="center"/>
    </xf>
    <xf numFmtId="43" fontId="28" fillId="0" borderId="0" xfId="1" applyFont="1" applyFill="1" applyAlignment="1">
      <alignment horizontal="right" vertical="center"/>
    </xf>
    <xf numFmtId="43" fontId="34" fillId="0" borderId="0" xfId="1" applyFont="1" applyFill="1"/>
    <xf numFmtId="193" fontId="37" fillId="0" borderId="0" xfId="1" applyNumberFormat="1" applyFont="1" applyFill="1" applyBorder="1" applyAlignment="1">
      <alignment vertical="center"/>
    </xf>
    <xf numFmtId="190" fontId="37" fillId="0" borderId="0" xfId="1" applyNumberFormat="1" applyFont="1" applyFill="1" applyAlignment="1">
      <alignment vertical="center"/>
    </xf>
    <xf numFmtId="193" fontId="19" fillId="0" borderId="0" xfId="1" applyNumberFormat="1" applyFont="1" applyFill="1" applyBorder="1" applyAlignment="1">
      <alignment vertical="center"/>
    </xf>
    <xf numFmtId="0" fontId="31" fillId="0" borderId="0" xfId="0" applyFont="1"/>
    <xf numFmtId="0" fontId="2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93" fontId="3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14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193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2" fillId="0" borderId="0" xfId="16" applyFont="1" applyAlignment="1">
      <alignment horizontal="left" vertical="center" indent="2"/>
    </xf>
    <xf numFmtId="0" fontId="22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left" vertical="center" indent="1"/>
    </xf>
    <xf numFmtId="37" fontId="22" fillId="0" borderId="0" xfId="0" applyNumberFormat="1" applyFont="1" applyAlignment="1">
      <alignment horizontal="left" vertical="center" indent="4"/>
    </xf>
    <xf numFmtId="0" fontId="22" fillId="0" borderId="0" xfId="0" applyFont="1" applyAlignment="1">
      <alignment horizontal="left" vertical="center" indent="2"/>
    </xf>
    <xf numFmtId="200" fontId="22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0" fontId="22" fillId="0" borderId="0" xfId="14" applyFont="1" applyAlignment="1">
      <alignment horizontal="center" vertical="center"/>
    </xf>
    <xf numFmtId="37" fontId="22" fillId="0" borderId="0" xfId="0" applyNumberFormat="1" applyFont="1" applyAlignment="1">
      <alignment horizontal="left" vertical="center" indent="3"/>
    </xf>
    <xf numFmtId="9" fontId="22" fillId="0" borderId="0" xfId="0" applyNumberFormat="1" applyFont="1" applyAlignment="1">
      <alignment horizontal="left" vertical="center" indent="4"/>
    </xf>
    <xf numFmtId="37" fontId="22" fillId="0" borderId="0" xfId="0" applyNumberFormat="1" applyFont="1" applyAlignment="1">
      <alignment horizontal="left" vertical="center" indent="5"/>
    </xf>
    <xf numFmtId="37" fontId="22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41" fontId="33" fillId="0" borderId="0" xfId="0" applyNumberFormat="1" applyFont="1" applyAlignment="1">
      <alignment vertical="center"/>
    </xf>
    <xf numFmtId="193" fontId="33" fillId="0" borderId="0" xfId="0" applyNumberFormat="1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20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0" fontId="4" fillId="0" borderId="0" xfId="14" quotePrefix="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21" fillId="0" borderId="0" xfId="14" quotePrefix="1" applyFont="1" applyAlignment="1">
      <alignment horizontal="center" vertical="center"/>
    </xf>
    <xf numFmtId="0" fontId="5" fillId="0" borderId="0" xfId="14" applyFont="1" applyAlignment="1">
      <alignment horizontal="left" vertical="center" indent="2"/>
    </xf>
    <xf numFmtId="190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3"/>
    </xf>
    <xf numFmtId="0" fontId="5" fillId="0" borderId="0" xfId="14" applyFont="1" applyAlignment="1">
      <alignment horizontal="left" vertical="center" indent="4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quotePrefix="1" applyNumberFormat="1" applyFont="1" applyAlignment="1">
      <alignment horizontal="right" vertical="center"/>
    </xf>
    <xf numFmtId="189" fontId="5" fillId="0" borderId="0" xfId="14" applyNumberFormat="1" applyFont="1" applyAlignment="1">
      <alignment vertical="center"/>
    </xf>
    <xf numFmtId="3" fontId="11" fillId="0" borderId="0" xfId="0" applyNumberFormat="1" applyFont="1"/>
    <xf numFmtId="38" fontId="5" fillId="0" borderId="0" xfId="14" applyNumberFormat="1" applyFont="1" applyAlignment="1">
      <alignment vertical="center"/>
    </xf>
    <xf numFmtId="41" fontId="5" fillId="0" borderId="0" xfId="14" applyNumberFormat="1" applyFont="1" applyAlignment="1">
      <alignment vertical="center"/>
    </xf>
    <xf numFmtId="41" fontId="20" fillId="0" borderId="0" xfId="14" applyNumberFormat="1" applyFont="1" applyAlignment="1">
      <alignment vertical="center"/>
    </xf>
    <xf numFmtId="3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18"/>
    <xf numFmtId="0" fontId="4" fillId="0" borderId="0" xfId="0" applyFont="1" applyAlignment="1">
      <alignment horizontal="right" vertical="center"/>
    </xf>
    <xf numFmtId="0" fontId="8" fillId="0" borderId="0" xfId="14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8" fillId="0" borderId="0" xfId="18" applyFont="1"/>
    <xf numFmtId="0" fontId="14" fillId="0" borderId="0" xfId="18" applyFont="1"/>
    <xf numFmtId="0" fontId="3" fillId="0" borderId="0" xfId="14" applyFont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3" fillId="0" borderId="0" xfId="14" applyFont="1" applyAlignment="1">
      <alignment vertical="center"/>
    </xf>
    <xf numFmtId="0" fontId="3" fillId="0" borderId="0" xfId="14" quotePrefix="1" applyFont="1" applyAlignment="1">
      <alignment horizontal="center" vertical="center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9" fontId="18" fillId="0" borderId="0" xfId="18" applyNumberFormat="1" applyFont="1"/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14" applyFont="1" applyAlignment="1">
      <alignment horizontal="left" vertical="center" indent="1"/>
    </xf>
    <xf numFmtId="37" fontId="5" fillId="0" borderId="1" xfId="0" applyNumberFormat="1" applyFont="1" applyBorder="1" applyAlignment="1">
      <alignment horizontal="right" vertical="center"/>
    </xf>
    <xf numFmtId="37" fontId="18" fillId="0" borderId="0" xfId="18" applyNumberFormat="1" applyFont="1"/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91" fontId="10" fillId="0" borderId="0" xfId="18" applyNumberFormat="1"/>
    <xf numFmtId="0" fontId="3" fillId="0" borderId="0" xfId="14" applyFont="1" applyAlignment="1">
      <alignment horizontal="right" vertical="center"/>
    </xf>
    <xf numFmtId="0" fontId="3" fillId="0" borderId="2" xfId="14" applyFont="1" applyBorder="1" applyAlignment="1">
      <alignment horizontal="center" vertical="center"/>
    </xf>
    <xf numFmtId="0" fontId="3" fillId="0" borderId="0" xfId="15" applyFont="1" applyAlignment="1">
      <alignment horizontal="centerContinuous" vertical="center"/>
    </xf>
    <xf numFmtId="0" fontId="3" fillId="0" borderId="0" xfId="15" applyFont="1" applyAlignment="1">
      <alignment vertical="center"/>
    </xf>
    <xf numFmtId="0" fontId="3" fillId="0" borderId="5" xfId="15" applyFont="1" applyBorder="1" applyAlignment="1">
      <alignment vertical="center"/>
    </xf>
    <xf numFmtId="0" fontId="3" fillId="0" borderId="0" xfId="15" applyFont="1" applyAlignment="1">
      <alignment horizontal="center" vertical="center"/>
    </xf>
    <xf numFmtId="190" fontId="18" fillId="0" borderId="0" xfId="18" applyNumberFormat="1" applyFont="1"/>
    <xf numFmtId="0" fontId="2" fillId="0" borderId="0" xfId="14" applyFont="1" applyAlignment="1">
      <alignment vertical="center"/>
    </xf>
    <xf numFmtId="190" fontId="3" fillId="0" borderId="0" xfId="14" applyNumberFormat="1" applyFont="1" applyAlignment="1">
      <alignment horizontal="center" vertical="center"/>
    </xf>
    <xf numFmtId="190" fontId="3" fillId="0" borderId="0" xfId="14" applyNumberFormat="1" applyFont="1" applyAlignment="1">
      <alignment vertical="center"/>
    </xf>
    <xf numFmtId="0" fontId="5" fillId="0" borderId="0" xfId="18" quotePrefix="1" applyFont="1" applyAlignment="1">
      <alignment horizontal="left"/>
    </xf>
    <xf numFmtId="0" fontId="27" fillId="0" borderId="0" xfId="18" applyFont="1"/>
    <xf numFmtId="194" fontId="10" fillId="0" borderId="0" xfId="18" applyNumberForma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9" fontId="5" fillId="0" borderId="0" xfId="0" applyNumberFormat="1" applyFont="1" applyAlignment="1">
      <alignment horizontal="left" vertical="center" indent="2"/>
    </xf>
    <xf numFmtId="9" fontId="22" fillId="0" borderId="0" xfId="0" applyNumberFormat="1" applyFont="1" applyAlignment="1">
      <alignment horizontal="left" vertical="center" indent="2"/>
    </xf>
    <xf numFmtId="0" fontId="29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left" vertical="center" indent="4"/>
    </xf>
    <xf numFmtId="0" fontId="22" fillId="0" borderId="0" xfId="19" applyFont="1" applyAlignment="1">
      <alignment horizontal="left" vertical="center" indent="2"/>
    </xf>
    <xf numFmtId="9" fontId="23" fillId="0" borderId="0" xfId="0" applyNumberFormat="1" applyFont="1" applyAlignment="1">
      <alignment horizontal="left" vertical="center" indent="4"/>
    </xf>
    <xf numFmtId="197" fontId="23" fillId="0" borderId="0" xfId="0" applyNumberFormat="1" applyFont="1" applyAlignment="1">
      <alignment horizontal="left" vertical="center"/>
    </xf>
    <xf numFmtId="9" fontId="22" fillId="0" borderId="0" xfId="0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197" fontId="4" fillId="0" borderId="0" xfId="0" quotePrefix="1" applyNumberFormat="1" applyFont="1" applyAlignment="1">
      <alignment horizontal="left" vertical="center"/>
    </xf>
    <xf numFmtId="0" fontId="5" fillId="0" borderId="0" xfId="17" quotePrefix="1" applyFont="1" applyAlignment="1">
      <alignment horizontal="left" vertical="center" indent="2"/>
    </xf>
    <xf numFmtId="0" fontId="5" fillId="0" borderId="0" xfId="17" quotePrefix="1" applyFont="1" applyAlignment="1">
      <alignment horizontal="left" vertical="center" indent="4"/>
    </xf>
    <xf numFmtId="0" fontId="5" fillId="0" borderId="0" xfId="17" quotePrefix="1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197" fontId="5" fillId="0" borderId="0" xfId="0" applyNumberFormat="1" applyFont="1" applyAlignment="1">
      <alignment horizontal="center" vertical="center"/>
    </xf>
    <xf numFmtId="0" fontId="5" fillId="0" borderId="0" xfId="17" applyFont="1" applyAlignment="1">
      <alignment horizontal="left" vertical="center" indent="2"/>
    </xf>
    <xf numFmtId="189" fontId="5" fillId="0" borderId="0" xfId="22" applyNumberFormat="1" applyFont="1" applyFill="1" applyBorder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197" fontId="4" fillId="0" borderId="0" xfId="0" applyNumberFormat="1" applyFont="1" applyAlignment="1">
      <alignment horizontal="left" vertical="center" indent="2"/>
    </xf>
    <xf numFmtId="197" fontId="4" fillId="0" borderId="0" xfId="0" applyNumberFormat="1" applyFont="1" applyAlignment="1">
      <alignment horizontal="right" vertical="center"/>
    </xf>
    <xf numFmtId="196" fontId="24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2" fillId="0" borderId="0" xfId="14" applyFont="1" applyAlignment="1">
      <alignment vertical="center"/>
    </xf>
    <xf numFmtId="0" fontId="23" fillId="0" borderId="0" xfId="14" quotePrefix="1" applyFont="1" applyAlignment="1">
      <alignment horizontal="center" vertical="center"/>
    </xf>
    <xf numFmtId="41" fontId="22" fillId="0" borderId="0" xfId="14" applyNumberFormat="1" applyFont="1" applyAlignment="1">
      <alignment vertical="center"/>
    </xf>
    <xf numFmtId="37" fontId="22" fillId="0" borderId="0" xfId="14" applyNumberFormat="1" applyFont="1" applyAlignment="1">
      <alignment vertical="center"/>
    </xf>
    <xf numFmtId="0" fontId="5" fillId="0" borderId="0" xfId="14" quotePrefix="1" applyFont="1" applyAlignment="1">
      <alignment vertical="center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7" fontId="22" fillId="0" borderId="0" xfId="14" applyNumberFormat="1" applyFont="1" applyAlignment="1">
      <alignment horizontal="right" vertical="center"/>
    </xf>
    <xf numFmtId="3" fontId="5" fillId="0" borderId="0" xfId="14" applyNumberFormat="1" applyFont="1" applyAlignment="1">
      <alignment vertical="center"/>
    </xf>
    <xf numFmtId="37" fontId="4" fillId="0" borderId="0" xfId="14" applyNumberFormat="1" applyFont="1" applyAlignment="1">
      <alignment horizontal="center" vertical="center"/>
    </xf>
    <xf numFmtId="37" fontId="23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vertical="center"/>
    </xf>
    <xf numFmtId="37" fontId="19" fillId="0" borderId="0" xfId="14" applyNumberFormat="1" applyFont="1" applyAlignment="1">
      <alignment horizontal="right" vertical="center"/>
    </xf>
    <xf numFmtId="0" fontId="24" fillId="0" borderId="0" xfId="14" applyFont="1" applyAlignment="1">
      <alignment vertical="center"/>
    </xf>
    <xf numFmtId="0" fontId="19" fillId="0" borderId="0" xfId="14" applyFont="1" applyAlignment="1">
      <alignment vertical="center"/>
    </xf>
    <xf numFmtId="37" fontId="19" fillId="0" borderId="0" xfId="14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 indent="1"/>
    </xf>
    <xf numFmtId="0" fontId="13" fillId="0" borderId="0" xfId="14" applyFont="1" applyAlignment="1">
      <alignment horizontal="center"/>
    </xf>
    <xf numFmtId="0" fontId="4" fillId="0" borderId="2" xfId="14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8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5" xfId="14" applyFont="1" applyBorder="1" applyAlignment="1">
      <alignment horizontal="center" vertical="center"/>
    </xf>
    <xf numFmtId="0" fontId="3" fillId="0" borderId="2" xfId="15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5" xfId="14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5" xfId="15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0" fillId="0" borderId="0" xfId="0" applyFont="1" applyAlignment="1">
      <alignment horizontal="center" vertical="justify"/>
    </xf>
    <xf numFmtId="0" fontId="3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37" fontId="23" fillId="0" borderId="2" xfId="0" applyNumberFormat="1" applyFont="1" applyBorder="1" applyAlignment="1">
      <alignment horizontal="right" vertical="center"/>
    </xf>
    <xf numFmtId="37" fontId="30" fillId="0" borderId="0" xfId="0" applyNumberFormat="1" applyFont="1" applyAlignment="1">
      <alignment horizontal="center" vertical="justify"/>
    </xf>
  </cellXfs>
  <cellStyles count="23">
    <cellStyle name="Comma" xfId="1" builtinId="3"/>
    <cellStyle name="Comma 11" xfId="2" xr:uid="{9526EAE9-C044-4B03-A55E-033B7ABBD9A1}"/>
    <cellStyle name="Comma 2" xfId="3" xr:uid="{737518AF-0D24-426E-9881-4AE8EBA94418}"/>
    <cellStyle name="Comma 2 2" xfId="4" xr:uid="{B79FD5B2-CD09-4E63-A5C8-2E8E82BAA084}"/>
    <cellStyle name="Comma 2 2 2" xfId="5" xr:uid="{02EA42AF-77B0-413D-AD20-6528BD9A19A5}"/>
    <cellStyle name="Comma 3" xfId="6" xr:uid="{6067C678-1915-4F46-99B2-8C76F7D72764}"/>
    <cellStyle name="Comma 3 2" xfId="7" xr:uid="{2C192638-4E49-433C-94C9-FF16741E3A24}"/>
    <cellStyle name="Comma 3 3" xfId="8" xr:uid="{7BF0F8ED-C383-4B2C-827F-10BE23846991}"/>
    <cellStyle name="Comma 3 4" xfId="9" xr:uid="{C9ECFB72-63D5-4C1A-B0FB-D9D8F99CA5AA}"/>
    <cellStyle name="Comma 4" xfId="10" xr:uid="{4AA59ECD-1FC0-4507-A279-61D0647E27E6}"/>
    <cellStyle name="Comma 4 2" xfId="11" xr:uid="{8B28AE36-FAEB-4567-A6D0-9440D98F1EC1}"/>
    <cellStyle name="Comma 4 3" xfId="12" xr:uid="{6896A26F-54B0-4B38-8F19-F5488A13DE9E}"/>
    <cellStyle name="Currency" xfId="22" builtinId="4"/>
    <cellStyle name="Normal" xfId="0" builtinId="0"/>
    <cellStyle name="Normal 2" xfId="13" xr:uid="{D7FE1BA9-2735-4F12-855E-E833FEB297B6}"/>
    <cellStyle name="Normal 2 2" xfId="14" xr:uid="{04CE941C-A8F8-481B-A06B-5DD301901C04}"/>
    <cellStyle name="Normal 2 2 8" xfId="15" xr:uid="{F68752C0-F924-4872-B307-D3DE7A3AF178}"/>
    <cellStyle name="Normal 3" xfId="16" xr:uid="{C1A9E8CD-1CC9-4CA3-ABDB-0A8B38A1978F}"/>
    <cellStyle name="Normal 3 2 2 2" xfId="17" xr:uid="{30A45442-57B7-4D2B-BBC2-6E02FDEC72A9}"/>
    <cellStyle name="Normal 4" xfId="18" xr:uid="{D990CDA6-C02C-4C84-B85D-E8A4D766591A}"/>
    <cellStyle name="Normal_Berli - Dec 2002 (Thai)-3" xfId="19" xr:uid="{1892C2BB-6F1C-4724-A2D3-7BAD0797F4A0}"/>
    <cellStyle name="Percent" xfId="20" builtinId="5"/>
    <cellStyle name="Percent 2" xfId="21" xr:uid="{1E177BDD-2F3B-41D6-9697-03C9E82E4823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BB68-FCE2-4AE1-9751-6C6A9745D228}">
  <sheetPr codeName="Sheet1">
    <tabColor rgb="FF00B050"/>
  </sheetPr>
  <dimension ref="A1:P69"/>
  <sheetViews>
    <sheetView topLeftCell="A28" zoomScale="120" zoomScaleNormal="120" zoomScaleSheetLayoutView="80" workbookViewId="0">
      <selection activeCell="A9" sqref="A9"/>
    </sheetView>
  </sheetViews>
  <sheetFormatPr defaultColWidth="9.125" defaultRowHeight="24" customHeight="1" x14ac:dyDescent="0.6"/>
  <cols>
    <col min="1" max="1" width="55.125" style="148" customWidth="1"/>
    <col min="2" max="2" width="5.875" style="149" bestFit="1" customWidth="1"/>
    <col min="3" max="3" width="1.75" style="148" customWidth="1"/>
    <col min="4" max="4" width="12.125" style="148" customWidth="1"/>
    <col min="5" max="5" width="2.125" style="148" customWidth="1"/>
    <col min="6" max="6" width="12.125" style="148" customWidth="1"/>
    <col min="7" max="7" width="2.125" style="148" customWidth="1"/>
    <col min="8" max="8" width="12.125" style="150" customWidth="1"/>
    <col min="9" max="9" width="2.125" style="148" customWidth="1"/>
    <col min="10" max="10" width="12.125" style="148" customWidth="1"/>
    <col min="11" max="11" width="10.125" style="148" bestFit="1" customWidth="1"/>
    <col min="12" max="12" width="11.125" style="148" bestFit="1" customWidth="1"/>
    <col min="13" max="13" width="9.375" style="148" bestFit="1" customWidth="1"/>
    <col min="14" max="16384" width="9.125" style="148"/>
  </cols>
  <sheetData>
    <row r="1" spans="1:14" ht="26.4" x14ac:dyDescent="0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4" ht="24" customHeight="1" x14ac:dyDescent="0.6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4" ht="24" customHeight="1" x14ac:dyDescent="0.6">
      <c r="A3" s="259" t="s">
        <v>2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4" ht="24" customHeight="1" x14ac:dyDescent="0.6">
      <c r="A4" s="260" t="s">
        <v>3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4" ht="9" customHeight="1" x14ac:dyDescent="0.6"/>
    <row r="6" spans="1:14" ht="24" customHeight="1" x14ac:dyDescent="0.6">
      <c r="B6" s="151" t="s">
        <v>4</v>
      </c>
      <c r="C6" s="151"/>
      <c r="D6" s="258" t="s">
        <v>5</v>
      </c>
      <c r="E6" s="258"/>
      <c r="F6" s="258"/>
      <c r="G6" s="258"/>
      <c r="H6" s="258" t="s">
        <v>6</v>
      </c>
      <c r="I6" s="258"/>
      <c r="J6" s="258"/>
    </row>
    <row r="7" spans="1:14" ht="24" customHeight="1" x14ac:dyDescent="0.6">
      <c r="C7" s="149"/>
      <c r="D7" s="152" t="s">
        <v>7</v>
      </c>
      <c r="E7" s="153"/>
      <c r="F7" s="152" t="s">
        <v>8</v>
      </c>
      <c r="H7" s="154" t="s">
        <v>7</v>
      </c>
      <c r="I7" s="153"/>
      <c r="J7" s="152" t="s">
        <v>8</v>
      </c>
    </row>
    <row r="8" spans="1:14" ht="24" customHeight="1" x14ac:dyDescent="0.6">
      <c r="A8" s="151" t="s">
        <v>9</v>
      </c>
      <c r="B8" s="151"/>
      <c r="C8" s="151"/>
    </row>
    <row r="9" spans="1:14" ht="24" customHeight="1" x14ac:dyDescent="0.6">
      <c r="A9" s="148" t="s">
        <v>10</v>
      </c>
      <c r="C9" s="149"/>
      <c r="D9" s="1"/>
      <c r="E9" s="1"/>
      <c r="F9" s="1"/>
      <c r="G9" s="1"/>
      <c r="H9" s="59"/>
      <c r="I9" s="1"/>
      <c r="J9" s="1"/>
    </row>
    <row r="10" spans="1:14" ht="24" customHeight="1" x14ac:dyDescent="0.6">
      <c r="A10" s="155" t="s">
        <v>11</v>
      </c>
      <c r="B10" s="149">
        <v>6</v>
      </c>
      <c r="C10" s="149"/>
      <c r="D10" s="2">
        <v>145457188</v>
      </c>
      <c r="E10" s="25"/>
      <c r="F10" s="2">
        <v>110367033</v>
      </c>
      <c r="G10" s="25"/>
      <c r="H10" s="60">
        <v>41083357</v>
      </c>
      <c r="I10" s="25"/>
      <c r="J10" s="60">
        <v>48395791</v>
      </c>
    </row>
    <row r="11" spans="1:14" ht="24" customHeight="1" x14ac:dyDescent="0.6">
      <c r="A11" s="155" t="s">
        <v>12</v>
      </c>
      <c r="B11" s="149">
        <v>7</v>
      </c>
      <c r="C11" s="149"/>
      <c r="D11" s="2">
        <f>117137881-70662</f>
        <v>117067219</v>
      </c>
      <c r="E11" s="25"/>
      <c r="F11" s="2">
        <v>180938785</v>
      </c>
      <c r="G11" s="25"/>
      <c r="H11" s="60">
        <v>112919730</v>
      </c>
      <c r="I11" s="25"/>
      <c r="J11" s="60">
        <v>164435125</v>
      </c>
      <c r="M11" s="156"/>
    </row>
    <row r="12" spans="1:14" ht="24" customHeight="1" x14ac:dyDescent="0.6">
      <c r="A12" s="155" t="s">
        <v>13</v>
      </c>
      <c r="C12" s="149"/>
      <c r="D12" s="2"/>
      <c r="E12" s="25"/>
      <c r="F12" s="2"/>
      <c r="G12" s="25"/>
      <c r="H12" s="60"/>
      <c r="I12" s="25"/>
      <c r="J12" s="60"/>
    </row>
    <row r="13" spans="1:14" ht="24" customHeight="1" x14ac:dyDescent="0.6">
      <c r="A13" s="157" t="s">
        <v>14</v>
      </c>
      <c r="B13" s="149">
        <v>8</v>
      </c>
      <c r="C13" s="149"/>
      <c r="D13" s="2">
        <v>21252348</v>
      </c>
      <c r="E13" s="25"/>
      <c r="F13" s="2">
        <v>19795334</v>
      </c>
      <c r="G13" s="25"/>
      <c r="H13" s="18">
        <v>0</v>
      </c>
      <c r="I13" s="25"/>
      <c r="J13" s="18">
        <v>0</v>
      </c>
      <c r="L13" s="156"/>
    </row>
    <row r="14" spans="1:14" ht="24" customHeight="1" x14ac:dyDescent="0.6">
      <c r="A14" s="155" t="s">
        <v>15</v>
      </c>
      <c r="B14" s="149">
        <v>9</v>
      </c>
      <c r="C14" s="149"/>
      <c r="D14" s="18">
        <v>0</v>
      </c>
      <c r="E14" s="25"/>
      <c r="F14" s="8">
        <v>2500000</v>
      </c>
      <c r="G14" s="25"/>
      <c r="H14" s="18">
        <v>0</v>
      </c>
      <c r="I14" s="25"/>
      <c r="J14" s="60">
        <v>2500000</v>
      </c>
      <c r="L14" s="156"/>
      <c r="N14" s="156"/>
    </row>
    <row r="15" spans="1:14" ht="24" customHeight="1" x14ac:dyDescent="0.6">
      <c r="A15" s="155" t="s">
        <v>16</v>
      </c>
      <c r="C15" s="149"/>
      <c r="D15" s="8">
        <v>536536</v>
      </c>
      <c r="E15" s="25"/>
      <c r="F15" s="18">
        <v>0</v>
      </c>
      <c r="G15" s="25"/>
      <c r="H15" s="60">
        <v>201259</v>
      </c>
      <c r="I15" s="25"/>
      <c r="J15" s="18">
        <v>0</v>
      </c>
      <c r="L15" s="156"/>
      <c r="N15" s="156"/>
    </row>
    <row r="16" spans="1:14" ht="24" customHeight="1" x14ac:dyDescent="0.6">
      <c r="A16" s="155" t="s">
        <v>17</v>
      </c>
      <c r="B16" s="149">
        <v>10</v>
      </c>
      <c r="C16" s="149"/>
      <c r="D16" s="2">
        <v>54890276</v>
      </c>
      <c r="E16" s="25"/>
      <c r="F16" s="2">
        <v>116693754</v>
      </c>
      <c r="G16" s="25"/>
      <c r="H16" s="60">
        <v>51622877</v>
      </c>
      <c r="I16" s="25"/>
      <c r="J16" s="60">
        <v>131207618</v>
      </c>
    </row>
    <row r="17" spans="1:13" ht="24" customHeight="1" x14ac:dyDescent="0.6">
      <c r="A17" s="155" t="s">
        <v>18</v>
      </c>
      <c r="B17" s="149">
        <v>12</v>
      </c>
      <c r="C17" s="149"/>
      <c r="D17" s="2">
        <v>15827328</v>
      </c>
      <c r="E17" s="25"/>
      <c r="F17" s="2">
        <v>46387657</v>
      </c>
      <c r="G17" s="25"/>
      <c r="H17" s="2">
        <v>15827328</v>
      </c>
      <c r="I17" s="25"/>
      <c r="J17" s="2">
        <v>14708224</v>
      </c>
    </row>
    <row r="18" spans="1:13" ht="24" customHeight="1" x14ac:dyDescent="0.6">
      <c r="A18" s="155" t="s">
        <v>19</v>
      </c>
      <c r="C18" s="149"/>
      <c r="D18" s="2">
        <v>270000</v>
      </c>
      <c r="E18" s="25"/>
      <c r="F18" s="2">
        <v>1645994</v>
      </c>
      <c r="G18" s="25"/>
      <c r="H18" s="18">
        <v>0</v>
      </c>
      <c r="I18" s="25"/>
      <c r="J18" s="18">
        <v>0</v>
      </c>
    </row>
    <row r="19" spans="1:13" ht="24" customHeight="1" x14ac:dyDescent="0.6">
      <c r="A19" s="155" t="s">
        <v>20</v>
      </c>
      <c r="C19" s="149"/>
      <c r="D19" s="2">
        <v>2161482</v>
      </c>
      <c r="E19" s="25"/>
      <c r="F19" s="2">
        <v>1598700</v>
      </c>
      <c r="G19" s="25"/>
      <c r="H19" s="60">
        <v>1441658</v>
      </c>
      <c r="I19" s="25"/>
      <c r="J19" s="60">
        <v>1156008</v>
      </c>
      <c r="L19" s="156"/>
      <c r="M19" s="156"/>
    </row>
    <row r="20" spans="1:13" ht="24" customHeight="1" x14ac:dyDescent="0.6">
      <c r="A20" s="158" t="s">
        <v>21</v>
      </c>
      <c r="C20" s="149"/>
      <c r="D20" s="10">
        <f>SUM(D10:D19)</f>
        <v>357462377</v>
      </c>
      <c r="E20" s="26"/>
      <c r="F20" s="10">
        <f>SUM(F10:F19)</f>
        <v>479927257</v>
      </c>
      <c r="G20" s="26"/>
      <c r="H20" s="61">
        <f>SUM(H10:H19)</f>
        <v>223096209</v>
      </c>
      <c r="I20" s="26"/>
      <c r="J20" s="61">
        <f>SUM(J10:J19)</f>
        <v>362402766</v>
      </c>
    </row>
    <row r="21" spans="1:13" ht="24" customHeight="1" x14ac:dyDescent="0.6">
      <c r="C21" s="149"/>
      <c r="D21" s="26"/>
      <c r="E21" s="26"/>
      <c r="F21" s="26"/>
      <c r="G21" s="26"/>
      <c r="H21" s="62"/>
      <c r="I21" s="26"/>
      <c r="J21" s="62"/>
    </row>
    <row r="22" spans="1:13" ht="24" customHeight="1" x14ac:dyDescent="0.6">
      <c r="A22" s="148" t="s">
        <v>22</v>
      </c>
      <c r="C22" s="149"/>
      <c r="D22" s="1"/>
      <c r="E22" s="1"/>
      <c r="F22" s="1"/>
      <c r="G22" s="159"/>
      <c r="H22" s="59"/>
      <c r="I22" s="159"/>
      <c r="J22" s="59"/>
    </row>
    <row r="23" spans="1:13" ht="24" customHeight="1" x14ac:dyDescent="0.6">
      <c r="A23" s="155" t="s">
        <v>23</v>
      </c>
      <c r="B23" s="149">
        <v>11</v>
      </c>
      <c r="C23" s="149"/>
      <c r="D23" s="2">
        <v>5824000</v>
      </c>
      <c r="E23" s="58"/>
      <c r="F23" s="2">
        <v>5824000</v>
      </c>
      <c r="G23" s="27"/>
      <c r="H23" s="60">
        <v>5700000</v>
      </c>
      <c r="I23" s="25"/>
      <c r="J23" s="60">
        <v>5700000</v>
      </c>
    </row>
    <row r="24" spans="1:13" ht="24" customHeight="1" x14ac:dyDescent="0.6">
      <c r="A24" s="155" t="s">
        <v>24</v>
      </c>
      <c r="B24" s="149" t="s">
        <v>25</v>
      </c>
      <c r="C24" s="149"/>
      <c r="D24" s="18">
        <v>0</v>
      </c>
      <c r="E24" s="160"/>
      <c r="F24" s="18">
        <v>0</v>
      </c>
      <c r="G24" s="27"/>
      <c r="H24" s="60">
        <f>129070555-4987124</f>
        <v>124083431</v>
      </c>
      <c r="I24" s="25"/>
      <c r="J24" s="60">
        <v>231004940</v>
      </c>
      <c r="M24" s="156"/>
    </row>
    <row r="25" spans="1:13" ht="24" customHeight="1" x14ac:dyDescent="0.6">
      <c r="A25" s="155" t="s">
        <v>26</v>
      </c>
      <c r="B25" s="149">
        <v>8</v>
      </c>
      <c r="C25" s="149"/>
      <c r="D25" s="8">
        <v>28683182</v>
      </c>
      <c r="E25" s="160"/>
      <c r="F25" s="8">
        <v>49621006</v>
      </c>
      <c r="G25" s="27"/>
      <c r="H25" s="18">
        <v>0</v>
      </c>
      <c r="I25" s="25"/>
      <c r="J25" s="18">
        <v>0</v>
      </c>
      <c r="M25" s="18"/>
    </row>
    <row r="26" spans="1:13" ht="24" customHeight="1" x14ac:dyDescent="0.6">
      <c r="A26" s="161" t="s">
        <v>27</v>
      </c>
      <c r="B26" s="149">
        <v>4.2</v>
      </c>
      <c r="C26" s="149"/>
      <c r="D26" s="18">
        <v>0</v>
      </c>
      <c r="E26" s="160"/>
      <c r="F26" s="18">
        <v>0</v>
      </c>
      <c r="G26" s="160"/>
      <c r="H26" s="18">
        <v>0</v>
      </c>
      <c r="I26" s="162"/>
      <c r="J26" s="66">
        <v>2000000</v>
      </c>
    </row>
    <row r="27" spans="1:13" ht="24" customHeight="1" x14ac:dyDescent="0.6">
      <c r="A27" s="161" t="s">
        <v>28</v>
      </c>
      <c r="C27" s="149"/>
      <c r="D27" s="8">
        <v>58000</v>
      </c>
      <c r="E27" s="160"/>
      <c r="F27" s="18">
        <v>0</v>
      </c>
      <c r="G27" s="160"/>
      <c r="H27" s="66">
        <v>58000</v>
      </c>
      <c r="I27" s="162"/>
      <c r="J27" s="18">
        <v>0</v>
      </c>
    </row>
    <row r="28" spans="1:13" ht="24" customHeight="1" x14ac:dyDescent="0.6">
      <c r="A28" s="155" t="s">
        <v>29</v>
      </c>
      <c r="B28" s="149">
        <v>14</v>
      </c>
      <c r="C28" s="149"/>
      <c r="D28" s="2">
        <v>63238033</v>
      </c>
      <c r="E28" s="160"/>
      <c r="F28" s="2">
        <v>69800108</v>
      </c>
      <c r="G28" s="27"/>
      <c r="H28" s="60">
        <v>17200743</v>
      </c>
      <c r="I28" s="27"/>
      <c r="J28" s="60">
        <v>25731376</v>
      </c>
      <c r="K28" s="156"/>
      <c r="L28" s="156"/>
    </row>
    <row r="29" spans="1:13" ht="24" customHeight="1" x14ac:dyDescent="0.6">
      <c r="A29" s="155" t="s">
        <v>30</v>
      </c>
      <c r="B29" s="149">
        <v>15</v>
      </c>
      <c r="C29" s="149"/>
      <c r="D29" s="2">
        <v>24243360</v>
      </c>
      <c r="E29" s="160"/>
      <c r="F29" s="2">
        <v>22537378</v>
      </c>
      <c r="G29" s="27"/>
      <c r="H29" s="60">
        <v>23615060</v>
      </c>
      <c r="I29" s="27"/>
      <c r="J29" s="60">
        <v>21522714</v>
      </c>
      <c r="L29" s="156"/>
      <c r="M29" s="163"/>
    </row>
    <row r="30" spans="1:13" ht="24" customHeight="1" x14ac:dyDescent="0.6">
      <c r="A30" s="155" t="s">
        <v>31</v>
      </c>
      <c r="B30" s="149">
        <v>16</v>
      </c>
      <c r="C30" s="149"/>
      <c r="D30" s="2">
        <f>95279807-3196159</f>
        <v>92083648</v>
      </c>
      <c r="E30" s="160"/>
      <c r="F30" s="2">
        <v>118285809</v>
      </c>
      <c r="G30" s="27"/>
      <c r="H30" s="60">
        <v>34778720</v>
      </c>
      <c r="I30" s="27"/>
      <c r="J30" s="60">
        <v>30648399</v>
      </c>
      <c r="K30" s="156"/>
      <c r="L30" s="156"/>
      <c r="M30" s="156"/>
    </row>
    <row r="31" spans="1:13" ht="24" customHeight="1" x14ac:dyDescent="0.6">
      <c r="A31" s="155" t="s">
        <v>32</v>
      </c>
      <c r="B31" s="149">
        <v>17</v>
      </c>
      <c r="C31" s="149"/>
      <c r="D31" s="2">
        <f>8192694+639232</f>
        <v>8831926</v>
      </c>
      <c r="E31" s="160"/>
      <c r="F31" s="18">
        <v>0</v>
      </c>
      <c r="G31" s="27"/>
      <c r="H31" s="60">
        <v>17401830</v>
      </c>
      <c r="I31" s="27"/>
      <c r="J31" s="60">
        <v>9244090</v>
      </c>
      <c r="L31" s="156"/>
      <c r="M31" s="156"/>
    </row>
    <row r="32" spans="1:13" ht="24" customHeight="1" x14ac:dyDescent="0.6">
      <c r="A32" s="155" t="s">
        <v>33</v>
      </c>
      <c r="B32" s="149">
        <v>18</v>
      </c>
      <c r="C32" s="149"/>
      <c r="D32" s="2">
        <v>3933260</v>
      </c>
      <c r="E32" s="160"/>
      <c r="F32" s="2">
        <v>4468760</v>
      </c>
      <c r="G32" s="27"/>
      <c r="H32" s="60">
        <v>3733260</v>
      </c>
      <c r="I32" s="27"/>
      <c r="J32" s="60">
        <v>4268760</v>
      </c>
      <c r="L32" s="156"/>
    </row>
    <row r="33" spans="1:16" ht="24" customHeight="1" x14ac:dyDescent="0.6">
      <c r="A33" s="158" t="s">
        <v>34</v>
      </c>
      <c r="C33" s="149"/>
      <c r="D33" s="10">
        <f>SUM(D23:D32)</f>
        <v>226895409</v>
      </c>
      <c r="E33" s="160"/>
      <c r="F33" s="10">
        <f>SUM(F23:F32)</f>
        <v>270537061</v>
      </c>
      <c r="G33" s="160"/>
      <c r="H33" s="61">
        <f>SUM(H23:H32)</f>
        <v>226571044</v>
      </c>
      <c r="I33" s="160"/>
      <c r="J33" s="61">
        <f>SUM(J23:J32)</f>
        <v>330120279</v>
      </c>
      <c r="L33" s="156"/>
    </row>
    <row r="34" spans="1:16" ht="24" customHeight="1" thickBot="1" x14ac:dyDescent="0.5">
      <c r="A34" s="153" t="s">
        <v>35</v>
      </c>
      <c r="B34" s="151"/>
      <c r="C34" s="151"/>
      <c r="D34" s="4">
        <f>D20+D33</f>
        <v>584357786</v>
      </c>
      <c r="E34" s="160"/>
      <c r="F34" s="4">
        <f>F20+F33</f>
        <v>750464318</v>
      </c>
      <c r="G34" s="160"/>
      <c r="H34" s="51">
        <f>H20+H33</f>
        <v>449667253</v>
      </c>
      <c r="I34" s="160"/>
      <c r="J34" s="51">
        <f>J20+J33</f>
        <v>692523045</v>
      </c>
      <c r="L34" s="164"/>
      <c r="M34" s="156"/>
      <c r="O34" s="156"/>
    </row>
    <row r="35" spans="1:16" ht="18" customHeight="1" thickTop="1" x14ac:dyDescent="0.6">
      <c r="A35" s="153"/>
      <c r="B35" s="151"/>
      <c r="C35" s="151"/>
      <c r="D35" s="2"/>
      <c r="E35" s="160"/>
      <c r="F35" s="2"/>
      <c r="G35" s="160"/>
      <c r="H35" s="60"/>
      <c r="I35" s="160"/>
      <c r="J35" s="60"/>
    </row>
    <row r="36" spans="1:16" ht="24" customHeight="1" x14ac:dyDescent="0.6">
      <c r="A36" s="153"/>
      <c r="B36" s="151"/>
      <c r="C36" s="151"/>
      <c r="D36" s="2"/>
      <c r="E36" s="160"/>
      <c r="F36" s="2"/>
      <c r="G36" s="160"/>
      <c r="H36" s="60"/>
      <c r="I36" s="160"/>
      <c r="J36" s="60"/>
    </row>
    <row r="37" spans="1:16" ht="24" customHeight="1" x14ac:dyDescent="0.6">
      <c r="A37" s="153"/>
      <c r="B37" s="151"/>
      <c r="C37" s="151"/>
      <c r="D37" s="2"/>
      <c r="E37" s="160"/>
      <c r="F37" s="2"/>
      <c r="G37" s="160"/>
      <c r="H37" s="60"/>
      <c r="I37" s="160"/>
      <c r="J37" s="60"/>
    </row>
    <row r="38" spans="1:16" ht="24" customHeight="1" x14ac:dyDescent="0.6">
      <c r="A38" s="153"/>
      <c r="B38" s="151"/>
      <c r="C38" s="151"/>
      <c r="D38" s="2"/>
      <c r="E38" s="160"/>
      <c r="F38" s="2"/>
      <c r="G38" s="160"/>
      <c r="H38" s="60"/>
      <c r="I38" s="160"/>
      <c r="J38" s="60"/>
    </row>
    <row r="39" spans="1:16" ht="24" customHeight="1" x14ac:dyDescent="0.6">
      <c r="A39" s="153"/>
      <c r="B39" s="151"/>
      <c r="C39" s="151"/>
      <c r="D39" s="2"/>
      <c r="E39" s="160"/>
      <c r="F39" s="2"/>
      <c r="G39" s="160"/>
      <c r="H39" s="60"/>
      <c r="I39" s="160"/>
      <c r="J39" s="60"/>
    </row>
    <row r="40" spans="1:16" ht="24" customHeight="1" x14ac:dyDescent="0.6">
      <c r="A40" s="165" t="s">
        <v>36</v>
      </c>
      <c r="E40" s="166"/>
      <c r="F40" s="166"/>
      <c r="G40" s="166"/>
      <c r="H40" s="167"/>
      <c r="I40" s="166"/>
      <c r="J40" s="166"/>
    </row>
    <row r="42" spans="1:16" ht="24" customHeight="1" x14ac:dyDescent="0.6">
      <c r="F42" s="168"/>
      <c r="G42" s="169"/>
      <c r="H42" s="168"/>
      <c r="I42" s="169"/>
      <c r="J42" s="168"/>
      <c r="K42" s="169"/>
      <c r="L42" s="168"/>
      <c r="M42" s="169"/>
      <c r="N42" s="168"/>
      <c r="O42" s="169"/>
      <c r="P42" s="168"/>
    </row>
    <row r="43" spans="1:16" ht="24" customHeight="1" x14ac:dyDescent="0.6">
      <c r="E43" s="166"/>
      <c r="F43" s="168"/>
      <c r="G43" s="169"/>
      <c r="H43" s="168"/>
      <c r="I43" s="169"/>
      <c r="J43" s="168"/>
      <c r="K43" s="169"/>
      <c r="L43" s="168"/>
      <c r="M43" s="169"/>
      <c r="N43" s="168"/>
      <c r="O43" s="169"/>
      <c r="P43" s="168"/>
    </row>
    <row r="44" spans="1:16" ht="24" customHeight="1" x14ac:dyDescent="0.6">
      <c r="E44" s="166"/>
      <c r="F44" s="166"/>
      <c r="G44" s="166"/>
      <c r="H44" s="167"/>
      <c r="I44" s="166"/>
      <c r="J44" s="166"/>
    </row>
    <row r="45" spans="1:16" ht="24" customHeight="1" x14ac:dyDescent="0.6">
      <c r="E45" s="166"/>
      <c r="F45" s="166"/>
      <c r="G45" s="166"/>
      <c r="H45" s="167"/>
      <c r="I45" s="166"/>
      <c r="J45" s="166"/>
    </row>
    <row r="46" spans="1:16" ht="24" customHeight="1" x14ac:dyDescent="0.6">
      <c r="B46" s="148"/>
      <c r="E46" s="166"/>
      <c r="F46" s="166"/>
      <c r="G46" s="166"/>
      <c r="H46" s="167"/>
      <c r="I46" s="166"/>
      <c r="J46" s="166"/>
    </row>
    <row r="47" spans="1:16" ht="24" customHeight="1" x14ac:dyDescent="0.6">
      <c r="B47" s="148"/>
      <c r="E47" s="166"/>
      <c r="F47" s="166"/>
      <c r="G47" s="166"/>
      <c r="H47" s="167"/>
      <c r="I47" s="166"/>
      <c r="J47" s="166"/>
    </row>
    <row r="48" spans="1:16" ht="24" customHeight="1" x14ac:dyDescent="0.6">
      <c r="B48" s="148"/>
      <c r="E48" s="166"/>
      <c r="F48" s="166"/>
      <c r="G48" s="166"/>
      <c r="H48" s="167"/>
      <c r="I48" s="166"/>
      <c r="J48" s="166"/>
    </row>
    <row r="49" spans="2:10" ht="24" customHeight="1" x14ac:dyDescent="0.6">
      <c r="B49" s="148"/>
      <c r="E49" s="166"/>
      <c r="F49" s="166"/>
      <c r="G49" s="166"/>
      <c r="H49" s="167"/>
      <c r="I49" s="166"/>
      <c r="J49" s="166"/>
    </row>
    <row r="50" spans="2:10" ht="24" customHeight="1" x14ac:dyDescent="0.6">
      <c r="B50" s="148"/>
      <c r="E50" s="166"/>
      <c r="F50" s="166"/>
      <c r="G50" s="166"/>
      <c r="H50" s="167"/>
      <c r="I50" s="166"/>
      <c r="J50" s="166"/>
    </row>
    <row r="51" spans="2:10" ht="24" customHeight="1" x14ac:dyDescent="0.6">
      <c r="B51" s="148"/>
      <c r="E51" s="166"/>
      <c r="F51" s="166"/>
      <c r="G51" s="166"/>
      <c r="H51" s="167"/>
      <c r="I51" s="166"/>
      <c r="J51" s="166"/>
    </row>
    <row r="52" spans="2:10" ht="24" customHeight="1" x14ac:dyDescent="0.6">
      <c r="B52" s="148"/>
      <c r="E52" s="166"/>
      <c r="F52" s="166"/>
      <c r="G52" s="166"/>
      <c r="H52" s="167"/>
      <c r="I52" s="166"/>
      <c r="J52" s="166"/>
    </row>
    <row r="53" spans="2:10" ht="24" customHeight="1" x14ac:dyDescent="0.6">
      <c r="B53" s="148"/>
      <c r="E53" s="166"/>
      <c r="F53" s="166"/>
      <c r="G53" s="166"/>
      <c r="H53" s="167"/>
      <c r="I53" s="166"/>
      <c r="J53" s="166"/>
    </row>
    <row r="54" spans="2:10" ht="24" customHeight="1" x14ac:dyDescent="0.6">
      <c r="B54" s="148"/>
      <c r="E54" s="166"/>
      <c r="F54" s="166"/>
      <c r="G54" s="166"/>
      <c r="H54" s="167"/>
      <c r="I54" s="166"/>
      <c r="J54" s="166"/>
    </row>
    <row r="55" spans="2:10" ht="24" customHeight="1" x14ac:dyDescent="0.6">
      <c r="B55" s="148"/>
      <c r="E55" s="166"/>
      <c r="F55" s="166"/>
      <c r="G55" s="166"/>
      <c r="H55" s="167"/>
      <c r="I55" s="166"/>
      <c r="J55" s="166"/>
    </row>
    <row r="56" spans="2:10" ht="24" customHeight="1" x14ac:dyDescent="0.6">
      <c r="B56" s="148"/>
      <c r="E56" s="166"/>
      <c r="F56" s="166"/>
      <c r="G56" s="166"/>
      <c r="H56" s="167"/>
      <c r="I56" s="166"/>
      <c r="J56" s="166"/>
    </row>
    <row r="57" spans="2:10" ht="24" customHeight="1" x14ac:dyDescent="0.6">
      <c r="B57" s="148"/>
      <c r="E57" s="166"/>
      <c r="F57" s="166"/>
      <c r="G57" s="166"/>
      <c r="H57" s="167"/>
      <c r="I57" s="166"/>
      <c r="J57" s="166"/>
    </row>
    <row r="58" spans="2:10" ht="24" customHeight="1" x14ac:dyDescent="0.6">
      <c r="B58" s="148"/>
      <c r="E58" s="166"/>
      <c r="F58" s="166"/>
      <c r="G58" s="166"/>
      <c r="H58" s="167"/>
      <c r="I58" s="166"/>
      <c r="J58" s="166"/>
    </row>
    <row r="59" spans="2:10" ht="24" customHeight="1" x14ac:dyDescent="0.6">
      <c r="B59" s="148"/>
      <c r="E59" s="166"/>
      <c r="F59" s="166"/>
      <c r="G59" s="166"/>
      <c r="H59" s="167"/>
      <c r="I59" s="166"/>
      <c r="J59" s="166"/>
    </row>
    <row r="60" spans="2:10" ht="24" customHeight="1" x14ac:dyDescent="0.6">
      <c r="B60" s="148"/>
      <c r="E60" s="166"/>
      <c r="F60" s="166"/>
      <c r="G60" s="166"/>
      <c r="H60" s="167"/>
      <c r="I60" s="166"/>
      <c r="J60" s="166"/>
    </row>
    <row r="61" spans="2:10" ht="24" customHeight="1" x14ac:dyDescent="0.6">
      <c r="B61" s="148"/>
    </row>
    <row r="69" spans="2:2" ht="24" customHeight="1" x14ac:dyDescent="0.6">
      <c r="B69" s="148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5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42D02-8B32-4E78-B5E4-AA06380C098E}">
  <sheetPr codeName="Sheet2">
    <tabColor rgb="FF00B050"/>
  </sheetPr>
  <dimension ref="A1:W71"/>
  <sheetViews>
    <sheetView topLeftCell="A64" zoomScale="120" zoomScaleNormal="120" zoomScaleSheetLayoutView="100" workbookViewId="0">
      <selection activeCell="A51" sqref="A51"/>
    </sheetView>
  </sheetViews>
  <sheetFormatPr defaultColWidth="9.125" defaultRowHeight="24" customHeight="1" x14ac:dyDescent="0.6"/>
  <cols>
    <col min="1" max="1" width="53.625" style="148" customWidth="1"/>
    <col min="2" max="2" width="6.125" style="148" customWidth="1"/>
    <col min="3" max="3" width="1.75" style="148" customWidth="1"/>
    <col min="4" max="4" width="12.75" style="148" bestFit="1" customWidth="1"/>
    <col min="5" max="5" width="2.125" style="148" customWidth="1"/>
    <col min="6" max="6" width="12.125" style="148" customWidth="1"/>
    <col min="7" max="7" width="1.75" style="148" customWidth="1"/>
    <col min="8" max="8" width="12.75" style="239" bestFit="1" customWidth="1"/>
    <col min="9" max="9" width="2.125" style="148" customWidth="1"/>
    <col min="10" max="10" width="12.625" style="148" bestFit="1" customWidth="1"/>
    <col min="11" max="11" width="4.125" style="148" customWidth="1"/>
    <col min="12" max="12" width="12.125" style="148" customWidth="1"/>
    <col min="13" max="13" width="10.25" style="148" bestFit="1" customWidth="1"/>
    <col min="14" max="14" width="6.875" style="148" customWidth="1"/>
    <col min="15" max="16384" width="9.125" style="148"/>
  </cols>
  <sheetData>
    <row r="1" spans="1:13" ht="26.4" x14ac:dyDescent="0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3" ht="24" customHeight="1" x14ac:dyDescent="0.7">
      <c r="A2" s="261" t="s">
        <v>37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3" ht="24" customHeight="1" x14ac:dyDescent="0.6">
      <c r="A3" s="259" t="s">
        <v>2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3" ht="24" customHeight="1" x14ac:dyDescent="0.6">
      <c r="A4" s="262" t="s">
        <v>3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3" ht="9" customHeight="1" x14ac:dyDescent="0.6"/>
    <row r="6" spans="1:13" ht="24" customHeight="1" x14ac:dyDescent="0.6">
      <c r="B6" s="151" t="s">
        <v>4</v>
      </c>
      <c r="C6" s="151"/>
      <c r="D6" s="258" t="s">
        <v>5</v>
      </c>
      <c r="E6" s="258"/>
      <c r="F6" s="258"/>
      <c r="G6" s="258"/>
      <c r="H6" s="258" t="s">
        <v>6</v>
      </c>
      <c r="I6" s="258"/>
      <c r="J6" s="258"/>
    </row>
    <row r="7" spans="1:13" ht="24" customHeight="1" x14ac:dyDescent="0.6">
      <c r="B7" s="151"/>
      <c r="C7" s="151"/>
      <c r="D7" s="152" t="s">
        <v>7</v>
      </c>
      <c r="E7" s="153"/>
      <c r="F7" s="152" t="s">
        <v>8</v>
      </c>
      <c r="G7" s="153"/>
      <c r="H7" s="240" t="s">
        <v>7</v>
      </c>
      <c r="I7" s="153"/>
      <c r="J7" s="152" t="s">
        <v>8</v>
      </c>
    </row>
    <row r="8" spans="1:13" ht="24" customHeight="1" x14ac:dyDescent="0.6">
      <c r="A8" s="151" t="s">
        <v>38</v>
      </c>
      <c r="B8" s="151"/>
      <c r="C8" s="151"/>
      <c r="D8" s="166"/>
      <c r="E8" s="166"/>
      <c r="F8" s="166"/>
      <c r="G8" s="166"/>
      <c r="H8" s="241"/>
      <c r="I8" s="166"/>
      <c r="J8" s="166"/>
    </row>
    <row r="9" spans="1:13" ht="24" customHeight="1" x14ac:dyDescent="0.6">
      <c r="A9" s="148" t="s">
        <v>39</v>
      </c>
      <c r="B9" s="149"/>
      <c r="C9" s="149"/>
      <c r="D9" s="159"/>
      <c r="E9" s="159"/>
      <c r="F9" s="159"/>
      <c r="G9" s="159"/>
      <c r="H9" s="242"/>
      <c r="I9" s="159"/>
      <c r="J9" s="159"/>
    </row>
    <row r="10" spans="1:13" ht="24" customHeight="1" x14ac:dyDescent="0.6">
      <c r="A10" s="161" t="s">
        <v>40</v>
      </c>
      <c r="B10" s="149">
        <v>19</v>
      </c>
      <c r="C10" s="149"/>
      <c r="D10" s="2">
        <f>39546725+300000-2012737</f>
        <v>37833988</v>
      </c>
      <c r="E10" s="160"/>
      <c r="F10" s="2">
        <v>58809096</v>
      </c>
      <c r="G10" s="160"/>
      <c r="H10" s="63">
        <f>41162136+300000-2012737</f>
        <v>39449399</v>
      </c>
      <c r="I10" s="162"/>
      <c r="J10" s="63">
        <v>54620153</v>
      </c>
      <c r="L10" s="156"/>
      <c r="M10" s="156"/>
    </row>
    <row r="11" spans="1:13" ht="24" customHeight="1" x14ac:dyDescent="0.6">
      <c r="A11" s="161" t="s">
        <v>41</v>
      </c>
      <c r="B11" s="149">
        <v>20</v>
      </c>
      <c r="C11" s="149"/>
      <c r="D11" s="2">
        <v>5275591</v>
      </c>
      <c r="E11" s="160"/>
      <c r="F11" s="2">
        <v>8540162</v>
      </c>
      <c r="G11" s="160"/>
      <c r="H11" s="63">
        <v>5275591</v>
      </c>
      <c r="I11" s="162"/>
      <c r="J11" s="63">
        <v>8540162</v>
      </c>
      <c r="K11" s="156"/>
      <c r="M11" s="156"/>
    </row>
    <row r="12" spans="1:13" ht="24" customHeight="1" x14ac:dyDescent="0.6">
      <c r="A12" s="161" t="s">
        <v>42</v>
      </c>
      <c r="B12" s="149"/>
      <c r="C12" s="149"/>
      <c r="D12" s="2"/>
      <c r="E12" s="160"/>
      <c r="F12" s="2"/>
      <c r="G12" s="160"/>
      <c r="H12" s="63"/>
      <c r="I12" s="243"/>
      <c r="J12" s="63"/>
    </row>
    <row r="13" spans="1:13" ht="24" customHeight="1" x14ac:dyDescent="0.6">
      <c r="A13" s="244" t="s">
        <v>43</v>
      </c>
      <c r="B13" s="149">
        <v>21</v>
      </c>
      <c r="C13" s="149"/>
      <c r="D13" s="8">
        <v>20186054</v>
      </c>
      <c r="E13" s="160"/>
      <c r="F13" s="8">
        <v>14757999</v>
      </c>
      <c r="G13" s="160"/>
      <c r="H13" s="64">
        <v>12566787</v>
      </c>
      <c r="I13" s="162"/>
      <c r="J13" s="64">
        <v>12222875</v>
      </c>
      <c r="M13" s="163"/>
    </row>
    <row r="14" spans="1:13" ht="24" customHeight="1" x14ac:dyDescent="0.6">
      <c r="A14" s="155" t="s">
        <v>44</v>
      </c>
      <c r="B14" s="149"/>
      <c r="C14" s="149"/>
      <c r="D14" s="2">
        <v>113748</v>
      </c>
      <c r="E14" s="160"/>
      <c r="F14" s="2">
        <v>592751</v>
      </c>
      <c r="G14" s="160"/>
      <c r="H14" s="18">
        <v>0</v>
      </c>
      <c r="I14" s="162"/>
      <c r="J14" s="18">
        <v>0</v>
      </c>
      <c r="K14" s="156"/>
      <c r="M14" s="156"/>
    </row>
    <row r="15" spans="1:13" ht="24" customHeight="1" x14ac:dyDescent="0.6">
      <c r="A15" s="155" t="s">
        <v>239</v>
      </c>
      <c r="B15" s="149">
        <v>22</v>
      </c>
      <c r="C15" s="149"/>
      <c r="D15" s="2">
        <v>4000000</v>
      </c>
      <c r="E15" s="160"/>
      <c r="F15" s="18">
        <v>0</v>
      </c>
      <c r="G15" s="160"/>
      <c r="H15" s="18">
        <v>0</v>
      </c>
      <c r="I15" s="162"/>
      <c r="J15" s="18">
        <v>0</v>
      </c>
      <c r="K15" s="156"/>
      <c r="M15" s="156"/>
    </row>
    <row r="16" spans="1:13" ht="24" customHeight="1" x14ac:dyDescent="0.6">
      <c r="A16" s="161" t="s">
        <v>45</v>
      </c>
      <c r="B16" s="149"/>
      <c r="C16" s="149"/>
      <c r="D16" s="2">
        <v>530160</v>
      </c>
      <c r="E16" s="160"/>
      <c r="F16" s="2">
        <v>260012</v>
      </c>
      <c r="G16" s="160"/>
      <c r="H16" s="63">
        <v>158038</v>
      </c>
      <c r="I16" s="162"/>
      <c r="J16" s="63">
        <v>185500</v>
      </c>
      <c r="L16" s="156"/>
      <c r="M16" s="156"/>
    </row>
    <row r="17" spans="1:23" ht="24" customHeight="1" x14ac:dyDescent="0.6">
      <c r="A17" s="245" t="s">
        <v>46</v>
      </c>
      <c r="B17" s="246"/>
      <c r="C17" s="246"/>
      <c r="D17" s="10">
        <f>SUM(D10:D16)</f>
        <v>67939541</v>
      </c>
      <c r="E17" s="160"/>
      <c r="F17" s="10">
        <f>SUM(F10:F16)</f>
        <v>82960020</v>
      </c>
      <c r="G17" s="160"/>
      <c r="H17" s="65">
        <f>SUM(H10:H16)</f>
        <v>57449815</v>
      </c>
      <c r="I17" s="162" t="s">
        <v>47</v>
      </c>
      <c r="J17" s="65">
        <f>SUM(J10:J16)</f>
        <v>75568690</v>
      </c>
    </row>
    <row r="18" spans="1:23" ht="24" customHeight="1" x14ac:dyDescent="0.6">
      <c r="A18" s="245"/>
      <c r="B18" s="246"/>
      <c r="C18" s="246"/>
      <c r="D18" s="2"/>
      <c r="E18" s="160"/>
      <c r="F18" s="2"/>
      <c r="G18" s="160"/>
      <c r="H18" s="63"/>
      <c r="I18" s="162"/>
      <c r="J18" s="63"/>
    </row>
    <row r="19" spans="1:23" ht="24" customHeight="1" x14ac:dyDescent="0.6">
      <c r="A19" s="148" t="s">
        <v>48</v>
      </c>
      <c r="B19" s="246"/>
      <c r="C19" s="246"/>
      <c r="D19" s="2"/>
      <c r="E19" s="160"/>
      <c r="F19" s="2"/>
      <c r="G19" s="160"/>
      <c r="H19" s="63"/>
      <c r="I19" s="162" t="s">
        <v>47</v>
      </c>
      <c r="J19" s="63"/>
    </row>
    <row r="20" spans="1:23" ht="24" customHeight="1" x14ac:dyDescent="0.6">
      <c r="A20" s="161" t="s">
        <v>49</v>
      </c>
      <c r="B20" s="149">
        <v>21</v>
      </c>
      <c r="C20" s="149"/>
      <c r="D20" s="8">
        <v>14503036</v>
      </c>
      <c r="E20" s="160"/>
      <c r="F20" s="8">
        <v>12494785</v>
      </c>
      <c r="G20" s="160"/>
      <c r="H20" s="66">
        <v>11674904</v>
      </c>
      <c r="I20" s="162"/>
      <c r="J20" s="66">
        <v>10413784</v>
      </c>
    </row>
    <row r="21" spans="1:23" ht="24" customHeight="1" x14ac:dyDescent="0.6">
      <c r="A21" s="161" t="s">
        <v>50</v>
      </c>
      <c r="B21" s="149">
        <v>17</v>
      </c>
      <c r="C21" s="149"/>
      <c r="D21" s="8">
        <v>125660</v>
      </c>
      <c r="E21" s="160"/>
      <c r="F21" s="8">
        <v>7655002</v>
      </c>
      <c r="G21" s="160"/>
      <c r="H21" s="18">
        <v>0</v>
      </c>
      <c r="I21" s="162"/>
      <c r="J21" s="18">
        <v>0</v>
      </c>
    </row>
    <row r="22" spans="1:23" ht="24" customHeight="1" x14ac:dyDescent="0.6">
      <c r="A22" s="161" t="s">
        <v>51</v>
      </c>
      <c r="B22" s="149">
        <v>23</v>
      </c>
      <c r="C22" s="149"/>
      <c r="D22" s="8">
        <v>16356408</v>
      </c>
      <c r="E22" s="160"/>
      <c r="F22" s="8">
        <v>23689330</v>
      </c>
      <c r="G22" s="160"/>
      <c r="H22" s="63">
        <v>14456414</v>
      </c>
      <c r="I22" s="162"/>
      <c r="J22" s="63">
        <v>22362865</v>
      </c>
      <c r="M22" s="156"/>
    </row>
    <row r="23" spans="1:23" ht="24" customHeight="1" x14ac:dyDescent="0.6">
      <c r="A23" s="245" t="s">
        <v>52</v>
      </c>
      <c r="B23" s="246"/>
      <c r="C23" s="246"/>
      <c r="D23" s="10">
        <f>SUM(D20:D22)</f>
        <v>30985104</v>
      </c>
      <c r="E23" s="160"/>
      <c r="F23" s="10">
        <f>SUM(F20:F22)</f>
        <v>43839117</v>
      </c>
      <c r="G23" s="160"/>
      <c r="H23" s="65">
        <f>SUM(H20:H22)</f>
        <v>26131318</v>
      </c>
      <c r="I23" s="162" t="s">
        <v>47</v>
      </c>
      <c r="J23" s="65">
        <f>SUM(J20:J22)</f>
        <v>32776649</v>
      </c>
    </row>
    <row r="24" spans="1:23" ht="24" customHeight="1" x14ac:dyDescent="0.6">
      <c r="A24" s="161" t="s">
        <v>53</v>
      </c>
      <c r="B24" s="246"/>
      <c r="C24" s="246"/>
      <c r="D24" s="10">
        <f>D17+D23</f>
        <v>98924645</v>
      </c>
      <c r="E24" s="160"/>
      <c r="F24" s="10">
        <f>F17+F23</f>
        <v>126799137</v>
      </c>
      <c r="G24" s="160"/>
      <c r="H24" s="65">
        <f>H17+H23</f>
        <v>83581133</v>
      </c>
      <c r="I24" s="162" t="s">
        <v>47</v>
      </c>
      <c r="J24" s="65">
        <f>J17+J23</f>
        <v>108345339</v>
      </c>
      <c r="L24" s="168"/>
      <c r="M24" s="169"/>
      <c r="N24" s="247"/>
      <c r="O24" s="169"/>
      <c r="P24" s="168"/>
      <c r="Q24" s="169"/>
      <c r="R24" s="168"/>
      <c r="S24" s="169"/>
      <c r="T24" s="168"/>
      <c r="U24" s="169"/>
      <c r="V24" s="168"/>
      <c r="W24" s="168"/>
    </row>
    <row r="25" spans="1:23" ht="24" customHeight="1" x14ac:dyDescent="0.45">
      <c r="A25" s="161"/>
      <c r="B25" s="246"/>
      <c r="C25" s="246"/>
      <c r="D25" s="160"/>
      <c r="E25" s="160"/>
      <c r="F25" s="160"/>
      <c r="G25" s="160"/>
      <c r="H25" s="248"/>
      <c r="I25" s="160"/>
      <c r="J25" s="160"/>
      <c r="M25" s="164"/>
    </row>
    <row r="26" spans="1:23" ht="24" customHeight="1" x14ac:dyDescent="0.6">
      <c r="A26" s="161"/>
      <c r="B26" s="246"/>
      <c r="C26" s="246"/>
      <c r="D26" s="160"/>
      <c r="E26" s="160"/>
      <c r="F26" s="160"/>
      <c r="G26" s="160"/>
      <c r="H26" s="248"/>
      <c r="I26" s="160"/>
      <c r="J26" s="160"/>
      <c r="M26" s="156"/>
    </row>
    <row r="27" spans="1:23" ht="24" customHeight="1" x14ac:dyDescent="0.6">
      <c r="A27" s="161"/>
      <c r="B27" s="246"/>
      <c r="C27" s="246"/>
      <c r="D27" s="160"/>
      <c r="E27" s="160"/>
      <c r="F27" s="160"/>
      <c r="G27" s="160"/>
      <c r="H27" s="248"/>
      <c r="I27" s="160"/>
      <c r="J27" s="160"/>
      <c r="M27" s="249"/>
    </row>
    <row r="28" spans="1:23" ht="24" customHeight="1" x14ac:dyDescent="0.6">
      <c r="A28" s="161"/>
      <c r="B28" s="246"/>
      <c r="C28" s="246"/>
      <c r="D28" s="160"/>
      <c r="E28" s="160"/>
      <c r="F28" s="160"/>
      <c r="G28" s="160"/>
      <c r="H28" s="248"/>
      <c r="I28" s="160"/>
      <c r="J28" s="160"/>
      <c r="M28" s="156"/>
    </row>
    <row r="29" spans="1:23" ht="24" customHeight="1" x14ac:dyDescent="0.6">
      <c r="A29" s="161"/>
      <c r="B29" s="246"/>
      <c r="C29" s="246"/>
      <c r="D29" s="160"/>
      <c r="E29" s="160"/>
      <c r="F29" s="160"/>
      <c r="G29" s="160"/>
      <c r="H29" s="248"/>
      <c r="I29" s="160"/>
      <c r="J29" s="160"/>
    </row>
    <row r="30" spans="1:23" ht="24" customHeight="1" x14ac:dyDescent="0.6">
      <c r="A30" s="161" t="s">
        <v>54</v>
      </c>
      <c r="B30" s="246"/>
      <c r="C30" s="246"/>
      <c r="D30" s="160"/>
      <c r="E30" s="160"/>
      <c r="F30" s="160"/>
      <c r="G30" s="160"/>
      <c r="H30" s="248"/>
      <c r="I30" s="160"/>
      <c r="J30" s="160"/>
    </row>
    <row r="31" spans="1:23" ht="26.4" x14ac:dyDescent="0.6">
      <c r="A31" s="259" t="s">
        <v>0</v>
      </c>
      <c r="B31" s="259"/>
      <c r="C31" s="259"/>
      <c r="D31" s="259"/>
      <c r="E31" s="259"/>
      <c r="F31" s="259"/>
      <c r="G31" s="259"/>
      <c r="H31" s="259"/>
      <c r="I31" s="259"/>
      <c r="J31" s="259"/>
    </row>
    <row r="32" spans="1:23" ht="24" customHeight="1" x14ac:dyDescent="0.7">
      <c r="A32" s="261" t="s">
        <v>37</v>
      </c>
      <c r="B32" s="261"/>
      <c r="C32" s="261"/>
      <c r="D32" s="261"/>
      <c r="E32" s="261"/>
      <c r="F32" s="261"/>
      <c r="G32" s="261"/>
      <c r="H32" s="261"/>
      <c r="I32" s="261"/>
      <c r="J32" s="261"/>
    </row>
    <row r="33" spans="1:10" ht="24" customHeight="1" x14ac:dyDescent="0.6">
      <c r="A33" s="259" t="str">
        <f>งบดุล!A3</f>
        <v>ณ วันที่ 31 ธันวาคม 2568</v>
      </c>
      <c r="B33" s="259"/>
      <c r="C33" s="259"/>
      <c r="D33" s="259"/>
      <c r="E33" s="259"/>
      <c r="F33" s="259"/>
      <c r="G33" s="259"/>
      <c r="H33" s="259"/>
      <c r="I33" s="259"/>
      <c r="J33" s="259"/>
    </row>
    <row r="34" spans="1:10" ht="24" customHeight="1" x14ac:dyDescent="0.6">
      <c r="A34" s="262" t="s">
        <v>3</v>
      </c>
      <c r="B34" s="262"/>
      <c r="C34" s="262"/>
      <c r="D34" s="262"/>
      <c r="E34" s="262"/>
      <c r="F34" s="262"/>
      <c r="G34" s="262"/>
      <c r="H34" s="262"/>
      <c r="I34" s="262"/>
      <c r="J34" s="262"/>
    </row>
    <row r="35" spans="1:10" ht="9" customHeight="1" x14ac:dyDescent="0.6"/>
    <row r="36" spans="1:10" ht="24" customHeight="1" x14ac:dyDescent="0.6">
      <c r="B36" s="151" t="s">
        <v>4</v>
      </c>
      <c r="C36" s="151"/>
      <c r="D36" s="258" t="s">
        <v>5</v>
      </c>
      <c r="E36" s="258"/>
      <c r="F36" s="258"/>
      <c r="G36" s="258"/>
      <c r="H36" s="258" t="s">
        <v>6</v>
      </c>
      <c r="I36" s="258"/>
      <c r="J36" s="258"/>
    </row>
    <row r="37" spans="1:10" ht="24" customHeight="1" x14ac:dyDescent="0.6">
      <c r="B37" s="151"/>
      <c r="C37" s="151"/>
      <c r="D37" s="152" t="s">
        <v>7</v>
      </c>
      <c r="E37" s="153"/>
      <c r="F37" s="152" t="s">
        <v>8</v>
      </c>
      <c r="G37" s="153"/>
      <c r="H37" s="240" t="s">
        <v>7</v>
      </c>
      <c r="I37" s="153"/>
      <c r="J37" s="152" t="s">
        <v>8</v>
      </c>
    </row>
    <row r="38" spans="1:10" ht="24" customHeight="1" x14ac:dyDescent="0.6">
      <c r="A38" s="151" t="s">
        <v>55</v>
      </c>
      <c r="B38" s="250"/>
      <c r="C38" s="250"/>
      <c r="D38" s="250"/>
      <c r="E38" s="159"/>
      <c r="F38" s="250"/>
      <c r="G38" s="159"/>
      <c r="H38" s="251"/>
      <c r="I38" s="159"/>
      <c r="J38" s="250"/>
    </row>
    <row r="39" spans="1:10" ht="24" customHeight="1" x14ac:dyDescent="0.6">
      <c r="A39" s="148" t="s">
        <v>56</v>
      </c>
      <c r="B39" s="159"/>
      <c r="C39" s="159"/>
      <c r="D39" s="159"/>
      <c r="E39" s="159"/>
      <c r="F39" s="159"/>
      <c r="G39" s="159"/>
      <c r="H39" s="242"/>
      <c r="I39" s="159"/>
      <c r="J39" s="159"/>
    </row>
    <row r="40" spans="1:10" ht="24" customHeight="1" x14ac:dyDescent="0.6">
      <c r="A40" s="159" t="s">
        <v>57</v>
      </c>
      <c r="B40" s="246">
        <v>24</v>
      </c>
      <c r="C40" s="159"/>
      <c r="D40" s="159"/>
      <c r="E40" s="159"/>
      <c r="F40" s="159"/>
      <c r="G40" s="159"/>
      <c r="H40" s="242"/>
      <c r="I40" s="159"/>
      <c r="J40" s="159"/>
    </row>
    <row r="41" spans="1:10" ht="24" customHeight="1" x14ac:dyDescent="0.6">
      <c r="A41" s="161" t="s">
        <v>58</v>
      </c>
      <c r="B41" s="161"/>
      <c r="C41" s="161"/>
      <c r="D41" s="159"/>
      <c r="E41" s="159"/>
      <c r="F41" s="159"/>
      <c r="G41" s="159"/>
      <c r="H41" s="242"/>
      <c r="I41" s="159"/>
      <c r="J41" s="159"/>
    </row>
    <row r="42" spans="1:10" ht="24" customHeight="1" thickBot="1" x14ac:dyDescent="0.65">
      <c r="A42" s="244" t="s">
        <v>59</v>
      </c>
      <c r="B42" s="252"/>
      <c r="C42" s="252"/>
      <c r="D42" s="55">
        <v>2087059804</v>
      </c>
      <c r="E42" s="160"/>
      <c r="F42" s="33"/>
      <c r="G42" s="246"/>
      <c r="H42" s="55">
        <v>2087059804</v>
      </c>
      <c r="I42" s="160"/>
      <c r="J42" s="33"/>
    </row>
    <row r="43" spans="1:10" ht="24" customHeight="1" thickTop="1" thickBot="1" x14ac:dyDescent="0.65">
      <c r="A43" s="244" t="s">
        <v>60</v>
      </c>
      <c r="B43" s="252"/>
      <c r="C43" s="252"/>
      <c r="D43" s="33"/>
      <c r="E43" s="160"/>
      <c r="F43" s="55">
        <v>447800000</v>
      </c>
      <c r="G43" s="246"/>
      <c r="H43" s="104"/>
      <c r="I43" s="160"/>
      <c r="J43" s="55">
        <v>447800000</v>
      </c>
    </row>
    <row r="44" spans="1:10" ht="24" customHeight="1" thickTop="1" x14ac:dyDescent="0.6">
      <c r="A44" s="161" t="s">
        <v>61</v>
      </c>
      <c r="B44" s="161"/>
      <c r="C44" s="161"/>
      <c r="D44" s="160"/>
      <c r="E44" s="160"/>
      <c r="F44" s="160"/>
      <c r="G44" s="160"/>
      <c r="H44" s="248"/>
      <c r="I44" s="160"/>
      <c r="J44" s="248"/>
    </row>
    <row r="45" spans="1:10" ht="24" customHeight="1" x14ac:dyDescent="0.6">
      <c r="A45" s="244" t="s">
        <v>62</v>
      </c>
      <c r="B45" s="161"/>
      <c r="C45" s="161"/>
      <c r="D45" s="160"/>
      <c r="E45" s="160"/>
      <c r="F45" s="160"/>
      <c r="G45" s="246"/>
      <c r="H45" s="160"/>
      <c r="I45" s="160"/>
      <c r="J45" s="248"/>
    </row>
    <row r="46" spans="1:10" ht="24" customHeight="1" x14ac:dyDescent="0.6">
      <c r="A46" s="244" t="s">
        <v>63</v>
      </c>
      <c r="B46" s="161"/>
      <c r="C46" s="161"/>
      <c r="D46" s="160">
        <v>298151401</v>
      </c>
      <c r="E46" s="160"/>
      <c r="F46" s="160"/>
      <c r="G46" s="246"/>
      <c r="H46" s="160">
        <v>298151401</v>
      </c>
      <c r="I46" s="160"/>
      <c r="J46" s="248"/>
    </row>
    <row r="47" spans="1:10" ht="24" customHeight="1" x14ac:dyDescent="0.6">
      <c r="A47" s="244" t="s">
        <v>64</v>
      </c>
      <c r="B47" s="161"/>
      <c r="C47" s="161"/>
      <c r="D47" s="160"/>
      <c r="E47" s="160"/>
      <c r="F47" s="160"/>
      <c r="G47" s="246"/>
      <c r="H47" s="160"/>
      <c r="I47" s="160"/>
      <c r="J47" s="160"/>
    </row>
    <row r="48" spans="1:10" ht="24" customHeight="1" x14ac:dyDescent="0.6">
      <c r="A48" s="244" t="s">
        <v>63</v>
      </c>
      <c r="B48" s="161"/>
      <c r="C48" s="161"/>
      <c r="D48" s="160"/>
      <c r="E48" s="160"/>
      <c r="F48" s="160">
        <v>302394951</v>
      </c>
      <c r="G48" s="246"/>
      <c r="H48" s="160"/>
      <c r="I48" s="160"/>
      <c r="J48" s="160">
        <v>302394951</v>
      </c>
    </row>
    <row r="49" spans="1:11" ht="24" customHeight="1" x14ac:dyDescent="0.6">
      <c r="A49" s="159" t="s">
        <v>65</v>
      </c>
      <c r="B49" s="246"/>
      <c r="C49" s="252"/>
      <c r="D49" s="160">
        <v>204395553</v>
      </c>
      <c r="E49" s="160"/>
      <c r="F49" s="160">
        <v>204395553</v>
      </c>
      <c r="G49" s="160"/>
      <c r="H49" s="160">
        <v>204395553</v>
      </c>
      <c r="I49" s="160"/>
      <c r="J49" s="160">
        <v>204395553</v>
      </c>
    </row>
    <row r="50" spans="1:11" ht="24" customHeight="1" x14ac:dyDescent="0.6">
      <c r="A50" s="159" t="s">
        <v>66</v>
      </c>
      <c r="B50" s="149"/>
      <c r="C50" s="149"/>
      <c r="D50" s="160"/>
      <c r="E50" s="160"/>
      <c r="F50" s="160"/>
      <c r="G50" s="160"/>
      <c r="H50" s="248"/>
      <c r="I50" s="160"/>
      <c r="J50" s="248"/>
    </row>
    <row r="51" spans="1:11" ht="24" customHeight="1" x14ac:dyDescent="0.6">
      <c r="A51" s="161" t="s">
        <v>67</v>
      </c>
      <c r="B51" s="149"/>
      <c r="C51" s="149"/>
      <c r="D51" s="160"/>
      <c r="E51" s="160"/>
      <c r="F51" s="160"/>
      <c r="G51" s="160"/>
      <c r="H51" s="248"/>
      <c r="I51" s="160"/>
      <c r="J51" s="248"/>
      <c r="K51" s="156"/>
    </row>
    <row r="52" spans="1:11" ht="24" customHeight="1" x14ac:dyDescent="0.6">
      <c r="A52" s="244" t="s">
        <v>68</v>
      </c>
      <c r="B52" s="246">
        <v>25</v>
      </c>
      <c r="C52" s="149"/>
      <c r="D52" s="2">
        <v>37050000</v>
      </c>
      <c r="E52" s="160"/>
      <c r="F52" s="2">
        <v>37050000</v>
      </c>
      <c r="G52" s="160"/>
      <c r="H52" s="2">
        <v>37050000</v>
      </c>
      <c r="I52" s="160"/>
      <c r="J52" s="2">
        <v>37050000</v>
      </c>
    </row>
    <row r="53" spans="1:11" ht="24" customHeight="1" x14ac:dyDescent="0.6">
      <c r="A53" s="244" t="s">
        <v>69</v>
      </c>
      <c r="B53" s="246">
        <v>26</v>
      </c>
      <c r="C53" s="149"/>
      <c r="D53" s="18">
        <v>0</v>
      </c>
      <c r="E53" s="160"/>
      <c r="F53" s="2">
        <v>29991251</v>
      </c>
      <c r="G53" s="160"/>
      <c r="H53" s="18">
        <v>0</v>
      </c>
      <c r="I53" s="160"/>
      <c r="J53" s="2">
        <v>29991251</v>
      </c>
    </row>
    <row r="54" spans="1:11" ht="24" customHeight="1" x14ac:dyDescent="0.6">
      <c r="A54" s="161" t="s">
        <v>70</v>
      </c>
      <c r="B54" s="149"/>
      <c r="C54" s="149"/>
      <c r="D54" s="68">
        <f>'ส่วนผู้ถือหุ้น-รวม'!P31</f>
        <v>-141534493</v>
      </c>
      <c r="E54" s="160"/>
      <c r="F54" s="68">
        <v>-2896445</v>
      </c>
      <c r="G54" s="160"/>
      <c r="H54" s="68">
        <f>'ส่วนผู้ถือหุ้น-เฉพาะ'!L29</f>
        <v>-180075640</v>
      </c>
      <c r="I54" s="160"/>
      <c r="J54" s="63">
        <v>33772396</v>
      </c>
    </row>
    <row r="55" spans="1:11" ht="24" customHeight="1" x14ac:dyDescent="0.6">
      <c r="A55" s="159" t="s">
        <v>71</v>
      </c>
      <c r="B55" s="149">
        <v>26</v>
      </c>
      <c r="C55" s="149"/>
      <c r="D55" s="18">
        <v>0</v>
      </c>
      <c r="E55" s="160"/>
      <c r="F55" s="68">
        <v>-29991251</v>
      </c>
      <c r="G55" s="160"/>
      <c r="H55" s="18">
        <v>0</v>
      </c>
      <c r="I55" s="160"/>
      <c r="J55" s="68">
        <v>-29991251</v>
      </c>
    </row>
    <row r="56" spans="1:11" ht="24" customHeight="1" x14ac:dyDescent="0.6">
      <c r="A56" s="159" t="s">
        <v>72</v>
      </c>
      <c r="B56" s="246"/>
      <c r="C56" s="149"/>
      <c r="D56" s="47">
        <f>'ส่วนผู้ถือหุ้น-รวม'!AE31</f>
        <v>9104474</v>
      </c>
      <c r="E56" s="160"/>
      <c r="F56" s="47">
        <v>9218277</v>
      </c>
      <c r="G56" s="160"/>
      <c r="H56" s="67">
        <f>'ส่วนผู้ถือหุ้น-เฉพาะ'!T29</f>
        <v>6564806</v>
      </c>
      <c r="I56" s="57"/>
      <c r="J56" s="67">
        <v>6564806</v>
      </c>
    </row>
    <row r="57" spans="1:11" ht="24" customHeight="1" x14ac:dyDescent="0.6">
      <c r="A57" s="155" t="s">
        <v>73</v>
      </c>
      <c r="B57" s="149"/>
      <c r="C57" s="149"/>
      <c r="D57" s="2">
        <f>SUM(D45:D56)</f>
        <v>407166935</v>
      </c>
      <c r="E57" s="160"/>
      <c r="F57" s="2">
        <f>SUM(F45:F56)</f>
        <v>550162336</v>
      </c>
      <c r="G57" s="160"/>
      <c r="H57" s="2">
        <f>SUM(H45:H56)</f>
        <v>366086120</v>
      </c>
      <c r="I57" s="160"/>
      <c r="J57" s="2">
        <f>SUM(J45:J56)</f>
        <v>584177706</v>
      </c>
    </row>
    <row r="58" spans="1:11" ht="24" customHeight="1" x14ac:dyDescent="0.6">
      <c r="A58" s="148" t="s">
        <v>74</v>
      </c>
      <c r="B58" s="149"/>
      <c r="C58" s="149"/>
      <c r="D58" s="47">
        <f>'ส่วนผู้ถือหุ้น-รวม'!AK31</f>
        <v>78266206</v>
      </c>
      <c r="E58" s="160"/>
      <c r="F58" s="47">
        <v>73502845</v>
      </c>
      <c r="G58" s="160"/>
      <c r="H58" s="21">
        <v>0</v>
      </c>
      <c r="I58" s="160"/>
      <c r="J58" s="21">
        <v>0</v>
      </c>
    </row>
    <row r="59" spans="1:11" ht="24" customHeight="1" x14ac:dyDescent="0.6">
      <c r="A59" s="155" t="s">
        <v>75</v>
      </c>
      <c r="B59" s="149"/>
      <c r="C59" s="149"/>
      <c r="D59" s="2">
        <f>D57+D58</f>
        <v>485433141</v>
      </c>
      <c r="E59" s="160"/>
      <c r="F59" s="2">
        <f>F57+F58</f>
        <v>623665181</v>
      </c>
      <c r="G59" s="160"/>
      <c r="H59" s="63">
        <f>H57+H58</f>
        <v>366086120</v>
      </c>
      <c r="I59" s="160"/>
      <c r="J59" s="63">
        <f>J57+J58</f>
        <v>584177706</v>
      </c>
    </row>
    <row r="60" spans="1:11" ht="24" customHeight="1" thickBot="1" x14ac:dyDescent="0.65">
      <c r="A60" s="153" t="s">
        <v>76</v>
      </c>
      <c r="B60" s="253"/>
      <c r="C60" s="253"/>
      <c r="D60" s="4">
        <f>D24+D59</f>
        <v>584357786</v>
      </c>
      <c r="E60" s="160"/>
      <c r="F60" s="4">
        <f>F24+F59</f>
        <v>750464318</v>
      </c>
      <c r="G60" s="160"/>
      <c r="H60" s="52">
        <f>H24+H57</f>
        <v>449667253</v>
      </c>
      <c r="I60" s="160"/>
      <c r="J60" s="52">
        <f>J24+J57</f>
        <v>692523045</v>
      </c>
    </row>
    <row r="61" spans="1:11" ht="24" customHeight="1" thickTop="1" x14ac:dyDescent="0.6">
      <c r="A61" s="159"/>
      <c r="B61" s="159"/>
      <c r="C61" s="159"/>
      <c r="D61" s="54">
        <f>D60-งบดุล!D34</f>
        <v>0</v>
      </c>
      <c r="E61" s="54"/>
      <c r="F61" s="54">
        <f>F60-งบดุล!F34</f>
        <v>0</v>
      </c>
      <c r="G61" s="254"/>
      <c r="H61" s="54">
        <f>H60-งบดุล!H34</f>
        <v>0</v>
      </c>
      <c r="I61" s="54"/>
      <c r="J61" s="54">
        <f>J60-งบดุล!J34</f>
        <v>0</v>
      </c>
      <c r="K61" s="255"/>
    </row>
    <row r="62" spans="1:11" s="256" customFormat="1" ht="24" customHeight="1" x14ac:dyDescent="0.6">
      <c r="B62" s="257"/>
      <c r="C62" s="257"/>
      <c r="H62" s="239"/>
    </row>
    <row r="63" spans="1:11" s="256" customFormat="1" ht="24" customHeight="1" x14ac:dyDescent="0.6">
      <c r="B63" s="257"/>
      <c r="C63" s="257"/>
      <c r="H63" s="239"/>
    </row>
    <row r="64" spans="1:11" s="256" customFormat="1" ht="24" customHeight="1" x14ac:dyDescent="0.6">
      <c r="B64" s="257"/>
      <c r="C64" s="257"/>
      <c r="H64" s="239"/>
    </row>
    <row r="65" spans="1:10" s="256" customFormat="1" ht="24" customHeight="1" x14ac:dyDescent="0.6">
      <c r="B65" s="257"/>
      <c r="C65" s="257"/>
      <c r="H65" s="239"/>
    </row>
    <row r="66" spans="1:10" s="256" customFormat="1" ht="24" customHeight="1" x14ac:dyDescent="0.6">
      <c r="B66" s="257"/>
      <c r="C66" s="257"/>
      <c r="H66" s="239"/>
    </row>
    <row r="67" spans="1:10" s="256" customFormat="1" ht="18" customHeight="1" x14ac:dyDescent="0.6">
      <c r="B67" s="257"/>
      <c r="C67" s="257"/>
      <c r="H67" s="239"/>
    </row>
    <row r="70" spans="1:10" ht="24" customHeight="1" x14ac:dyDescent="0.6">
      <c r="A70" s="165" t="s">
        <v>36</v>
      </c>
    </row>
    <row r="71" spans="1:10" ht="24" customHeight="1" x14ac:dyDescent="0.6">
      <c r="B71" s="159"/>
      <c r="C71" s="159"/>
      <c r="D71" s="73">
        <f>งบดุล!D34-'งบดุล 2'!D60</f>
        <v>0</v>
      </c>
      <c r="E71" s="73"/>
      <c r="F71" s="73">
        <f>งบดุล!F34-'งบดุล 2'!F60</f>
        <v>0</v>
      </c>
      <c r="G71" s="106"/>
      <c r="H71" s="73">
        <f>งบดุล!H34-'งบดุล 2'!H60</f>
        <v>0</v>
      </c>
      <c r="I71" s="73"/>
      <c r="J71" s="73"/>
    </row>
  </sheetData>
  <mergeCells count="12">
    <mergeCell ref="D36:G36"/>
    <mergeCell ref="H36:J36"/>
    <mergeCell ref="A34:J34"/>
    <mergeCell ref="A31:J31"/>
    <mergeCell ref="A32:J32"/>
    <mergeCell ref="A33:J33"/>
    <mergeCell ref="A1:J1"/>
    <mergeCell ref="A2:J2"/>
    <mergeCell ref="A3:J3"/>
    <mergeCell ref="D6:G6"/>
    <mergeCell ref="H6:J6"/>
    <mergeCell ref="A4:J4"/>
  </mergeCells>
  <pageMargins left="1" right="0.5" top="1" bottom="0.5" header="0.6" footer="0.3"/>
  <pageSetup paperSize="9" scale="80" fitToHeight="0" orientation="portrait" r:id="rId1"/>
  <headerFooter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22679-4995-4951-95CF-BFC788D0B29F}">
  <sheetPr>
    <tabColor rgb="FF00B050"/>
  </sheetPr>
  <dimension ref="A1:Z132"/>
  <sheetViews>
    <sheetView topLeftCell="C70" zoomScaleNormal="100" zoomScaleSheetLayoutView="80" workbookViewId="0">
      <selection activeCell="L71" sqref="L71"/>
    </sheetView>
  </sheetViews>
  <sheetFormatPr defaultColWidth="9.125" defaultRowHeight="24" customHeight="1" x14ac:dyDescent="0.6"/>
  <cols>
    <col min="1" max="1" width="17.125" style="208" hidden="1" customWidth="1"/>
    <col min="2" max="2" width="1.875" style="188" hidden="1" customWidth="1"/>
    <col min="3" max="3" width="58.125" style="208" customWidth="1"/>
    <col min="4" max="4" width="5.125" style="188" customWidth="1"/>
    <col min="5" max="5" width="1.125" style="188" customWidth="1"/>
    <col min="6" max="6" width="12.75" style="188" bestFit="1" customWidth="1"/>
    <col min="7" max="7" width="1.125" style="188" customWidth="1"/>
    <col min="8" max="8" width="12.125" style="188" customWidth="1"/>
    <col min="9" max="9" width="1.125" style="188" customWidth="1"/>
    <col min="10" max="10" width="12.75" style="188" bestFit="1" customWidth="1"/>
    <col min="11" max="11" width="1.125" style="188" customWidth="1"/>
    <col min="12" max="12" width="12.375" style="188" customWidth="1"/>
    <col min="13" max="13" width="9.125" style="188"/>
    <col min="14" max="14" width="13.875" style="188" bestFit="1" customWidth="1"/>
    <col min="15" max="15" width="12.375" style="188" bestFit="1" customWidth="1"/>
    <col min="16" max="16" width="12.625" style="188" bestFit="1" customWidth="1"/>
    <col min="17" max="17" width="9.375" style="188" bestFit="1" customWidth="1"/>
    <col min="18" max="16384" width="9.125" style="188"/>
  </cols>
  <sheetData>
    <row r="1" spans="1:26" ht="33" customHeight="1" x14ac:dyDescent="0.6">
      <c r="C1" s="263" t="s">
        <v>0</v>
      </c>
      <c r="D1" s="263"/>
      <c r="E1" s="263"/>
      <c r="F1" s="263"/>
      <c r="G1" s="263"/>
      <c r="H1" s="263"/>
      <c r="I1" s="263"/>
      <c r="J1" s="263"/>
      <c r="K1" s="263"/>
      <c r="L1" s="263"/>
    </row>
    <row r="2" spans="1:26" ht="24" customHeight="1" x14ac:dyDescent="0.6">
      <c r="C2" s="263" t="s">
        <v>77</v>
      </c>
      <c r="D2" s="263"/>
      <c r="E2" s="263"/>
      <c r="F2" s="263"/>
      <c r="G2" s="263"/>
      <c r="H2" s="263"/>
      <c r="I2" s="263"/>
      <c r="J2" s="263"/>
      <c r="K2" s="263"/>
      <c r="L2" s="263"/>
    </row>
    <row r="3" spans="1:26" ht="26.4" x14ac:dyDescent="0.6">
      <c r="C3" s="263" t="s">
        <v>78</v>
      </c>
      <c r="D3" s="263"/>
      <c r="E3" s="263"/>
      <c r="F3" s="263"/>
      <c r="G3" s="263"/>
      <c r="H3" s="263"/>
      <c r="I3" s="263"/>
      <c r="J3" s="263"/>
      <c r="K3" s="263"/>
      <c r="L3" s="263"/>
    </row>
    <row r="4" spans="1:26" ht="18.600000000000001" customHeight="1" x14ac:dyDescent="0.6">
      <c r="C4" s="264" t="s">
        <v>79</v>
      </c>
      <c r="D4" s="264"/>
      <c r="E4" s="264"/>
      <c r="F4" s="264"/>
      <c r="G4" s="264"/>
      <c r="H4" s="264"/>
      <c r="I4" s="264"/>
      <c r="J4" s="264"/>
      <c r="K4" s="264"/>
      <c r="L4" s="264"/>
    </row>
    <row r="5" spans="1:26" ht="9" customHeight="1" x14ac:dyDescent="0.6"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26" ht="24" customHeight="1" x14ac:dyDescent="0.6">
      <c r="D6" s="174" t="s">
        <v>4</v>
      </c>
      <c r="E6" s="184"/>
      <c r="F6" s="265" t="s">
        <v>5</v>
      </c>
      <c r="G6" s="265"/>
      <c r="H6" s="265"/>
      <c r="I6" s="265"/>
      <c r="J6" s="266" t="s">
        <v>6</v>
      </c>
      <c r="K6" s="266"/>
      <c r="L6" s="266"/>
    </row>
    <row r="7" spans="1:26" ht="24" customHeight="1" x14ac:dyDescent="0.6">
      <c r="A7" s="209" t="s">
        <v>80</v>
      </c>
      <c r="E7" s="210"/>
      <c r="F7" s="211" t="s">
        <v>7</v>
      </c>
      <c r="G7" s="212"/>
      <c r="H7" s="211" t="s">
        <v>8</v>
      </c>
      <c r="I7" s="184"/>
      <c r="J7" s="211" t="s">
        <v>7</v>
      </c>
      <c r="K7" s="212"/>
      <c r="L7" s="211" t="s">
        <v>8</v>
      </c>
    </row>
    <row r="8" spans="1:26" ht="15.6" customHeight="1" x14ac:dyDescent="0.6">
      <c r="A8" s="209"/>
      <c r="E8" s="210"/>
      <c r="F8" s="211"/>
      <c r="G8" s="212"/>
      <c r="H8" s="211"/>
      <c r="I8" s="184"/>
      <c r="J8" s="151"/>
      <c r="K8" s="153"/>
      <c r="L8" s="151"/>
    </row>
    <row r="9" spans="1:26" ht="24" customHeight="1" x14ac:dyDescent="0.6">
      <c r="A9" s="213"/>
      <c r="C9" s="208" t="s">
        <v>81</v>
      </c>
      <c r="D9" s="184"/>
      <c r="E9" s="210"/>
      <c r="F9" s="11"/>
      <c r="G9" s="210"/>
      <c r="H9" s="210"/>
      <c r="I9" s="210"/>
      <c r="J9" s="30"/>
      <c r="K9" s="210"/>
      <c r="L9" s="210"/>
    </row>
    <row r="10" spans="1:26" ht="24" customHeight="1" x14ac:dyDescent="0.6">
      <c r="C10" s="214" t="s">
        <v>82</v>
      </c>
      <c r="E10" s="210"/>
      <c r="F10" s="12">
        <v>490182710</v>
      </c>
      <c r="G10" s="13"/>
      <c r="H10" s="12">
        <v>628870873</v>
      </c>
      <c r="I10" s="13"/>
      <c r="J10" s="12">
        <v>486967795</v>
      </c>
      <c r="K10" s="13"/>
      <c r="L10" s="12">
        <v>628789516</v>
      </c>
      <c r="O10" s="70"/>
    </row>
    <row r="11" spans="1:26" ht="24" customHeight="1" x14ac:dyDescent="0.6">
      <c r="C11" s="214" t="s">
        <v>83</v>
      </c>
      <c r="E11" s="210"/>
      <c r="F11" s="12">
        <v>126222</v>
      </c>
      <c r="G11" s="13"/>
      <c r="H11" s="12">
        <v>12967673</v>
      </c>
      <c r="I11" s="13"/>
      <c r="J11" s="18">
        <v>0</v>
      </c>
      <c r="K11" s="13"/>
      <c r="L11" s="18">
        <v>0</v>
      </c>
      <c r="N11" s="70"/>
      <c r="O11" s="70"/>
    </row>
    <row r="12" spans="1:26" ht="24" customHeight="1" x14ac:dyDescent="0.6">
      <c r="C12" s="214" t="s">
        <v>84</v>
      </c>
      <c r="E12" s="210"/>
      <c r="F12" s="12">
        <v>9402879</v>
      </c>
      <c r="G12" s="13"/>
      <c r="H12" s="12">
        <v>8580683</v>
      </c>
      <c r="I12" s="13"/>
      <c r="J12" s="18" t="s">
        <v>85</v>
      </c>
      <c r="K12" s="13"/>
      <c r="L12" s="18">
        <v>0</v>
      </c>
      <c r="N12" s="70"/>
      <c r="O12" s="70"/>
    </row>
    <row r="13" spans="1:26" ht="24" customHeight="1" x14ac:dyDescent="0.6">
      <c r="C13" s="215" t="s">
        <v>86</v>
      </c>
      <c r="D13" s="124">
        <v>27</v>
      </c>
      <c r="E13" s="216"/>
      <c r="F13" s="74">
        <v>12277598</v>
      </c>
      <c r="G13" s="75"/>
      <c r="H13" s="74">
        <v>33931321</v>
      </c>
      <c r="I13" s="75"/>
      <c r="J13" s="74">
        <v>13043958</v>
      </c>
      <c r="K13" s="75"/>
      <c r="L13" s="74">
        <v>46126361</v>
      </c>
      <c r="N13" s="70"/>
      <c r="O13" s="70"/>
    </row>
    <row r="14" spans="1:26" ht="24" customHeight="1" x14ac:dyDescent="0.6">
      <c r="C14" s="214" t="s">
        <v>87</v>
      </c>
      <c r="D14" s="184"/>
      <c r="E14" s="210"/>
      <c r="F14" s="18">
        <v>0</v>
      </c>
      <c r="G14" s="13"/>
      <c r="H14" s="12">
        <f>1213504-11039</f>
        <v>1202465</v>
      </c>
      <c r="I14" s="13"/>
      <c r="J14" s="18">
        <v>0</v>
      </c>
      <c r="K14" s="13"/>
      <c r="L14" s="12">
        <v>1213504</v>
      </c>
      <c r="N14" s="70"/>
      <c r="O14" s="70"/>
    </row>
    <row r="15" spans="1:26" ht="24" customHeight="1" x14ac:dyDescent="0.6">
      <c r="A15" s="209" t="s">
        <v>88</v>
      </c>
      <c r="B15" s="188">
        <v>22.1</v>
      </c>
      <c r="C15" s="217" t="s">
        <v>89</v>
      </c>
      <c r="D15" s="184"/>
      <c r="E15" s="210"/>
      <c r="F15" s="14">
        <f>SUM(F10:F14)</f>
        <v>511989409</v>
      </c>
      <c r="G15" s="13"/>
      <c r="H15" s="14">
        <f>SUM(H10:H14)</f>
        <v>685553015</v>
      </c>
      <c r="I15" s="13"/>
      <c r="J15" s="14">
        <f>SUM(J10:J14)</f>
        <v>500011753</v>
      </c>
      <c r="K15" s="13"/>
      <c r="L15" s="14">
        <f>SUM(L10:L14)</f>
        <v>676129381</v>
      </c>
      <c r="N15" s="168"/>
      <c r="O15" s="169"/>
      <c r="P15" s="168"/>
      <c r="Q15" s="169"/>
      <c r="R15" s="168"/>
      <c r="S15" s="169"/>
      <c r="T15" s="168"/>
      <c r="U15" s="169"/>
      <c r="V15" s="168"/>
      <c r="W15" s="169"/>
      <c r="X15" s="169"/>
      <c r="Y15" s="169"/>
      <c r="Z15" s="168"/>
    </row>
    <row r="16" spans="1:26" ht="6" customHeight="1" x14ac:dyDescent="0.6">
      <c r="C16" s="209"/>
      <c r="D16" s="184"/>
      <c r="E16" s="210"/>
      <c r="F16" s="15"/>
      <c r="G16" s="13"/>
      <c r="H16" s="15"/>
      <c r="I16" s="13"/>
      <c r="J16" s="15"/>
      <c r="K16" s="13"/>
      <c r="L16" s="15"/>
      <c r="N16" s="70"/>
      <c r="O16" s="70"/>
    </row>
    <row r="17" spans="1:17" ht="24" customHeight="1" x14ac:dyDescent="0.6">
      <c r="C17" s="208" t="s">
        <v>90</v>
      </c>
      <c r="D17" s="184"/>
      <c r="E17" s="210"/>
      <c r="F17" s="15"/>
      <c r="G17" s="13"/>
      <c r="H17" s="15"/>
      <c r="I17" s="13"/>
      <c r="J17" s="15"/>
      <c r="K17" s="13"/>
      <c r="L17" s="15"/>
      <c r="N17" s="30"/>
      <c r="O17" s="30"/>
    </row>
    <row r="18" spans="1:17" ht="24" customHeight="1" x14ac:dyDescent="0.6">
      <c r="C18" s="214" t="s">
        <v>91</v>
      </c>
      <c r="D18" s="184">
        <v>10</v>
      </c>
      <c r="E18" s="210"/>
      <c r="F18" s="12">
        <v>208894099</v>
      </c>
      <c r="G18" s="13"/>
      <c r="H18" s="12">
        <v>212831665</v>
      </c>
      <c r="I18" s="13"/>
      <c r="J18" s="12">
        <v>233410787</v>
      </c>
      <c r="K18" s="13"/>
      <c r="L18" s="12">
        <v>224963704</v>
      </c>
      <c r="N18" s="70"/>
      <c r="O18" s="70"/>
    </row>
    <row r="19" spans="1:17" ht="24" customHeight="1" x14ac:dyDescent="0.6">
      <c r="C19" s="214" t="s">
        <v>92</v>
      </c>
      <c r="E19" s="210"/>
      <c r="F19" s="12">
        <v>89411</v>
      </c>
      <c r="G19" s="13"/>
      <c r="H19" s="12">
        <v>6610493</v>
      </c>
      <c r="I19" s="13"/>
      <c r="J19" s="18">
        <v>0</v>
      </c>
      <c r="K19" s="13"/>
      <c r="L19" s="18">
        <v>0</v>
      </c>
      <c r="N19" s="70"/>
      <c r="O19" s="70"/>
    </row>
    <row r="20" spans="1:17" ht="24" customHeight="1" x14ac:dyDescent="0.6">
      <c r="C20" s="214" t="s">
        <v>93</v>
      </c>
      <c r="E20" s="210"/>
      <c r="F20" s="12">
        <f>229248428-2012737</f>
        <v>227235691</v>
      </c>
      <c r="G20" s="13"/>
      <c r="H20" s="12">
        <v>306752051</v>
      </c>
      <c r="I20" s="13"/>
      <c r="J20" s="12">
        <f>201286506-2012737</f>
        <v>199273769</v>
      </c>
      <c r="K20" s="13"/>
      <c r="L20" s="12">
        <v>290782137</v>
      </c>
      <c r="N20" s="70"/>
      <c r="O20" s="70"/>
    </row>
    <row r="21" spans="1:17" ht="24" customHeight="1" x14ac:dyDescent="0.6">
      <c r="A21" s="209"/>
      <c r="C21" s="215" t="s">
        <v>94</v>
      </c>
      <c r="D21" s="124"/>
      <c r="E21" s="216"/>
      <c r="F21" s="74">
        <f>122984113+300000</f>
        <v>123284113</v>
      </c>
      <c r="G21" s="75"/>
      <c r="H21" s="74">
        <v>129474501</v>
      </c>
      <c r="I21" s="75"/>
      <c r="J21" s="74">
        <f>120649498+300000</f>
        <v>120949498</v>
      </c>
      <c r="K21" s="75"/>
      <c r="L21" s="74">
        <v>127335584</v>
      </c>
      <c r="N21" s="70"/>
      <c r="O21" s="70"/>
    </row>
    <row r="22" spans="1:17" ht="24" customHeight="1" x14ac:dyDescent="0.6">
      <c r="A22" s="209"/>
      <c r="B22" s="188">
        <v>22.1</v>
      </c>
      <c r="C22" s="218" t="s">
        <v>95</v>
      </c>
      <c r="D22" s="124"/>
      <c r="E22" s="216"/>
      <c r="F22" s="74">
        <v>1195443</v>
      </c>
      <c r="G22" s="75"/>
      <c r="H22" s="76">
        <v>0</v>
      </c>
      <c r="I22" s="75"/>
      <c r="J22" s="74">
        <v>914656</v>
      </c>
      <c r="K22" s="75"/>
      <c r="L22" s="76">
        <v>0</v>
      </c>
      <c r="N22" s="70"/>
      <c r="O22" s="70"/>
    </row>
    <row r="23" spans="1:17" ht="24" customHeight="1" x14ac:dyDescent="0.6">
      <c r="A23" s="209"/>
      <c r="B23" s="188">
        <v>22.1</v>
      </c>
      <c r="C23" s="218" t="s">
        <v>234</v>
      </c>
      <c r="D23" s="124">
        <v>13</v>
      </c>
      <c r="E23" s="216"/>
      <c r="F23" s="76">
        <v>0</v>
      </c>
      <c r="G23" s="75"/>
      <c r="H23" s="76">
        <v>0</v>
      </c>
      <c r="I23" s="75"/>
      <c r="J23" s="74">
        <f>115934385+4987124</f>
        <v>120921509</v>
      </c>
      <c r="K23" s="75"/>
      <c r="L23" s="76">
        <v>0</v>
      </c>
      <c r="N23" s="70"/>
      <c r="O23" s="70"/>
    </row>
    <row r="24" spans="1:17" ht="24" customHeight="1" x14ac:dyDescent="0.6">
      <c r="A24" s="209"/>
      <c r="B24" s="188">
        <v>22.1</v>
      </c>
      <c r="C24" s="218" t="s">
        <v>235</v>
      </c>
      <c r="D24" s="124">
        <v>16</v>
      </c>
      <c r="E24" s="216"/>
      <c r="F24" s="74">
        <f>16157406+3196159</f>
        <v>19353565</v>
      </c>
      <c r="G24" s="75"/>
      <c r="H24" s="76">
        <v>0</v>
      </c>
      <c r="I24" s="75"/>
      <c r="J24" s="76">
        <v>0</v>
      </c>
      <c r="K24" s="75"/>
      <c r="L24" s="76">
        <v>0</v>
      </c>
      <c r="N24" s="70"/>
      <c r="O24" s="70"/>
    </row>
    <row r="25" spans="1:17" ht="24" customHeight="1" x14ac:dyDescent="0.6">
      <c r="A25" s="209"/>
      <c r="C25" s="218" t="s">
        <v>96</v>
      </c>
      <c r="D25" s="124"/>
      <c r="E25" s="216"/>
      <c r="F25" s="77">
        <f>2965732-353311</f>
        <v>2612421</v>
      </c>
      <c r="G25" s="75"/>
      <c r="H25" s="77">
        <v>4348000</v>
      </c>
      <c r="I25" s="75"/>
      <c r="J25" s="76">
        <v>0</v>
      </c>
      <c r="K25" s="75"/>
      <c r="L25" s="76">
        <v>0</v>
      </c>
      <c r="N25" s="70"/>
      <c r="O25" s="70"/>
    </row>
    <row r="26" spans="1:17" ht="24" customHeight="1" x14ac:dyDescent="0.6">
      <c r="A26" s="209"/>
      <c r="C26" s="218" t="s">
        <v>236</v>
      </c>
      <c r="D26" s="124"/>
      <c r="E26" s="216"/>
      <c r="F26" s="77">
        <f>-622156+353311</f>
        <v>-268845</v>
      </c>
      <c r="G26" s="75"/>
      <c r="H26" s="77">
        <v>4227167</v>
      </c>
      <c r="I26" s="75"/>
      <c r="J26" s="77">
        <v>-1119104</v>
      </c>
      <c r="K26" s="75"/>
      <c r="L26" s="77">
        <v>5295965</v>
      </c>
      <c r="N26" s="70"/>
      <c r="O26" s="70"/>
    </row>
    <row r="27" spans="1:17" ht="24" customHeight="1" x14ac:dyDescent="0.6">
      <c r="C27" s="219" t="s">
        <v>97</v>
      </c>
      <c r="D27" s="124"/>
      <c r="E27" s="216"/>
      <c r="F27" s="78">
        <f>SUM(F18:F25)+F26</f>
        <v>582395898</v>
      </c>
      <c r="G27" s="75"/>
      <c r="H27" s="78">
        <f>SUM(H18:H26)</f>
        <v>664243877</v>
      </c>
      <c r="I27" s="75"/>
      <c r="J27" s="78">
        <f>SUM(J18:J25)+J26</f>
        <v>674351115</v>
      </c>
      <c r="K27" s="75"/>
      <c r="L27" s="78">
        <f>SUM(L18:L26)</f>
        <v>648377390</v>
      </c>
      <c r="N27" s="70"/>
      <c r="O27" s="70"/>
    </row>
    <row r="28" spans="1:17" ht="7.35" customHeight="1" x14ac:dyDescent="0.6">
      <c r="C28" s="219"/>
      <c r="D28" s="124"/>
      <c r="E28" s="216"/>
      <c r="F28" s="79"/>
      <c r="G28" s="75"/>
      <c r="H28" s="79"/>
      <c r="I28" s="75"/>
      <c r="J28" s="79"/>
      <c r="K28" s="75"/>
      <c r="L28" s="79"/>
      <c r="N28" s="70"/>
      <c r="O28" s="70"/>
    </row>
    <row r="29" spans="1:17" ht="24" customHeight="1" x14ac:dyDescent="0.6">
      <c r="A29" s="209" t="s">
        <v>98</v>
      </c>
      <c r="C29" s="220" t="s">
        <v>99</v>
      </c>
      <c r="D29" s="124"/>
      <c r="E29" s="216"/>
      <c r="F29" s="80">
        <f>F15-F27</f>
        <v>-70406489</v>
      </c>
      <c r="G29" s="75"/>
      <c r="H29" s="80">
        <f>H15-H27</f>
        <v>21309138</v>
      </c>
      <c r="I29" s="81"/>
      <c r="J29" s="80">
        <f>J15-J27</f>
        <v>-174339362</v>
      </c>
      <c r="K29" s="81"/>
      <c r="L29" s="80">
        <f>L15-L27</f>
        <v>27751991</v>
      </c>
      <c r="N29" s="70"/>
      <c r="O29" s="70"/>
    </row>
    <row r="30" spans="1:17" ht="24" customHeight="1" x14ac:dyDescent="0.6">
      <c r="A30" s="209"/>
      <c r="C30" s="221" t="s">
        <v>100</v>
      </c>
      <c r="D30" s="124"/>
      <c r="E30" s="216"/>
      <c r="F30" s="80">
        <v>903481</v>
      </c>
      <c r="G30" s="75"/>
      <c r="H30" s="80">
        <v>2785954</v>
      </c>
      <c r="I30" s="81"/>
      <c r="J30" s="80">
        <v>203187</v>
      </c>
      <c r="K30" s="81"/>
      <c r="L30" s="80">
        <v>2421674</v>
      </c>
      <c r="N30" s="70"/>
      <c r="O30" s="70"/>
      <c r="Q30" s="222"/>
    </row>
    <row r="31" spans="1:17" ht="24" customHeight="1" x14ac:dyDescent="0.6">
      <c r="A31" s="209" t="s">
        <v>101</v>
      </c>
      <c r="C31" s="221" t="s">
        <v>102</v>
      </c>
      <c r="D31" s="124">
        <v>29</v>
      </c>
      <c r="E31" s="216"/>
      <c r="F31" s="79">
        <f>-3163546</f>
        <v>-3163546</v>
      </c>
      <c r="G31" s="81"/>
      <c r="H31" s="79">
        <v>-2113452</v>
      </c>
      <c r="I31" s="81"/>
      <c r="J31" s="79">
        <v>-2176384</v>
      </c>
      <c r="K31" s="81"/>
      <c r="L31" s="79">
        <v>-1895258</v>
      </c>
      <c r="N31" s="70"/>
      <c r="O31" s="70"/>
    </row>
    <row r="32" spans="1:17" ht="24" customHeight="1" x14ac:dyDescent="0.6">
      <c r="A32" s="209"/>
      <c r="C32" s="221" t="s">
        <v>103</v>
      </c>
      <c r="D32" s="124"/>
      <c r="E32" s="216"/>
      <c r="F32" s="82">
        <v>-80261555</v>
      </c>
      <c r="G32" s="81"/>
      <c r="H32" s="82">
        <v>-17976362</v>
      </c>
      <c r="I32" s="81"/>
      <c r="J32" s="82">
        <v>-49936767</v>
      </c>
      <c r="K32" s="81"/>
      <c r="L32" s="82">
        <v>-15247064</v>
      </c>
      <c r="N32" s="70"/>
      <c r="O32" s="70"/>
    </row>
    <row r="33" spans="1:16" ht="20.399999999999999" x14ac:dyDescent="0.55000000000000004">
      <c r="A33" s="209"/>
      <c r="C33" s="223" t="s">
        <v>104</v>
      </c>
      <c r="D33" s="184"/>
      <c r="E33" s="210"/>
      <c r="F33" s="12">
        <f>F29+F31+F32+F30</f>
        <v>-152928109</v>
      </c>
      <c r="G33" s="13"/>
      <c r="H33" s="12">
        <f>H29+H31+H32+H30</f>
        <v>4005278</v>
      </c>
      <c r="I33" s="13"/>
      <c r="J33" s="12">
        <f>J29+J31+J32+J30</f>
        <v>-226249326</v>
      </c>
      <c r="K33" s="13"/>
      <c r="L33" s="12">
        <f>L29+L31+L32+L30</f>
        <v>13031343</v>
      </c>
      <c r="N33" s="70"/>
      <c r="O33" s="70"/>
      <c r="P33" s="222"/>
    </row>
    <row r="34" spans="1:16" ht="24" customHeight="1" x14ac:dyDescent="0.6">
      <c r="A34" s="209" t="s">
        <v>105</v>
      </c>
      <c r="C34" s="224" t="s">
        <v>106</v>
      </c>
      <c r="D34" s="184">
        <v>17</v>
      </c>
      <c r="E34" s="210"/>
      <c r="F34" s="7">
        <f>-14241302+70662-639232</f>
        <v>-14809872</v>
      </c>
      <c r="G34" s="13"/>
      <c r="H34" s="7">
        <v>5082123</v>
      </c>
      <c r="I34" s="13"/>
      <c r="J34" s="7">
        <v>-8157740</v>
      </c>
      <c r="K34" s="13"/>
      <c r="L34" s="7">
        <v>1720414</v>
      </c>
      <c r="N34" s="70"/>
      <c r="O34" s="70"/>
      <c r="P34" s="1"/>
    </row>
    <row r="35" spans="1:16" ht="24" customHeight="1" x14ac:dyDescent="0.6">
      <c r="A35" s="209" t="s">
        <v>98</v>
      </c>
      <c r="C35" s="225" t="s">
        <v>107</v>
      </c>
      <c r="D35" s="184"/>
      <c r="E35" s="210"/>
      <c r="F35" s="14">
        <f>F33-F34</f>
        <v>-138118237</v>
      </c>
      <c r="G35" s="13"/>
      <c r="H35" s="14">
        <f>H33-H34</f>
        <v>-1076845</v>
      </c>
      <c r="I35" s="13"/>
      <c r="J35" s="14">
        <f>J33-J34</f>
        <v>-218091586</v>
      </c>
      <c r="K35" s="13"/>
      <c r="L35" s="14">
        <f>L33-L34</f>
        <v>11310929</v>
      </c>
      <c r="M35" s="16"/>
      <c r="N35" s="70"/>
      <c r="O35" s="70"/>
      <c r="P35" s="1"/>
    </row>
    <row r="36" spans="1:16" ht="6" customHeight="1" x14ac:dyDescent="0.6">
      <c r="A36" s="209"/>
      <c r="C36" s="225"/>
      <c r="D36" s="184"/>
      <c r="E36" s="210"/>
      <c r="F36" s="17"/>
      <c r="G36" s="13"/>
      <c r="H36" s="17"/>
      <c r="I36" s="13"/>
      <c r="J36" s="17"/>
      <c r="K36" s="13"/>
      <c r="L36" s="17"/>
      <c r="M36" s="16"/>
      <c r="N36" s="70"/>
      <c r="O36" s="70"/>
      <c r="P36" s="1"/>
    </row>
    <row r="37" spans="1:16" ht="24" customHeight="1" x14ac:dyDescent="0.6">
      <c r="A37" s="213"/>
      <c r="C37" s="225"/>
      <c r="D37" s="184"/>
      <c r="E37" s="210"/>
      <c r="F37" s="9"/>
      <c r="G37" s="13"/>
      <c r="H37" s="9"/>
      <c r="I37" s="13"/>
      <c r="J37" s="9"/>
      <c r="K37" s="13"/>
      <c r="L37" s="9"/>
      <c r="N37" s="70"/>
      <c r="O37" s="70"/>
      <c r="P37" s="1"/>
    </row>
    <row r="38" spans="1:16" ht="25.8" customHeight="1" x14ac:dyDescent="0.2">
      <c r="C38" s="263" t="s">
        <v>0</v>
      </c>
      <c r="D38" s="263"/>
      <c r="E38" s="263"/>
      <c r="F38" s="263"/>
      <c r="G38" s="263"/>
      <c r="H38" s="263"/>
      <c r="I38" s="263"/>
      <c r="J38" s="263"/>
      <c r="K38" s="263"/>
      <c r="L38" s="263"/>
      <c r="N38" s="70"/>
      <c r="O38" s="70"/>
      <c r="P38" s="107"/>
    </row>
    <row r="39" spans="1:16" ht="24" customHeight="1" x14ac:dyDescent="0.6">
      <c r="C39" s="263" t="s">
        <v>108</v>
      </c>
      <c r="D39" s="263"/>
      <c r="E39" s="263"/>
      <c r="F39" s="263"/>
      <c r="G39" s="263"/>
      <c r="H39" s="263"/>
      <c r="I39" s="263"/>
      <c r="J39" s="263"/>
      <c r="K39" s="263"/>
      <c r="L39" s="263"/>
      <c r="N39" s="70"/>
      <c r="O39" s="70"/>
      <c r="P39" s="1"/>
    </row>
    <row r="40" spans="1:16" ht="26.4" x14ac:dyDescent="0.6">
      <c r="C40" s="263" t="s">
        <v>78</v>
      </c>
      <c r="D40" s="263"/>
      <c r="E40" s="263"/>
      <c r="F40" s="263"/>
      <c r="G40" s="263"/>
      <c r="H40" s="263"/>
      <c r="I40" s="263"/>
      <c r="J40" s="263"/>
      <c r="K40" s="263"/>
      <c r="L40" s="263"/>
      <c r="N40" s="70"/>
      <c r="O40" s="70"/>
      <c r="P40" s="1"/>
    </row>
    <row r="41" spans="1:16" ht="24" customHeight="1" x14ac:dyDescent="0.6">
      <c r="C41" s="264" t="s">
        <v>79</v>
      </c>
      <c r="D41" s="264"/>
      <c r="E41" s="264"/>
      <c r="F41" s="264"/>
      <c r="G41" s="264"/>
      <c r="H41" s="264"/>
      <c r="I41" s="264"/>
      <c r="J41" s="264"/>
      <c r="K41" s="264"/>
      <c r="L41" s="264"/>
      <c r="N41" s="70"/>
      <c r="O41" s="70"/>
    </row>
    <row r="42" spans="1:16" ht="9" customHeight="1" x14ac:dyDescent="0.6"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N42" s="70"/>
      <c r="O42" s="70"/>
    </row>
    <row r="43" spans="1:16" ht="24" customHeight="1" x14ac:dyDescent="0.6">
      <c r="D43" s="174" t="s">
        <v>4</v>
      </c>
      <c r="E43" s="184"/>
      <c r="F43" s="265" t="s">
        <v>5</v>
      </c>
      <c r="G43" s="265"/>
      <c r="H43" s="265"/>
      <c r="I43" s="265"/>
      <c r="J43" s="266" t="s">
        <v>6</v>
      </c>
      <c r="K43" s="266"/>
      <c r="L43" s="266"/>
      <c r="N43" s="70"/>
      <c r="O43" s="70"/>
    </row>
    <row r="44" spans="1:16" ht="24" customHeight="1" x14ac:dyDescent="0.6">
      <c r="A44" s="209" t="s">
        <v>80</v>
      </c>
      <c r="E44" s="210"/>
      <c r="F44" s="211" t="s">
        <v>7</v>
      </c>
      <c r="G44" s="212"/>
      <c r="H44" s="211" t="s">
        <v>8</v>
      </c>
      <c r="I44" s="184"/>
      <c r="J44" s="211" t="s">
        <v>7</v>
      </c>
      <c r="K44" s="212"/>
      <c r="L44" s="211" t="s">
        <v>8</v>
      </c>
      <c r="N44" s="70"/>
      <c r="O44" s="70"/>
    </row>
    <row r="45" spans="1:16" ht="15.6" customHeight="1" x14ac:dyDescent="0.6">
      <c r="A45" s="209"/>
      <c r="E45" s="210"/>
      <c r="F45" s="211"/>
      <c r="G45" s="212"/>
      <c r="H45" s="211"/>
      <c r="I45" s="184"/>
      <c r="J45" s="151"/>
      <c r="K45" s="153"/>
      <c r="L45" s="151"/>
      <c r="N45" s="70"/>
      <c r="O45" s="70"/>
    </row>
    <row r="46" spans="1:16" ht="24" customHeight="1" x14ac:dyDescent="0.6">
      <c r="A46" s="213"/>
      <c r="C46" s="225" t="s">
        <v>140</v>
      </c>
      <c r="D46" s="184"/>
      <c r="E46" s="210"/>
      <c r="F46" s="9"/>
      <c r="G46" s="13"/>
      <c r="H46" s="9"/>
      <c r="I46" s="13"/>
      <c r="J46" s="9"/>
      <c r="K46" s="13"/>
      <c r="L46" s="9"/>
      <c r="N46" s="70"/>
      <c r="O46" s="70"/>
    </row>
    <row r="47" spans="1:16" ht="24" customHeight="1" x14ac:dyDescent="0.6">
      <c r="A47" s="213"/>
      <c r="C47" s="226" t="s">
        <v>110</v>
      </c>
      <c r="D47" s="184"/>
      <c r="E47" s="210"/>
      <c r="F47" s="9"/>
      <c r="G47" s="13"/>
      <c r="H47" s="9"/>
      <c r="I47" s="13"/>
      <c r="J47" s="9"/>
      <c r="K47" s="13"/>
      <c r="L47" s="9"/>
      <c r="N47" s="70"/>
      <c r="O47" s="70"/>
    </row>
    <row r="48" spans="1:16" ht="24" customHeight="1" x14ac:dyDescent="0.6">
      <c r="A48" s="213"/>
      <c r="C48" s="227" t="s">
        <v>111</v>
      </c>
      <c r="D48" s="184"/>
      <c r="E48" s="210"/>
      <c r="F48" s="9">
        <v>-113803</v>
      </c>
      <c r="G48" s="19"/>
      <c r="H48" s="9">
        <v>-11916</v>
      </c>
      <c r="I48" s="227"/>
      <c r="J48" s="18">
        <v>0</v>
      </c>
      <c r="K48" s="19"/>
      <c r="L48" s="18">
        <v>0</v>
      </c>
      <c r="N48" s="70"/>
      <c r="O48" s="70"/>
    </row>
    <row r="49" spans="1:15" ht="25.35" customHeight="1" x14ac:dyDescent="0.6">
      <c r="A49" s="213"/>
      <c r="C49" s="227" t="s">
        <v>112</v>
      </c>
      <c r="D49" s="184"/>
      <c r="E49" s="210"/>
      <c r="F49" s="18">
        <v>0</v>
      </c>
      <c r="G49" s="13"/>
      <c r="H49" s="9">
        <v>-218377</v>
      </c>
      <c r="I49" s="227"/>
      <c r="J49" s="18">
        <v>0</v>
      </c>
      <c r="K49" s="19"/>
      <c r="L49" s="9">
        <v>-218377</v>
      </c>
      <c r="M49" s="222"/>
      <c r="N49" s="70"/>
      <c r="O49" s="70"/>
    </row>
    <row r="50" spans="1:15" ht="24" customHeight="1" x14ac:dyDescent="0.6">
      <c r="A50" s="213"/>
      <c r="C50" s="227" t="s">
        <v>113</v>
      </c>
      <c r="D50" s="184"/>
      <c r="E50" s="210"/>
      <c r="F50" s="9"/>
      <c r="G50" s="13"/>
      <c r="H50" s="9"/>
      <c r="I50" s="13"/>
      <c r="J50" s="9"/>
      <c r="K50" s="19"/>
      <c r="L50" s="9"/>
      <c r="N50" s="70"/>
      <c r="O50" s="70"/>
    </row>
    <row r="51" spans="1:15" ht="24" customHeight="1" x14ac:dyDescent="0.6">
      <c r="A51" s="213"/>
      <c r="C51" s="228" t="s">
        <v>114</v>
      </c>
      <c r="D51" s="184"/>
      <c r="E51" s="210"/>
      <c r="F51" s="21">
        <v>0</v>
      </c>
      <c r="G51" s="13"/>
      <c r="H51" s="7">
        <v>43675</v>
      </c>
      <c r="I51" s="13"/>
      <c r="J51" s="18">
        <v>0</v>
      </c>
      <c r="K51" s="19"/>
      <c r="L51" s="7">
        <v>43675</v>
      </c>
      <c r="M51" s="222"/>
      <c r="N51" s="70"/>
      <c r="O51" s="70"/>
    </row>
    <row r="52" spans="1:15" ht="24" customHeight="1" x14ac:dyDescent="0.6">
      <c r="A52" s="213"/>
      <c r="C52" s="229" t="s">
        <v>115</v>
      </c>
      <c r="D52" s="184"/>
      <c r="E52" s="210"/>
      <c r="F52" s="9"/>
      <c r="G52" s="13"/>
      <c r="H52" s="9"/>
      <c r="I52" s="13"/>
      <c r="J52" s="105"/>
      <c r="K52" s="19"/>
      <c r="L52" s="18"/>
      <c r="M52" s="222"/>
      <c r="N52" s="70"/>
      <c r="O52" s="70"/>
    </row>
    <row r="53" spans="1:15" ht="24" customHeight="1" x14ac:dyDescent="0.6">
      <c r="A53" s="213"/>
      <c r="C53" s="230" t="s">
        <v>116</v>
      </c>
      <c r="D53" s="184"/>
      <c r="E53" s="210"/>
      <c r="F53" s="7">
        <f>SUM(F48:F52)</f>
        <v>-113803</v>
      </c>
      <c r="G53" s="13"/>
      <c r="H53" s="7">
        <f>SUM(H48:H52)</f>
        <v>-186618</v>
      </c>
      <c r="I53" s="13"/>
      <c r="J53" s="21">
        <f>SUM(J48:J52)</f>
        <v>0</v>
      </c>
      <c r="K53" s="19"/>
      <c r="L53" s="7">
        <f>SUM(L48:L52)</f>
        <v>-174702</v>
      </c>
      <c r="M53" s="222"/>
      <c r="N53" s="70"/>
      <c r="O53" s="70"/>
    </row>
    <row r="54" spans="1:15" ht="24" customHeight="1" x14ac:dyDescent="0.6">
      <c r="A54" s="213"/>
      <c r="C54" s="226" t="s">
        <v>117</v>
      </c>
      <c r="D54" s="184"/>
      <c r="E54" s="210"/>
      <c r="F54" s="9"/>
      <c r="G54" s="13"/>
      <c r="H54" s="9"/>
      <c r="I54" s="13"/>
      <c r="J54" s="9"/>
      <c r="K54" s="13"/>
      <c r="L54" s="9"/>
      <c r="N54" s="70"/>
      <c r="O54" s="70"/>
    </row>
    <row r="55" spans="1:15" ht="24" customHeight="1" x14ac:dyDescent="0.6">
      <c r="A55" s="213"/>
      <c r="C55" s="227" t="s">
        <v>118</v>
      </c>
      <c r="D55" s="184"/>
      <c r="E55" s="210"/>
      <c r="F55" s="18">
        <v>0</v>
      </c>
      <c r="G55" s="19"/>
      <c r="H55" s="9">
        <v>668157</v>
      </c>
      <c r="I55" s="19"/>
      <c r="J55" s="18">
        <v>0</v>
      </c>
      <c r="K55" s="19"/>
      <c r="L55" s="9">
        <v>223586</v>
      </c>
      <c r="M55" s="222"/>
      <c r="N55" s="70"/>
      <c r="O55" s="70"/>
    </row>
    <row r="56" spans="1:15" ht="24" customHeight="1" x14ac:dyDescent="0.6">
      <c r="A56" s="213"/>
      <c r="C56" s="227" t="s">
        <v>119</v>
      </c>
      <c r="D56" s="184"/>
      <c r="E56" s="210"/>
      <c r="F56" s="9"/>
      <c r="G56" s="13"/>
      <c r="H56" s="9"/>
      <c r="I56" s="13"/>
      <c r="K56" s="19"/>
      <c r="N56" s="70"/>
      <c r="O56" s="70"/>
    </row>
    <row r="57" spans="1:15" ht="24" customHeight="1" x14ac:dyDescent="0.6">
      <c r="A57" s="213"/>
      <c r="C57" s="228" t="s">
        <v>114</v>
      </c>
      <c r="D57" s="184"/>
      <c r="E57" s="210"/>
      <c r="F57" s="21">
        <v>0</v>
      </c>
      <c r="G57" s="13"/>
      <c r="H57" s="7">
        <v>-128982</v>
      </c>
      <c r="I57" s="13"/>
      <c r="J57" s="21">
        <v>0</v>
      </c>
      <c r="K57" s="19"/>
      <c r="L57" s="7">
        <v>-44717</v>
      </c>
      <c r="M57" s="222"/>
      <c r="N57" s="70"/>
      <c r="O57" s="70"/>
    </row>
    <row r="58" spans="1:15" ht="24" customHeight="1" x14ac:dyDescent="0.6">
      <c r="A58" s="213"/>
      <c r="C58" s="229" t="s">
        <v>120</v>
      </c>
      <c r="D58" s="184"/>
      <c r="E58" s="210"/>
      <c r="F58" s="9"/>
      <c r="G58" s="13"/>
      <c r="H58" s="9"/>
      <c r="I58" s="13"/>
      <c r="J58" s="18"/>
      <c r="K58" s="19"/>
      <c r="L58" s="18"/>
      <c r="M58" s="222"/>
      <c r="N58" s="70"/>
      <c r="O58" s="70"/>
    </row>
    <row r="59" spans="1:15" ht="24" customHeight="1" x14ac:dyDescent="0.6">
      <c r="A59" s="213"/>
      <c r="C59" s="230" t="s">
        <v>116</v>
      </c>
      <c r="D59" s="184"/>
      <c r="E59" s="210"/>
      <c r="F59" s="21">
        <f>SUM(F55:F58)</f>
        <v>0</v>
      </c>
      <c r="G59" s="13"/>
      <c r="H59" s="7">
        <f>SUM(H55:H58)</f>
        <v>539175</v>
      </c>
      <c r="I59" s="13"/>
      <c r="J59" s="21">
        <f>SUM(J55:J58)</f>
        <v>0</v>
      </c>
      <c r="K59" s="19"/>
      <c r="L59" s="7">
        <f>SUM(L55:L58)</f>
        <v>178869</v>
      </c>
      <c r="M59" s="222"/>
      <c r="N59" s="70"/>
      <c r="O59" s="70"/>
    </row>
    <row r="60" spans="1:15" ht="24" customHeight="1" x14ac:dyDescent="0.6">
      <c r="A60" s="213"/>
      <c r="C60" s="225" t="s">
        <v>121</v>
      </c>
      <c r="D60" s="184"/>
      <c r="E60" s="210"/>
      <c r="F60" s="7">
        <f>F53+F59</f>
        <v>-113803</v>
      </c>
      <c r="G60" s="9"/>
      <c r="H60" s="7">
        <f>H53+H59</f>
        <v>352557</v>
      </c>
      <c r="I60" s="9"/>
      <c r="J60" s="21">
        <f>J53+J59</f>
        <v>0</v>
      </c>
      <c r="K60" s="9"/>
      <c r="L60" s="7">
        <f>L53+L59</f>
        <v>4167</v>
      </c>
      <c r="N60" s="2"/>
      <c r="O60" s="2"/>
    </row>
    <row r="61" spans="1:15" ht="24" customHeight="1" thickBot="1" x14ac:dyDescent="0.65">
      <c r="A61" s="213"/>
      <c r="C61" s="225" t="s">
        <v>122</v>
      </c>
      <c r="D61" s="184"/>
      <c r="E61" s="210"/>
      <c r="F61" s="31">
        <f>F35+F60</f>
        <v>-138232040</v>
      </c>
      <c r="G61" s="9"/>
      <c r="H61" s="31">
        <f>H35+H60</f>
        <v>-724288</v>
      </c>
      <c r="I61" s="9"/>
      <c r="J61" s="31">
        <f>J35+J60</f>
        <v>-218091586</v>
      </c>
      <c r="K61" s="9"/>
      <c r="L61" s="31">
        <f>L35+L60</f>
        <v>11315096</v>
      </c>
      <c r="N61" s="2"/>
      <c r="O61" s="2"/>
    </row>
    <row r="62" spans="1:15" ht="10.35" customHeight="1" thickTop="1" x14ac:dyDescent="0.6">
      <c r="A62" s="213"/>
      <c r="C62" s="225"/>
      <c r="D62" s="184"/>
      <c r="E62" s="210"/>
      <c r="F62" s="69"/>
      <c r="G62" s="9"/>
      <c r="H62" s="69"/>
      <c r="I62" s="9"/>
      <c r="J62" s="69"/>
      <c r="K62" s="9"/>
      <c r="L62" s="69"/>
      <c r="N62" s="2"/>
      <c r="O62" s="2"/>
    </row>
    <row r="63" spans="1:15" ht="24" customHeight="1" x14ac:dyDescent="0.6">
      <c r="A63" s="213"/>
      <c r="C63" s="225" t="s">
        <v>123</v>
      </c>
      <c r="D63" s="231"/>
      <c r="E63" s="210"/>
      <c r="F63" s="192"/>
      <c r="G63" s="210"/>
      <c r="H63" s="192"/>
      <c r="I63" s="210"/>
      <c r="J63" s="192"/>
      <c r="K63" s="210"/>
      <c r="L63" s="192"/>
      <c r="N63" s="70"/>
      <c r="O63" s="70"/>
    </row>
    <row r="64" spans="1:15" ht="24" customHeight="1" x14ac:dyDescent="0.6">
      <c r="A64" s="213"/>
      <c r="C64" s="232" t="s">
        <v>124</v>
      </c>
      <c r="D64" s="231"/>
      <c r="E64" s="210"/>
      <c r="F64" s="49">
        <f>F66-F65</f>
        <v>-142881598</v>
      </c>
      <c r="G64" s="13"/>
      <c r="H64" s="49">
        <f>H66-H65</f>
        <v>472850</v>
      </c>
      <c r="I64" s="13"/>
      <c r="J64" s="49">
        <f>J35</f>
        <v>-218091586</v>
      </c>
      <c r="K64" s="13"/>
      <c r="L64" s="49">
        <f>L35</f>
        <v>11310929</v>
      </c>
      <c r="N64" s="70"/>
      <c r="O64" s="70"/>
    </row>
    <row r="65" spans="1:15" ht="24" customHeight="1" x14ac:dyDescent="0.6">
      <c r="A65" s="213"/>
      <c r="C65" s="232" t="s">
        <v>125</v>
      </c>
      <c r="D65" s="231"/>
      <c r="E65" s="210"/>
      <c r="F65" s="20">
        <v>4763361</v>
      </c>
      <c r="G65" s="13"/>
      <c r="H65" s="20">
        <v>-1549695</v>
      </c>
      <c r="I65" s="13"/>
      <c r="J65" s="21">
        <v>0</v>
      </c>
      <c r="K65" s="19"/>
      <c r="L65" s="21">
        <v>0</v>
      </c>
      <c r="N65" s="70"/>
      <c r="O65" s="70"/>
    </row>
    <row r="66" spans="1:15" ht="24" customHeight="1" thickBot="1" x14ac:dyDescent="0.65">
      <c r="A66" s="213"/>
      <c r="C66" s="225" t="s">
        <v>107</v>
      </c>
      <c r="D66" s="231"/>
      <c r="E66" s="210"/>
      <c r="F66" s="50">
        <f>F35</f>
        <v>-138118237</v>
      </c>
      <c r="G66" s="13"/>
      <c r="H66" s="50">
        <f>H35</f>
        <v>-1076845</v>
      </c>
      <c r="I66" s="13"/>
      <c r="J66" s="50">
        <f>SUM(J64:J65)</f>
        <v>-218091586</v>
      </c>
      <c r="K66" s="13"/>
      <c r="L66" s="50">
        <f>SUM(L64:L65)</f>
        <v>11310929</v>
      </c>
      <c r="N66" s="70"/>
      <c r="O66" s="70"/>
    </row>
    <row r="67" spans="1:15" ht="9.75" customHeight="1" thickTop="1" x14ac:dyDescent="0.6">
      <c r="A67" s="213"/>
      <c r="C67" s="225"/>
      <c r="D67" s="231"/>
      <c r="E67" s="210"/>
      <c r="F67" s="22"/>
      <c r="G67" s="210"/>
      <c r="H67" s="22"/>
      <c r="I67" s="210"/>
      <c r="J67" s="22"/>
      <c r="K67" s="210"/>
      <c r="L67" s="22"/>
      <c r="N67" s="70"/>
      <c r="O67" s="70"/>
    </row>
    <row r="68" spans="1:15" ht="24" customHeight="1" x14ac:dyDescent="0.6">
      <c r="A68" s="213"/>
      <c r="C68" s="225" t="s">
        <v>126</v>
      </c>
      <c r="D68" s="231"/>
      <c r="E68" s="210"/>
      <c r="F68" s="22"/>
      <c r="G68" s="210"/>
      <c r="H68" s="22"/>
      <c r="I68" s="210"/>
      <c r="J68" s="22"/>
      <c r="K68" s="210"/>
      <c r="L68" s="22"/>
      <c r="N68" s="70"/>
      <c r="O68" s="70"/>
    </row>
    <row r="69" spans="1:15" ht="24" customHeight="1" x14ac:dyDescent="0.6">
      <c r="A69" s="213"/>
      <c r="C69" s="232" t="s">
        <v>124</v>
      </c>
      <c r="D69" s="231"/>
      <c r="E69" s="210"/>
      <c r="F69" s="23">
        <f>F71-F70</f>
        <v>-142995401</v>
      </c>
      <c r="G69" s="210"/>
      <c r="H69" s="23">
        <f>H71-H70</f>
        <v>825407</v>
      </c>
      <c r="I69" s="210"/>
      <c r="J69" s="23">
        <f>J61</f>
        <v>-218091586</v>
      </c>
      <c r="K69" s="210"/>
      <c r="L69" s="23">
        <f>L61</f>
        <v>11315096</v>
      </c>
      <c r="N69" s="70"/>
      <c r="O69" s="70"/>
    </row>
    <row r="70" spans="1:15" ht="24" customHeight="1" x14ac:dyDescent="0.6">
      <c r="A70" s="213"/>
      <c r="C70" s="232" t="s">
        <v>125</v>
      </c>
      <c r="D70" s="231"/>
      <c r="E70" s="210"/>
      <c r="F70" s="20">
        <v>4763361</v>
      </c>
      <c r="G70" s="210"/>
      <c r="H70" s="20">
        <v>-1549695</v>
      </c>
      <c r="I70" s="210"/>
      <c r="J70" s="21">
        <v>0</v>
      </c>
      <c r="K70" s="19"/>
      <c r="L70" s="21">
        <v>0</v>
      </c>
      <c r="N70" s="70"/>
      <c r="O70" s="70"/>
    </row>
    <row r="71" spans="1:15" ht="24" customHeight="1" thickBot="1" x14ac:dyDescent="0.65">
      <c r="A71" s="213"/>
      <c r="C71" s="225" t="s">
        <v>127</v>
      </c>
      <c r="D71" s="231"/>
      <c r="E71" s="210"/>
      <c r="F71" s="50">
        <f>F61</f>
        <v>-138232040</v>
      </c>
      <c r="G71" s="210"/>
      <c r="H71" s="50">
        <f>H61</f>
        <v>-724288</v>
      </c>
      <c r="I71" s="210"/>
      <c r="J71" s="50">
        <f>SUM(J69:J70)</f>
        <v>-218091586</v>
      </c>
      <c r="K71" s="210"/>
      <c r="L71" s="50">
        <f>SUM(L69:L70)</f>
        <v>11315096</v>
      </c>
      <c r="N71" s="70"/>
      <c r="O71" s="70"/>
    </row>
    <row r="72" spans="1:15" ht="9.75" customHeight="1" thickTop="1" x14ac:dyDescent="0.6">
      <c r="A72" s="213"/>
      <c r="C72" s="225"/>
      <c r="D72" s="231"/>
      <c r="E72" s="210"/>
      <c r="F72" s="22"/>
      <c r="G72" s="210"/>
      <c r="H72" s="22"/>
      <c r="I72" s="210"/>
      <c r="J72" s="22"/>
      <c r="K72" s="210"/>
      <c r="L72" s="22"/>
      <c r="N72" s="70"/>
      <c r="O72" s="70"/>
    </row>
    <row r="73" spans="1:15" ht="24" customHeight="1" x14ac:dyDescent="0.6">
      <c r="A73" s="213"/>
      <c r="C73" s="225" t="s">
        <v>128</v>
      </c>
      <c r="D73" s="184">
        <v>30</v>
      </c>
      <c r="E73" s="210"/>
      <c r="F73" s="233">
        <f>F64/(F74*1000)</f>
        <v>-0.23961240845677448</v>
      </c>
      <c r="G73" s="234"/>
      <c r="H73" s="83">
        <f>H64/(H74*1000)</f>
        <v>7.9260248852205657E-4</v>
      </c>
      <c r="I73" s="234"/>
      <c r="J73" s="233">
        <f>J64/(J74*1000)</f>
        <v>-0.36573954181012003</v>
      </c>
      <c r="K73" s="234"/>
      <c r="L73" s="24">
        <f>L64/(L74*1000)</f>
        <v>1.8959649937393037E-2</v>
      </c>
      <c r="N73" s="2"/>
      <c r="O73" s="2"/>
    </row>
    <row r="74" spans="1:15" ht="24" customHeight="1" x14ac:dyDescent="0.6">
      <c r="A74" s="213"/>
      <c r="C74" s="225" t="s">
        <v>129</v>
      </c>
      <c r="D74" s="184">
        <v>30</v>
      </c>
      <c r="E74" s="210"/>
      <c r="F74" s="8">
        <v>596303</v>
      </c>
      <c r="G74" s="234"/>
      <c r="H74" s="8">
        <v>596579</v>
      </c>
      <c r="I74" s="8"/>
      <c r="J74" s="8">
        <v>596303</v>
      </c>
      <c r="K74" s="8"/>
      <c r="L74" s="8">
        <v>596579</v>
      </c>
      <c r="N74" s="2"/>
      <c r="O74" s="2"/>
    </row>
    <row r="75" spans="1:15" ht="9.75" customHeight="1" x14ac:dyDescent="0.6">
      <c r="A75" s="213"/>
      <c r="C75"/>
      <c r="D75" s="184"/>
      <c r="E75" s="210"/>
      <c r="F75" s="23"/>
      <c r="G75" s="184"/>
      <c r="H75" s="23"/>
      <c r="I75" s="184"/>
      <c r="J75" s="23"/>
      <c r="K75" s="184"/>
      <c r="L75" s="23"/>
      <c r="N75" s="2"/>
      <c r="O75" s="2"/>
    </row>
    <row r="76" spans="1:15" ht="24" customHeight="1" x14ac:dyDescent="0.6">
      <c r="A76" s="213"/>
      <c r="C76" s="225" t="s">
        <v>130</v>
      </c>
      <c r="D76" s="184">
        <v>30</v>
      </c>
      <c r="E76" s="210"/>
      <c r="F76" s="233">
        <f>F64/(F78*1000)</f>
        <v>-0.23961240845677448</v>
      </c>
      <c r="G76" s="234"/>
      <c r="H76" s="83">
        <f>H64/(H78*1000)</f>
        <v>7.4945278930843031E-4</v>
      </c>
      <c r="I76" s="234"/>
      <c r="J76" s="233">
        <f>J64/(J78*1000)</f>
        <v>-0.36573954181012003</v>
      </c>
      <c r="K76" s="234"/>
      <c r="L76" s="24">
        <f>L64/(L78*1000)</f>
        <v>1.7927476554339884E-2</v>
      </c>
      <c r="N76" s="2"/>
      <c r="O76" s="2"/>
    </row>
    <row r="77" spans="1:15" ht="24" customHeight="1" x14ac:dyDescent="0.6">
      <c r="A77" s="213"/>
      <c r="C77" s="225" t="s">
        <v>131</v>
      </c>
      <c r="D77" s="184"/>
      <c r="E77" s="210"/>
      <c r="F77" s="23"/>
      <c r="G77" s="184"/>
      <c r="H77" s="23"/>
      <c r="I77" s="184"/>
      <c r="J77" s="23"/>
      <c r="K77" s="184"/>
      <c r="L77" s="23"/>
      <c r="N77" s="2"/>
      <c r="O77" s="2"/>
    </row>
    <row r="78" spans="1:15" ht="24" customHeight="1" x14ac:dyDescent="0.6">
      <c r="A78" s="213"/>
      <c r="C78" s="235" t="s">
        <v>132</v>
      </c>
      <c r="D78" s="184">
        <v>30</v>
      </c>
      <c r="E78" s="210"/>
      <c r="F78" s="8">
        <v>596303</v>
      </c>
      <c r="G78" s="8"/>
      <c r="H78" s="8">
        <v>630927</v>
      </c>
      <c r="I78" s="8"/>
      <c r="J78" s="8">
        <v>596303</v>
      </c>
      <c r="K78" s="8"/>
      <c r="L78" s="8">
        <v>630927</v>
      </c>
      <c r="N78" s="2"/>
      <c r="O78" s="2"/>
    </row>
    <row r="79" spans="1:15" ht="9" customHeight="1" x14ac:dyDescent="0.6">
      <c r="A79" s="213"/>
      <c r="C79" s="235"/>
      <c r="D79" s="184"/>
      <c r="E79" s="210"/>
      <c r="F79" s="8"/>
      <c r="G79" s="8"/>
      <c r="H79" s="8"/>
      <c r="I79" s="8"/>
      <c r="J79" s="8"/>
      <c r="K79" s="8"/>
      <c r="L79" s="8"/>
      <c r="N79" s="2"/>
      <c r="O79" s="2"/>
    </row>
    <row r="80" spans="1:15" ht="22.5" customHeight="1" x14ac:dyDescent="0.6">
      <c r="A80" s="213"/>
      <c r="C80" s="193" t="s">
        <v>36</v>
      </c>
      <c r="D80" s="236"/>
      <c r="E80" s="210"/>
      <c r="F80" s="23"/>
      <c r="G80" s="184"/>
      <c r="H80" s="23"/>
      <c r="I80" s="184"/>
      <c r="J80" s="23"/>
      <c r="K80" s="184"/>
      <c r="L80" s="23"/>
    </row>
    <row r="81" spans="1:12" ht="24" customHeight="1" x14ac:dyDescent="0.6">
      <c r="A81" s="213"/>
      <c r="D81" s="210"/>
      <c r="E81" s="210"/>
      <c r="F81" s="237"/>
      <c r="G81" s="238"/>
      <c r="H81" s="237"/>
      <c r="I81" s="238"/>
      <c r="J81" s="237"/>
      <c r="K81" s="238"/>
      <c r="L81" s="237"/>
    </row>
    <row r="82" spans="1:12" ht="24" customHeight="1" x14ac:dyDescent="0.6">
      <c r="C82" s="188"/>
      <c r="E82" s="210"/>
      <c r="F82" s="237"/>
      <c r="G82" s="238"/>
      <c r="H82" s="237"/>
      <c r="I82" s="238"/>
      <c r="J82" s="237"/>
      <c r="K82" s="238"/>
      <c r="L82" s="237"/>
    </row>
    <row r="83" spans="1:12" ht="24" customHeight="1" x14ac:dyDescent="0.6">
      <c r="C83" s="188"/>
      <c r="E83" s="210"/>
      <c r="G83" s="210"/>
      <c r="I83" s="210"/>
      <c r="K83" s="210"/>
    </row>
    <row r="84" spans="1:12" ht="24" customHeight="1" x14ac:dyDescent="0.6">
      <c r="C84" s="188"/>
      <c r="E84" s="210"/>
      <c r="G84" s="210"/>
      <c r="I84" s="210"/>
      <c r="K84" s="210"/>
    </row>
    <row r="85" spans="1:12" ht="24" customHeight="1" x14ac:dyDescent="0.6">
      <c r="C85" s="188"/>
      <c r="E85" s="210"/>
      <c r="G85" s="210"/>
      <c r="I85" s="210"/>
      <c r="K85" s="210"/>
    </row>
    <row r="86" spans="1:12" ht="24" customHeight="1" x14ac:dyDescent="0.6">
      <c r="C86" s="188"/>
      <c r="E86" s="210"/>
      <c r="G86" s="210"/>
      <c r="I86" s="210"/>
      <c r="K86" s="210"/>
    </row>
    <row r="87" spans="1:12" ht="24" customHeight="1" x14ac:dyDescent="0.6">
      <c r="C87" s="188"/>
      <c r="E87" s="210"/>
      <c r="G87" s="210"/>
      <c r="I87" s="210"/>
      <c r="K87" s="210"/>
    </row>
    <row r="88" spans="1:12" ht="24" customHeight="1" x14ac:dyDescent="0.6">
      <c r="A88" s="188"/>
      <c r="C88" s="188"/>
      <c r="E88" s="210"/>
      <c r="G88" s="210"/>
      <c r="I88" s="210"/>
      <c r="K88" s="210"/>
    </row>
    <row r="89" spans="1:12" ht="24" customHeight="1" x14ac:dyDescent="0.6">
      <c r="A89" s="188"/>
      <c r="C89" s="188"/>
      <c r="E89" s="210"/>
      <c r="G89" s="210"/>
      <c r="I89" s="210"/>
      <c r="K89" s="210"/>
    </row>
    <row r="90" spans="1:12" ht="24" customHeight="1" x14ac:dyDescent="0.6">
      <c r="A90" s="188"/>
      <c r="C90" s="188"/>
      <c r="E90" s="210"/>
      <c r="G90" s="210"/>
      <c r="I90" s="210"/>
      <c r="K90" s="210"/>
    </row>
    <row r="91" spans="1:12" ht="24" customHeight="1" x14ac:dyDescent="0.6">
      <c r="A91" s="188"/>
      <c r="C91" s="188"/>
      <c r="E91" s="210"/>
      <c r="G91" s="210"/>
      <c r="I91" s="210"/>
      <c r="K91" s="210"/>
    </row>
    <row r="92" spans="1:12" ht="24" customHeight="1" x14ac:dyDescent="0.6">
      <c r="A92" s="188"/>
      <c r="E92" s="210"/>
      <c r="G92" s="210"/>
      <c r="I92" s="210"/>
      <c r="K92" s="210"/>
    </row>
    <row r="93" spans="1:12" ht="24" customHeight="1" x14ac:dyDescent="0.6">
      <c r="A93" s="188"/>
      <c r="C93" s="188"/>
      <c r="E93" s="210"/>
      <c r="G93" s="210"/>
      <c r="I93" s="210"/>
      <c r="K93" s="210"/>
    </row>
    <row r="94" spans="1:12" ht="24" customHeight="1" x14ac:dyDescent="0.6">
      <c r="A94" s="188"/>
      <c r="C94" s="188"/>
      <c r="E94" s="210"/>
      <c r="G94" s="210"/>
      <c r="I94" s="210"/>
      <c r="K94" s="210"/>
    </row>
    <row r="95" spans="1:12" ht="24" customHeight="1" x14ac:dyDescent="0.6">
      <c r="A95" s="188"/>
      <c r="C95" s="188"/>
      <c r="E95" s="210"/>
      <c r="G95" s="210"/>
      <c r="I95" s="210"/>
      <c r="K95" s="210"/>
    </row>
    <row r="96" spans="1:12" ht="24" customHeight="1" x14ac:dyDescent="0.6">
      <c r="A96" s="188"/>
      <c r="C96" s="188"/>
      <c r="E96" s="210"/>
      <c r="G96" s="210"/>
      <c r="I96" s="210"/>
      <c r="K96" s="210"/>
    </row>
    <row r="97" spans="1:11" ht="24" customHeight="1" x14ac:dyDescent="0.6">
      <c r="A97" s="188"/>
      <c r="C97" s="188"/>
      <c r="E97" s="210"/>
      <c r="G97" s="210"/>
      <c r="I97" s="210"/>
      <c r="K97" s="210"/>
    </row>
    <row r="98" spans="1:11" ht="24" customHeight="1" x14ac:dyDescent="0.6">
      <c r="A98" s="188"/>
      <c r="E98" s="210"/>
      <c r="G98" s="210"/>
      <c r="I98" s="210"/>
      <c r="K98" s="210"/>
    </row>
    <row r="99" spans="1:11" ht="24" customHeight="1" x14ac:dyDescent="0.6">
      <c r="A99" s="188"/>
      <c r="C99" s="188"/>
    </row>
    <row r="100" spans="1:11" ht="24" customHeight="1" x14ac:dyDescent="0.6">
      <c r="A100" s="188"/>
    </row>
    <row r="101" spans="1:11" ht="19.8" x14ac:dyDescent="0.6">
      <c r="A101" s="188"/>
    </row>
    <row r="104" spans="1:11" ht="24" customHeight="1" x14ac:dyDescent="0.6">
      <c r="A104" s="188"/>
      <c r="C104" s="193"/>
    </row>
    <row r="109" spans="1:11" ht="24" customHeight="1" x14ac:dyDescent="0.6">
      <c r="A109" s="188"/>
      <c r="C109" s="188"/>
    </row>
    <row r="110" spans="1:11" ht="24" customHeight="1" x14ac:dyDescent="0.6">
      <c r="A110" s="188"/>
      <c r="C110" s="188"/>
    </row>
    <row r="111" spans="1:11" ht="24" customHeight="1" x14ac:dyDescent="0.6">
      <c r="A111" s="188"/>
      <c r="C111" s="188"/>
    </row>
    <row r="112" spans="1:11" ht="24" customHeight="1" x14ac:dyDescent="0.6">
      <c r="A112" s="188"/>
      <c r="C112" s="188"/>
    </row>
    <row r="113" s="188" customFormat="1" ht="24" customHeight="1" x14ac:dyDescent="0.6"/>
    <row r="114" s="188" customFormat="1" ht="24" customHeight="1" x14ac:dyDescent="0.6"/>
    <row r="115" s="188" customFormat="1" ht="24" customHeight="1" x14ac:dyDescent="0.6"/>
    <row r="116" s="188" customFormat="1" ht="24" customHeight="1" x14ac:dyDescent="0.6"/>
    <row r="117" s="188" customFormat="1" ht="24" customHeight="1" x14ac:dyDescent="0.6"/>
    <row r="118" s="188" customFormat="1" ht="24" customHeight="1" x14ac:dyDescent="0.6"/>
    <row r="119" s="188" customFormat="1" ht="24" customHeight="1" x14ac:dyDescent="0.6"/>
    <row r="120" s="188" customFormat="1" ht="24" customHeight="1" x14ac:dyDescent="0.6"/>
    <row r="121" s="188" customFormat="1" ht="24" customHeight="1" x14ac:dyDescent="0.6"/>
    <row r="122" s="188" customFormat="1" ht="24" customHeight="1" x14ac:dyDescent="0.6"/>
    <row r="123" s="188" customFormat="1" ht="24" customHeight="1" x14ac:dyDescent="0.6"/>
    <row r="124" s="188" customFormat="1" ht="24" customHeight="1" x14ac:dyDescent="0.6"/>
    <row r="125" s="188" customFormat="1" ht="24" customHeight="1" x14ac:dyDescent="0.6"/>
    <row r="126" s="188" customFormat="1" ht="24" customHeight="1" x14ac:dyDescent="0.6"/>
    <row r="127" s="188" customFormat="1" ht="24" customHeight="1" x14ac:dyDescent="0.6"/>
    <row r="128" s="188" customFormat="1" ht="24" customHeight="1" x14ac:dyDescent="0.6"/>
    <row r="129" s="188" customFormat="1" ht="24" customHeight="1" x14ac:dyDescent="0.6"/>
    <row r="130" s="188" customFormat="1" ht="24" customHeight="1" x14ac:dyDescent="0.6"/>
    <row r="131" s="188" customFormat="1" ht="24" customHeight="1" x14ac:dyDescent="0.6"/>
    <row r="132" s="188" customFormat="1" ht="24" customHeight="1" x14ac:dyDescent="0.6"/>
  </sheetData>
  <mergeCells count="12">
    <mergeCell ref="C38:L38"/>
    <mergeCell ref="C39:L39"/>
    <mergeCell ref="C40:L40"/>
    <mergeCell ref="C41:L41"/>
    <mergeCell ref="F43:I43"/>
    <mergeCell ref="J43:L43"/>
    <mergeCell ref="C1:L1"/>
    <mergeCell ref="C2:L2"/>
    <mergeCell ref="C3:L3"/>
    <mergeCell ref="C4:L4"/>
    <mergeCell ref="F6:I6"/>
    <mergeCell ref="J6:L6"/>
  </mergeCells>
  <pageMargins left="1" right="0.5" top="1" bottom="0.5" header="0.6" footer="0.3"/>
  <pageSetup paperSize="9" scale="80" fitToHeight="0" orientation="portrait" r:id="rId1"/>
  <headerFooter alignWithMargins="0"/>
  <rowBreaks count="1" manualBreakCount="1">
    <brk id="37" min="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C026-CD52-4815-B23C-ED145C23E918}">
  <sheetPr>
    <tabColor rgb="FF00B050"/>
  </sheetPr>
  <dimension ref="A1:AP76"/>
  <sheetViews>
    <sheetView topLeftCell="B23" zoomScaleNormal="100" zoomScaleSheetLayoutView="80" workbookViewId="0">
      <selection activeCell="AP28" sqref="AP28"/>
    </sheetView>
  </sheetViews>
  <sheetFormatPr defaultColWidth="9.125" defaultRowHeight="24" customHeight="1" x14ac:dyDescent="0.25"/>
  <cols>
    <col min="1" max="1" width="45.75" style="170" customWidth="1"/>
    <col min="2" max="2" width="10" style="170" customWidth="1"/>
    <col min="3" max="3" width="1.75" style="170" customWidth="1"/>
    <col min="4" max="4" width="12.125" style="170" customWidth="1"/>
    <col min="5" max="6" width="1.125" style="170" customWidth="1"/>
    <col min="7" max="7" width="12.125" style="170" customWidth="1"/>
    <col min="8" max="9" width="1" style="170" customWidth="1"/>
    <col min="10" max="10" width="12.125" style="170" customWidth="1"/>
    <col min="11" max="12" width="1" style="170" customWidth="1"/>
    <col min="13" max="13" width="12.125" style="170" customWidth="1"/>
    <col min="14" max="15" width="1" style="170" customWidth="1"/>
    <col min="16" max="16" width="12.875" style="170" customWidth="1"/>
    <col min="17" max="18" width="1" style="170" customWidth="1"/>
    <col min="19" max="19" width="12.125" style="170" customWidth="1"/>
    <col min="20" max="20" width="1" style="170" customWidth="1"/>
    <col min="21" max="21" width="1.125" style="170" customWidth="1"/>
    <col min="22" max="22" width="12.875" style="170" customWidth="1"/>
    <col min="23" max="24" width="0.625" style="170" customWidth="1"/>
    <col min="25" max="25" width="16" style="170" customWidth="1"/>
    <col min="26" max="27" width="0.625" style="170" customWidth="1"/>
    <col min="28" max="28" width="13.125" style="170" customWidth="1"/>
    <col min="29" max="30" width="0.75" style="170" customWidth="1"/>
    <col min="31" max="31" width="12.125" style="170" customWidth="1"/>
    <col min="32" max="32" width="1.125" style="170" customWidth="1"/>
    <col min="33" max="33" width="0.875" style="170" customWidth="1"/>
    <col min="34" max="34" width="13.25" style="170" customWidth="1"/>
    <col min="35" max="36" width="0.75" style="170" customWidth="1"/>
    <col min="37" max="37" width="12.125" style="170" customWidth="1"/>
    <col min="38" max="39" width="0.75" style="170" customWidth="1"/>
    <col min="40" max="40" width="12.875" style="170" customWidth="1"/>
    <col min="41" max="41" width="1" style="170" customWidth="1"/>
    <col min="42" max="42" width="11" style="170" bestFit="1" customWidth="1"/>
    <col min="43" max="43" width="14.125" style="170" bestFit="1" customWidth="1"/>
    <col min="44" max="16384" width="9.125" style="170"/>
  </cols>
  <sheetData>
    <row r="1" spans="1:42" ht="26.4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</row>
    <row r="2" spans="1:42" ht="24" customHeight="1" x14ac:dyDescent="0.25">
      <c r="A2" s="268" t="s">
        <v>133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</row>
    <row r="3" spans="1:42" ht="24" customHeight="1" x14ac:dyDescent="0.25">
      <c r="A3" s="268" t="s">
        <v>5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</row>
    <row r="4" spans="1:42" ht="26.4" x14ac:dyDescent="0.25">
      <c r="A4" s="268" t="str">
        <f>กำไรขาดทุนเบ็ดเสร็จ!C3</f>
        <v>สำหรับปีสิ้นสุดวันที่ 31 ธันวาคม 2568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</row>
    <row r="5" spans="1:42" ht="24" customHeight="1" x14ac:dyDescent="0.25">
      <c r="A5" s="270" t="s">
        <v>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</row>
    <row r="6" spans="1:42" ht="9" customHeight="1" x14ac:dyDescent="0.25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3"/>
    </row>
    <row r="7" spans="1:42" s="175" customFormat="1" ht="22.5" customHeight="1" x14ac:dyDescent="0.25">
      <c r="A7" s="195"/>
      <c r="B7" s="182" t="s">
        <v>4</v>
      </c>
      <c r="C7" s="275" t="s">
        <v>134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182"/>
      <c r="AK7" s="197" t="s">
        <v>135</v>
      </c>
      <c r="AL7" s="182"/>
      <c r="AM7" s="269" t="s">
        <v>136</v>
      </c>
      <c r="AN7" s="269"/>
      <c r="AO7" s="269"/>
    </row>
    <row r="8" spans="1:42" s="175" customFormat="1" ht="22.5" customHeight="1" x14ac:dyDescent="0.25">
      <c r="A8" s="195"/>
      <c r="B8" s="182"/>
      <c r="C8" s="182"/>
      <c r="D8" s="182"/>
      <c r="E8" s="182"/>
      <c r="F8" s="182"/>
      <c r="G8" s="182"/>
      <c r="H8" s="196"/>
      <c r="I8" s="196"/>
      <c r="J8" s="196"/>
      <c r="K8" s="196"/>
      <c r="L8" s="196"/>
      <c r="M8" s="196"/>
      <c r="N8" s="196"/>
      <c r="O8" s="196"/>
      <c r="P8" s="196"/>
      <c r="Q8" s="182"/>
      <c r="R8" s="182"/>
      <c r="S8" s="182"/>
      <c r="T8" s="182"/>
      <c r="U8" s="272" t="s">
        <v>72</v>
      </c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198"/>
      <c r="AG8" s="198"/>
      <c r="AH8" s="198"/>
      <c r="AI8" s="198"/>
      <c r="AJ8" s="199"/>
      <c r="AK8" s="200" t="s">
        <v>137</v>
      </c>
      <c r="AL8" s="182"/>
      <c r="AM8" s="269" t="s">
        <v>56</v>
      </c>
      <c r="AN8" s="269"/>
      <c r="AO8" s="269"/>
    </row>
    <row r="9" spans="1:42" s="175" customFormat="1" ht="22.5" customHeight="1" x14ac:dyDescent="0.25">
      <c r="A9" s="195"/>
      <c r="B9" s="195"/>
      <c r="C9" s="269" t="s">
        <v>138</v>
      </c>
      <c r="D9" s="269"/>
      <c r="E9" s="269"/>
      <c r="F9" s="182"/>
      <c r="G9" s="182" t="s">
        <v>139</v>
      </c>
      <c r="H9" s="277" t="s">
        <v>66</v>
      </c>
      <c r="I9" s="277"/>
      <c r="J9" s="277"/>
      <c r="K9" s="277"/>
      <c r="L9" s="277"/>
      <c r="M9" s="277"/>
      <c r="N9" s="277"/>
      <c r="O9" s="277"/>
      <c r="P9" s="277"/>
      <c r="Q9" s="195"/>
      <c r="R9" s="195"/>
      <c r="S9" s="182" t="s">
        <v>71</v>
      </c>
      <c r="T9" s="195"/>
      <c r="U9" s="276" t="s">
        <v>140</v>
      </c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198"/>
      <c r="AG9" s="273" t="s">
        <v>141</v>
      </c>
      <c r="AH9" s="273"/>
      <c r="AI9" s="197"/>
      <c r="AJ9" s="197"/>
      <c r="AK9" s="197" t="s">
        <v>142</v>
      </c>
      <c r="AL9" s="197"/>
    </row>
    <row r="10" spans="1:42" s="175" customFormat="1" ht="22.5" customHeight="1" x14ac:dyDescent="0.25">
      <c r="A10" s="179"/>
      <c r="B10" s="179"/>
      <c r="C10" s="269" t="s">
        <v>143</v>
      </c>
      <c r="D10" s="269"/>
      <c r="E10" s="269"/>
      <c r="F10" s="182"/>
      <c r="G10" s="182" t="s">
        <v>144</v>
      </c>
      <c r="H10" s="277" t="s">
        <v>67</v>
      </c>
      <c r="I10" s="277"/>
      <c r="J10" s="277"/>
      <c r="K10" s="277"/>
      <c r="L10" s="277"/>
      <c r="M10" s="277"/>
      <c r="N10" s="277"/>
      <c r="O10" s="271" t="s">
        <v>145</v>
      </c>
      <c r="P10" s="271"/>
      <c r="Q10" s="179"/>
      <c r="R10" s="182"/>
      <c r="S10" s="182"/>
      <c r="T10" s="182"/>
      <c r="U10" s="267" t="s">
        <v>146</v>
      </c>
      <c r="V10" s="267"/>
      <c r="W10" s="267"/>
      <c r="X10" s="274" t="s">
        <v>147</v>
      </c>
      <c r="Y10" s="274"/>
      <c r="Z10" s="274"/>
      <c r="AA10" s="182"/>
      <c r="AB10" s="278" t="s">
        <v>147</v>
      </c>
      <c r="AC10" s="278"/>
      <c r="AD10" s="273" t="s">
        <v>148</v>
      </c>
      <c r="AE10" s="273"/>
      <c r="AF10" s="273"/>
      <c r="AG10" s="273" t="s">
        <v>149</v>
      </c>
      <c r="AH10" s="273"/>
      <c r="AI10" s="273"/>
      <c r="AJ10" s="197"/>
      <c r="AL10" s="197"/>
    </row>
    <row r="11" spans="1:42" s="175" customFormat="1" ht="22.5" customHeight="1" x14ac:dyDescent="0.25">
      <c r="A11" s="179"/>
      <c r="B11" s="179"/>
      <c r="C11" s="179"/>
      <c r="D11" s="179"/>
      <c r="E11" s="179"/>
      <c r="F11" s="179"/>
      <c r="G11" s="182"/>
      <c r="H11" s="182"/>
      <c r="I11" s="182"/>
      <c r="J11" s="180" t="s">
        <v>150</v>
      </c>
      <c r="K11" s="182"/>
      <c r="L11" s="182"/>
      <c r="M11" s="180" t="s">
        <v>150</v>
      </c>
      <c r="N11" s="182"/>
      <c r="O11" s="179"/>
      <c r="P11" s="179"/>
      <c r="Q11" s="179"/>
      <c r="R11" s="179"/>
      <c r="S11" s="179"/>
      <c r="T11" s="179"/>
      <c r="U11" s="267" t="s">
        <v>151</v>
      </c>
      <c r="V11" s="267"/>
      <c r="W11" s="267"/>
      <c r="X11" s="267" t="s">
        <v>152</v>
      </c>
      <c r="Y11" s="267"/>
      <c r="Z11" s="267"/>
      <c r="AA11" s="178"/>
      <c r="AB11" s="267" t="s">
        <v>153</v>
      </c>
      <c r="AC11" s="267"/>
      <c r="AD11" s="273" t="s">
        <v>154</v>
      </c>
      <c r="AE11" s="273"/>
      <c r="AF11" s="273"/>
      <c r="AG11" s="273" t="s">
        <v>155</v>
      </c>
      <c r="AH11" s="273"/>
      <c r="AI11" s="273"/>
      <c r="AJ11" s="200"/>
      <c r="AL11" s="200"/>
    </row>
    <row r="12" spans="1:42" s="175" customFormat="1" ht="20.85" customHeight="1" x14ac:dyDescent="0.25">
      <c r="A12" s="179"/>
      <c r="B12" s="179"/>
      <c r="C12" s="179"/>
      <c r="D12" s="179"/>
      <c r="E12" s="179"/>
      <c r="F12" s="179"/>
      <c r="G12" s="182"/>
      <c r="H12" s="179"/>
      <c r="I12" s="179"/>
      <c r="J12" s="182" t="s">
        <v>156</v>
      </c>
      <c r="K12" s="179"/>
      <c r="L12" s="179"/>
      <c r="M12" s="182" t="s">
        <v>71</v>
      </c>
      <c r="N12" s="179"/>
      <c r="O12" s="179"/>
      <c r="P12" s="179"/>
      <c r="Q12" s="179"/>
      <c r="R12" s="179"/>
      <c r="S12" s="179"/>
      <c r="T12" s="179"/>
      <c r="U12" s="267" t="s">
        <v>157</v>
      </c>
      <c r="V12" s="267"/>
      <c r="W12" s="267"/>
      <c r="X12" s="267" t="s">
        <v>158</v>
      </c>
      <c r="Y12" s="267"/>
      <c r="Z12" s="267"/>
      <c r="AA12" s="178"/>
      <c r="AB12" s="267" t="s">
        <v>159</v>
      </c>
      <c r="AC12" s="267"/>
      <c r="AD12" s="273" t="s">
        <v>160</v>
      </c>
      <c r="AE12" s="273"/>
      <c r="AF12" s="273"/>
      <c r="AJ12" s="200"/>
      <c r="AL12" s="200"/>
      <c r="AM12" s="179"/>
      <c r="AN12" s="179"/>
      <c r="AO12" s="34"/>
    </row>
    <row r="13" spans="1:42" s="175" customFormat="1" ht="20.399999999999999" x14ac:dyDescent="0.25">
      <c r="A13" s="179"/>
      <c r="B13" s="179"/>
      <c r="C13" s="179"/>
      <c r="D13" s="179"/>
      <c r="E13" s="179"/>
      <c r="F13" s="179"/>
      <c r="G13" s="182"/>
      <c r="H13" s="182"/>
      <c r="I13" s="182"/>
      <c r="J13" s="182"/>
      <c r="K13" s="182"/>
      <c r="L13" s="182"/>
      <c r="M13" s="182"/>
      <c r="N13" s="182"/>
      <c r="O13" s="179"/>
      <c r="P13" s="179"/>
      <c r="Q13" s="179"/>
      <c r="R13" s="179"/>
      <c r="S13" s="179"/>
      <c r="T13" s="179"/>
      <c r="U13" s="178"/>
      <c r="V13" s="178" t="s">
        <v>161</v>
      </c>
      <c r="W13" s="178"/>
      <c r="X13" s="267" t="s">
        <v>162</v>
      </c>
      <c r="Y13" s="267"/>
      <c r="Z13" s="267"/>
      <c r="AA13" s="178"/>
      <c r="AB13" s="267" t="s">
        <v>163</v>
      </c>
      <c r="AC13" s="267"/>
      <c r="AD13" s="273" t="s">
        <v>149</v>
      </c>
      <c r="AE13" s="273"/>
      <c r="AF13" s="273"/>
      <c r="AG13" s="273"/>
      <c r="AH13" s="273"/>
      <c r="AI13" s="273"/>
      <c r="AJ13" s="200"/>
      <c r="AK13" s="200"/>
      <c r="AL13" s="200"/>
      <c r="AM13" s="179"/>
      <c r="AN13" s="179"/>
      <c r="AO13" s="34"/>
    </row>
    <row r="14" spans="1:42" s="175" customFormat="1" ht="22.5" customHeight="1" x14ac:dyDescent="0.3">
      <c r="A14" s="179"/>
      <c r="B14" s="179"/>
      <c r="C14" s="179"/>
      <c r="D14" s="179"/>
      <c r="E14" s="179"/>
      <c r="F14" s="179"/>
      <c r="G14" s="182"/>
      <c r="H14" s="182"/>
      <c r="I14" s="182"/>
      <c r="J14" s="182"/>
      <c r="K14" s="182"/>
      <c r="L14" s="182"/>
      <c r="M14" s="182"/>
      <c r="N14" s="182"/>
      <c r="O14" s="179"/>
      <c r="P14" s="179"/>
      <c r="Q14" s="179"/>
      <c r="R14" s="179"/>
      <c r="S14" s="179"/>
      <c r="T14" s="179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176"/>
      <c r="AG14" s="200"/>
      <c r="AH14" s="200"/>
      <c r="AI14" s="200"/>
      <c r="AJ14" s="200"/>
      <c r="AK14" s="200"/>
      <c r="AL14" s="200"/>
      <c r="AM14" s="179"/>
      <c r="AN14" s="179"/>
      <c r="AO14" s="34"/>
    </row>
    <row r="15" spans="1:42" s="175" customFormat="1" ht="22.5" customHeight="1" x14ac:dyDescent="0.3">
      <c r="A15" s="153" t="s">
        <v>164</v>
      </c>
      <c r="B15" s="179"/>
      <c r="C15" s="186"/>
      <c r="D15" s="35">
        <v>302030932</v>
      </c>
      <c r="E15" s="36"/>
      <c r="F15" s="36"/>
      <c r="G15" s="28">
        <v>203303496</v>
      </c>
      <c r="H15" s="36"/>
      <c r="I15" s="36"/>
      <c r="J15" s="35">
        <v>34050000</v>
      </c>
      <c r="K15" s="36"/>
      <c r="L15" s="36"/>
      <c r="M15" s="28">
        <v>17968872</v>
      </c>
      <c r="N15" s="37"/>
      <c r="O15" s="37"/>
      <c r="P15" s="35">
        <v>71317109</v>
      </c>
      <c r="Q15" s="39"/>
      <c r="R15" s="39"/>
      <c r="S15" s="28">
        <v>-17968872</v>
      </c>
      <c r="T15" s="39"/>
      <c r="U15" s="39"/>
      <c r="V15" s="28">
        <v>-1401981</v>
      </c>
      <c r="W15" s="39"/>
      <c r="X15" s="39"/>
      <c r="Y15" s="35">
        <v>10092999</v>
      </c>
      <c r="Z15" s="39"/>
      <c r="AA15" s="39"/>
      <c r="AB15" s="35">
        <v>174702</v>
      </c>
      <c r="AC15" s="18"/>
      <c r="AD15" s="39"/>
      <c r="AE15" s="35">
        <v>8865720</v>
      </c>
      <c r="AF15" s="176"/>
      <c r="AG15" s="179"/>
      <c r="AH15" s="35">
        <v>619567257</v>
      </c>
      <c r="AI15" s="179"/>
      <c r="AJ15" s="179"/>
      <c r="AK15" s="28">
        <v>84052544</v>
      </c>
      <c r="AL15" s="179"/>
      <c r="AM15" s="39"/>
      <c r="AN15" s="35">
        <f>SUM(AH15:AK15)</f>
        <v>703619801</v>
      </c>
      <c r="AO15" s="40"/>
      <c r="AP15" s="201"/>
    </row>
    <row r="16" spans="1:42" s="175" customFormat="1" ht="22.5" customHeight="1" x14ac:dyDescent="0.25">
      <c r="A16" s="153" t="s">
        <v>165</v>
      </c>
      <c r="B16" s="179"/>
      <c r="C16" s="186"/>
      <c r="D16" s="35"/>
      <c r="E16" s="36"/>
      <c r="F16" s="36"/>
      <c r="G16" s="28"/>
      <c r="H16" s="36"/>
      <c r="I16" s="36"/>
      <c r="J16" s="35"/>
      <c r="K16" s="36"/>
      <c r="L16" s="36"/>
      <c r="M16" s="35"/>
      <c r="N16" s="37"/>
      <c r="O16" s="37"/>
      <c r="P16" s="38"/>
      <c r="Q16" s="39"/>
      <c r="R16" s="39"/>
      <c r="S16" s="28"/>
      <c r="T16" s="39"/>
      <c r="U16" s="39"/>
      <c r="V16" s="33"/>
      <c r="W16" s="18"/>
      <c r="X16" s="18"/>
      <c r="Y16" s="33"/>
      <c r="Z16" s="18"/>
      <c r="AA16" s="18"/>
      <c r="AB16" s="18"/>
      <c r="AC16" s="18"/>
      <c r="AD16" s="18"/>
      <c r="AE16" s="33"/>
      <c r="AF16" s="18"/>
      <c r="AG16" s="18"/>
      <c r="AH16" s="33"/>
      <c r="AI16" s="179"/>
      <c r="AJ16" s="179"/>
      <c r="AK16" s="18"/>
      <c r="AL16" s="179"/>
      <c r="AM16" s="39"/>
      <c r="AN16" s="38"/>
      <c r="AO16" s="40"/>
    </row>
    <row r="17" spans="1:42" s="175" customFormat="1" ht="22.5" customHeight="1" x14ac:dyDescent="0.25">
      <c r="A17" s="187" t="s">
        <v>166</v>
      </c>
      <c r="B17" s="186">
        <v>24</v>
      </c>
      <c r="C17" s="186"/>
      <c r="D17" s="35">
        <v>364019</v>
      </c>
      <c r="E17" s="36"/>
      <c r="F17" s="36"/>
      <c r="G17" s="28">
        <v>1092057</v>
      </c>
      <c r="H17" s="36"/>
      <c r="I17" s="36"/>
      <c r="J17" s="18">
        <v>0</v>
      </c>
      <c r="K17" s="36"/>
      <c r="L17" s="36"/>
      <c r="M17" s="18">
        <v>0</v>
      </c>
      <c r="N17" s="37"/>
      <c r="O17" s="37"/>
      <c r="P17" s="18">
        <v>0</v>
      </c>
      <c r="Q17" s="39"/>
      <c r="R17" s="39"/>
      <c r="S17" s="18">
        <v>0</v>
      </c>
      <c r="T17" s="39"/>
      <c r="U17" s="39"/>
      <c r="V17" s="18">
        <v>0</v>
      </c>
      <c r="W17" s="18"/>
      <c r="X17" s="18"/>
      <c r="Y17" s="18">
        <v>0</v>
      </c>
      <c r="Z17" s="18"/>
      <c r="AA17" s="18"/>
      <c r="AB17" s="18">
        <v>0</v>
      </c>
      <c r="AC17" s="18"/>
      <c r="AD17" s="18"/>
      <c r="AE17" s="18">
        <f>V17+Y17</f>
        <v>0</v>
      </c>
      <c r="AF17" s="18"/>
      <c r="AG17" s="18"/>
      <c r="AH17" s="35">
        <f>SUM(D17:S17)+AE17</f>
        <v>1456076</v>
      </c>
      <c r="AI17" s="179"/>
      <c r="AJ17" s="179"/>
      <c r="AK17" s="18">
        <v>0</v>
      </c>
      <c r="AL17" s="179"/>
      <c r="AM17" s="39"/>
      <c r="AN17" s="35">
        <f>AK17+AH17</f>
        <v>1456076</v>
      </c>
      <c r="AO17" s="40"/>
    </row>
    <row r="18" spans="1:42" s="175" customFormat="1" ht="22.5" customHeight="1" x14ac:dyDescent="0.25">
      <c r="A18" s="187" t="s">
        <v>71</v>
      </c>
      <c r="B18" s="186">
        <v>26</v>
      </c>
      <c r="C18" s="186"/>
      <c r="D18" s="28" t="s">
        <v>85</v>
      </c>
      <c r="E18" s="36"/>
      <c r="F18" s="36"/>
      <c r="G18" s="28" t="s">
        <v>85</v>
      </c>
      <c r="H18" s="36"/>
      <c r="I18" s="36"/>
      <c r="J18" s="28" t="s">
        <v>85</v>
      </c>
      <c r="K18" s="36"/>
      <c r="L18" s="36"/>
      <c r="M18" s="28" t="s">
        <v>85</v>
      </c>
      <c r="N18" s="37"/>
      <c r="O18" s="37"/>
      <c r="P18" s="18">
        <v>0</v>
      </c>
      <c r="Q18" s="39"/>
      <c r="R18" s="39"/>
      <c r="S18" s="28">
        <v>-12022379</v>
      </c>
      <c r="T18" s="39"/>
      <c r="U18" s="39"/>
      <c r="V18" s="18">
        <v>0</v>
      </c>
      <c r="W18" s="18"/>
      <c r="X18" s="18"/>
      <c r="Y18" s="18">
        <v>0</v>
      </c>
      <c r="Z18" s="18"/>
      <c r="AA18" s="18"/>
      <c r="AB18" s="18">
        <v>0</v>
      </c>
      <c r="AC18" s="18"/>
      <c r="AD18" s="18"/>
      <c r="AE18" s="18">
        <v>0</v>
      </c>
      <c r="AF18" s="18"/>
      <c r="AG18" s="18"/>
      <c r="AH18" s="28">
        <f>SUM(D18:S18)+AE18</f>
        <v>-12022379</v>
      </c>
      <c r="AI18" s="179"/>
      <c r="AJ18" s="179"/>
      <c r="AK18" s="18">
        <v>0</v>
      </c>
      <c r="AL18" s="179"/>
      <c r="AM18" s="39"/>
      <c r="AN18" s="28">
        <f>AK18+AH18</f>
        <v>-12022379</v>
      </c>
      <c r="AO18" s="40"/>
    </row>
    <row r="19" spans="1:42" s="175" customFormat="1" ht="22.5" customHeight="1" x14ac:dyDescent="0.25">
      <c r="A19" s="187" t="s">
        <v>69</v>
      </c>
      <c r="B19" s="186">
        <v>26</v>
      </c>
      <c r="C19" s="186"/>
      <c r="D19" s="28" t="s">
        <v>85</v>
      </c>
      <c r="E19" s="29"/>
      <c r="F19" s="29"/>
      <c r="G19" s="28" t="s">
        <v>85</v>
      </c>
      <c r="H19" s="29"/>
      <c r="I19" s="29"/>
      <c r="J19" s="28" t="s">
        <v>85</v>
      </c>
      <c r="K19" s="29"/>
      <c r="L19" s="29"/>
      <c r="M19" s="28">
        <v>12022379</v>
      </c>
      <c r="N19" s="41"/>
      <c r="O19" s="41"/>
      <c r="P19" s="28">
        <f>-M19</f>
        <v>-12022379</v>
      </c>
      <c r="Q19" s="42"/>
      <c r="R19" s="42"/>
      <c r="S19" s="28" t="s">
        <v>85</v>
      </c>
      <c r="T19" s="42"/>
      <c r="U19" s="42"/>
      <c r="V19" s="28" t="s">
        <v>85</v>
      </c>
      <c r="W19" s="42"/>
      <c r="X19" s="42"/>
      <c r="Y19" s="28" t="s">
        <v>85</v>
      </c>
      <c r="Z19" s="18"/>
      <c r="AA19" s="18"/>
      <c r="AB19" s="28" t="s">
        <v>85</v>
      </c>
      <c r="AC19" s="18"/>
      <c r="AD19" s="18"/>
      <c r="AE19" s="28" t="s">
        <v>85</v>
      </c>
      <c r="AF19" s="18"/>
      <c r="AG19" s="18"/>
      <c r="AH19" s="28" t="s">
        <v>85</v>
      </c>
      <c r="AI19" s="179"/>
      <c r="AJ19" s="179"/>
      <c r="AK19" s="28" t="s">
        <v>85</v>
      </c>
      <c r="AL19" s="179"/>
      <c r="AM19" s="39"/>
      <c r="AN19" s="18">
        <f>SUM(AH19:AK19)</f>
        <v>0</v>
      </c>
      <c r="AO19" s="40"/>
    </row>
    <row r="20" spans="1:42" s="175" customFormat="1" ht="22.5" customHeight="1" x14ac:dyDescent="0.25">
      <c r="A20" s="187" t="s">
        <v>167</v>
      </c>
      <c r="B20" s="186">
        <v>33</v>
      </c>
      <c r="C20" s="186"/>
      <c r="D20" s="28" t="s">
        <v>85</v>
      </c>
      <c r="E20" s="29"/>
      <c r="F20" s="29"/>
      <c r="G20" s="28" t="s">
        <v>85</v>
      </c>
      <c r="H20" s="29"/>
      <c r="I20" s="29"/>
      <c r="J20" s="28" t="s">
        <v>85</v>
      </c>
      <c r="K20" s="29"/>
      <c r="L20" s="29"/>
      <c r="M20" s="28" t="s">
        <v>85</v>
      </c>
      <c r="N20" s="37"/>
      <c r="O20" s="37"/>
      <c r="P20" s="28">
        <v>-59664025</v>
      </c>
      <c r="Q20" s="39"/>
      <c r="R20" s="39"/>
      <c r="S20" s="28" t="s">
        <v>85</v>
      </c>
      <c r="T20" s="39"/>
      <c r="U20" s="39"/>
      <c r="V20" s="18">
        <v>0</v>
      </c>
      <c r="W20" s="39"/>
      <c r="X20" s="39"/>
      <c r="Y20" s="18">
        <v>0</v>
      </c>
      <c r="Z20" s="18"/>
      <c r="AA20" s="18"/>
      <c r="AB20" s="18">
        <v>0</v>
      </c>
      <c r="AC20" s="18"/>
      <c r="AD20" s="18"/>
      <c r="AE20" s="18">
        <f>V20+Y20</f>
        <v>0</v>
      </c>
      <c r="AF20" s="18"/>
      <c r="AG20" s="18"/>
      <c r="AH20" s="35">
        <f>SUM(D20:Y20)</f>
        <v>-59664025</v>
      </c>
      <c r="AI20" s="179"/>
      <c r="AJ20" s="179"/>
      <c r="AK20" s="18">
        <v>0</v>
      </c>
      <c r="AL20" s="179"/>
      <c r="AM20" s="39"/>
      <c r="AN20" s="28">
        <f>SUM(AH20:AK20)</f>
        <v>-59664025</v>
      </c>
      <c r="AO20" s="40"/>
    </row>
    <row r="21" spans="1:42" s="175" customFormat="1" ht="22.5" customHeight="1" x14ac:dyDescent="0.25">
      <c r="A21" s="187" t="s">
        <v>168</v>
      </c>
      <c r="B21" s="186">
        <v>4.0999999999999996</v>
      </c>
      <c r="C21" s="186"/>
      <c r="D21" s="28" t="s">
        <v>85</v>
      </c>
      <c r="E21" s="29"/>
      <c r="F21" s="29"/>
      <c r="G21" s="28" t="s">
        <v>85</v>
      </c>
      <c r="H21" s="29"/>
      <c r="I21" s="29"/>
      <c r="J21" s="28" t="s">
        <v>85</v>
      </c>
      <c r="K21" s="29"/>
      <c r="L21" s="29"/>
      <c r="M21" s="28" t="s">
        <v>85</v>
      </c>
      <c r="N21" s="37"/>
      <c r="O21" s="37"/>
      <c r="P21" s="28" t="s">
        <v>85</v>
      </c>
      <c r="Q21" s="39"/>
      <c r="R21" s="39"/>
      <c r="S21" s="28" t="s">
        <v>85</v>
      </c>
      <c r="T21" s="39"/>
      <c r="U21" s="39"/>
      <c r="V21" s="18">
        <v>0</v>
      </c>
      <c r="W21" s="39"/>
      <c r="X21" s="39"/>
      <c r="Y21" s="18">
        <v>0</v>
      </c>
      <c r="Z21" s="18"/>
      <c r="AA21" s="18"/>
      <c r="AB21" s="18">
        <v>0</v>
      </c>
      <c r="AC21" s="18"/>
      <c r="AD21" s="18"/>
      <c r="AE21" s="18">
        <f>V21+Y21</f>
        <v>0</v>
      </c>
      <c r="AF21" s="18"/>
      <c r="AG21" s="18"/>
      <c r="AH21" s="18">
        <v>0</v>
      </c>
      <c r="AI21" s="179"/>
      <c r="AJ21" s="179"/>
      <c r="AK21" s="28">
        <v>-9000004</v>
      </c>
      <c r="AL21" s="179"/>
      <c r="AM21" s="39"/>
      <c r="AN21" s="28">
        <f>AK21+AH21</f>
        <v>-9000004</v>
      </c>
      <c r="AO21" s="40"/>
    </row>
    <row r="22" spans="1:42" s="175" customFormat="1" ht="22.5" customHeight="1" x14ac:dyDescent="0.25">
      <c r="A22" s="187" t="s">
        <v>169</v>
      </c>
      <c r="B22" s="186">
        <v>33</v>
      </c>
      <c r="C22" s="186"/>
      <c r="D22" s="28" t="s">
        <v>85</v>
      </c>
      <c r="E22" s="29"/>
      <c r="F22" s="29"/>
      <c r="G22" s="28" t="s">
        <v>85</v>
      </c>
      <c r="H22" s="29"/>
      <c r="I22" s="29"/>
      <c r="J22" s="28">
        <v>3000000</v>
      </c>
      <c r="K22" s="29"/>
      <c r="L22" s="29"/>
      <c r="M22" s="28" t="s">
        <v>85</v>
      </c>
      <c r="N22" s="37"/>
      <c r="O22" s="37"/>
      <c r="P22" s="28">
        <v>-3000000</v>
      </c>
      <c r="Q22" s="39"/>
      <c r="R22" s="39"/>
      <c r="S22" s="28" t="s">
        <v>85</v>
      </c>
      <c r="T22" s="39"/>
      <c r="U22" s="39"/>
      <c r="V22" s="18">
        <v>0</v>
      </c>
      <c r="W22" s="39"/>
      <c r="X22" s="39"/>
      <c r="Y22" s="18">
        <v>0</v>
      </c>
      <c r="Z22" s="18"/>
      <c r="AA22" s="18"/>
      <c r="AB22" s="18">
        <v>0</v>
      </c>
      <c r="AC22" s="18"/>
      <c r="AD22" s="18"/>
      <c r="AE22" s="18">
        <f>V22+Y22</f>
        <v>0</v>
      </c>
      <c r="AF22" s="18"/>
      <c r="AG22" s="18"/>
      <c r="AH22" s="18">
        <v>0</v>
      </c>
      <c r="AI22" s="179"/>
      <c r="AJ22" s="179"/>
      <c r="AK22" s="18">
        <v>0</v>
      </c>
      <c r="AL22" s="179"/>
      <c r="AM22" s="39"/>
      <c r="AN22" s="18">
        <f>AK22+AH22</f>
        <v>0</v>
      </c>
      <c r="AO22" s="40"/>
    </row>
    <row r="23" spans="1:42" s="175" customFormat="1" ht="22.5" customHeight="1" x14ac:dyDescent="0.3">
      <c r="A23" s="187" t="s">
        <v>127</v>
      </c>
      <c r="B23" s="186"/>
      <c r="C23" s="186"/>
      <c r="D23" s="28" t="s">
        <v>85</v>
      </c>
      <c r="E23" s="29"/>
      <c r="F23" s="29"/>
      <c r="G23" s="28" t="s">
        <v>85</v>
      </c>
      <c r="H23" s="29"/>
      <c r="I23" s="29"/>
      <c r="J23" s="28" t="s">
        <v>85</v>
      </c>
      <c r="K23" s="29"/>
      <c r="L23" s="29"/>
      <c r="M23" s="28" t="s">
        <v>85</v>
      </c>
      <c r="N23" s="37"/>
      <c r="O23" s="37"/>
      <c r="P23" s="43">
        <v>472850</v>
      </c>
      <c r="Q23" s="39"/>
      <c r="R23" s="39"/>
      <c r="S23" s="28" t="s">
        <v>85</v>
      </c>
      <c r="T23" s="39"/>
      <c r="U23" s="39"/>
      <c r="V23" s="43">
        <v>-11916</v>
      </c>
      <c r="W23" s="39"/>
      <c r="X23" s="39"/>
      <c r="Y23" s="35">
        <v>539175</v>
      </c>
      <c r="Z23" s="39"/>
      <c r="AA23" s="39"/>
      <c r="AB23" s="28">
        <v>-174702</v>
      </c>
      <c r="AC23" s="35"/>
      <c r="AD23" s="39"/>
      <c r="AE23" s="35">
        <v>352557</v>
      </c>
      <c r="AF23" s="176"/>
      <c r="AG23" s="179"/>
      <c r="AH23" s="35">
        <f>SUM(D23:P23)+AE23</f>
        <v>825407</v>
      </c>
      <c r="AI23" s="179"/>
      <c r="AJ23" s="179"/>
      <c r="AK23" s="48">
        <v>-1549695</v>
      </c>
      <c r="AL23" s="179"/>
      <c r="AM23" s="39"/>
      <c r="AN23" s="28">
        <f>SUM(AH23:AK23)</f>
        <v>-724288</v>
      </c>
      <c r="AO23" s="40"/>
    </row>
    <row r="24" spans="1:42" s="175" customFormat="1" ht="22.5" customHeight="1" thickBot="1" x14ac:dyDescent="0.35">
      <c r="A24" s="179" t="s">
        <v>171</v>
      </c>
      <c r="B24" s="179"/>
      <c r="C24" s="186"/>
      <c r="D24" s="44">
        <f>SUM(D15:D23)</f>
        <v>302394951</v>
      </c>
      <c r="E24" s="36"/>
      <c r="F24" s="36"/>
      <c r="G24" s="45">
        <f>SUM(G15:G23)</f>
        <v>204395553</v>
      </c>
      <c r="H24" s="36"/>
      <c r="I24" s="36"/>
      <c r="J24" s="44">
        <f>SUM(J15:J23)</f>
        <v>37050000</v>
      </c>
      <c r="K24" s="36"/>
      <c r="L24" s="36"/>
      <c r="M24" s="44">
        <f>SUM(M15:M23)</f>
        <v>29991251</v>
      </c>
      <c r="N24" s="37"/>
      <c r="O24" s="37"/>
      <c r="P24" s="45">
        <f>SUM(P15:P23)</f>
        <v>-2896445</v>
      </c>
      <c r="Q24" s="39"/>
      <c r="R24" s="39"/>
      <c r="S24" s="45">
        <f>SUM(S15:S23)</f>
        <v>-29991251</v>
      </c>
      <c r="T24" s="39"/>
      <c r="U24" s="39"/>
      <c r="V24" s="45">
        <f>SUM(V15:V23)</f>
        <v>-1413897</v>
      </c>
      <c r="W24" s="39"/>
      <c r="X24" s="39"/>
      <c r="Y24" s="44">
        <f>SUM(Y15:Y23)</f>
        <v>10632174</v>
      </c>
      <c r="Z24" s="39"/>
      <c r="AA24" s="39"/>
      <c r="AB24" s="72">
        <v>0</v>
      </c>
      <c r="AC24" s="35"/>
      <c r="AD24" s="39"/>
      <c r="AE24" s="44">
        <f>SUM(AE15:AE23)</f>
        <v>9218277</v>
      </c>
      <c r="AF24" s="176"/>
      <c r="AG24" s="179"/>
      <c r="AH24" s="44">
        <f>SUM(AH15:AH23)</f>
        <v>550162336</v>
      </c>
      <c r="AI24" s="179"/>
      <c r="AJ24" s="179"/>
      <c r="AK24" s="44">
        <f>SUM(AK15:AK23)</f>
        <v>73502845</v>
      </c>
      <c r="AL24" s="179"/>
      <c r="AM24" s="39"/>
      <c r="AN24" s="45">
        <f>SUM(AN15:AN23)</f>
        <v>623665181</v>
      </c>
      <c r="AO24" s="202"/>
    </row>
    <row r="25" spans="1:42" s="175" customFormat="1" ht="22.5" customHeight="1" thickTop="1" x14ac:dyDescent="0.3">
      <c r="A25" s="179"/>
      <c r="B25" s="179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203"/>
      <c r="Q25" s="182"/>
      <c r="R25" s="182"/>
      <c r="S25" s="182"/>
      <c r="T25" s="182"/>
      <c r="U25" s="182"/>
      <c r="V25" s="203"/>
      <c r="W25" s="182"/>
      <c r="X25" s="182"/>
      <c r="Y25" s="203"/>
      <c r="Z25" s="182"/>
      <c r="AA25" s="182"/>
      <c r="AB25" s="182"/>
      <c r="AC25" s="182"/>
      <c r="AD25" s="182"/>
      <c r="AE25" s="203"/>
      <c r="AF25" s="176"/>
      <c r="AG25" s="182"/>
      <c r="AH25" s="182"/>
      <c r="AI25" s="182"/>
      <c r="AJ25" s="182"/>
      <c r="AK25" s="182"/>
      <c r="AL25" s="182"/>
      <c r="AM25" s="182"/>
      <c r="AN25" s="204"/>
      <c r="AO25" s="40"/>
    </row>
    <row r="26" spans="1:42" s="175" customFormat="1" ht="22.5" customHeight="1" x14ac:dyDescent="0.3">
      <c r="A26" s="153" t="s">
        <v>172</v>
      </c>
      <c r="B26" s="179"/>
      <c r="C26" s="186"/>
      <c r="D26" s="35">
        <f>SUM(D24)</f>
        <v>302394951</v>
      </c>
      <c r="E26" s="36"/>
      <c r="F26" s="36"/>
      <c r="G26" s="35">
        <f>SUM(G24)</f>
        <v>204395553</v>
      </c>
      <c r="H26" s="36"/>
      <c r="I26" s="36"/>
      <c r="J26" s="35">
        <f>SUM(J24)</f>
        <v>37050000</v>
      </c>
      <c r="K26" s="36"/>
      <c r="L26" s="36"/>
      <c r="M26" s="35">
        <f>SUM(M24)</f>
        <v>29991251</v>
      </c>
      <c r="N26" s="37"/>
      <c r="O26" s="37"/>
      <c r="P26" s="28">
        <f>SUM(P24)</f>
        <v>-2896445</v>
      </c>
      <c r="Q26" s="39"/>
      <c r="R26" s="39"/>
      <c r="S26" s="28">
        <f>SUM(S24)</f>
        <v>-29991251</v>
      </c>
      <c r="T26" s="39"/>
      <c r="U26" s="39"/>
      <c r="V26" s="28">
        <f>SUM(V24)</f>
        <v>-1413897</v>
      </c>
      <c r="W26" s="39"/>
      <c r="X26" s="39"/>
      <c r="Y26" s="35">
        <f>SUM(Y24)</f>
        <v>10632174</v>
      </c>
      <c r="Z26" s="39"/>
      <c r="AA26" s="39"/>
      <c r="AB26" s="18">
        <f>AB24</f>
        <v>0</v>
      </c>
      <c r="AC26" s="18"/>
      <c r="AD26" s="39"/>
      <c r="AE26" s="35">
        <f>SUM(AE24)</f>
        <v>9218277</v>
      </c>
      <c r="AF26" s="176"/>
      <c r="AG26" s="179"/>
      <c r="AH26" s="35">
        <f>SUM(AH24)</f>
        <v>550162336</v>
      </c>
      <c r="AI26" s="179"/>
      <c r="AJ26" s="179"/>
      <c r="AK26" s="35">
        <f>SUM(AK24)</f>
        <v>73502845</v>
      </c>
      <c r="AL26" s="179"/>
      <c r="AM26" s="39"/>
      <c r="AN26" s="35">
        <f>SUM(AN24)</f>
        <v>623665181</v>
      </c>
      <c r="AO26" s="40"/>
      <c r="AP26" s="201"/>
    </row>
    <row r="27" spans="1:42" s="175" customFormat="1" ht="22.5" customHeight="1" x14ac:dyDescent="0.25">
      <c r="A27" s="153" t="s">
        <v>165</v>
      </c>
      <c r="B27" s="179"/>
      <c r="C27" s="186"/>
      <c r="D27" s="35"/>
      <c r="E27" s="36"/>
      <c r="F27" s="36"/>
      <c r="G27" s="28"/>
      <c r="H27" s="36"/>
      <c r="I27" s="36"/>
      <c r="J27" s="35"/>
      <c r="K27" s="36"/>
      <c r="L27" s="36"/>
      <c r="M27" s="35"/>
      <c r="N27" s="37"/>
      <c r="O27" s="37"/>
      <c r="P27" s="38"/>
      <c r="Q27" s="39"/>
      <c r="R27" s="39"/>
      <c r="S27" s="28"/>
      <c r="T27" s="39"/>
      <c r="U27" s="39"/>
      <c r="V27" s="33"/>
      <c r="W27" s="18"/>
      <c r="X27" s="18"/>
      <c r="Y27" s="33"/>
      <c r="Z27" s="18"/>
      <c r="AA27" s="18"/>
      <c r="AB27" s="18"/>
      <c r="AC27" s="18"/>
      <c r="AD27" s="18"/>
      <c r="AE27" s="33"/>
      <c r="AF27" s="18"/>
      <c r="AG27" s="18"/>
      <c r="AH27" s="33"/>
      <c r="AI27" s="179"/>
      <c r="AJ27" s="179"/>
      <c r="AK27" s="18"/>
      <c r="AL27" s="179"/>
      <c r="AM27" s="39"/>
      <c r="AN27" s="38"/>
      <c r="AO27" s="40"/>
    </row>
    <row r="28" spans="1:42" s="175" customFormat="1" ht="22.5" customHeight="1" x14ac:dyDescent="0.25">
      <c r="A28" s="187" t="s">
        <v>71</v>
      </c>
      <c r="B28" s="186">
        <v>26</v>
      </c>
      <c r="C28" s="186"/>
      <c r="D28" s="28">
        <v>-4243550</v>
      </c>
      <c r="E28" s="36"/>
      <c r="F28" s="36"/>
      <c r="G28" s="28" t="s">
        <v>85</v>
      </c>
      <c r="H28" s="36"/>
      <c r="I28" s="36"/>
      <c r="J28" s="28" t="s">
        <v>85</v>
      </c>
      <c r="K28" s="36"/>
      <c r="L28" s="36"/>
      <c r="M28" s="28" t="s">
        <v>85</v>
      </c>
      <c r="N28" s="37"/>
      <c r="O28" s="37"/>
      <c r="P28" s="28">
        <f>-S28-D28</f>
        <v>-25747701</v>
      </c>
      <c r="Q28" s="39"/>
      <c r="R28" s="39"/>
      <c r="S28" s="28">
        <v>29991251</v>
      </c>
      <c r="T28" s="39"/>
      <c r="U28" s="39"/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/>
      <c r="AG28" s="18"/>
      <c r="AH28" s="28">
        <f>SUM(D28:S28)+AE28</f>
        <v>0</v>
      </c>
      <c r="AI28" s="179"/>
      <c r="AJ28" s="179"/>
      <c r="AK28" s="18">
        <v>0</v>
      </c>
      <c r="AL28" s="179"/>
      <c r="AM28" s="39"/>
      <c r="AN28" s="28">
        <f>AK28+AH28</f>
        <v>0</v>
      </c>
      <c r="AO28" s="40"/>
    </row>
    <row r="29" spans="1:42" s="175" customFormat="1" ht="22.5" customHeight="1" x14ac:dyDescent="0.25">
      <c r="A29" s="187" t="s">
        <v>69</v>
      </c>
      <c r="B29" s="186">
        <v>26</v>
      </c>
      <c r="C29" s="186"/>
      <c r="D29" s="28" t="s">
        <v>85</v>
      </c>
      <c r="E29" s="29"/>
      <c r="F29" s="29"/>
      <c r="G29" s="28" t="s">
        <v>85</v>
      </c>
      <c r="H29" s="29"/>
      <c r="I29" s="29"/>
      <c r="J29" s="28" t="s">
        <v>85</v>
      </c>
      <c r="K29" s="29"/>
      <c r="L29" s="29"/>
      <c r="M29" s="28">
        <v>-29991251</v>
      </c>
      <c r="N29" s="41"/>
      <c r="O29" s="41"/>
      <c r="P29" s="28">
        <f>-M29</f>
        <v>29991251</v>
      </c>
      <c r="Q29" s="42"/>
      <c r="R29" s="42"/>
      <c r="S29" s="28" t="s">
        <v>85</v>
      </c>
      <c r="T29" s="42"/>
      <c r="U29" s="42"/>
      <c r="V29" s="28" t="s">
        <v>85</v>
      </c>
      <c r="W29" s="42"/>
      <c r="X29" s="42"/>
      <c r="Y29" s="28" t="s">
        <v>85</v>
      </c>
      <c r="Z29" s="18"/>
      <c r="AA29" s="18"/>
      <c r="AB29" s="28" t="s">
        <v>85</v>
      </c>
      <c r="AC29" s="18"/>
      <c r="AD29" s="18"/>
      <c r="AE29" s="28" t="s">
        <v>85</v>
      </c>
      <c r="AF29" s="18"/>
      <c r="AG29" s="18"/>
      <c r="AH29" s="28" t="s">
        <v>85</v>
      </c>
      <c r="AI29" s="179"/>
      <c r="AJ29" s="179"/>
      <c r="AK29" s="18">
        <v>0</v>
      </c>
      <c r="AL29" s="179"/>
      <c r="AM29" s="39"/>
      <c r="AN29" s="18">
        <f>SUM(AH29:AK29)</f>
        <v>0</v>
      </c>
      <c r="AO29" s="40"/>
    </row>
    <row r="30" spans="1:42" s="175" customFormat="1" ht="22.5" customHeight="1" x14ac:dyDescent="0.3">
      <c r="A30" s="187" t="s">
        <v>127</v>
      </c>
      <c r="B30" s="186"/>
      <c r="C30" s="186"/>
      <c r="D30" s="28" t="s">
        <v>85</v>
      </c>
      <c r="E30" s="29"/>
      <c r="F30" s="29"/>
      <c r="G30" s="28" t="s">
        <v>85</v>
      </c>
      <c r="H30" s="29"/>
      <c r="I30" s="29"/>
      <c r="J30" s="28" t="s">
        <v>85</v>
      </c>
      <c r="K30" s="29"/>
      <c r="L30" s="29"/>
      <c r="M30" s="28" t="s">
        <v>85</v>
      </c>
      <c r="N30" s="37"/>
      <c r="O30" s="37"/>
      <c r="P30" s="28">
        <f>กำไรขาดทุนเบ็ดเสร็จ!F64</f>
        <v>-142881598</v>
      </c>
      <c r="Q30" s="39"/>
      <c r="R30" s="39"/>
      <c r="S30" s="28" t="s">
        <v>85</v>
      </c>
      <c r="T30" s="39"/>
      <c r="U30" s="39"/>
      <c r="V30" s="43">
        <f>กำไรขาดทุนเบ็ดเสร็จ!F48</f>
        <v>-113803</v>
      </c>
      <c r="W30" s="39"/>
      <c r="X30" s="39"/>
      <c r="Y30" s="18">
        <v>0</v>
      </c>
      <c r="Z30" s="39"/>
      <c r="AA30" s="39"/>
      <c r="AB30" s="18">
        <v>0</v>
      </c>
      <c r="AC30" s="43"/>
      <c r="AD30" s="39"/>
      <c r="AE30" s="43">
        <f>V30+Y30+AB30</f>
        <v>-113803</v>
      </c>
      <c r="AF30" s="176"/>
      <c r="AG30" s="179"/>
      <c r="AH30" s="28">
        <f>SUM(D30:S30)+AE30</f>
        <v>-142995401</v>
      </c>
      <c r="AI30" s="179"/>
      <c r="AJ30" s="179"/>
      <c r="AK30" s="43">
        <f>กำไรขาดทุนเบ็ดเสร็จ!F65</f>
        <v>4763361</v>
      </c>
      <c r="AL30" s="179"/>
      <c r="AM30" s="39"/>
      <c r="AN30" s="43">
        <f>SUM(AH30:AK30)</f>
        <v>-138232040</v>
      </c>
      <c r="AO30" s="40"/>
    </row>
    <row r="31" spans="1:42" s="175" customFormat="1" ht="22.5" customHeight="1" thickBot="1" x14ac:dyDescent="0.35">
      <c r="A31" s="179" t="s">
        <v>174</v>
      </c>
      <c r="B31" s="179"/>
      <c r="C31" s="186"/>
      <c r="D31" s="44">
        <f>SUM(D26:D30)</f>
        <v>298151401</v>
      </c>
      <c r="E31" s="36"/>
      <c r="F31" s="36"/>
      <c r="G31" s="45">
        <f>SUM(G26:G30)</f>
        <v>204395553</v>
      </c>
      <c r="H31" s="36"/>
      <c r="I31" s="36"/>
      <c r="J31" s="44">
        <f>SUM(J26:J30)</f>
        <v>37050000</v>
      </c>
      <c r="K31" s="36"/>
      <c r="L31" s="36"/>
      <c r="M31" s="72">
        <f>SUM(M26:M30)</f>
        <v>0</v>
      </c>
      <c r="N31" s="37"/>
      <c r="O31" s="37"/>
      <c r="P31" s="45">
        <f>SUM(P26:P30)</f>
        <v>-141534493</v>
      </c>
      <c r="Q31" s="39"/>
      <c r="R31" s="39"/>
      <c r="S31" s="45">
        <f>SUM(S26:S30)</f>
        <v>0</v>
      </c>
      <c r="T31" s="39"/>
      <c r="U31" s="39"/>
      <c r="V31" s="45">
        <f>SUM(V26:V30)</f>
        <v>-1527700</v>
      </c>
      <c r="W31" s="39"/>
      <c r="X31" s="39"/>
      <c r="Y31" s="44">
        <f>SUM(Y26:Y30)</f>
        <v>10632174</v>
      </c>
      <c r="Z31" s="39"/>
      <c r="AA31" s="39"/>
      <c r="AB31" s="72">
        <f>SUM(AB26:AB30)</f>
        <v>0</v>
      </c>
      <c r="AC31" s="35"/>
      <c r="AD31" s="39"/>
      <c r="AE31" s="44">
        <f>SUM(AE26:AE30)</f>
        <v>9104474</v>
      </c>
      <c r="AF31" s="176"/>
      <c r="AG31" s="179"/>
      <c r="AH31" s="44">
        <f>SUM(AH26:AH30)</f>
        <v>407166935</v>
      </c>
      <c r="AI31" s="179"/>
      <c r="AJ31" s="179"/>
      <c r="AK31" s="44">
        <f>SUM(AK26:AK30)</f>
        <v>78266206</v>
      </c>
      <c r="AL31" s="179"/>
      <c r="AM31" s="39"/>
      <c r="AN31" s="45">
        <f>SUM(AN26:AN30)</f>
        <v>485433141</v>
      </c>
      <c r="AO31" s="202"/>
    </row>
    <row r="32" spans="1:42" s="175" customFormat="1" ht="22.5" customHeight="1" thickTop="1" x14ac:dyDescent="0.3">
      <c r="A32" s="179"/>
      <c r="B32" s="179"/>
      <c r="C32" s="186"/>
      <c r="D32" s="35"/>
      <c r="E32" s="36"/>
      <c r="F32" s="36"/>
      <c r="G32" s="53"/>
      <c r="H32" s="36"/>
      <c r="I32" s="36"/>
      <c r="J32" s="35"/>
      <c r="K32" s="36"/>
      <c r="L32" s="36"/>
      <c r="M32" s="35"/>
      <c r="N32" s="37"/>
      <c r="O32" s="37"/>
      <c r="P32" s="35"/>
      <c r="Q32" s="39"/>
      <c r="R32" s="39"/>
      <c r="S32" s="53"/>
      <c r="T32" s="39"/>
      <c r="U32" s="39"/>
      <c r="V32" s="53"/>
      <c r="W32" s="39"/>
      <c r="X32" s="39"/>
      <c r="Y32" s="35"/>
      <c r="Z32" s="39"/>
      <c r="AA32" s="39"/>
      <c r="AB32" s="18"/>
      <c r="AC32" s="35"/>
      <c r="AD32" s="39"/>
      <c r="AE32" s="35"/>
      <c r="AF32" s="176"/>
      <c r="AG32" s="179"/>
      <c r="AH32" s="35"/>
      <c r="AI32" s="179"/>
      <c r="AJ32" s="179"/>
      <c r="AK32" s="35"/>
      <c r="AL32" s="179"/>
      <c r="AM32" s="39"/>
      <c r="AN32" s="53"/>
      <c r="AO32" s="202"/>
    </row>
    <row r="33" spans="1:42" s="175" customFormat="1" ht="25.35" customHeight="1" x14ac:dyDescent="0.3">
      <c r="A33" s="179"/>
      <c r="B33" s="179"/>
      <c r="C33" s="186"/>
      <c r="D33" s="35"/>
      <c r="E33" s="36"/>
      <c r="F33" s="36"/>
      <c r="G33" s="53"/>
      <c r="H33" s="36"/>
      <c r="I33" s="36"/>
      <c r="J33" s="35"/>
      <c r="K33" s="36"/>
      <c r="L33" s="36"/>
      <c r="M33" s="35"/>
      <c r="N33" s="37"/>
      <c r="O33" s="37"/>
      <c r="P33" s="35"/>
      <c r="Q33" s="39"/>
      <c r="R33" s="39"/>
      <c r="S33" s="53"/>
      <c r="T33" s="39"/>
      <c r="U33" s="39"/>
      <c r="V33" s="53"/>
      <c r="W33" s="39"/>
      <c r="X33" s="39"/>
      <c r="Y33" s="35"/>
      <c r="Z33" s="39"/>
      <c r="AA33" s="39"/>
      <c r="AB33" s="18"/>
      <c r="AC33" s="35"/>
      <c r="AD33" s="39"/>
      <c r="AE33" s="35"/>
      <c r="AF33" s="176"/>
      <c r="AG33" s="179"/>
      <c r="AH33" s="35"/>
      <c r="AI33" s="179"/>
      <c r="AJ33" s="179"/>
      <c r="AK33" s="35"/>
      <c r="AL33" s="179"/>
      <c r="AM33" s="39"/>
      <c r="AN33" s="53"/>
      <c r="AO33" s="202"/>
    </row>
    <row r="34" spans="1:42" s="175" customFormat="1" ht="25.35" customHeight="1" x14ac:dyDescent="0.3">
      <c r="A34" s="179"/>
      <c r="B34" s="179"/>
      <c r="C34" s="186"/>
      <c r="D34" s="35"/>
      <c r="E34" s="36"/>
      <c r="F34" s="36"/>
      <c r="G34" s="53"/>
      <c r="H34" s="36"/>
      <c r="I34" s="36"/>
      <c r="J34" s="35"/>
      <c r="K34" s="36"/>
      <c r="L34" s="36"/>
      <c r="M34" s="35"/>
      <c r="N34" s="37"/>
      <c r="O34" s="37"/>
      <c r="P34" s="35"/>
      <c r="Q34" s="39"/>
      <c r="R34" s="39"/>
      <c r="S34" s="53"/>
      <c r="T34" s="39"/>
      <c r="U34" s="39"/>
      <c r="V34" s="53"/>
      <c r="W34" s="39"/>
      <c r="X34" s="39"/>
      <c r="Y34" s="35"/>
      <c r="Z34" s="39"/>
      <c r="AA34" s="39"/>
      <c r="AB34" s="18"/>
      <c r="AC34" s="35"/>
      <c r="AD34" s="39"/>
      <c r="AE34" s="35"/>
      <c r="AF34" s="176"/>
      <c r="AG34" s="179"/>
      <c r="AH34" s="35"/>
      <c r="AI34" s="179"/>
      <c r="AJ34" s="179"/>
      <c r="AK34" s="35"/>
      <c r="AL34" s="179"/>
      <c r="AM34" s="39"/>
      <c r="AN34" s="53"/>
      <c r="AO34" s="202"/>
    </row>
    <row r="35" spans="1:42" s="175" customFormat="1" ht="25.35" customHeight="1" x14ac:dyDescent="0.3">
      <c r="A35" s="179"/>
      <c r="B35" s="179"/>
      <c r="C35" s="186"/>
      <c r="D35" s="35"/>
      <c r="E35" s="36"/>
      <c r="F35" s="36"/>
      <c r="G35" s="53"/>
      <c r="H35" s="36"/>
      <c r="I35" s="36"/>
      <c r="J35" s="35"/>
      <c r="K35" s="36"/>
      <c r="L35" s="36"/>
      <c r="M35" s="35"/>
      <c r="N35" s="37"/>
      <c r="O35" s="37"/>
      <c r="P35" s="35"/>
      <c r="Q35" s="39"/>
      <c r="R35" s="39"/>
      <c r="S35" s="53"/>
      <c r="T35" s="39"/>
      <c r="U35" s="39"/>
      <c r="V35" s="53"/>
      <c r="W35" s="39"/>
      <c r="X35" s="39"/>
      <c r="Y35" s="35"/>
      <c r="Z35" s="39"/>
      <c r="AA35" s="39"/>
      <c r="AB35" s="18"/>
      <c r="AC35" s="35"/>
      <c r="AD35" s="39"/>
      <c r="AE35" s="35"/>
      <c r="AF35" s="176"/>
      <c r="AG35" s="179"/>
      <c r="AH35" s="35"/>
      <c r="AI35" s="179"/>
      <c r="AJ35" s="179"/>
      <c r="AK35" s="35"/>
      <c r="AL35" s="179"/>
      <c r="AM35" s="39"/>
      <c r="AN35" s="53"/>
      <c r="AO35" s="202"/>
    </row>
    <row r="36" spans="1:42" s="175" customFormat="1" ht="22.5" customHeight="1" x14ac:dyDescent="0.5">
      <c r="A36" s="205" t="s">
        <v>175</v>
      </c>
      <c r="B36" s="179"/>
      <c r="C36" s="186"/>
      <c r="D36" s="35"/>
      <c r="E36" s="36"/>
      <c r="F36" s="36"/>
      <c r="G36" s="36"/>
      <c r="H36" s="36"/>
      <c r="I36" s="36"/>
      <c r="J36" s="35"/>
      <c r="K36" s="36"/>
      <c r="L36" s="36"/>
      <c r="M36" s="35"/>
      <c r="N36" s="37"/>
      <c r="O36" s="37"/>
      <c r="P36" s="38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46"/>
      <c r="AG36" s="179"/>
      <c r="AH36" s="179"/>
      <c r="AI36" s="179"/>
      <c r="AJ36" s="179"/>
      <c r="AK36" s="179"/>
      <c r="AL36" s="179"/>
      <c r="AM36" s="39"/>
      <c r="AN36" s="38"/>
      <c r="AO36" s="202"/>
    </row>
    <row r="37" spans="1:42" s="206" customFormat="1" ht="24" customHeight="1" x14ac:dyDescent="0.25">
      <c r="D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</row>
    <row r="42" spans="1:42" ht="24" customHeight="1" x14ac:dyDescent="0.5">
      <c r="A42" s="205"/>
    </row>
    <row r="56" spans="1:1" ht="24" customHeight="1" x14ac:dyDescent="0.5">
      <c r="A56" s="205"/>
    </row>
    <row r="76" spans="4:4" ht="24" customHeight="1" x14ac:dyDescent="0.25">
      <c r="D76" s="207"/>
    </row>
  </sheetData>
  <mergeCells count="34">
    <mergeCell ref="AB11:AC11"/>
    <mergeCell ref="U11:W11"/>
    <mergeCell ref="C7:AI7"/>
    <mergeCell ref="U9:AE9"/>
    <mergeCell ref="C9:E9"/>
    <mergeCell ref="AG10:AI10"/>
    <mergeCell ref="AG11:AI11"/>
    <mergeCell ref="AG9:AH9"/>
    <mergeCell ref="H9:P9"/>
    <mergeCell ref="AB10:AC10"/>
    <mergeCell ref="AD11:AF11"/>
    <mergeCell ref="H10:N10"/>
    <mergeCell ref="AD13:AF13"/>
    <mergeCell ref="X12:Z12"/>
    <mergeCell ref="AB12:AC12"/>
    <mergeCell ref="AB13:AC13"/>
    <mergeCell ref="AG13:AI13"/>
    <mergeCell ref="X13:Z13"/>
    <mergeCell ref="U12:W12"/>
    <mergeCell ref="A1:AO1"/>
    <mergeCell ref="A2:AO2"/>
    <mergeCell ref="A3:AO3"/>
    <mergeCell ref="A4:AO4"/>
    <mergeCell ref="C10:E10"/>
    <mergeCell ref="AM7:AO7"/>
    <mergeCell ref="A5:AO5"/>
    <mergeCell ref="O10:P10"/>
    <mergeCell ref="U8:AE8"/>
    <mergeCell ref="AD12:AF12"/>
    <mergeCell ref="AM8:AO8"/>
    <mergeCell ref="U10:W10"/>
    <mergeCell ref="AD10:AF10"/>
    <mergeCell ref="X10:Z10"/>
    <mergeCell ref="X11:Z11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6" max="26" man="1"/>
    <brk id="42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88B9-A830-43BC-A198-FBC9D3050C06}">
  <sheetPr>
    <tabColor rgb="FF00B050"/>
  </sheetPr>
  <dimension ref="A1:Y38"/>
  <sheetViews>
    <sheetView topLeftCell="B21" zoomScale="120" zoomScaleNormal="120" zoomScaleSheetLayoutView="100" workbookViewId="0">
      <selection activeCell="R25" sqref="R25"/>
    </sheetView>
  </sheetViews>
  <sheetFormatPr defaultColWidth="9.125" defaultRowHeight="24" customHeight="1" x14ac:dyDescent="0.25"/>
  <cols>
    <col min="1" max="1" width="52.125" style="170" customWidth="1"/>
    <col min="2" max="2" width="9.125" style="170" bestFit="1" customWidth="1"/>
    <col min="3" max="3" width="1.125" style="170" customWidth="1"/>
    <col min="4" max="4" width="14.125" style="170" customWidth="1"/>
    <col min="5" max="5" width="1.125" style="170" customWidth="1"/>
    <col min="6" max="6" width="14.125" style="170" customWidth="1"/>
    <col min="7" max="7" width="1.125" style="170" customWidth="1"/>
    <col min="8" max="8" width="14.125" style="170" customWidth="1"/>
    <col min="9" max="9" width="2.125" style="170" customWidth="1"/>
    <col min="10" max="10" width="14.125" style="170" customWidth="1"/>
    <col min="11" max="11" width="1.875" style="170" customWidth="1"/>
    <col min="12" max="12" width="14.125" style="170" customWidth="1"/>
    <col min="13" max="13" width="1.125" style="170" customWidth="1"/>
    <col min="14" max="14" width="13.375" style="170" customWidth="1"/>
    <col min="15" max="15" width="1.125" style="170" customWidth="1"/>
    <col min="16" max="16" width="17.125" style="170" bestFit="1" customWidth="1"/>
    <col min="17" max="17" width="1.75" style="170" customWidth="1"/>
    <col min="18" max="18" width="14.125" style="170" customWidth="1"/>
    <col min="19" max="19" width="1.125" style="170" customWidth="1"/>
    <col min="20" max="20" width="14.125" style="170" customWidth="1"/>
    <col min="21" max="21" width="1.125" style="170" customWidth="1"/>
    <col min="22" max="22" width="14.125" style="170" customWidth="1"/>
    <col min="23" max="23" width="14.125" style="170" bestFit="1" customWidth="1"/>
    <col min="24" max="24" width="20.125" style="170" bestFit="1" customWidth="1"/>
    <col min="25" max="25" width="16.125" style="170" bestFit="1" customWidth="1"/>
    <col min="26" max="26" width="14.125" style="170" bestFit="1" customWidth="1"/>
    <col min="27" max="16384" width="9.125" style="170"/>
  </cols>
  <sheetData>
    <row r="1" spans="1:25" ht="26.4" x14ac:dyDescent="0.25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</row>
    <row r="2" spans="1:25" ht="24" customHeight="1" x14ac:dyDescent="0.25">
      <c r="A2" s="263" t="s">
        <v>176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</row>
    <row r="3" spans="1:25" ht="24" customHeight="1" x14ac:dyDescent="0.25">
      <c r="A3" s="263" t="s">
        <v>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</row>
    <row r="4" spans="1:25" ht="26.4" x14ac:dyDescent="0.25">
      <c r="A4" s="263" t="str">
        <f>กำไรขาดทุนเบ็ดเสร็จ!C3</f>
        <v>สำหรับปีสิ้นสุดวันที่ 31 ธันวาคม 2568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</row>
    <row r="5" spans="1:25" ht="24" customHeight="1" x14ac:dyDescent="0.25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</row>
    <row r="6" spans="1:25" ht="9" customHeight="1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2"/>
      <c r="Q6" s="172"/>
      <c r="R6" s="172"/>
      <c r="S6" s="172"/>
      <c r="T6" s="172"/>
      <c r="U6" s="172"/>
      <c r="V6" s="171"/>
    </row>
    <row r="7" spans="1:25" ht="26.85" customHeight="1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N7" s="171"/>
      <c r="O7" s="171"/>
      <c r="P7" s="279" t="s">
        <v>72</v>
      </c>
      <c r="Q7" s="279"/>
      <c r="R7" s="279"/>
      <c r="S7" s="279"/>
      <c r="T7" s="279"/>
      <c r="U7" s="173"/>
      <c r="V7" s="171"/>
    </row>
    <row r="8" spans="1:25" s="175" customFormat="1" ht="22.5" customHeight="1" x14ac:dyDescent="0.25">
      <c r="A8" s="173"/>
      <c r="B8" s="151" t="s">
        <v>4</v>
      </c>
      <c r="C8" s="151"/>
      <c r="D8" s="174" t="s">
        <v>138</v>
      </c>
      <c r="E8" s="174"/>
      <c r="F8" s="174" t="s">
        <v>139</v>
      </c>
      <c r="G8" s="174"/>
      <c r="H8" s="279" t="s">
        <v>66</v>
      </c>
      <c r="I8" s="279"/>
      <c r="J8" s="279"/>
      <c r="K8" s="279"/>
      <c r="L8" s="279"/>
      <c r="M8" s="173"/>
      <c r="N8" s="174" t="s">
        <v>71</v>
      </c>
      <c r="O8" s="173"/>
      <c r="P8" s="279" t="s">
        <v>109</v>
      </c>
      <c r="Q8" s="279"/>
      <c r="R8" s="279"/>
      <c r="S8" s="279"/>
      <c r="T8" s="279"/>
      <c r="U8" s="173"/>
      <c r="V8" s="174" t="s">
        <v>136</v>
      </c>
    </row>
    <row r="9" spans="1:25" s="175" customFormat="1" ht="22.5" customHeight="1" x14ac:dyDescent="0.3">
      <c r="A9" s="173"/>
      <c r="B9" s="173"/>
      <c r="C9" s="173"/>
      <c r="D9" s="174" t="s">
        <v>143</v>
      </c>
      <c r="E9" s="174"/>
      <c r="F9" s="174" t="s">
        <v>144</v>
      </c>
      <c r="G9" s="174"/>
      <c r="H9" s="280" t="s">
        <v>67</v>
      </c>
      <c r="I9" s="280"/>
      <c r="J9" s="280"/>
      <c r="K9" s="176"/>
      <c r="L9" s="174" t="s">
        <v>145</v>
      </c>
      <c r="M9" s="173"/>
      <c r="N9" s="174"/>
      <c r="O9" s="176"/>
      <c r="P9" s="177" t="s">
        <v>177</v>
      </c>
      <c r="Q9" s="177"/>
      <c r="R9" s="178" t="s">
        <v>147</v>
      </c>
      <c r="S9" s="177"/>
      <c r="T9" s="174" t="s">
        <v>136</v>
      </c>
      <c r="U9" s="179"/>
      <c r="V9" s="174" t="s">
        <v>56</v>
      </c>
    </row>
    <row r="10" spans="1:25" s="175" customFormat="1" ht="22.5" customHeight="1" x14ac:dyDescent="0.3">
      <c r="A10" s="173"/>
      <c r="B10" s="173"/>
      <c r="C10" s="173"/>
      <c r="D10" s="173"/>
      <c r="E10" s="173"/>
      <c r="F10" s="173"/>
      <c r="G10" s="173"/>
      <c r="H10" s="174" t="s">
        <v>150</v>
      </c>
      <c r="I10" s="176"/>
      <c r="J10" s="180" t="s">
        <v>150</v>
      </c>
      <c r="K10" s="174"/>
      <c r="L10" s="173"/>
      <c r="M10" s="173"/>
      <c r="N10" s="173"/>
      <c r="O10" s="176"/>
      <c r="P10" s="178" t="s">
        <v>152</v>
      </c>
      <c r="Q10" s="178"/>
      <c r="R10" s="178" t="s">
        <v>153</v>
      </c>
      <c r="S10" s="178"/>
      <c r="T10" s="178" t="s">
        <v>178</v>
      </c>
      <c r="U10" s="181"/>
      <c r="V10" s="173"/>
    </row>
    <row r="11" spans="1:25" s="175" customFormat="1" ht="22.5" customHeight="1" x14ac:dyDescent="0.3">
      <c r="A11" s="173"/>
      <c r="B11" s="173"/>
      <c r="C11" s="173"/>
      <c r="D11" s="173"/>
      <c r="E11" s="173"/>
      <c r="F11" s="173"/>
      <c r="G11" s="173"/>
      <c r="H11" s="174" t="s">
        <v>156</v>
      </c>
      <c r="I11" s="176"/>
      <c r="J11" s="182" t="s">
        <v>71</v>
      </c>
      <c r="K11" s="174"/>
      <c r="L11" s="173"/>
      <c r="M11" s="173"/>
      <c r="N11" s="173"/>
      <c r="O11" s="176"/>
      <c r="P11" s="178" t="s">
        <v>158</v>
      </c>
      <c r="Q11" s="178"/>
      <c r="R11" s="178" t="s">
        <v>159</v>
      </c>
      <c r="S11" s="178"/>
      <c r="T11" s="178" t="s">
        <v>160</v>
      </c>
      <c r="U11" s="181"/>
      <c r="V11" s="173"/>
    </row>
    <row r="12" spans="1:25" s="175" customFormat="1" ht="22.5" customHeight="1" x14ac:dyDescent="0.3">
      <c r="A12" s="173"/>
      <c r="B12" s="173"/>
      <c r="C12" s="173"/>
      <c r="D12" s="173"/>
      <c r="E12" s="173"/>
      <c r="F12" s="173"/>
      <c r="G12" s="173"/>
      <c r="H12" s="174"/>
      <c r="I12" s="176"/>
      <c r="J12" s="174"/>
      <c r="K12" s="174"/>
      <c r="L12" s="173"/>
      <c r="M12" s="173"/>
      <c r="N12" s="173"/>
      <c r="O12" s="176"/>
      <c r="P12" s="178" t="s">
        <v>162</v>
      </c>
      <c r="Q12" s="178"/>
      <c r="R12" s="178" t="s">
        <v>163</v>
      </c>
      <c r="S12" s="178"/>
      <c r="T12" s="178" t="s">
        <v>149</v>
      </c>
      <c r="U12" s="181"/>
      <c r="V12" s="173"/>
    </row>
    <row r="13" spans="1:25" s="175" customFormat="1" ht="22.5" customHeight="1" x14ac:dyDescent="0.3">
      <c r="A13" s="173"/>
      <c r="B13" s="173"/>
      <c r="C13" s="173"/>
      <c r="D13" s="173"/>
      <c r="E13" s="173"/>
      <c r="F13" s="173"/>
      <c r="G13" s="173"/>
      <c r="H13" s="174"/>
      <c r="I13" s="176"/>
      <c r="J13" s="174"/>
      <c r="K13" s="174"/>
      <c r="L13" s="173"/>
      <c r="M13" s="173"/>
      <c r="N13" s="173"/>
      <c r="O13" s="176"/>
      <c r="P13" s="178"/>
      <c r="Q13" s="178"/>
      <c r="R13" s="178"/>
      <c r="S13" s="178"/>
      <c r="T13" s="178"/>
      <c r="U13" s="181"/>
      <c r="V13" s="173"/>
    </row>
    <row r="14" spans="1:25" s="175" customFormat="1" ht="22.5" customHeight="1" x14ac:dyDescent="0.25">
      <c r="A14" s="153" t="s">
        <v>164</v>
      </c>
      <c r="B14" s="149"/>
      <c r="C14" s="173"/>
      <c r="D14" s="183">
        <v>302030932</v>
      </c>
      <c r="E14" s="183"/>
      <c r="F14" s="183">
        <v>203303496</v>
      </c>
      <c r="G14" s="183"/>
      <c r="H14" s="183">
        <v>34050000</v>
      </c>
      <c r="I14" s="183"/>
      <c r="J14" s="183">
        <v>17968872</v>
      </c>
      <c r="K14" s="184"/>
      <c r="L14" s="183">
        <v>97147871</v>
      </c>
      <c r="M14" s="183"/>
      <c r="N14" s="28">
        <v>-17968872</v>
      </c>
      <c r="O14" s="183"/>
      <c r="P14" s="183">
        <v>6385937</v>
      </c>
      <c r="Q14" s="183"/>
      <c r="R14" s="183">
        <v>174702</v>
      </c>
      <c r="S14" s="183"/>
      <c r="T14" s="8">
        <f>SUM(P14,R14)</f>
        <v>6560639</v>
      </c>
      <c r="U14" s="6"/>
      <c r="V14" s="9">
        <f>SUM(D14:N14,T14)</f>
        <v>643092938</v>
      </c>
      <c r="X14" s="32"/>
      <c r="Y14" s="185"/>
    </row>
    <row r="15" spans="1:25" s="175" customFormat="1" ht="22.5" customHeight="1" x14ac:dyDescent="0.25">
      <c r="A15" s="153" t="s">
        <v>165</v>
      </c>
      <c r="B15" s="186"/>
      <c r="C15" s="186"/>
      <c r="D15" s="183"/>
      <c r="E15" s="183"/>
      <c r="F15" s="18"/>
      <c r="G15" s="183"/>
      <c r="H15" s="183"/>
      <c r="I15" s="29"/>
      <c r="J15" s="183"/>
      <c r="K15" s="29"/>
      <c r="L15" s="8"/>
      <c r="M15" s="8"/>
      <c r="N15" s="18"/>
      <c r="O15" s="29"/>
      <c r="P15" s="33"/>
      <c r="Q15" s="33"/>
      <c r="R15" s="33"/>
      <c r="S15" s="33"/>
      <c r="T15" s="6"/>
      <c r="U15" s="6"/>
      <c r="V15" s="8"/>
    </row>
    <row r="16" spans="1:25" s="175" customFormat="1" ht="22.5" customHeight="1" x14ac:dyDescent="0.25">
      <c r="A16" s="187" t="s">
        <v>166</v>
      </c>
      <c r="B16" s="186">
        <v>24</v>
      </c>
      <c r="C16" s="186"/>
      <c r="D16" s="183">
        <v>364019</v>
      </c>
      <c r="E16" s="183"/>
      <c r="F16" s="183">
        <v>1092057</v>
      </c>
      <c r="G16" s="183"/>
      <c r="H16" s="18">
        <v>0</v>
      </c>
      <c r="I16" s="29"/>
      <c r="J16" s="18">
        <v>0</v>
      </c>
      <c r="K16" s="29"/>
      <c r="L16" s="18">
        <v>0</v>
      </c>
      <c r="M16" s="8"/>
      <c r="N16" s="18">
        <v>0</v>
      </c>
      <c r="O16" s="29"/>
      <c r="P16" s="18">
        <v>0</v>
      </c>
      <c r="Q16" s="33"/>
      <c r="R16" s="18">
        <v>0</v>
      </c>
      <c r="S16" s="33"/>
      <c r="T16" s="18">
        <v>0</v>
      </c>
      <c r="U16" s="6"/>
      <c r="V16" s="9">
        <f>SUM(D16:N16,T16)</f>
        <v>1456076</v>
      </c>
    </row>
    <row r="17" spans="1:25" s="175" customFormat="1" ht="22.5" customHeight="1" x14ac:dyDescent="0.25">
      <c r="A17" s="187" t="s">
        <v>71</v>
      </c>
      <c r="B17" s="186">
        <v>26</v>
      </c>
      <c r="C17" s="186"/>
      <c r="D17" s="18">
        <v>0</v>
      </c>
      <c r="E17" s="183"/>
      <c r="F17" s="18">
        <v>0</v>
      </c>
      <c r="G17" s="183"/>
      <c r="H17" s="18">
        <v>0</v>
      </c>
      <c r="I17" s="29"/>
      <c r="J17" s="18">
        <v>0</v>
      </c>
      <c r="K17" s="29"/>
      <c r="L17" s="18">
        <v>0</v>
      </c>
      <c r="M17" s="8"/>
      <c r="N17" s="28">
        <v>-12022379</v>
      </c>
      <c r="O17" s="29"/>
      <c r="P17" s="18">
        <v>0</v>
      </c>
      <c r="Q17" s="33"/>
      <c r="R17" s="18">
        <v>0</v>
      </c>
      <c r="S17" s="33"/>
      <c r="T17" s="18">
        <v>0</v>
      </c>
      <c r="U17" s="6"/>
      <c r="V17" s="9">
        <f>SUM(D17:N17,T17)</f>
        <v>-12022379</v>
      </c>
    </row>
    <row r="18" spans="1:25" s="175" customFormat="1" ht="22.5" customHeight="1" x14ac:dyDescent="0.25">
      <c r="A18" s="187" t="s">
        <v>69</v>
      </c>
      <c r="B18" s="186">
        <v>26</v>
      </c>
      <c r="C18" s="188"/>
      <c r="D18" s="18">
        <v>0</v>
      </c>
      <c r="E18" s="18"/>
      <c r="F18" s="18">
        <v>0</v>
      </c>
      <c r="G18" s="18"/>
      <c r="H18" s="18">
        <v>0</v>
      </c>
      <c r="I18" s="5"/>
      <c r="J18" s="183">
        <v>12022379</v>
      </c>
      <c r="K18" s="183"/>
      <c r="L18" s="28">
        <f>-J18</f>
        <v>-12022379</v>
      </c>
      <c r="M18" s="9"/>
      <c r="N18" s="18">
        <v>0</v>
      </c>
      <c r="O18" s="5"/>
      <c r="P18" s="18">
        <v>0</v>
      </c>
      <c r="Q18" s="18"/>
      <c r="R18" s="18">
        <v>0</v>
      </c>
      <c r="S18" s="18"/>
      <c r="T18" s="18">
        <v>0</v>
      </c>
      <c r="U18" s="6"/>
      <c r="V18" s="18">
        <f>SUM(D18:N18,T18)</f>
        <v>0</v>
      </c>
    </row>
    <row r="19" spans="1:25" s="175" customFormat="1" ht="22.5" customHeight="1" x14ac:dyDescent="0.25">
      <c r="A19" s="189" t="s">
        <v>179</v>
      </c>
      <c r="B19" s="186">
        <v>33</v>
      </c>
      <c r="C19" s="149"/>
      <c r="D19" s="18">
        <v>0</v>
      </c>
      <c r="E19" s="18"/>
      <c r="F19" s="18">
        <v>0</v>
      </c>
      <c r="G19" s="18"/>
      <c r="H19" s="18">
        <v>0</v>
      </c>
      <c r="I19" s="5"/>
      <c r="J19" s="18">
        <v>0</v>
      </c>
      <c r="K19" s="183"/>
      <c r="L19" s="28">
        <v>-59664025</v>
      </c>
      <c r="M19" s="9"/>
      <c r="N19" s="18">
        <v>0</v>
      </c>
      <c r="O19" s="5"/>
      <c r="P19" s="18">
        <v>0</v>
      </c>
      <c r="Q19" s="18"/>
      <c r="R19" s="18">
        <v>0</v>
      </c>
      <c r="S19" s="18"/>
      <c r="T19" s="18">
        <v>0</v>
      </c>
      <c r="U19" s="170"/>
      <c r="V19" s="9">
        <f>SUM(D19:L19,T19)</f>
        <v>-59664025</v>
      </c>
    </row>
    <row r="20" spans="1:25" s="175" customFormat="1" ht="22.5" customHeight="1" x14ac:dyDescent="0.25">
      <c r="A20" s="189" t="s">
        <v>169</v>
      </c>
      <c r="B20" s="186">
        <v>33</v>
      </c>
      <c r="C20" s="149"/>
      <c r="D20" s="18">
        <v>0</v>
      </c>
      <c r="E20" s="18"/>
      <c r="F20" s="18">
        <v>0</v>
      </c>
      <c r="G20" s="18"/>
      <c r="H20" s="183">
        <v>3000000</v>
      </c>
      <c r="I20" s="5"/>
      <c r="J20" s="18">
        <v>0</v>
      </c>
      <c r="K20" s="183"/>
      <c r="L20" s="28">
        <f>-H20</f>
        <v>-3000000</v>
      </c>
      <c r="M20" s="9"/>
      <c r="N20" s="18">
        <v>0</v>
      </c>
      <c r="O20" s="5"/>
      <c r="P20" s="18">
        <v>0</v>
      </c>
      <c r="Q20" s="18"/>
      <c r="R20" s="18">
        <v>0</v>
      </c>
      <c r="S20" s="18"/>
      <c r="T20" s="18">
        <v>0</v>
      </c>
      <c r="U20" s="170"/>
      <c r="V20" s="18">
        <f t="shared" ref="V20" si="0">SUM(D20:N20,T20)</f>
        <v>0</v>
      </c>
    </row>
    <row r="21" spans="1:25" s="175" customFormat="1" ht="22.5" customHeight="1" x14ac:dyDescent="0.25">
      <c r="A21" s="189" t="s">
        <v>173</v>
      </c>
      <c r="B21" s="186"/>
      <c r="C21" s="149"/>
      <c r="D21" s="18">
        <v>0</v>
      </c>
      <c r="E21" s="18"/>
      <c r="F21" s="18">
        <v>0</v>
      </c>
      <c r="G21" s="18"/>
      <c r="H21" s="18">
        <v>0</v>
      </c>
      <c r="I21" s="5"/>
      <c r="J21" s="18">
        <v>0</v>
      </c>
      <c r="K21" s="183"/>
      <c r="L21" s="9">
        <v>11310929</v>
      </c>
      <c r="M21" s="9"/>
      <c r="N21" s="18">
        <v>0</v>
      </c>
      <c r="O21" s="5"/>
      <c r="P21" s="9">
        <v>178869</v>
      </c>
      <c r="Q21" s="18"/>
      <c r="R21" s="9">
        <v>-174702</v>
      </c>
      <c r="S21" s="18"/>
      <c r="T21" s="183">
        <v>4167</v>
      </c>
      <c r="U21" s="170"/>
      <c r="V21" s="9">
        <f>SUM(D21:L21,T21)</f>
        <v>11315096</v>
      </c>
    </row>
    <row r="22" spans="1:25" s="175" customFormat="1" ht="22.5" customHeight="1" thickBot="1" x14ac:dyDescent="0.3">
      <c r="A22" s="153" t="s">
        <v>171</v>
      </c>
      <c r="B22" s="173"/>
      <c r="C22" s="173"/>
      <c r="D22" s="190">
        <f>SUM(D14:D21)</f>
        <v>302394951</v>
      </c>
      <c r="E22" s="183"/>
      <c r="F22" s="190">
        <f>SUM(F14:F21)</f>
        <v>204395553</v>
      </c>
      <c r="G22" s="183"/>
      <c r="H22" s="190">
        <f>SUM(H14:H21)</f>
        <v>37050000</v>
      </c>
      <c r="I22" s="183"/>
      <c r="J22" s="190">
        <f>SUM(J14:J21)</f>
        <v>29991251</v>
      </c>
      <c r="K22" s="183"/>
      <c r="L22" s="190">
        <f>SUM(L14:L21)</f>
        <v>33772396</v>
      </c>
      <c r="M22" s="183"/>
      <c r="N22" s="45">
        <f>SUM(N14:N21)</f>
        <v>-29991251</v>
      </c>
      <c r="O22" s="183"/>
      <c r="P22" s="190">
        <f>SUM(P14:P21)</f>
        <v>6564806</v>
      </c>
      <c r="Q22" s="183"/>
      <c r="R22" s="72">
        <v>0</v>
      </c>
      <c r="S22" s="183"/>
      <c r="T22" s="190">
        <f>SUM(T14:T21)</f>
        <v>6564806</v>
      </c>
      <c r="U22" s="170"/>
      <c r="V22" s="190">
        <f>SUM(V14:V21)</f>
        <v>584177706</v>
      </c>
      <c r="W22" s="191"/>
    </row>
    <row r="23" spans="1:25" s="175" customFormat="1" ht="22.5" customHeight="1" thickTop="1" x14ac:dyDescent="0.25">
      <c r="A23" s="173"/>
      <c r="B23" s="186"/>
      <c r="C23" s="188"/>
      <c r="D23" s="192"/>
      <c r="E23" s="192"/>
      <c r="F23" s="18"/>
      <c r="G23" s="192"/>
      <c r="H23" s="192"/>
      <c r="I23" s="192"/>
      <c r="J23" s="18"/>
      <c r="K23" s="192"/>
      <c r="L23" s="192"/>
      <c r="M23" s="192"/>
      <c r="N23" s="18"/>
      <c r="O23" s="192"/>
      <c r="P23" s="192"/>
      <c r="Q23" s="192"/>
      <c r="R23" s="192"/>
      <c r="S23" s="192"/>
      <c r="T23" s="6"/>
      <c r="U23" s="6"/>
      <c r="V23" s="192"/>
    </row>
    <row r="24" spans="1:25" s="175" customFormat="1" ht="22.5" customHeight="1" x14ac:dyDescent="0.25">
      <c r="A24" s="153" t="s">
        <v>172</v>
      </c>
      <c r="B24" s="149"/>
      <c r="C24" s="173"/>
      <c r="D24" s="183">
        <f>SUM(D22)</f>
        <v>302394951</v>
      </c>
      <c r="E24" s="183"/>
      <c r="F24" s="183">
        <f>SUM(F22)</f>
        <v>204395553</v>
      </c>
      <c r="G24" s="183"/>
      <c r="H24" s="183">
        <f>SUM(H22)</f>
        <v>37050000</v>
      </c>
      <c r="I24" s="183"/>
      <c r="J24" s="183">
        <f>SUM(J22)</f>
        <v>29991251</v>
      </c>
      <c r="K24" s="184"/>
      <c r="L24" s="183">
        <f>SUM(L22)</f>
        <v>33772396</v>
      </c>
      <c r="M24" s="183"/>
      <c r="N24" s="28">
        <f>SUM(N22)</f>
        <v>-29991251</v>
      </c>
      <c r="O24" s="183"/>
      <c r="P24" s="183">
        <f>SUM(P22)</f>
        <v>6564806</v>
      </c>
      <c r="Q24" s="183"/>
      <c r="R24" s="18">
        <f>SUM(R22)</f>
        <v>0</v>
      </c>
      <c r="S24" s="183"/>
      <c r="T24" s="8">
        <f>SUM(P24,R24)</f>
        <v>6564806</v>
      </c>
      <c r="U24" s="6"/>
      <c r="V24" s="9">
        <f>SUM(V22)</f>
        <v>584177706</v>
      </c>
      <c r="X24" s="32"/>
      <c r="Y24" s="185"/>
    </row>
    <row r="25" spans="1:25" s="175" customFormat="1" ht="22.5" customHeight="1" x14ac:dyDescent="0.25">
      <c r="A25" s="153" t="s">
        <v>165</v>
      </c>
      <c r="B25" s="186"/>
      <c r="C25" s="186"/>
      <c r="D25" s="183"/>
      <c r="E25" s="183"/>
      <c r="F25" s="18"/>
      <c r="G25" s="183"/>
      <c r="H25" s="183"/>
      <c r="I25" s="29"/>
      <c r="J25" s="183"/>
      <c r="K25" s="29"/>
      <c r="L25" s="8"/>
      <c r="M25" s="8"/>
      <c r="N25" s="18"/>
      <c r="O25" s="29"/>
      <c r="P25" s="33"/>
      <c r="Q25" s="33"/>
      <c r="R25" s="33"/>
      <c r="S25" s="33"/>
      <c r="T25" s="6"/>
      <c r="U25" s="6"/>
      <c r="V25" s="8"/>
    </row>
    <row r="26" spans="1:25" s="175" customFormat="1" ht="22.5" customHeight="1" x14ac:dyDescent="0.25">
      <c r="A26" s="187" t="s">
        <v>71</v>
      </c>
      <c r="B26" s="186">
        <v>26</v>
      </c>
      <c r="C26" s="186"/>
      <c r="D26" s="9">
        <v>-4243550</v>
      </c>
      <c r="E26" s="183"/>
      <c r="F26" s="18">
        <v>0</v>
      </c>
      <c r="G26" s="183"/>
      <c r="H26" s="18">
        <v>0</v>
      </c>
      <c r="I26" s="29"/>
      <c r="J26" s="18">
        <v>0</v>
      </c>
      <c r="K26" s="29"/>
      <c r="L26" s="9">
        <f>-N26-D26</f>
        <v>-25747701</v>
      </c>
      <c r="M26" s="8"/>
      <c r="N26" s="28">
        <v>29991251</v>
      </c>
      <c r="O26" s="29"/>
      <c r="P26" s="18">
        <v>0</v>
      </c>
      <c r="Q26" s="33"/>
      <c r="R26" s="18">
        <v>0</v>
      </c>
      <c r="S26" s="33"/>
      <c r="T26" s="18">
        <v>0</v>
      </c>
      <c r="U26" s="6"/>
      <c r="V26" s="18">
        <f t="shared" ref="V26:V27" si="1">SUM(D26:N26,T26)</f>
        <v>0</v>
      </c>
    </row>
    <row r="27" spans="1:25" s="175" customFormat="1" ht="22.5" customHeight="1" x14ac:dyDescent="0.25">
      <c r="A27" s="187" t="s">
        <v>69</v>
      </c>
      <c r="B27" s="186">
        <v>26</v>
      </c>
      <c r="C27" s="188"/>
      <c r="D27" s="18">
        <v>0</v>
      </c>
      <c r="E27" s="183"/>
      <c r="F27" s="18">
        <v>0</v>
      </c>
      <c r="G27" s="18"/>
      <c r="H27" s="18">
        <v>0</v>
      </c>
      <c r="I27" s="5"/>
      <c r="J27" s="9">
        <v>-29991251</v>
      </c>
      <c r="K27" s="183"/>
      <c r="L27" s="183">
        <f>-J27</f>
        <v>29991251</v>
      </c>
      <c r="M27" s="9"/>
      <c r="N27" s="18">
        <v>0</v>
      </c>
      <c r="O27" s="5"/>
      <c r="P27" s="18">
        <v>0</v>
      </c>
      <c r="Q27" s="18"/>
      <c r="R27" s="18">
        <v>0</v>
      </c>
      <c r="S27" s="18"/>
      <c r="T27" s="18">
        <v>0</v>
      </c>
      <c r="U27" s="6"/>
      <c r="V27" s="18">
        <f t="shared" si="1"/>
        <v>0</v>
      </c>
    </row>
    <row r="28" spans="1:25" s="175" customFormat="1" ht="22.5" customHeight="1" x14ac:dyDescent="0.25">
      <c r="A28" s="189" t="s">
        <v>170</v>
      </c>
      <c r="B28" s="149"/>
      <c r="C28" s="149"/>
      <c r="D28" s="18">
        <v>0</v>
      </c>
      <c r="E28" s="18"/>
      <c r="F28" s="18">
        <v>0</v>
      </c>
      <c r="G28" s="18"/>
      <c r="H28" s="18">
        <v>0</v>
      </c>
      <c r="I28" s="5"/>
      <c r="J28" s="18">
        <v>0</v>
      </c>
      <c r="K28" s="183"/>
      <c r="L28" s="9">
        <f>กำไรขาดทุนเบ็ดเสร็จ!J35</f>
        <v>-218091586</v>
      </c>
      <c r="M28" s="9"/>
      <c r="N28" s="18">
        <v>0</v>
      </c>
      <c r="O28" s="5"/>
      <c r="P28" s="18">
        <v>0</v>
      </c>
      <c r="Q28" s="18"/>
      <c r="R28" s="18">
        <f>กำไรขาดทุนเบ็ดเสร็จ!J53</f>
        <v>0</v>
      </c>
      <c r="S28" s="18"/>
      <c r="T28" s="18">
        <f>SUM(P28,R28)</f>
        <v>0</v>
      </c>
      <c r="U28" s="170"/>
      <c r="V28" s="9">
        <f>SUM(D28:N28,T28)</f>
        <v>-218091586</v>
      </c>
    </row>
    <row r="29" spans="1:25" s="175" customFormat="1" ht="22.5" customHeight="1" thickBot="1" x14ac:dyDescent="0.3">
      <c r="A29" s="153" t="s">
        <v>174</v>
      </c>
      <c r="B29" s="173"/>
      <c r="C29" s="173"/>
      <c r="D29" s="190">
        <f>SUM(D24:D28)</f>
        <v>298151401</v>
      </c>
      <c r="E29" s="183"/>
      <c r="F29" s="190">
        <f>SUM(F24:F28)</f>
        <v>204395553</v>
      </c>
      <c r="G29" s="183"/>
      <c r="H29" s="190">
        <f>SUM(H24:H28)</f>
        <v>37050000</v>
      </c>
      <c r="I29" s="183"/>
      <c r="J29" s="72">
        <f>SUM(J24:J28)</f>
        <v>0</v>
      </c>
      <c r="K29" s="183"/>
      <c r="L29" s="190">
        <f>SUM(L24:L28)</f>
        <v>-180075640</v>
      </c>
      <c r="M29" s="183"/>
      <c r="N29" s="72">
        <f>SUM(N24:N28)</f>
        <v>0</v>
      </c>
      <c r="O29" s="183"/>
      <c r="P29" s="190">
        <f>SUM(P24:P28)</f>
        <v>6564806</v>
      </c>
      <c r="Q29" s="183"/>
      <c r="R29" s="72">
        <f>SUM(R24:R28)</f>
        <v>0</v>
      </c>
      <c r="S29" s="183"/>
      <c r="T29" s="190">
        <f>SUM(T24:T28)</f>
        <v>6564806</v>
      </c>
      <c r="U29" s="170"/>
      <c r="V29" s="190">
        <f>SUM(V24:V28)</f>
        <v>366086120</v>
      </c>
      <c r="W29" s="191"/>
    </row>
    <row r="30" spans="1:25" s="175" customFormat="1" ht="22.5" customHeight="1" thickTop="1" x14ac:dyDescent="0.25">
      <c r="A30" s="153"/>
      <c r="B30" s="173"/>
      <c r="C30" s="17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"/>
      <c r="S30" s="183"/>
      <c r="T30" s="183"/>
      <c r="U30" s="170"/>
      <c r="V30" s="183"/>
      <c r="W30" s="191"/>
    </row>
    <row r="31" spans="1:25" s="175" customFormat="1" ht="22.5" customHeight="1" x14ac:dyDescent="0.25">
      <c r="A31" s="153"/>
      <c r="B31" s="173"/>
      <c r="C31" s="17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70"/>
      <c r="V31" s="183"/>
      <c r="W31" s="191"/>
    </row>
    <row r="32" spans="1:25" s="175" customFormat="1" ht="22.5" customHeight="1" x14ac:dyDescent="0.25">
      <c r="A32" s="153"/>
      <c r="B32" s="173"/>
      <c r="C32" s="17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70"/>
      <c r="V32" s="183"/>
      <c r="W32" s="191"/>
    </row>
    <row r="33" spans="1:23" s="175" customFormat="1" ht="22.5" customHeight="1" x14ac:dyDescent="0.25">
      <c r="A33" s="153"/>
      <c r="B33" s="173"/>
      <c r="C33" s="17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70"/>
      <c r="V33" s="183"/>
      <c r="W33" s="191"/>
    </row>
    <row r="34" spans="1:23" ht="24" customHeight="1" x14ac:dyDescent="0.25">
      <c r="A34" s="193" t="s">
        <v>36</v>
      </c>
    </row>
    <row r="35" spans="1:23" s="56" customFormat="1" ht="24" customHeight="1" x14ac:dyDescent="0.25"/>
    <row r="36" spans="1:23" ht="24" customHeight="1" x14ac:dyDescent="0.25">
      <c r="J36" s="194"/>
    </row>
    <row r="38" spans="1:23" ht="24" customHeight="1" x14ac:dyDescent="0.25">
      <c r="A38" s="193"/>
    </row>
  </sheetData>
  <mergeCells count="9">
    <mergeCell ref="P8:T8"/>
    <mergeCell ref="H9:J9"/>
    <mergeCell ref="A1:V1"/>
    <mergeCell ref="A2:V2"/>
    <mergeCell ref="A3:V3"/>
    <mergeCell ref="A4:V4"/>
    <mergeCell ref="A5:V5"/>
    <mergeCell ref="H8:L8"/>
    <mergeCell ref="P7:T7"/>
  </mergeCells>
  <pageMargins left="1" right="0.5" top="1" bottom="0.5" header="0.6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D5ECD-F817-4467-8E35-2CBE968882CB}">
  <sheetPr codeName="Sheet7">
    <tabColor rgb="FF00B050"/>
  </sheetPr>
  <dimension ref="A1:O172"/>
  <sheetViews>
    <sheetView tabSelected="1" topLeftCell="A85" zoomScale="130" zoomScaleNormal="130" zoomScaleSheetLayoutView="70" workbookViewId="0">
      <selection activeCell="J73" sqref="J73"/>
    </sheetView>
  </sheetViews>
  <sheetFormatPr defaultColWidth="9.125" defaultRowHeight="24" customHeight="1" x14ac:dyDescent="0.6"/>
  <cols>
    <col min="1" max="1" width="56.75" style="115" customWidth="1"/>
    <col min="2" max="2" width="11" style="115" customWidth="1"/>
    <col min="3" max="3" width="2.875" style="115" customWidth="1"/>
    <col min="4" max="4" width="13.125" style="115" customWidth="1"/>
    <col min="5" max="5" width="2.75" style="115" customWidth="1"/>
    <col min="6" max="6" width="13.125" style="115" customWidth="1"/>
    <col min="7" max="7" width="2.75" style="115" customWidth="1"/>
    <col min="8" max="8" width="13.125" style="115" customWidth="1"/>
    <col min="9" max="9" width="2.75" style="115" customWidth="1"/>
    <col min="10" max="10" width="13.125" style="120" customWidth="1"/>
    <col min="11" max="11" width="9.125" style="115" bestFit="1" customWidth="1"/>
    <col min="12" max="12" width="13.75" style="87" bestFit="1" customWidth="1"/>
    <col min="13" max="13" width="3" style="87" customWidth="1"/>
    <col min="14" max="14" width="14" style="87" customWidth="1"/>
    <col min="15" max="15" width="10.125" style="115" bestFit="1" customWidth="1"/>
    <col min="16" max="16384" width="9.125" style="115"/>
  </cols>
  <sheetData>
    <row r="1" spans="1:15" s="111" customFormat="1" ht="26.4" x14ac:dyDescent="0.6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L1" s="85"/>
      <c r="M1" s="85"/>
      <c r="N1" s="85"/>
    </row>
    <row r="2" spans="1:15" s="111" customFormat="1" ht="24" customHeight="1" x14ac:dyDescent="0.6">
      <c r="A2" s="282" t="s">
        <v>180</v>
      </c>
      <c r="B2" s="282"/>
      <c r="C2" s="282"/>
      <c r="D2" s="282"/>
      <c r="E2" s="282"/>
      <c r="F2" s="282"/>
      <c r="G2" s="282"/>
      <c r="H2" s="282"/>
      <c r="I2" s="282"/>
      <c r="J2" s="282"/>
      <c r="L2" s="85"/>
      <c r="M2" s="85"/>
      <c r="N2" s="85"/>
    </row>
    <row r="3" spans="1:15" s="111" customFormat="1" ht="26.4" x14ac:dyDescent="0.6">
      <c r="A3" s="283" t="str">
        <f>กำไรขาดทุนเบ็ดเสร็จ!C3</f>
        <v>สำหรับปีสิ้นสุดวันที่ 31 ธันวาคม 2568</v>
      </c>
      <c r="B3" s="283"/>
      <c r="C3" s="283"/>
      <c r="D3" s="283"/>
      <c r="E3" s="283"/>
      <c r="F3" s="283"/>
      <c r="G3" s="283"/>
      <c r="H3" s="283"/>
      <c r="I3" s="283"/>
      <c r="J3" s="283"/>
      <c r="L3" s="85"/>
      <c r="M3" s="85"/>
      <c r="N3" s="85"/>
    </row>
    <row r="4" spans="1:15" s="112" customFormat="1" ht="19.5" customHeight="1" x14ac:dyDescent="0.6">
      <c r="A4" s="286" t="s">
        <v>3</v>
      </c>
      <c r="B4" s="286"/>
      <c r="C4" s="286"/>
      <c r="D4" s="286"/>
      <c r="E4" s="286"/>
      <c r="F4" s="286"/>
      <c r="G4" s="286"/>
      <c r="H4" s="286"/>
      <c r="I4" s="286"/>
      <c r="J4" s="286"/>
      <c r="L4" s="86"/>
      <c r="M4" s="86"/>
      <c r="N4" s="86"/>
    </row>
    <row r="5" spans="1:15" ht="5.55" customHeight="1" x14ac:dyDescent="0.6">
      <c r="A5" s="113"/>
      <c r="B5" s="113"/>
      <c r="C5" s="113"/>
      <c r="D5" s="113"/>
      <c r="E5" s="113"/>
      <c r="F5" s="113"/>
      <c r="G5" s="113"/>
      <c r="H5" s="113"/>
      <c r="I5" s="113"/>
      <c r="J5" s="114"/>
    </row>
    <row r="6" spans="1:15" ht="23.4" customHeight="1" x14ac:dyDescent="0.6">
      <c r="B6" s="116" t="s">
        <v>4</v>
      </c>
      <c r="D6" s="284" t="s">
        <v>5</v>
      </c>
      <c r="E6" s="284"/>
      <c r="F6" s="284"/>
      <c r="G6" s="117"/>
      <c r="H6" s="284" t="s">
        <v>6</v>
      </c>
      <c r="I6" s="284"/>
      <c r="J6" s="284"/>
    </row>
    <row r="7" spans="1:15" s="117" customFormat="1" ht="23.4" customHeight="1" x14ac:dyDescent="0.6">
      <c r="D7" s="118" t="s">
        <v>7</v>
      </c>
      <c r="F7" s="118" t="s">
        <v>8</v>
      </c>
      <c r="H7" s="118" t="s">
        <v>7</v>
      </c>
      <c r="J7" s="118" t="s">
        <v>8</v>
      </c>
      <c r="L7" s="88"/>
      <c r="M7" s="88"/>
      <c r="N7" s="88"/>
    </row>
    <row r="8" spans="1:15" ht="23.4" customHeight="1" x14ac:dyDescent="0.6">
      <c r="A8" s="112" t="s">
        <v>181</v>
      </c>
      <c r="B8" s="112"/>
      <c r="C8" s="112"/>
      <c r="D8" s="89"/>
      <c r="E8" s="90"/>
      <c r="F8" s="89"/>
      <c r="G8" s="119"/>
      <c r="H8" s="119"/>
    </row>
    <row r="9" spans="1:15" ht="23.4" customHeight="1" x14ac:dyDescent="0.6">
      <c r="A9" s="121" t="s">
        <v>107</v>
      </c>
      <c r="B9" s="121"/>
      <c r="C9" s="121"/>
      <c r="D9" s="91">
        <f>กำไรขาดทุนเบ็ดเสร็จ!F35</f>
        <v>-138118237</v>
      </c>
      <c r="E9" s="121"/>
      <c r="F9" s="91">
        <f>กำไรขาดทุนเบ็ดเสร็จ!H35</f>
        <v>-1076845</v>
      </c>
      <c r="G9" s="122"/>
      <c r="H9" s="12">
        <f>กำไรขาดทุนเบ็ดเสร็จ!J35</f>
        <v>-218091586</v>
      </c>
      <c r="I9" s="122"/>
      <c r="J9" s="91">
        <f>กำไรขาดทุนเบ็ดเสร็จ!L35</f>
        <v>11310929</v>
      </c>
    </row>
    <row r="10" spans="1:15" ht="23.4" customHeight="1" x14ac:dyDescent="0.6">
      <c r="A10" s="121" t="s">
        <v>182</v>
      </c>
      <c r="B10" s="121"/>
      <c r="C10" s="121"/>
      <c r="D10" s="91"/>
      <c r="E10" s="121"/>
      <c r="F10" s="91"/>
      <c r="G10" s="121"/>
      <c r="H10" s="122"/>
      <c r="I10" s="122"/>
      <c r="J10" s="122"/>
    </row>
    <row r="11" spans="1:15" ht="23.4" customHeight="1" x14ac:dyDescent="0.6">
      <c r="A11" s="123" t="s">
        <v>106</v>
      </c>
      <c r="B11" s="121"/>
      <c r="C11" s="121"/>
      <c r="D11" s="91">
        <f>กำไรขาดทุนเบ็ดเสร็จ!F34</f>
        <v>-14809872</v>
      </c>
      <c r="E11" s="121"/>
      <c r="F11" s="91">
        <f>กำไรขาดทุนเบ็ดเสร็จ!H34</f>
        <v>5082123</v>
      </c>
      <c r="G11" s="121"/>
      <c r="H11" s="122">
        <f>กำไรขาดทุนเบ็ดเสร็จ!J34</f>
        <v>-8157740</v>
      </c>
      <c r="I11" s="122"/>
      <c r="J11" s="122">
        <f>กำไรขาดทุนเบ็ดเสร็จ!L34</f>
        <v>1720414</v>
      </c>
    </row>
    <row r="12" spans="1:15" ht="23.4" customHeight="1" x14ac:dyDescent="0.6">
      <c r="A12" s="123" t="s">
        <v>183</v>
      </c>
      <c r="B12" s="121"/>
      <c r="C12" s="121"/>
      <c r="D12" s="91">
        <v>80261555</v>
      </c>
      <c r="E12" s="121"/>
      <c r="F12" s="91">
        <v>17976362</v>
      </c>
      <c r="G12" s="121"/>
      <c r="H12" s="84">
        <v>49936767</v>
      </c>
      <c r="I12" s="122"/>
      <c r="J12" s="84">
        <v>15247064</v>
      </c>
      <c r="N12" s="64"/>
      <c r="O12" s="124"/>
    </row>
    <row r="13" spans="1:15" ht="23.4" customHeight="1" x14ac:dyDescent="0.6">
      <c r="A13" s="123" t="s">
        <v>184</v>
      </c>
      <c r="B13" s="125">
        <v>10</v>
      </c>
      <c r="C13" s="123"/>
      <c r="D13" s="91">
        <v>364801</v>
      </c>
      <c r="E13" s="121"/>
      <c r="F13" s="91">
        <v>1207395</v>
      </c>
      <c r="G13" s="121"/>
      <c r="H13" s="91">
        <v>364801</v>
      </c>
      <c r="I13" s="92"/>
      <c r="J13" s="91">
        <v>1207395</v>
      </c>
    </row>
    <row r="14" spans="1:15" ht="23.4" customHeight="1" x14ac:dyDescent="0.6">
      <c r="A14" s="123" t="s">
        <v>185</v>
      </c>
      <c r="B14" s="123"/>
      <c r="C14" s="123"/>
      <c r="D14" s="91">
        <v>850260</v>
      </c>
      <c r="E14" s="121"/>
      <c r="F14" s="91">
        <v>509559</v>
      </c>
      <c r="G14" s="121"/>
      <c r="H14" s="84">
        <v>0</v>
      </c>
      <c r="I14" s="92"/>
      <c r="J14" s="84">
        <v>0</v>
      </c>
    </row>
    <row r="15" spans="1:15" ht="23.4" customHeight="1" x14ac:dyDescent="0.6">
      <c r="A15" s="123" t="s">
        <v>234</v>
      </c>
      <c r="B15" s="125">
        <v>13</v>
      </c>
      <c r="C15" s="123"/>
      <c r="D15" s="91">
        <v>0</v>
      </c>
      <c r="E15" s="121"/>
      <c r="F15" s="91">
        <v>0</v>
      </c>
      <c r="G15" s="121"/>
      <c r="H15" s="84">
        <f>115934385+4987124</f>
        <v>120921509</v>
      </c>
      <c r="I15" s="92"/>
      <c r="J15" s="84">
        <v>0</v>
      </c>
    </row>
    <row r="16" spans="1:15" ht="23.4" customHeight="1" x14ac:dyDescent="0.6">
      <c r="A16" s="123" t="s">
        <v>235</v>
      </c>
      <c r="B16" s="125">
        <v>16</v>
      </c>
      <c r="C16" s="123"/>
      <c r="D16" s="91">
        <f>กำไรขาดทุนเบ็ดเสร็จ!F24</f>
        <v>19353565</v>
      </c>
      <c r="E16" s="121"/>
      <c r="F16" s="91">
        <v>0</v>
      </c>
      <c r="G16" s="121"/>
      <c r="H16" s="84">
        <v>0</v>
      </c>
      <c r="I16" s="92"/>
      <c r="J16" s="84">
        <v>0</v>
      </c>
    </row>
    <row r="17" spans="1:14" ht="23.4" customHeight="1" x14ac:dyDescent="0.6">
      <c r="A17" s="123" t="s">
        <v>186</v>
      </c>
      <c r="B17" s="125">
        <v>14</v>
      </c>
      <c r="C17" s="123"/>
      <c r="D17" s="91">
        <v>12692493</v>
      </c>
      <c r="E17" s="121"/>
      <c r="F17" s="91">
        <v>14353571</v>
      </c>
      <c r="G17" s="121"/>
      <c r="H17" s="91">
        <v>8892988</v>
      </c>
      <c r="I17" s="122"/>
      <c r="J17" s="91">
        <v>10235740</v>
      </c>
      <c r="K17" s="120"/>
    </row>
    <row r="18" spans="1:14" ht="23.4" customHeight="1" x14ac:dyDescent="0.6">
      <c r="A18" s="123" t="s">
        <v>187</v>
      </c>
      <c r="B18" s="125">
        <v>15</v>
      </c>
      <c r="C18" s="123"/>
      <c r="D18" s="91">
        <v>14121777</v>
      </c>
      <c r="E18" s="121"/>
      <c r="F18" s="91">
        <v>15292437</v>
      </c>
      <c r="G18" s="121"/>
      <c r="H18" s="84">
        <v>13735413</v>
      </c>
      <c r="I18" s="92"/>
      <c r="J18" s="84">
        <v>14906073</v>
      </c>
      <c r="K18" s="120"/>
    </row>
    <row r="19" spans="1:14" ht="23.4" customHeight="1" x14ac:dyDescent="0.6">
      <c r="A19" s="123" t="s">
        <v>188</v>
      </c>
      <c r="B19" s="124">
        <v>5.0999999999999996</v>
      </c>
      <c r="C19" s="123"/>
      <c r="D19" s="91">
        <v>-889625</v>
      </c>
      <c r="E19" s="121"/>
      <c r="F19" s="91">
        <v>-179514</v>
      </c>
      <c r="G19" s="121"/>
      <c r="H19" s="91">
        <v>-889625</v>
      </c>
      <c r="I19" s="92"/>
      <c r="J19" s="91">
        <v>-179514</v>
      </c>
    </row>
    <row r="20" spans="1:14" ht="23.4" customHeight="1" x14ac:dyDescent="0.6">
      <c r="A20" s="123" t="s">
        <v>189</v>
      </c>
      <c r="B20" s="125">
        <v>16</v>
      </c>
      <c r="C20" s="123"/>
      <c r="D20" s="91">
        <v>19734265</v>
      </c>
      <c r="E20" s="121"/>
      <c r="F20" s="91">
        <v>17622174</v>
      </c>
      <c r="G20" s="121"/>
      <c r="H20" s="91">
        <v>8712049</v>
      </c>
      <c r="I20" s="122"/>
      <c r="J20" s="91">
        <v>6118048</v>
      </c>
    </row>
    <row r="21" spans="1:14" ht="23.4" customHeight="1" x14ac:dyDescent="0.6">
      <c r="A21" s="126" t="s">
        <v>190</v>
      </c>
      <c r="B21" s="126"/>
      <c r="C21" s="123"/>
      <c r="D21" s="91">
        <v>-77900</v>
      </c>
      <c r="E21" s="121"/>
      <c r="F21" s="91">
        <v>-47687</v>
      </c>
      <c r="G21" s="121"/>
      <c r="H21" s="91">
        <f>-77402+5846</f>
        <v>-71556</v>
      </c>
      <c r="I21" s="122"/>
      <c r="J21" s="91">
        <f>-49530+1844-1</f>
        <v>-47687</v>
      </c>
    </row>
    <row r="22" spans="1:14" ht="23.4" customHeight="1" x14ac:dyDescent="0.6">
      <c r="A22" s="126" t="s">
        <v>191</v>
      </c>
      <c r="B22" s="126"/>
      <c r="C22" s="123"/>
      <c r="D22" s="91">
        <v>682185</v>
      </c>
      <c r="E22" s="121"/>
      <c r="F22" s="91">
        <v>380734</v>
      </c>
      <c r="G22" s="121"/>
      <c r="H22" s="91">
        <v>0</v>
      </c>
      <c r="I22" s="122"/>
      <c r="J22" s="91">
        <v>380734</v>
      </c>
    </row>
    <row r="23" spans="1:14" ht="23.4" customHeight="1" x14ac:dyDescent="0.6">
      <c r="A23" s="126" t="s">
        <v>192</v>
      </c>
      <c r="B23" s="126"/>
      <c r="C23" s="123"/>
      <c r="D23" s="84">
        <v>-1119104</v>
      </c>
      <c r="E23" s="121"/>
      <c r="F23" s="84">
        <v>4227167</v>
      </c>
      <c r="G23" s="121"/>
      <c r="H23" s="91">
        <v>-1119104</v>
      </c>
      <c r="I23" s="122"/>
      <c r="J23" s="91">
        <v>5295965</v>
      </c>
    </row>
    <row r="24" spans="1:14" ht="23.4" customHeight="1" x14ac:dyDescent="0.5">
      <c r="A24" s="123" t="s">
        <v>193</v>
      </c>
      <c r="B24" s="125">
        <v>23</v>
      </c>
      <c r="C24" s="123"/>
      <c r="D24" s="91">
        <v>3646788</v>
      </c>
      <c r="E24" s="121"/>
      <c r="F24" s="91">
        <v>3264826</v>
      </c>
      <c r="G24" s="121"/>
      <c r="H24" s="91">
        <v>3073259</v>
      </c>
      <c r="I24" s="122"/>
      <c r="J24" s="91">
        <v>2956903</v>
      </c>
      <c r="L24" s="93"/>
    </row>
    <row r="25" spans="1:14" ht="23.4" customHeight="1" x14ac:dyDescent="0.6">
      <c r="A25" s="123" t="s">
        <v>237</v>
      </c>
      <c r="B25" s="123"/>
      <c r="C25" s="123"/>
      <c r="D25" s="98">
        <v>997097</v>
      </c>
      <c r="E25" s="121"/>
      <c r="F25" s="98">
        <v>-1988617</v>
      </c>
      <c r="G25" s="121"/>
      <c r="H25" s="98">
        <v>997097</v>
      </c>
      <c r="I25" s="122"/>
      <c r="J25" s="98">
        <f>-1799640-1</f>
        <v>-1799641</v>
      </c>
      <c r="N25" s="95"/>
    </row>
    <row r="26" spans="1:14" ht="23.4" customHeight="1" x14ac:dyDescent="0.5">
      <c r="A26" s="123" t="s">
        <v>194</v>
      </c>
      <c r="B26" s="125"/>
      <c r="C26" s="123"/>
      <c r="D26" s="98">
        <v>-896401</v>
      </c>
      <c r="E26" s="121"/>
      <c r="F26" s="98">
        <v>-2674852</v>
      </c>
      <c r="G26" s="121"/>
      <c r="H26" s="91">
        <v>-196107</v>
      </c>
      <c r="I26" s="122"/>
      <c r="J26" s="91">
        <v>-2310572</v>
      </c>
      <c r="L26" s="93"/>
    </row>
    <row r="27" spans="1:14" ht="23.4" customHeight="1" x14ac:dyDescent="0.5">
      <c r="A27" s="123" t="s">
        <v>195</v>
      </c>
      <c r="B27" s="125"/>
      <c r="C27" s="123"/>
      <c r="D27" s="91">
        <v>-186251</v>
      </c>
      <c r="E27" s="121"/>
      <c r="F27" s="91">
        <v>0</v>
      </c>
      <c r="G27" s="121"/>
      <c r="H27" s="91">
        <v>-186251</v>
      </c>
      <c r="I27" s="122"/>
      <c r="J27" s="91">
        <v>-10999996</v>
      </c>
      <c r="L27" s="93"/>
    </row>
    <row r="28" spans="1:14" ht="23.4" customHeight="1" x14ac:dyDescent="0.6">
      <c r="A28" s="123" t="s">
        <v>102</v>
      </c>
      <c r="B28" s="125">
        <v>29</v>
      </c>
      <c r="C28" s="123"/>
      <c r="D28" s="94">
        <v>3163546</v>
      </c>
      <c r="E28" s="121"/>
      <c r="F28" s="94">
        <v>2113452</v>
      </c>
      <c r="G28" s="121"/>
      <c r="H28" s="94">
        <v>2176384</v>
      </c>
      <c r="I28" s="122"/>
      <c r="J28" s="94">
        <v>1895258</v>
      </c>
      <c r="N28" s="95"/>
    </row>
    <row r="29" spans="1:14" ht="23.4" customHeight="1" x14ac:dyDescent="0.6">
      <c r="A29" s="123"/>
      <c r="B29" s="123"/>
      <c r="C29" s="123"/>
      <c r="D29" s="91">
        <f>SUM(D9:D28)</f>
        <v>-229058</v>
      </c>
      <c r="E29" s="121"/>
      <c r="F29" s="91">
        <f>SUM(F9:F28)</f>
        <v>76062285</v>
      </c>
      <c r="G29" s="121"/>
      <c r="H29" s="91">
        <f>SUM(H9:H28)</f>
        <v>-19901702</v>
      </c>
      <c r="I29" s="122"/>
      <c r="J29" s="91">
        <f>SUM(J9:J28)</f>
        <v>55937113</v>
      </c>
      <c r="N29" s="95"/>
    </row>
    <row r="30" spans="1:14" ht="23.4" customHeight="1" x14ac:dyDescent="0.6">
      <c r="A30" s="121" t="s">
        <v>196</v>
      </c>
      <c r="B30" s="123"/>
      <c r="C30" s="123"/>
      <c r="D30" s="122"/>
      <c r="E30" s="121"/>
      <c r="F30" s="122"/>
      <c r="G30" s="121"/>
      <c r="H30" s="122"/>
      <c r="I30" s="122"/>
      <c r="J30" s="122"/>
    </row>
    <row r="31" spans="1:14" ht="23.4" customHeight="1" x14ac:dyDescent="0.6">
      <c r="A31" s="127" t="s">
        <v>197</v>
      </c>
      <c r="B31" s="128"/>
      <c r="C31" s="128"/>
      <c r="D31" s="91"/>
      <c r="E31" s="121"/>
      <c r="F31" s="91"/>
      <c r="G31" s="121"/>
      <c r="H31" s="91"/>
      <c r="I31" s="121"/>
      <c r="J31" s="91"/>
    </row>
    <row r="32" spans="1:14" ht="23.4" customHeight="1" x14ac:dyDescent="0.6">
      <c r="A32" s="123" t="s">
        <v>12</v>
      </c>
      <c r="B32" s="123"/>
      <c r="C32" s="123"/>
      <c r="D32" s="91">
        <v>2393468</v>
      </c>
      <c r="E32" s="122"/>
      <c r="F32" s="91">
        <v>-47057315</v>
      </c>
      <c r="G32" s="122"/>
      <c r="H32" s="91">
        <f>4176283-3507315</f>
        <v>668968</v>
      </c>
      <c r="I32" s="122"/>
      <c r="J32" s="91">
        <f>-36273775</f>
        <v>-36273775</v>
      </c>
    </row>
    <row r="33" spans="1:15" ht="23.4" customHeight="1" x14ac:dyDescent="0.6">
      <c r="A33" s="123" t="s">
        <v>26</v>
      </c>
      <c r="B33" s="123"/>
      <c r="C33" s="123"/>
      <c r="D33" s="91">
        <v>606875</v>
      </c>
      <c r="E33" s="122"/>
      <c r="F33" s="91">
        <v>10351874</v>
      </c>
      <c r="G33" s="121"/>
      <c r="H33" s="84">
        <v>0</v>
      </c>
      <c r="I33" s="92"/>
      <c r="J33" s="84">
        <v>0</v>
      </c>
    </row>
    <row r="34" spans="1:15" ht="23.4" customHeight="1" x14ac:dyDescent="0.6">
      <c r="A34" s="123" t="s">
        <v>198</v>
      </c>
      <c r="B34" s="123"/>
      <c r="C34" s="123"/>
      <c r="D34" s="91">
        <v>61438677</v>
      </c>
      <c r="E34" s="122"/>
      <c r="F34" s="91">
        <v>-857694</v>
      </c>
      <c r="G34" s="122"/>
      <c r="H34" s="91">
        <v>79219940</v>
      </c>
      <c r="I34" s="122"/>
      <c r="J34" s="91">
        <v>-14655668</v>
      </c>
    </row>
    <row r="35" spans="1:15" ht="23.4" customHeight="1" x14ac:dyDescent="0.6">
      <c r="A35" s="123" t="s">
        <v>19</v>
      </c>
      <c r="B35" s="123"/>
      <c r="C35" s="123"/>
      <c r="D35" s="91">
        <v>525734</v>
      </c>
      <c r="E35" s="122"/>
      <c r="F35" s="91">
        <v>-82823</v>
      </c>
      <c r="G35" s="121"/>
      <c r="H35" s="84">
        <v>0</v>
      </c>
      <c r="I35" s="92"/>
      <c r="J35" s="84">
        <v>0</v>
      </c>
    </row>
    <row r="36" spans="1:15" ht="23.4" customHeight="1" x14ac:dyDescent="0.6">
      <c r="A36" s="123" t="s">
        <v>20</v>
      </c>
      <c r="B36" s="123"/>
      <c r="C36" s="123"/>
      <c r="D36" s="91">
        <v>-562782</v>
      </c>
      <c r="E36" s="122"/>
      <c r="F36" s="91">
        <v>3673499</v>
      </c>
      <c r="G36" s="122"/>
      <c r="H36" s="91">
        <v>-285650</v>
      </c>
      <c r="I36" s="122"/>
      <c r="J36" s="91">
        <v>2346982</v>
      </c>
      <c r="O36" s="87"/>
    </row>
    <row r="37" spans="1:15" ht="23.4" customHeight="1" x14ac:dyDescent="0.6">
      <c r="A37" s="123" t="s">
        <v>199</v>
      </c>
      <c r="B37" s="123"/>
      <c r="C37" s="123"/>
      <c r="D37" s="91">
        <v>0</v>
      </c>
      <c r="E37" s="122"/>
      <c r="F37" s="91">
        <v>-124000</v>
      </c>
      <c r="G37" s="122"/>
      <c r="H37" s="84">
        <v>0</v>
      </c>
      <c r="I37" s="122"/>
      <c r="J37" s="84">
        <v>0</v>
      </c>
      <c r="O37" s="87"/>
    </row>
    <row r="38" spans="1:15" ht="23.4" customHeight="1" x14ac:dyDescent="0.6">
      <c r="A38" s="123" t="s">
        <v>33</v>
      </c>
      <c r="B38" s="123"/>
      <c r="C38" s="123"/>
      <c r="D38" s="91">
        <v>535500</v>
      </c>
      <c r="E38" s="122"/>
      <c r="F38" s="91">
        <v>7706000</v>
      </c>
      <c r="G38" s="122"/>
      <c r="H38" s="91">
        <v>535500</v>
      </c>
      <c r="I38" s="96"/>
      <c r="J38" s="91">
        <v>7706000</v>
      </c>
      <c r="O38" s="87"/>
    </row>
    <row r="39" spans="1:15" ht="23.4" customHeight="1" x14ac:dyDescent="0.6">
      <c r="A39" s="127" t="s">
        <v>200</v>
      </c>
      <c r="B39" s="123"/>
      <c r="C39" s="123"/>
      <c r="D39" s="91"/>
      <c r="E39" s="122"/>
      <c r="F39" s="91"/>
      <c r="G39" s="122"/>
      <c r="H39" s="91"/>
      <c r="I39" s="96"/>
      <c r="J39" s="91"/>
      <c r="O39" s="87"/>
    </row>
    <row r="40" spans="1:15" ht="23.4" customHeight="1" x14ac:dyDescent="0.6">
      <c r="A40" s="123" t="s">
        <v>40</v>
      </c>
      <c r="B40" s="123"/>
      <c r="C40" s="123"/>
      <c r="D40" s="91">
        <f>-8862540-3</f>
        <v>-8862543</v>
      </c>
      <c r="E40" s="122"/>
      <c r="F40" s="91">
        <v>-32770854</v>
      </c>
      <c r="G40" s="122"/>
      <c r="H40" s="91">
        <f>-16965331+3507315+300000-2012737</f>
        <v>-15170753</v>
      </c>
      <c r="I40" s="122"/>
      <c r="J40" s="91">
        <v>-25738092</v>
      </c>
      <c r="O40" s="87"/>
    </row>
    <row r="41" spans="1:15" ht="23.4" customHeight="1" x14ac:dyDescent="0.6">
      <c r="A41" s="123" t="s">
        <v>41</v>
      </c>
      <c r="B41" s="123"/>
      <c r="C41" s="123"/>
      <c r="D41" s="91">
        <v>-3264571</v>
      </c>
      <c r="E41" s="122"/>
      <c r="F41" s="91">
        <v>-4807237</v>
      </c>
      <c r="G41" s="122"/>
      <c r="H41" s="91">
        <v>-3264571</v>
      </c>
      <c r="I41" s="122"/>
      <c r="J41" s="91">
        <v>-4432237</v>
      </c>
      <c r="O41" s="87"/>
    </row>
    <row r="42" spans="1:15" ht="23.4" customHeight="1" x14ac:dyDescent="0.6">
      <c r="A42" s="123" t="s">
        <v>45</v>
      </c>
      <c r="B42" s="123"/>
      <c r="C42" s="123"/>
      <c r="D42" s="98">
        <v>270148</v>
      </c>
      <c r="E42" s="122"/>
      <c r="F42" s="98">
        <v>-13405</v>
      </c>
      <c r="G42" s="122"/>
      <c r="H42" s="98">
        <f>'งบดุล 2'!H16-'งบดุล 2'!J16</f>
        <v>-27462</v>
      </c>
      <c r="I42" s="122"/>
      <c r="J42" s="98">
        <v>-15063</v>
      </c>
      <c r="O42" s="87"/>
    </row>
    <row r="43" spans="1:15" ht="23.4" customHeight="1" x14ac:dyDescent="0.6">
      <c r="A43" s="123" t="s">
        <v>201</v>
      </c>
      <c r="B43" s="125">
        <v>23</v>
      </c>
      <c r="C43" s="123"/>
      <c r="D43" s="94">
        <v>-10979710</v>
      </c>
      <c r="E43" s="122"/>
      <c r="F43" s="94">
        <v>0</v>
      </c>
      <c r="G43" s="122"/>
      <c r="H43" s="94">
        <v>-10979710</v>
      </c>
      <c r="I43" s="122"/>
      <c r="J43" s="94">
        <v>0</v>
      </c>
      <c r="O43" s="87"/>
    </row>
    <row r="44" spans="1:15" ht="23.4" customHeight="1" x14ac:dyDescent="0.6">
      <c r="A44" s="129" t="s">
        <v>202</v>
      </c>
      <c r="B44" s="130"/>
      <c r="C44" s="130"/>
      <c r="D44" s="99">
        <f>SUM(D29:D43)</f>
        <v>41871738</v>
      </c>
      <c r="E44" s="122"/>
      <c r="F44" s="99">
        <f>SUM(F29:F42)</f>
        <v>12080330</v>
      </c>
      <c r="G44" s="122"/>
      <c r="H44" s="99">
        <f>SUM(H29:H43)</f>
        <v>30794560</v>
      </c>
      <c r="I44" s="97"/>
      <c r="J44" s="99">
        <f>SUM(J29:J42)</f>
        <v>-15124740</v>
      </c>
    </row>
    <row r="45" spans="1:15" ht="23.4" customHeight="1" x14ac:dyDescent="0.6">
      <c r="A45" s="121" t="s">
        <v>203</v>
      </c>
      <c r="B45" s="123"/>
      <c r="C45" s="123"/>
      <c r="D45" s="98">
        <v>-2894563</v>
      </c>
      <c r="E45" s="122"/>
      <c r="F45" s="98">
        <v>-25440106</v>
      </c>
      <c r="G45" s="122"/>
      <c r="H45" s="98">
        <v>-44984</v>
      </c>
      <c r="I45" s="122"/>
      <c r="J45" s="98">
        <v>-18689925</v>
      </c>
    </row>
    <row r="46" spans="1:15" ht="23.4" customHeight="1" x14ac:dyDescent="0.6">
      <c r="A46" s="129" t="s">
        <v>204</v>
      </c>
      <c r="B46" s="131"/>
      <c r="C46" s="123"/>
      <c r="D46" s="99">
        <f>SUM(D44:D45)</f>
        <v>38977175</v>
      </c>
      <c r="E46" s="122"/>
      <c r="F46" s="99">
        <f>SUM(F44:F45)</f>
        <v>-13359776</v>
      </c>
      <c r="G46" s="122"/>
      <c r="H46" s="99">
        <f>SUM(H44:H45)</f>
        <v>30749576</v>
      </c>
      <c r="I46" s="122"/>
      <c r="J46" s="99">
        <f>SUM(J44:J45)</f>
        <v>-33814665</v>
      </c>
    </row>
    <row r="47" spans="1:15" s="111" customFormat="1" ht="26.4" x14ac:dyDescent="0.6">
      <c r="A47" s="288" t="s">
        <v>0</v>
      </c>
      <c r="B47" s="288"/>
      <c r="C47" s="288"/>
      <c r="D47" s="288"/>
      <c r="E47" s="288"/>
      <c r="F47" s="288"/>
      <c r="G47" s="288"/>
      <c r="H47" s="288"/>
      <c r="I47" s="288"/>
      <c r="J47" s="288"/>
      <c r="L47" s="85"/>
      <c r="M47" s="85"/>
      <c r="N47" s="85"/>
    </row>
    <row r="48" spans="1:15" s="111" customFormat="1" ht="24" customHeight="1" x14ac:dyDescent="0.6">
      <c r="A48" s="288" t="s">
        <v>205</v>
      </c>
      <c r="B48" s="288"/>
      <c r="C48" s="288"/>
      <c r="D48" s="288"/>
      <c r="E48" s="288"/>
      <c r="F48" s="288"/>
      <c r="G48" s="288"/>
      <c r="H48" s="288"/>
      <c r="I48" s="288"/>
      <c r="J48" s="288"/>
      <c r="L48" s="85"/>
      <c r="M48" s="85"/>
      <c r="N48" s="85"/>
    </row>
    <row r="49" spans="1:14" s="111" customFormat="1" ht="24" customHeight="1" x14ac:dyDescent="0.6">
      <c r="A49" s="283" t="str">
        <f>A3</f>
        <v>สำหรับปีสิ้นสุดวันที่ 31 ธันวาคม 2568</v>
      </c>
      <c r="B49" s="283"/>
      <c r="C49" s="283"/>
      <c r="D49" s="283"/>
      <c r="E49" s="283"/>
      <c r="F49" s="283"/>
      <c r="G49" s="283"/>
      <c r="H49" s="283"/>
      <c r="I49" s="283"/>
      <c r="J49" s="283"/>
      <c r="L49" s="85"/>
      <c r="M49" s="85"/>
      <c r="N49" s="85"/>
    </row>
    <row r="50" spans="1:14" ht="24" customHeight="1" x14ac:dyDescent="0.6">
      <c r="A50" s="287" t="s">
        <v>3</v>
      </c>
      <c r="B50" s="287"/>
      <c r="C50" s="287"/>
      <c r="D50" s="287"/>
      <c r="E50" s="287"/>
      <c r="F50" s="287"/>
      <c r="G50" s="287"/>
      <c r="H50" s="287"/>
      <c r="I50" s="287"/>
      <c r="J50" s="287"/>
    </row>
    <row r="51" spans="1:14" ht="9" customHeight="1" x14ac:dyDescent="0.6">
      <c r="A51" s="121"/>
      <c r="B51" s="121"/>
      <c r="C51" s="121"/>
      <c r="D51" s="121"/>
      <c r="E51" s="121"/>
      <c r="F51" s="121"/>
      <c r="G51" s="121"/>
      <c r="H51" s="121"/>
      <c r="I51" s="121"/>
    </row>
    <row r="52" spans="1:14" ht="24" customHeight="1" x14ac:dyDescent="0.6">
      <c r="A52" s="121"/>
      <c r="B52" s="116" t="s">
        <v>4</v>
      </c>
      <c r="C52" s="121"/>
      <c r="D52" s="285" t="s">
        <v>5</v>
      </c>
      <c r="E52" s="285"/>
      <c r="F52" s="285"/>
      <c r="G52" s="132"/>
      <c r="H52" s="285" t="s">
        <v>6</v>
      </c>
      <c r="I52" s="285"/>
      <c r="J52" s="285"/>
    </row>
    <row r="53" spans="1:14" s="117" customFormat="1" ht="24" customHeight="1" x14ac:dyDescent="0.6">
      <c r="A53" s="132"/>
      <c r="C53" s="132"/>
      <c r="D53" s="118" t="s">
        <v>7</v>
      </c>
      <c r="F53" s="118" t="s">
        <v>8</v>
      </c>
      <c r="H53" s="118" t="s">
        <v>7</v>
      </c>
      <c r="J53" s="118" t="s">
        <v>8</v>
      </c>
      <c r="L53" s="88"/>
      <c r="M53" s="88"/>
      <c r="N53" s="88"/>
    </row>
    <row r="54" spans="1:14" ht="24" customHeight="1" x14ac:dyDescent="0.6">
      <c r="A54" s="129"/>
      <c r="B54" s="131"/>
      <c r="C54" s="123"/>
      <c r="D54" s="98"/>
      <c r="E54" s="122"/>
      <c r="F54" s="98"/>
      <c r="G54" s="122"/>
      <c r="H54" s="98"/>
      <c r="I54" s="122"/>
      <c r="J54" s="98"/>
    </row>
    <row r="55" spans="1:14" ht="24" customHeight="1" x14ac:dyDescent="0.6">
      <c r="A55" s="133" t="s">
        <v>206</v>
      </c>
      <c r="B55" s="129"/>
      <c r="C55" s="129"/>
      <c r="D55" s="122"/>
      <c r="E55" s="122"/>
      <c r="F55" s="122"/>
      <c r="G55" s="122"/>
      <c r="H55" s="122"/>
      <c r="I55" s="122"/>
      <c r="J55" s="122"/>
    </row>
    <row r="56" spans="1:14" ht="24" customHeight="1" x14ac:dyDescent="0.6">
      <c r="A56" s="123" t="s">
        <v>207</v>
      </c>
      <c r="B56" s="129"/>
      <c r="C56" s="129"/>
      <c r="D56" s="84">
        <v>0</v>
      </c>
      <c r="E56" s="122"/>
      <c r="F56" s="84">
        <v>0</v>
      </c>
      <c r="G56" s="122"/>
      <c r="H56" s="84">
        <v>-14000000</v>
      </c>
      <c r="I56" s="122"/>
      <c r="J56" s="84">
        <v>-6000000</v>
      </c>
    </row>
    <row r="57" spans="1:14" ht="24" customHeight="1" x14ac:dyDescent="0.6">
      <c r="A57" s="123" t="s">
        <v>208</v>
      </c>
      <c r="B57" s="134"/>
      <c r="C57" s="123"/>
      <c r="D57" s="91">
        <v>2500000</v>
      </c>
      <c r="E57" s="122"/>
      <c r="F57" s="91">
        <v>12500000</v>
      </c>
      <c r="G57" s="122"/>
      <c r="H57" s="91">
        <v>2500000</v>
      </c>
      <c r="I57" s="122"/>
      <c r="J57" s="91">
        <v>7500000</v>
      </c>
    </row>
    <row r="58" spans="1:14" ht="24" customHeight="1" x14ac:dyDescent="0.6">
      <c r="A58" s="123" t="s">
        <v>209</v>
      </c>
      <c r="B58" s="123"/>
      <c r="C58" s="123"/>
      <c r="D58" s="84">
        <v>0</v>
      </c>
      <c r="E58" s="122"/>
      <c r="F58" s="84">
        <v>0</v>
      </c>
      <c r="G58" s="122"/>
      <c r="H58" s="84">
        <v>2000000</v>
      </c>
      <c r="I58" s="122"/>
      <c r="J58" s="84">
        <v>13000000</v>
      </c>
    </row>
    <row r="59" spans="1:14" ht="24" customHeight="1" x14ac:dyDescent="0.6">
      <c r="A59" s="123" t="s">
        <v>210</v>
      </c>
      <c r="B59" s="123"/>
      <c r="C59" s="123"/>
      <c r="D59" s="84">
        <v>-927400</v>
      </c>
      <c r="E59" s="122"/>
      <c r="F59" s="84">
        <v>0</v>
      </c>
      <c r="G59" s="122"/>
      <c r="H59" s="84">
        <v>-512400</v>
      </c>
      <c r="I59" s="122"/>
      <c r="J59" s="84">
        <v>0</v>
      </c>
    </row>
    <row r="60" spans="1:14" ht="24" customHeight="1" x14ac:dyDescent="0.6">
      <c r="A60" s="123" t="s">
        <v>211</v>
      </c>
      <c r="B60" s="123"/>
      <c r="C60" s="123"/>
      <c r="D60" s="84">
        <v>390864</v>
      </c>
      <c r="E60" s="122"/>
      <c r="F60" s="84">
        <v>0</v>
      </c>
      <c r="G60" s="122"/>
      <c r="H60" s="84">
        <v>311141</v>
      </c>
      <c r="I60" s="122"/>
      <c r="J60" s="84">
        <v>0</v>
      </c>
    </row>
    <row r="61" spans="1:14" ht="24" customHeight="1" x14ac:dyDescent="0.6">
      <c r="A61" s="123" t="s">
        <v>212</v>
      </c>
      <c r="B61" s="123"/>
      <c r="C61" s="123"/>
      <c r="D61" s="84">
        <v>-58000</v>
      </c>
      <c r="E61" s="122"/>
      <c r="F61" s="84">
        <v>0</v>
      </c>
      <c r="G61" s="122"/>
      <c r="H61" s="84">
        <v>-58000</v>
      </c>
      <c r="I61" s="122"/>
      <c r="J61" s="84">
        <v>0</v>
      </c>
    </row>
    <row r="62" spans="1:14" ht="24" customHeight="1" x14ac:dyDescent="0.6">
      <c r="A62" s="123" t="s">
        <v>213</v>
      </c>
      <c r="B62" s="133"/>
      <c r="C62" s="133"/>
      <c r="D62" s="84">
        <v>-20556818</v>
      </c>
      <c r="E62" s="122"/>
      <c r="F62" s="84">
        <f>-92264677-F64</f>
        <v>-72260488</v>
      </c>
      <c r="G62" s="122"/>
      <c r="H62" s="84">
        <v>0</v>
      </c>
      <c r="I62" s="122"/>
      <c r="J62" s="84">
        <f>-61654042-J64</f>
        <v>-41649853</v>
      </c>
    </row>
    <row r="63" spans="1:14" ht="24" customHeight="1" x14ac:dyDescent="0.6">
      <c r="A63" s="123" t="s">
        <v>214</v>
      </c>
      <c r="B63" s="133"/>
      <c r="C63" s="133"/>
      <c r="D63" s="84">
        <v>51554066</v>
      </c>
      <c r="E63" s="122"/>
      <c r="F63" s="84">
        <v>92021110</v>
      </c>
      <c r="G63" s="122"/>
      <c r="H63" s="84">
        <v>0</v>
      </c>
      <c r="I63" s="122"/>
      <c r="J63" s="84">
        <v>92021110</v>
      </c>
    </row>
    <row r="64" spans="1:14" ht="24" customHeight="1" x14ac:dyDescent="0.6">
      <c r="A64" s="123" t="s">
        <v>215</v>
      </c>
      <c r="B64" s="133"/>
      <c r="C64" s="133"/>
      <c r="D64" s="84">
        <v>0</v>
      </c>
      <c r="E64" s="122"/>
      <c r="F64" s="84">
        <v>-20004189</v>
      </c>
      <c r="G64" s="122"/>
      <c r="H64" s="84">
        <v>0</v>
      </c>
      <c r="I64" s="122"/>
      <c r="J64" s="84">
        <v>-20004189</v>
      </c>
    </row>
    <row r="65" spans="1:10" ht="24" customHeight="1" x14ac:dyDescent="0.6">
      <c r="A65" s="123" t="s">
        <v>216</v>
      </c>
      <c r="B65" s="123"/>
      <c r="C65" s="123"/>
      <c r="D65" s="98">
        <v>-6146105</v>
      </c>
      <c r="E65" s="122"/>
      <c r="F65" s="98">
        <v>-2689356</v>
      </c>
      <c r="G65" s="122"/>
      <c r="H65" s="91">
        <v>-369517</v>
      </c>
      <c r="I65" s="122"/>
      <c r="J65" s="91">
        <v>-2247093</v>
      </c>
    </row>
    <row r="66" spans="1:10" ht="24" customHeight="1" x14ac:dyDescent="0.6">
      <c r="A66" s="123" t="s">
        <v>217</v>
      </c>
      <c r="B66" s="123"/>
      <c r="C66" s="123"/>
      <c r="D66" s="98">
        <v>93587</v>
      </c>
      <c r="E66" s="122"/>
      <c r="F66" s="98">
        <v>74455</v>
      </c>
      <c r="G66" s="122"/>
      <c r="H66" s="91">
        <v>78718</v>
      </c>
      <c r="I66" s="122"/>
      <c r="J66" s="91">
        <v>74455</v>
      </c>
    </row>
    <row r="67" spans="1:10" ht="24" customHeight="1" x14ac:dyDescent="0.6">
      <c r="A67" s="123" t="s">
        <v>218</v>
      </c>
      <c r="B67" s="123"/>
      <c r="C67" s="123"/>
      <c r="D67" s="91">
        <v>-12885669</v>
      </c>
      <c r="E67" s="122"/>
      <c r="F67" s="91">
        <v>-16158013</v>
      </c>
      <c r="G67" s="122"/>
      <c r="H67" s="91">
        <v>-12842370</v>
      </c>
      <c r="I67" s="122"/>
      <c r="J67" s="91">
        <v>-15943580</v>
      </c>
    </row>
    <row r="68" spans="1:10" ht="24" customHeight="1" x14ac:dyDescent="0.6">
      <c r="A68" s="123" t="s">
        <v>195</v>
      </c>
      <c r="B68" s="134"/>
      <c r="C68" s="123"/>
      <c r="D68" s="84">
        <v>186251</v>
      </c>
      <c r="E68" s="122"/>
      <c r="F68" s="84">
        <v>0</v>
      </c>
      <c r="G68" s="122"/>
      <c r="H68" s="84">
        <v>186251</v>
      </c>
      <c r="I68" s="122"/>
      <c r="J68" s="84">
        <v>10999996</v>
      </c>
    </row>
    <row r="69" spans="1:10" ht="24" customHeight="1" x14ac:dyDescent="0.6">
      <c r="A69" s="123" t="s">
        <v>219</v>
      </c>
      <c r="B69" s="123"/>
      <c r="C69" s="123"/>
      <c r="D69" s="91">
        <v>853948</v>
      </c>
      <c r="E69" s="122"/>
      <c r="F69" s="91">
        <v>2262385</v>
      </c>
      <c r="G69" s="122"/>
      <c r="H69" s="91">
        <v>153654</v>
      </c>
      <c r="I69" s="122"/>
      <c r="J69" s="91">
        <f>2363555-111102</f>
        <v>2252453</v>
      </c>
    </row>
    <row r="70" spans="1:10" ht="24" customHeight="1" x14ac:dyDescent="0.6">
      <c r="A70" s="129" t="s">
        <v>220</v>
      </c>
      <c r="B70" s="129"/>
      <c r="C70" s="129"/>
      <c r="D70" s="99">
        <f>SUM(D56:D69)</f>
        <v>15004724</v>
      </c>
      <c r="E70" s="122"/>
      <c r="F70" s="99">
        <f>SUM(F56:F69)</f>
        <v>-4254096</v>
      </c>
      <c r="G70" s="122"/>
      <c r="H70" s="99">
        <f>SUM(H56:H69)</f>
        <v>-22552523</v>
      </c>
      <c r="I70" s="122"/>
      <c r="J70" s="99">
        <f>SUM(J56:J69)</f>
        <v>40003299</v>
      </c>
    </row>
    <row r="71" spans="1:10" ht="12.15" customHeight="1" x14ac:dyDescent="0.6">
      <c r="A71" s="129"/>
      <c r="B71" s="129"/>
      <c r="C71" s="129"/>
      <c r="D71" s="98"/>
      <c r="E71" s="122"/>
      <c r="F71" s="98"/>
      <c r="G71" s="122"/>
      <c r="H71" s="98"/>
      <c r="I71" s="122"/>
      <c r="J71" s="98"/>
    </row>
    <row r="72" spans="1:10" ht="24" customHeight="1" x14ac:dyDescent="0.6">
      <c r="A72" s="133" t="s">
        <v>221</v>
      </c>
      <c r="B72" s="133"/>
      <c r="C72" s="133"/>
      <c r="D72" s="122"/>
      <c r="E72" s="122"/>
      <c r="F72" s="122"/>
      <c r="G72" s="122"/>
      <c r="H72" s="122"/>
      <c r="I72" s="122"/>
      <c r="J72" s="122"/>
    </row>
    <row r="73" spans="1:10" ht="24" customHeight="1" x14ac:dyDescent="0.6">
      <c r="A73" s="123" t="s">
        <v>222</v>
      </c>
      <c r="B73" s="134">
        <v>24</v>
      </c>
      <c r="C73" s="123"/>
      <c r="D73" s="91">
        <v>0</v>
      </c>
      <c r="E73" s="122"/>
      <c r="F73" s="91">
        <v>1456076</v>
      </c>
      <c r="G73" s="122"/>
      <c r="H73" s="91">
        <v>0</v>
      </c>
      <c r="I73" s="122"/>
      <c r="J73" s="91">
        <v>1456076</v>
      </c>
    </row>
    <row r="74" spans="1:10" ht="24" customHeight="1" x14ac:dyDescent="0.6">
      <c r="A74" s="123" t="s">
        <v>223</v>
      </c>
      <c r="B74" s="134">
        <v>26</v>
      </c>
      <c r="C74" s="123"/>
      <c r="D74" s="91">
        <v>0</v>
      </c>
      <c r="E74" s="122"/>
      <c r="F74" s="91">
        <v>-12022379</v>
      </c>
      <c r="G74" s="122"/>
      <c r="H74" s="91">
        <v>0</v>
      </c>
      <c r="I74" s="122"/>
      <c r="J74" s="91">
        <v>-12022379</v>
      </c>
    </row>
    <row r="75" spans="1:10" ht="24" customHeight="1" x14ac:dyDescent="0.6">
      <c r="A75" s="123" t="s">
        <v>224</v>
      </c>
      <c r="B75" s="134">
        <v>5.0999999999999996</v>
      </c>
      <c r="C75" s="123"/>
      <c r="D75" s="91">
        <v>-19614396</v>
      </c>
      <c r="E75" s="122"/>
      <c r="F75" s="91">
        <v>-16688166</v>
      </c>
      <c r="G75" s="122"/>
      <c r="H75" s="91">
        <v>-13333102</v>
      </c>
      <c r="I75" s="122"/>
      <c r="J75" s="91">
        <v>-15534858</v>
      </c>
    </row>
    <row r="76" spans="1:10" ht="24" customHeight="1" x14ac:dyDescent="0.6">
      <c r="A76" s="123" t="s">
        <v>238</v>
      </c>
      <c r="B76" s="134">
        <v>22</v>
      </c>
      <c r="C76" s="123"/>
      <c r="D76" s="91">
        <v>4000000</v>
      </c>
      <c r="E76" s="122"/>
      <c r="F76" s="91">
        <v>0</v>
      </c>
      <c r="G76" s="122"/>
      <c r="H76" s="91">
        <v>0</v>
      </c>
      <c r="I76" s="122"/>
      <c r="J76" s="91">
        <v>0</v>
      </c>
    </row>
    <row r="77" spans="1:10" ht="24" customHeight="1" x14ac:dyDescent="0.6">
      <c r="A77" s="123" t="s">
        <v>225</v>
      </c>
      <c r="B77" s="135"/>
      <c r="C77" s="135"/>
      <c r="D77" s="91">
        <v>0</v>
      </c>
      <c r="E77" s="122"/>
      <c r="F77" s="91">
        <v>-68664029</v>
      </c>
      <c r="G77" s="122"/>
      <c r="H77" s="91">
        <v>0</v>
      </c>
      <c r="I77" s="122"/>
      <c r="J77" s="91">
        <v>-59664025</v>
      </c>
    </row>
    <row r="78" spans="1:10" ht="24" customHeight="1" x14ac:dyDescent="0.6">
      <c r="A78" s="123" t="s">
        <v>226</v>
      </c>
      <c r="B78" s="123"/>
      <c r="C78" s="123"/>
      <c r="D78" s="91">
        <v>-3163545</v>
      </c>
      <c r="E78" s="122"/>
      <c r="F78" s="91">
        <v>-2113452</v>
      </c>
      <c r="G78" s="122"/>
      <c r="H78" s="91">
        <v>-2176385</v>
      </c>
      <c r="I78" s="122"/>
      <c r="J78" s="91">
        <v>-1895258</v>
      </c>
    </row>
    <row r="79" spans="1:10" ht="24" customHeight="1" x14ac:dyDescent="0.6">
      <c r="A79" s="136" t="s">
        <v>227</v>
      </c>
      <c r="B79" s="129"/>
      <c r="C79" s="129"/>
      <c r="D79" s="99">
        <f>SUM(D73:D78)</f>
        <v>-18777941</v>
      </c>
      <c r="E79" s="122"/>
      <c r="F79" s="99">
        <f>SUM(F73:F78)</f>
        <v>-98031950</v>
      </c>
      <c r="G79" s="122"/>
      <c r="H79" s="99">
        <f>SUM(H73:H78)</f>
        <v>-15509487</v>
      </c>
      <c r="I79" s="122"/>
      <c r="J79" s="99">
        <f>SUM(J73:J78)</f>
        <v>-87660444</v>
      </c>
    </row>
    <row r="80" spans="1:10" ht="24" customHeight="1" x14ac:dyDescent="0.6">
      <c r="A80" s="137"/>
      <c r="B80" s="137"/>
      <c r="C80" s="137"/>
      <c r="D80" s="122"/>
      <c r="E80" s="122"/>
      <c r="F80" s="122"/>
      <c r="G80" s="122"/>
      <c r="H80" s="122"/>
      <c r="I80" s="122"/>
      <c r="J80" s="122"/>
    </row>
    <row r="81" spans="1:14" ht="24" customHeight="1" x14ac:dyDescent="0.6">
      <c r="A81" s="121" t="s">
        <v>228</v>
      </c>
      <c r="B81" s="137"/>
      <c r="C81" s="137"/>
      <c r="D81" s="122"/>
      <c r="E81" s="122"/>
      <c r="F81" s="122"/>
      <c r="G81" s="122"/>
      <c r="H81" s="122"/>
      <c r="I81" s="122"/>
      <c r="J81" s="122"/>
    </row>
    <row r="82" spans="1:14" ht="24" customHeight="1" x14ac:dyDescent="0.6">
      <c r="A82" s="128" t="s">
        <v>229</v>
      </c>
      <c r="B82" s="137"/>
      <c r="C82" s="137"/>
      <c r="D82" s="84">
        <f>D46+D70+D79</f>
        <v>35203958</v>
      </c>
      <c r="E82" s="122"/>
      <c r="F82" s="84">
        <f>F46+F70+F79</f>
        <v>-115645822</v>
      </c>
      <c r="G82" s="122"/>
      <c r="H82" s="84">
        <f>H46+H70+H79</f>
        <v>-7312434</v>
      </c>
      <c r="I82" s="122"/>
      <c r="J82" s="84">
        <f>J46+J70+J79</f>
        <v>-81471810</v>
      </c>
    </row>
    <row r="83" spans="1:14" ht="24" customHeight="1" x14ac:dyDescent="0.6">
      <c r="A83" s="138" t="s">
        <v>230</v>
      </c>
      <c r="B83" s="137"/>
      <c r="C83" s="137"/>
      <c r="D83" s="94">
        <v>-113803</v>
      </c>
      <c r="E83" s="122"/>
      <c r="F83" s="94">
        <v>-11916</v>
      </c>
      <c r="G83" s="122"/>
      <c r="H83" s="100">
        <v>0</v>
      </c>
      <c r="I83" s="122"/>
      <c r="J83" s="100">
        <v>0</v>
      </c>
    </row>
    <row r="84" spans="1:14" ht="24" customHeight="1" x14ac:dyDescent="0.6">
      <c r="A84" s="139" t="s">
        <v>231</v>
      </c>
      <c r="B84" s="138"/>
      <c r="C84" s="138"/>
      <c r="D84" s="98">
        <f>SUM(D82:D83)</f>
        <v>35090155</v>
      </c>
      <c r="E84" s="122"/>
      <c r="F84" s="98">
        <f>SUM(F82:F83)</f>
        <v>-115657738</v>
      </c>
      <c r="G84" s="122"/>
      <c r="H84" s="98">
        <f>SUM(H82:H83)</f>
        <v>-7312434</v>
      </c>
      <c r="I84" s="122"/>
      <c r="J84" s="98">
        <f>SUM(J82:J83)</f>
        <v>-81471810</v>
      </c>
    </row>
    <row r="85" spans="1:14" ht="24" customHeight="1" x14ac:dyDescent="0.6">
      <c r="A85" s="139" t="s">
        <v>232</v>
      </c>
      <c r="B85" s="138"/>
      <c r="C85" s="138"/>
      <c r="D85" s="91">
        <f>งบดุล!F10</f>
        <v>110367033</v>
      </c>
      <c r="E85" s="122"/>
      <c r="F85" s="91">
        <v>226024771</v>
      </c>
      <c r="G85" s="122"/>
      <c r="H85" s="91">
        <f>งบดุล!J10</f>
        <v>48395791</v>
      </c>
      <c r="I85" s="122"/>
      <c r="J85" s="91">
        <v>129867601</v>
      </c>
    </row>
    <row r="86" spans="1:14" ht="24" customHeight="1" thickBot="1" x14ac:dyDescent="0.65">
      <c r="A86" s="139" t="s">
        <v>233</v>
      </c>
      <c r="B86" s="134">
        <v>6</v>
      </c>
      <c r="C86" s="139"/>
      <c r="D86" s="101">
        <f>งบดุล!D10</f>
        <v>145457188</v>
      </c>
      <c r="E86" s="122"/>
      <c r="F86" s="101">
        <f>SUM(F84:F85)</f>
        <v>110367033</v>
      </c>
      <c r="G86" s="122"/>
      <c r="H86" s="101">
        <f>งบดุล!H10</f>
        <v>41083357</v>
      </c>
      <c r="I86" s="122"/>
      <c r="J86" s="101">
        <f>SUM(J84:J85)</f>
        <v>48395791</v>
      </c>
    </row>
    <row r="87" spans="1:14" ht="24" customHeight="1" thickTop="1" x14ac:dyDescent="0.6">
      <c r="A87" s="139"/>
      <c r="B87" s="134"/>
      <c r="C87" s="139"/>
      <c r="D87" s="98"/>
      <c r="E87" s="122"/>
      <c r="F87" s="98"/>
      <c r="G87" s="122"/>
      <c r="H87" s="98"/>
      <c r="I87" s="122"/>
      <c r="J87" s="98"/>
    </row>
    <row r="88" spans="1:14" s="143" customFormat="1" ht="24" customHeight="1" x14ac:dyDescent="0.6">
      <c r="A88" s="140"/>
      <c r="B88" s="141"/>
      <c r="C88" s="140"/>
      <c r="D88" s="110">
        <f>D85-D86+D84</f>
        <v>0</v>
      </c>
      <c r="E88" s="142"/>
      <c r="F88" s="108"/>
      <c r="G88" s="142"/>
      <c r="H88" s="110">
        <f>H85-H86+H84</f>
        <v>0</v>
      </c>
      <c r="I88" s="142"/>
      <c r="J88" s="108"/>
      <c r="L88" s="109"/>
      <c r="M88" s="109"/>
      <c r="N88" s="109"/>
    </row>
    <row r="89" spans="1:14" ht="24" customHeight="1" x14ac:dyDescent="0.6">
      <c r="A89" s="139"/>
      <c r="B89" s="134"/>
      <c r="C89" s="139"/>
      <c r="D89" s="98"/>
      <c r="E89" s="122"/>
      <c r="F89" s="98"/>
      <c r="G89" s="122"/>
      <c r="H89" s="98"/>
      <c r="I89" s="122"/>
      <c r="J89" s="98"/>
    </row>
    <row r="90" spans="1:14" ht="24" customHeight="1" x14ac:dyDescent="0.6">
      <c r="A90" s="139"/>
      <c r="B90" s="134"/>
      <c r="C90" s="139"/>
      <c r="D90" s="98"/>
      <c r="E90" s="122"/>
      <c r="F90" s="98"/>
      <c r="G90" s="122"/>
      <c r="H90" s="98"/>
      <c r="I90" s="122"/>
      <c r="J90" s="98"/>
    </row>
    <row r="91" spans="1:14" ht="24" customHeight="1" x14ac:dyDescent="0.6">
      <c r="A91" s="115" t="s">
        <v>36</v>
      </c>
      <c r="D91" s="144">
        <f>งบดุล!D10-กระแสเงินสด!D86</f>
        <v>0</v>
      </c>
      <c r="E91" s="119"/>
      <c r="F91" s="119"/>
      <c r="G91" s="119"/>
      <c r="H91" s="144">
        <f>งบดุล!H10-กระแสเงินสด!H86</f>
        <v>0</v>
      </c>
      <c r="I91" s="119"/>
    </row>
    <row r="92" spans="1:14" ht="24" customHeight="1" x14ac:dyDescent="0.6">
      <c r="A92" s="145"/>
      <c r="B92" s="145"/>
      <c r="C92" s="145"/>
      <c r="D92" s="120"/>
      <c r="F92" s="120"/>
      <c r="H92" s="103"/>
      <c r="I92" s="102"/>
      <c r="J92" s="102"/>
    </row>
    <row r="93" spans="1:14" ht="24" customHeight="1" x14ac:dyDescent="0.6">
      <c r="A93" s="145"/>
      <c r="B93" s="145"/>
      <c r="C93" s="145"/>
      <c r="D93" s="146"/>
      <c r="E93" s="146"/>
      <c r="F93" s="146"/>
      <c r="G93" s="146"/>
      <c r="H93" s="146"/>
      <c r="I93" s="146"/>
      <c r="J93" s="147"/>
    </row>
    <row r="94" spans="1:14" ht="24" customHeight="1" x14ac:dyDescent="0.6">
      <c r="B94" s="145"/>
      <c r="C94" s="145"/>
      <c r="E94" s="146"/>
      <c r="F94" s="146"/>
      <c r="G94" s="146"/>
      <c r="H94" s="146"/>
      <c r="I94" s="146"/>
      <c r="J94" s="147"/>
    </row>
    <row r="95" spans="1:14" ht="24" customHeight="1" x14ac:dyDescent="0.6">
      <c r="B95" s="145"/>
      <c r="C95" s="145"/>
      <c r="D95" s="146"/>
      <c r="E95" s="146"/>
      <c r="F95" s="146"/>
      <c r="G95" s="146"/>
      <c r="H95" s="146"/>
      <c r="I95" s="146"/>
      <c r="J95" s="147"/>
    </row>
    <row r="96" spans="1:14" ht="24" customHeight="1" x14ac:dyDescent="0.6">
      <c r="D96" s="119"/>
      <c r="E96" s="119"/>
      <c r="F96" s="119"/>
      <c r="G96" s="119"/>
      <c r="H96" s="119"/>
      <c r="I96" s="119"/>
    </row>
    <row r="97" spans="4:10" ht="24" customHeight="1" x14ac:dyDescent="0.6">
      <c r="D97" s="119"/>
      <c r="E97" s="119"/>
      <c r="F97" s="119"/>
      <c r="G97" s="119"/>
      <c r="H97" s="119"/>
      <c r="I97" s="119"/>
    </row>
    <row r="98" spans="4:10" ht="24" customHeight="1" x14ac:dyDescent="0.6">
      <c r="D98" s="119"/>
      <c r="E98" s="119"/>
      <c r="F98" s="119"/>
      <c r="G98" s="119"/>
      <c r="H98" s="119"/>
      <c r="I98" s="119"/>
    </row>
    <row r="99" spans="4:10" ht="24" customHeight="1" x14ac:dyDescent="0.6">
      <c r="D99" s="119"/>
      <c r="E99" s="119"/>
      <c r="F99" s="119"/>
      <c r="G99" s="119"/>
      <c r="H99" s="119"/>
      <c r="I99" s="119"/>
      <c r="J99" s="115"/>
    </row>
    <row r="100" spans="4:10" ht="24" customHeight="1" x14ac:dyDescent="0.6">
      <c r="D100" s="119"/>
      <c r="E100" s="119"/>
      <c r="F100" s="119"/>
      <c r="G100" s="119"/>
      <c r="H100" s="119"/>
      <c r="I100" s="119"/>
      <c r="J100" s="115"/>
    </row>
    <row r="101" spans="4:10" ht="24" customHeight="1" x14ac:dyDescent="0.6">
      <c r="D101" s="119"/>
      <c r="E101" s="119"/>
      <c r="F101" s="119"/>
      <c r="G101" s="119"/>
      <c r="H101" s="119"/>
      <c r="I101" s="119"/>
      <c r="J101" s="115"/>
    </row>
    <row r="102" spans="4:10" ht="24" customHeight="1" x14ac:dyDescent="0.6">
      <c r="D102" s="119"/>
      <c r="E102" s="119"/>
      <c r="F102" s="119"/>
      <c r="G102" s="119"/>
      <c r="H102" s="119"/>
      <c r="I102" s="119"/>
      <c r="J102" s="115"/>
    </row>
    <row r="103" spans="4:10" ht="24" customHeight="1" x14ac:dyDescent="0.6">
      <c r="D103" s="119"/>
      <c r="E103" s="119"/>
      <c r="F103" s="119"/>
      <c r="G103" s="119"/>
      <c r="H103" s="119"/>
      <c r="I103" s="119"/>
      <c r="J103" s="115"/>
    </row>
    <row r="104" spans="4:10" ht="24" customHeight="1" x14ac:dyDescent="0.6">
      <c r="D104" s="119"/>
      <c r="E104" s="119"/>
      <c r="F104" s="119"/>
      <c r="G104" s="119"/>
      <c r="H104" s="119"/>
      <c r="I104" s="119"/>
      <c r="J104" s="115"/>
    </row>
    <row r="105" spans="4:10" ht="24" customHeight="1" x14ac:dyDescent="0.6">
      <c r="D105" s="119"/>
      <c r="E105" s="119"/>
      <c r="F105" s="119"/>
      <c r="G105" s="119"/>
      <c r="H105" s="119"/>
      <c r="I105" s="119"/>
      <c r="J105" s="115"/>
    </row>
    <row r="106" spans="4:10" ht="24" customHeight="1" x14ac:dyDescent="0.6">
      <c r="D106" s="119"/>
      <c r="E106" s="119"/>
      <c r="F106" s="119"/>
      <c r="G106" s="119"/>
      <c r="H106" s="119"/>
      <c r="I106" s="119"/>
      <c r="J106" s="115"/>
    </row>
    <row r="107" spans="4:10" ht="24" customHeight="1" x14ac:dyDescent="0.6">
      <c r="D107" s="119"/>
      <c r="E107" s="119"/>
      <c r="F107" s="119"/>
      <c r="G107" s="119"/>
      <c r="H107" s="119"/>
      <c r="I107" s="119"/>
      <c r="J107" s="115"/>
    </row>
    <row r="108" spans="4:10" ht="24" customHeight="1" x14ac:dyDescent="0.6">
      <c r="D108" s="119"/>
      <c r="E108" s="119"/>
      <c r="F108" s="119"/>
      <c r="G108" s="119"/>
      <c r="H108" s="119"/>
      <c r="I108" s="119"/>
      <c r="J108" s="115"/>
    </row>
    <row r="109" spans="4:10" ht="24" customHeight="1" x14ac:dyDescent="0.6">
      <c r="D109" s="119"/>
      <c r="E109" s="119"/>
      <c r="F109" s="119"/>
      <c r="G109" s="119"/>
      <c r="H109" s="119"/>
      <c r="I109" s="119"/>
      <c r="J109" s="115"/>
    </row>
    <row r="110" spans="4:10" ht="24" customHeight="1" x14ac:dyDescent="0.6">
      <c r="D110" s="119"/>
      <c r="E110" s="119"/>
      <c r="F110" s="119"/>
      <c r="G110" s="119"/>
      <c r="H110" s="119"/>
      <c r="I110" s="119"/>
      <c r="J110" s="115"/>
    </row>
    <row r="111" spans="4:10" ht="24" customHeight="1" x14ac:dyDescent="0.6">
      <c r="D111" s="119"/>
      <c r="E111" s="119"/>
      <c r="F111" s="119"/>
      <c r="G111" s="119"/>
      <c r="H111" s="119"/>
      <c r="I111" s="119"/>
      <c r="J111" s="115"/>
    </row>
    <row r="112" spans="4:10" ht="24" customHeight="1" x14ac:dyDescent="0.6">
      <c r="D112" s="119"/>
      <c r="E112" s="119"/>
      <c r="F112" s="119"/>
      <c r="G112" s="119"/>
      <c r="H112" s="119"/>
      <c r="I112" s="119"/>
      <c r="J112" s="115"/>
    </row>
    <row r="113" spans="4:10" ht="24" customHeight="1" x14ac:dyDescent="0.6">
      <c r="D113" s="119"/>
      <c r="E113" s="119"/>
      <c r="F113" s="119"/>
      <c r="G113" s="119"/>
      <c r="H113" s="119"/>
      <c r="I113" s="119"/>
      <c r="J113" s="115"/>
    </row>
    <row r="114" spans="4:10" ht="24" customHeight="1" x14ac:dyDescent="0.6">
      <c r="D114" s="119"/>
      <c r="E114" s="119"/>
      <c r="F114" s="119"/>
      <c r="G114" s="119"/>
      <c r="H114" s="119"/>
      <c r="I114" s="119"/>
      <c r="J114" s="115"/>
    </row>
    <row r="115" spans="4:10" ht="24" customHeight="1" x14ac:dyDescent="0.6">
      <c r="D115" s="119"/>
      <c r="E115" s="119"/>
      <c r="F115" s="119"/>
      <c r="G115" s="119"/>
      <c r="H115" s="119"/>
      <c r="I115" s="119"/>
      <c r="J115" s="115"/>
    </row>
    <row r="116" spans="4:10" ht="24" customHeight="1" x14ac:dyDescent="0.6">
      <c r="D116" s="119"/>
      <c r="E116" s="119"/>
      <c r="F116" s="119"/>
      <c r="G116" s="119"/>
      <c r="H116" s="119"/>
      <c r="I116" s="119"/>
      <c r="J116" s="115"/>
    </row>
    <row r="117" spans="4:10" ht="24" customHeight="1" x14ac:dyDescent="0.6">
      <c r="D117" s="119"/>
      <c r="E117" s="119"/>
      <c r="F117" s="119"/>
      <c r="G117" s="119"/>
      <c r="H117" s="119"/>
      <c r="I117" s="119"/>
      <c r="J117" s="115"/>
    </row>
    <row r="118" spans="4:10" ht="24" customHeight="1" x14ac:dyDescent="0.6">
      <c r="D118" s="119"/>
      <c r="E118" s="119"/>
      <c r="F118" s="119"/>
      <c r="G118" s="119"/>
      <c r="H118" s="119"/>
      <c r="I118" s="119"/>
      <c r="J118" s="115"/>
    </row>
    <row r="119" spans="4:10" ht="24" customHeight="1" x14ac:dyDescent="0.6">
      <c r="D119" s="119"/>
      <c r="E119" s="119"/>
      <c r="F119" s="119"/>
      <c r="G119" s="119"/>
      <c r="H119" s="119"/>
      <c r="I119" s="119"/>
      <c r="J119" s="115"/>
    </row>
    <row r="120" spans="4:10" ht="24" customHeight="1" x14ac:dyDescent="0.6">
      <c r="D120" s="119"/>
      <c r="E120" s="119"/>
      <c r="F120" s="119"/>
      <c r="G120" s="119"/>
      <c r="H120" s="119"/>
      <c r="I120" s="119"/>
      <c r="J120" s="115"/>
    </row>
    <row r="121" spans="4:10" ht="24" customHeight="1" x14ac:dyDescent="0.6">
      <c r="D121" s="119"/>
      <c r="E121" s="119"/>
      <c r="F121" s="119"/>
      <c r="G121" s="119"/>
      <c r="H121" s="119"/>
      <c r="I121" s="119"/>
      <c r="J121" s="115"/>
    </row>
    <row r="122" spans="4:10" ht="24" customHeight="1" x14ac:dyDescent="0.6">
      <c r="D122" s="119"/>
      <c r="E122" s="119"/>
      <c r="F122" s="119"/>
      <c r="G122" s="119"/>
      <c r="H122" s="119"/>
      <c r="I122" s="119"/>
      <c r="J122" s="115"/>
    </row>
    <row r="123" spans="4:10" ht="24" customHeight="1" x14ac:dyDescent="0.6">
      <c r="D123" s="119"/>
      <c r="E123" s="119"/>
      <c r="F123" s="119"/>
      <c r="G123" s="119"/>
      <c r="H123" s="119"/>
      <c r="I123" s="119"/>
      <c r="J123" s="115"/>
    </row>
    <row r="124" spans="4:10" ht="24" customHeight="1" x14ac:dyDescent="0.6">
      <c r="D124" s="119"/>
      <c r="E124" s="119"/>
      <c r="F124" s="119"/>
      <c r="G124" s="119"/>
      <c r="H124" s="119"/>
      <c r="I124" s="119"/>
      <c r="J124" s="115"/>
    </row>
    <row r="125" spans="4:10" ht="24" customHeight="1" x14ac:dyDescent="0.6">
      <c r="D125" s="119"/>
      <c r="E125" s="119"/>
      <c r="F125" s="119"/>
      <c r="G125" s="119"/>
      <c r="H125" s="119"/>
      <c r="I125" s="119"/>
      <c r="J125" s="115"/>
    </row>
    <row r="126" spans="4:10" ht="24" customHeight="1" x14ac:dyDescent="0.6">
      <c r="D126" s="119"/>
      <c r="E126" s="119"/>
      <c r="F126" s="119"/>
      <c r="G126" s="119"/>
      <c r="H126" s="119"/>
      <c r="I126" s="119"/>
      <c r="J126" s="115"/>
    </row>
    <row r="127" spans="4:10" ht="24" customHeight="1" x14ac:dyDescent="0.6">
      <c r="D127" s="119"/>
      <c r="E127" s="119"/>
      <c r="F127" s="119"/>
      <c r="G127" s="119"/>
      <c r="H127" s="119"/>
      <c r="I127" s="119"/>
      <c r="J127" s="115"/>
    </row>
    <row r="128" spans="4:10" ht="24" customHeight="1" x14ac:dyDescent="0.6">
      <c r="D128" s="119"/>
      <c r="E128" s="119"/>
      <c r="F128" s="119"/>
      <c r="G128" s="119"/>
      <c r="H128" s="119"/>
      <c r="I128" s="119"/>
      <c r="J128" s="115"/>
    </row>
    <row r="129" spans="4:10" ht="24" customHeight="1" x14ac:dyDescent="0.6">
      <c r="D129" s="119"/>
      <c r="E129" s="119"/>
      <c r="F129" s="119"/>
      <c r="G129" s="119"/>
      <c r="H129" s="119"/>
      <c r="I129" s="119"/>
      <c r="J129" s="115"/>
    </row>
    <row r="130" spans="4:10" ht="24" customHeight="1" x14ac:dyDescent="0.6">
      <c r="D130" s="119"/>
      <c r="E130" s="119"/>
      <c r="F130" s="119"/>
      <c r="G130" s="119"/>
      <c r="H130" s="119"/>
      <c r="I130" s="119"/>
      <c r="J130" s="115"/>
    </row>
    <row r="131" spans="4:10" ht="24" customHeight="1" x14ac:dyDescent="0.6">
      <c r="D131" s="119"/>
      <c r="E131" s="119"/>
      <c r="F131" s="119"/>
      <c r="G131" s="119"/>
      <c r="H131" s="119"/>
      <c r="I131" s="119"/>
      <c r="J131" s="115"/>
    </row>
    <row r="132" spans="4:10" ht="24" customHeight="1" x14ac:dyDescent="0.6">
      <c r="D132" s="119"/>
      <c r="E132" s="119"/>
      <c r="F132" s="119"/>
      <c r="G132" s="119"/>
      <c r="H132" s="119"/>
      <c r="I132" s="119"/>
      <c r="J132" s="115"/>
    </row>
    <row r="133" spans="4:10" ht="24" customHeight="1" x14ac:dyDescent="0.6">
      <c r="D133" s="119"/>
      <c r="E133" s="119"/>
      <c r="F133" s="119"/>
      <c r="G133" s="119"/>
      <c r="H133" s="119"/>
      <c r="I133" s="119"/>
      <c r="J133" s="115"/>
    </row>
    <row r="134" spans="4:10" ht="24" customHeight="1" x14ac:dyDescent="0.6">
      <c r="D134" s="119"/>
      <c r="E134" s="119"/>
      <c r="F134" s="119"/>
      <c r="G134" s="119"/>
      <c r="H134" s="119"/>
      <c r="I134" s="119"/>
      <c r="J134" s="115"/>
    </row>
    <row r="135" spans="4:10" ht="24" customHeight="1" x14ac:dyDescent="0.6">
      <c r="D135" s="119"/>
      <c r="E135" s="119"/>
      <c r="F135" s="119"/>
      <c r="G135" s="119"/>
      <c r="H135" s="119"/>
      <c r="I135" s="119"/>
      <c r="J135" s="115"/>
    </row>
    <row r="136" spans="4:10" ht="24" customHeight="1" x14ac:dyDescent="0.6">
      <c r="D136" s="119"/>
      <c r="E136" s="119"/>
      <c r="F136" s="119"/>
      <c r="G136" s="119"/>
      <c r="H136" s="119"/>
      <c r="I136" s="119"/>
      <c r="J136" s="115"/>
    </row>
    <row r="137" spans="4:10" ht="24" customHeight="1" x14ac:dyDescent="0.6">
      <c r="D137" s="119"/>
      <c r="E137" s="119"/>
      <c r="F137" s="119"/>
      <c r="G137" s="119"/>
      <c r="H137" s="119"/>
      <c r="I137" s="119"/>
      <c r="J137" s="115"/>
    </row>
    <row r="138" spans="4:10" ht="24" customHeight="1" x14ac:dyDescent="0.6">
      <c r="D138" s="119"/>
      <c r="E138" s="119"/>
      <c r="F138" s="119"/>
      <c r="G138" s="119"/>
      <c r="H138" s="119"/>
      <c r="I138" s="119"/>
      <c r="J138" s="115"/>
    </row>
    <row r="139" spans="4:10" ht="24" customHeight="1" x14ac:dyDescent="0.6">
      <c r="D139" s="119"/>
      <c r="E139" s="119"/>
      <c r="F139" s="119"/>
      <c r="G139" s="119"/>
      <c r="H139" s="119"/>
      <c r="I139" s="119"/>
      <c r="J139" s="115"/>
    </row>
    <row r="140" spans="4:10" ht="24" customHeight="1" x14ac:dyDescent="0.6">
      <c r="D140" s="119"/>
      <c r="E140" s="119"/>
      <c r="F140" s="119"/>
      <c r="G140" s="119"/>
      <c r="H140" s="119"/>
      <c r="I140" s="119"/>
      <c r="J140" s="115"/>
    </row>
    <row r="141" spans="4:10" ht="24" customHeight="1" x14ac:dyDescent="0.6">
      <c r="D141" s="119"/>
      <c r="E141" s="119"/>
      <c r="F141" s="119"/>
      <c r="G141" s="119"/>
      <c r="H141" s="119"/>
      <c r="I141" s="119"/>
      <c r="J141" s="115"/>
    </row>
    <row r="142" spans="4:10" ht="24" customHeight="1" x14ac:dyDescent="0.6">
      <c r="D142" s="119"/>
      <c r="E142" s="119"/>
      <c r="F142" s="119"/>
      <c r="G142" s="119"/>
      <c r="H142" s="119"/>
      <c r="I142" s="119"/>
      <c r="J142" s="115"/>
    </row>
    <row r="143" spans="4:10" ht="24" customHeight="1" x14ac:dyDescent="0.6">
      <c r="D143" s="119"/>
      <c r="E143" s="119"/>
      <c r="F143" s="119"/>
      <c r="G143" s="119"/>
      <c r="H143" s="119"/>
      <c r="I143" s="119"/>
      <c r="J143" s="115"/>
    </row>
    <row r="144" spans="4:10" ht="24" customHeight="1" x14ac:dyDescent="0.6">
      <c r="D144" s="119"/>
      <c r="E144" s="119"/>
      <c r="F144" s="119"/>
      <c r="G144" s="119"/>
      <c r="H144" s="119"/>
      <c r="I144" s="119"/>
      <c r="J144" s="115"/>
    </row>
    <row r="145" spans="4:10" ht="24" customHeight="1" x14ac:dyDescent="0.6">
      <c r="D145" s="119"/>
      <c r="E145" s="119"/>
      <c r="F145" s="119"/>
      <c r="G145" s="119"/>
      <c r="H145" s="119"/>
      <c r="I145" s="119"/>
      <c r="J145" s="115"/>
    </row>
    <row r="146" spans="4:10" ht="24" customHeight="1" x14ac:dyDescent="0.6">
      <c r="D146" s="119"/>
      <c r="E146" s="119"/>
      <c r="F146" s="119"/>
      <c r="G146" s="119"/>
      <c r="H146" s="119"/>
      <c r="I146" s="119"/>
      <c r="J146" s="115"/>
    </row>
    <row r="147" spans="4:10" ht="24" customHeight="1" x14ac:dyDescent="0.6">
      <c r="D147" s="119"/>
      <c r="E147" s="119"/>
      <c r="F147" s="119"/>
      <c r="G147" s="119"/>
      <c r="H147" s="119"/>
      <c r="I147" s="119"/>
      <c r="J147" s="115"/>
    </row>
    <row r="148" spans="4:10" ht="24" customHeight="1" x14ac:dyDescent="0.6">
      <c r="D148" s="119"/>
      <c r="E148" s="119"/>
      <c r="F148" s="119"/>
      <c r="G148" s="119"/>
      <c r="H148" s="119"/>
      <c r="I148" s="119"/>
      <c r="J148" s="115"/>
    </row>
    <row r="149" spans="4:10" ht="24" customHeight="1" x14ac:dyDescent="0.6">
      <c r="D149" s="119"/>
      <c r="E149" s="119"/>
      <c r="F149" s="119"/>
      <c r="G149" s="119"/>
      <c r="H149" s="119"/>
      <c r="I149" s="119"/>
      <c r="J149" s="115"/>
    </row>
    <row r="150" spans="4:10" ht="24" customHeight="1" x14ac:dyDescent="0.6">
      <c r="D150" s="119"/>
      <c r="E150" s="119"/>
      <c r="F150" s="119"/>
      <c r="G150" s="119"/>
      <c r="H150" s="119"/>
      <c r="I150" s="119"/>
      <c r="J150" s="115"/>
    </row>
    <row r="151" spans="4:10" ht="24" customHeight="1" x14ac:dyDescent="0.6">
      <c r="D151" s="119"/>
      <c r="E151" s="119"/>
      <c r="F151" s="119"/>
      <c r="G151" s="119"/>
      <c r="H151" s="119"/>
      <c r="I151" s="119"/>
      <c r="J151" s="115"/>
    </row>
    <row r="152" spans="4:10" ht="24" customHeight="1" x14ac:dyDescent="0.6">
      <c r="D152" s="119"/>
      <c r="E152" s="119"/>
      <c r="F152" s="119"/>
      <c r="G152" s="119"/>
      <c r="H152" s="119"/>
      <c r="I152" s="119"/>
      <c r="J152" s="115"/>
    </row>
    <row r="153" spans="4:10" ht="24" customHeight="1" x14ac:dyDescent="0.6">
      <c r="D153" s="119"/>
      <c r="E153" s="119"/>
      <c r="F153" s="119"/>
      <c r="G153" s="119"/>
      <c r="H153" s="119"/>
      <c r="I153" s="119"/>
      <c r="J153" s="115"/>
    </row>
    <row r="154" spans="4:10" ht="24" customHeight="1" x14ac:dyDescent="0.6">
      <c r="D154" s="119"/>
      <c r="E154" s="119"/>
      <c r="F154" s="119"/>
      <c r="G154" s="119"/>
      <c r="H154" s="119"/>
      <c r="I154" s="119"/>
      <c r="J154" s="115"/>
    </row>
    <row r="155" spans="4:10" ht="24" customHeight="1" x14ac:dyDescent="0.6">
      <c r="D155" s="119"/>
      <c r="E155" s="119"/>
      <c r="F155" s="119"/>
      <c r="G155" s="119"/>
      <c r="H155" s="119"/>
      <c r="I155" s="119"/>
      <c r="J155" s="115"/>
    </row>
    <row r="156" spans="4:10" ht="24" customHeight="1" x14ac:dyDescent="0.6">
      <c r="D156" s="119"/>
      <c r="E156" s="119"/>
      <c r="F156" s="119"/>
      <c r="G156" s="119"/>
      <c r="H156" s="119"/>
      <c r="I156" s="119"/>
      <c r="J156" s="115"/>
    </row>
    <row r="157" spans="4:10" ht="24" customHeight="1" x14ac:dyDescent="0.6">
      <c r="D157" s="119"/>
      <c r="E157" s="119"/>
      <c r="F157" s="119"/>
      <c r="G157" s="119"/>
      <c r="H157" s="119"/>
      <c r="I157" s="119"/>
      <c r="J157" s="115"/>
    </row>
    <row r="158" spans="4:10" ht="24" customHeight="1" x14ac:dyDescent="0.6">
      <c r="D158" s="119"/>
      <c r="E158" s="119"/>
      <c r="F158" s="119"/>
      <c r="G158" s="119"/>
      <c r="H158" s="119"/>
      <c r="I158" s="119"/>
      <c r="J158" s="115"/>
    </row>
    <row r="159" spans="4:10" ht="24" customHeight="1" x14ac:dyDescent="0.6">
      <c r="D159" s="119"/>
      <c r="E159" s="119"/>
      <c r="F159" s="119"/>
      <c r="G159" s="119"/>
      <c r="H159" s="119"/>
      <c r="I159" s="119"/>
      <c r="J159" s="115"/>
    </row>
    <row r="160" spans="4:10" ht="24" customHeight="1" x14ac:dyDescent="0.6">
      <c r="D160" s="119"/>
      <c r="E160" s="119"/>
      <c r="F160" s="119"/>
      <c r="G160" s="119"/>
      <c r="H160" s="119"/>
      <c r="I160" s="119"/>
      <c r="J160" s="115"/>
    </row>
    <row r="161" spans="4:10" ht="24" customHeight="1" x14ac:dyDescent="0.6">
      <c r="D161" s="119"/>
      <c r="E161" s="119"/>
      <c r="F161" s="119"/>
      <c r="G161" s="119"/>
      <c r="H161" s="119"/>
      <c r="I161" s="119"/>
      <c r="J161" s="115"/>
    </row>
    <row r="162" spans="4:10" ht="24" customHeight="1" x14ac:dyDescent="0.6">
      <c r="D162" s="119"/>
      <c r="E162" s="119"/>
      <c r="F162" s="119"/>
      <c r="G162" s="119"/>
      <c r="H162" s="119"/>
      <c r="I162" s="119"/>
      <c r="J162" s="115"/>
    </row>
    <row r="163" spans="4:10" ht="24" customHeight="1" x14ac:dyDescent="0.6">
      <c r="D163" s="119"/>
      <c r="E163" s="119"/>
      <c r="F163" s="119"/>
      <c r="G163" s="119"/>
      <c r="H163" s="119"/>
      <c r="I163" s="119"/>
      <c r="J163" s="115"/>
    </row>
    <row r="164" spans="4:10" ht="24" customHeight="1" x14ac:dyDescent="0.6">
      <c r="D164" s="119"/>
      <c r="E164" s="119"/>
      <c r="F164" s="119"/>
      <c r="G164" s="119"/>
      <c r="H164" s="119"/>
      <c r="I164" s="119"/>
      <c r="J164" s="115"/>
    </row>
    <row r="165" spans="4:10" ht="24" customHeight="1" x14ac:dyDescent="0.6">
      <c r="D165" s="119"/>
      <c r="E165" s="119"/>
      <c r="F165" s="119"/>
      <c r="G165" s="119"/>
      <c r="H165" s="119"/>
      <c r="I165" s="119"/>
      <c r="J165" s="115"/>
    </row>
    <row r="166" spans="4:10" ht="24" customHeight="1" x14ac:dyDescent="0.6">
      <c r="D166" s="119"/>
      <c r="E166" s="119"/>
      <c r="F166" s="119"/>
      <c r="G166" s="119"/>
      <c r="H166" s="119"/>
      <c r="I166" s="119"/>
      <c r="J166" s="115"/>
    </row>
    <row r="167" spans="4:10" ht="24" customHeight="1" x14ac:dyDescent="0.6">
      <c r="D167" s="119"/>
      <c r="E167" s="119"/>
      <c r="F167" s="119"/>
      <c r="G167" s="119"/>
      <c r="H167" s="119"/>
      <c r="I167" s="119"/>
      <c r="J167" s="115"/>
    </row>
    <row r="168" spans="4:10" ht="24" customHeight="1" x14ac:dyDescent="0.6">
      <c r="D168" s="119"/>
      <c r="E168" s="119"/>
      <c r="F168" s="119"/>
      <c r="G168" s="119"/>
      <c r="H168" s="119"/>
      <c r="I168" s="119"/>
      <c r="J168" s="115"/>
    </row>
    <row r="169" spans="4:10" ht="24" customHeight="1" x14ac:dyDescent="0.6">
      <c r="D169" s="119"/>
      <c r="E169" s="119"/>
      <c r="F169" s="119"/>
      <c r="G169" s="119"/>
      <c r="H169" s="119"/>
      <c r="I169" s="119"/>
      <c r="J169" s="115"/>
    </row>
    <row r="170" spans="4:10" ht="24" customHeight="1" x14ac:dyDescent="0.6">
      <c r="D170" s="119"/>
      <c r="E170" s="119"/>
      <c r="F170" s="119"/>
      <c r="G170" s="119"/>
      <c r="H170" s="119"/>
      <c r="I170" s="119"/>
      <c r="J170" s="115"/>
    </row>
    <row r="171" spans="4:10" ht="24" customHeight="1" x14ac:dyDescent="0.6">
      <c r="D171" s="119"/>
      <c r="E171" s="119"/>
      <c r="F171" s="119"/>
      <c r="G171" s="119"/>
      <c r="H171" s="119"/>
      <c r="I171" s="119"/>
      <c r="J171" s="115"/>
    </row>
    <row r="172" spans="4:10" ht="24" customHeight="1" x14ac:dyDescent="0.6">
      <c r="D172" s="119"/>
      <c r="E172" s="119"/>
      <c r="F172" s="119"/>
      <c r="G172" s="119"/>
      <c r="H172" s="119"/>
      <c r="I172" s="119"/>
      <c r="J172" s="115"/>
    </row>
  </sheetData>
  <mergeCells count="12">
    <mergeCell ref="A1:J1"/>
    <mergeCell ref="A2:J2"/>
    <mergeCell ref="A3:J3"/>
    <mergeCell ref="H6:J6"/>
    <mergeCell ref="D52:F52"/>
    <mergeCell ref="H52:J52"/>
    <mergeCell ref="A49:J49"/>
    <mergeCell ref="D6:F6"/>
    <mergeCell ref="A4:J4"/>
    <mergeCell ref="A50:J50"/>
    <mergeCell ref="A47:J47"/>
    <mergeCell ref="A48:J48"/>
  </mergeCells>
  <phoneticPr fontId="0" type="noConversion"/>
  <pageMargins left="1" right="0.5" top="1" bottom="0.5" header="0.6" footer="0.3"/>
  <pageSetup paperSize="9" scale="71" fitToHeight="0" orientation="portrait" r:id="rId1"/>
  <headerFooter alignWithMargins="0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4395D9D4EA134EB6B404BE8751DAF9" ma:contentTypeVersion="4" ma:contentTypeDescription="Create a new document." ma:contentTypeScope="" ma:versionID="d22d4f1fbe78d5a26cc1e2bf33a450ba">
  <xsd:schema xmlns:xsd="http://www.w3.org/2001/XMLSchema" xmlns:xs="http://www.w3.org/2001/XMLSchema" xmlns:p="http://schemas.microsoft.com/office/2006/metadata/properties" xmlns:ns2="f38ad4ee-8204-4f59-b6c7-18b601f891f7" targetNamespace="http://schemas.microsoft.com/office/2006/metadata/properties" ma:root="true" ma:fieldsID="0fa1b00d5761943d6668b2000f57509f" ns2:_="">
    <xsd:import namespace="f38ad4ee-8204-4f59-b6c7-18b601f891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ad4ee-8204-4f59-b6c7-18b601f891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86026C-B9A2-4F71-8D67-61B615D5B8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AEEAB8-37FC-4A32-A152-F33C56DA580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f38ad4ee-8204-4f59-b6c7-18b601f891f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2F68E28-144C-4735-9F5A-8ECC855D1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8ad4ee-8204-4f59-b6c7-18b601f891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2026-02-24T14:53:48Z</cp:lastPrinted>
  <dcterms:created xsi:type="dcterms:W3CDTF">2001-11-22T03:33:02Z</dcterms:created>
  <dcterms:modified xsi:type="dcterms:W3CDTF">2026-02-24T14:56:20Z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2025-02-08T09:42:37Z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3f4b64d9-7700-4c42-8ef8-48ade70c4cdb</vt:lpwstr>
  </property>
  <property fmtid="{D5CDD505-2E9C-101B-9397-08002B2CF9AE}" pid="8" name="MSIP_Label_ea60d57e-af5b-4752-ac57-3e4f28ca11dc_ContentBits">
    <vt:lpwstr>0</vt:lpwstr>
  </property>
  <property fmtid="{D5CDD505-2E9C-101B-9397-08002B2CF9AE}" pid="9" name="MSIP_Label_ea60d57e-af5b-4752-ac57-3e4f28ca11dc_Tag">
    <vt:lpwstr>10, 3, 0, 2</vt:lpwstr>
  </property>
  <property fmtid="{D5CDD505-2E9C-101B-9397-08002B2CF9AE}" pid="10" name="ContentTypeId">
    <vt:lpwstr>0x0101007A4395D9D4EA134EB6B404BE8751DAF9</vt:lpwstr>
  </property>
</Properties>
</file>