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9/งบปี 2568/"/>
    </mc:Choice>
  </mc:AlternateContent>
  <xr:revisionPtr revIDLastSave="1" documentId="8_{E60557D9-E9EE-4C4A-936D-0778AA4D112F}" xr6:coauthVersionLast="47" xr6:coauthVersionMax="47" xr10:uidLastSave="{E8C05321-92EE-449B-B2E4-A724017AC5B2}"/>
  <bookViews>
    <workbookView xWindow="-108" yWindow="-108" windowWidth="23256" windowHeight="12576" tabRatio="849" activeTab="5" xr2:uid="{00000000-000D-0000-FFFF-FFFF00000000}"/>
  </bookViews>
  <sheets>
    <sheet name="ASSET" sheetId="33" r:id="rId1"/>
    <sheet name="LIABILITIES" sheetId="34" r:id="rId2"/>
    <sheet name="PL" sheetId="39" r:id="rId3"/>
    <sheet name="SHAREHOLDER-CONSOL" sheetId="30" r:id="rId4"/>
    <sheet name="SHAREHOLDER-COMPANY" sheetId="41" r:id="rId5"/>
    <sheet name="CASH FLOW" sheetId="3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X" localSheetId="5" hidden="1">[1]Sale89!#REF!</definedName>
    <definedName name="__123Graph_X" localSheetId="2" hidden="1">[1]Sale89!#REF!</definedName>
    <definedName name="__123Graph_X" localSheetId="4" hidden="1">[1]Sale89!#REF!</definedName>
    <definedName name="__123Graph_X" hidden="1">[1]Sale89!#REF!</definedName>
    <definedName name="__KEY1" localSheetId="5" hidden="1">[2]Accure!#REF!</definedName>
    <definedName name="__KEY1" localSheetId="2" hidden="1">[2]Accure!#REF!</definedName>
    <definedName name="__KEY1" localSheetId="4" hidden="1">[2]Accure!#REF!</definedName>
    <definedName name="__KEY1" hidden="1">[2]Accure!#REF!</definedName>
    <definedName name="_CVF1014" localSheetId="5">#REF!</definedName>
    <definedName name="_CVF1014" localSheetId="2">#REF!</definedName>
    <definedName name="_CVF1014" localSheetId="4">#REF!</definedName>
    <definedName name="_CVF1014">#REF!</definedName>
    <definedName name="_CVF15" localSheetId="5">#REF!</definedName>
    <definedName name="_CVF15" localSheetId="2">#REF!</definedName>
    <definedName name="_CVF15" localSheetId="4">#REF!</definedName>
    <definedName name="_CVF15">#REF!</definedName>
    <definedName name="_CVF2" localSheetId="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 localSheetId="2">#REF!</definedName>
    <definedName name="_CVF4" localSheetId="4">#REF!</definedName>
    <definedName name="_CVF4">#REF!</definedName>
    <definedName name="_CVF59" localSheetId="2">#REF!</definedName>
    <definedName name="_CVF59" localSheetId="4">#REF!</definedName>
    <definedName name="_CVF59">#REF!</definedName>
    <definedName name="_CVT1460" localSheetId="2">#REF!</definedName>
    <definedName name="_CVT1460" localSheetId="4">#REF!</definedName>
    <definedName name="_CVT1460">#REF!</definedName>
    <definedName name="_CVT1520" localSheetId="2">#REF!</definedName>
    <definedName name="_CVT1520" localSheetId="4">#REF!</definedName>
    <definedName name="_CVT1520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[3]Accure!#REF!</definedName>
    <definedName name="_Key1" localSheetId="2" hidden="1">[3]Accure!#REF!</definedName>
    <definedName name="_Key1" localSheetId="4" hidden="1">[3]Accure!#REF!</definedName>
    <definedName name="_Key1" hidden="1">[3]Accure!#REF!</definedName>
    <definedName name="_Key2" localSheetId="5" hidden="1">[3]Accure!#REF!</definedName>
    <definedName name="_Key2" localSheetId="2" hidden="1">[3]Accure!#REF!</definedName>
    <definedName name="_Key2" localSheetId="4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5">#REF!</definedName>
    <definedName name="_qf1" localSheetId="2">#REF!</definedName>
    <definedName name="_qf1" localSheetId="4">#REF!</definedName>
    <definedName name="_qf1">#REF!</definedName>
    <definedName name="_qf2" localSheetId="5">#REF!</definedName>
    <definedName name="_qf2" localSheetId="2">#REF!</definedName>
    <definedName name="_qf2" localSheetId="4">#REF!</definedName>
    <definedName name="_qf2">#REF!</definedName>
    <definedName name="_qf3" localSheetId="5">#REF!</definedName>
    <definedName name="_qf3" localSheetId="2">#REF!</definedName>
    <definedName name="_qf3" localSheetId="4">#REF!</definedName>
    <definedName name="_qf3">#REF!</definedName>
    <definedName name="_qf4" localSheetId="2">#REF!</definedName>
    <definedName name="_qf4" localSheetId="4">#REF!</definedName>
    <definedName name="_qf4">#REF!</definedName>
    <definedName name="_qm1" localSheetId="2">#REF!</definedName>
    <definedName name="_qm1" localSheetId="4">#REF!</definedName>
    <definedName name="_qm1">#REF!</definedName>
    <definedName name="_qm2" localSheetId="2">#REF!</definedName>
    <definedName name="_qm2" localSheetId="4">#REF!</definedName>
    <definedName name="_qm2">#REF!</definedName>
    <definedName name="_qm3" localSheetId="2">#REF!</definedName>
    <definedName name="_qm3" localSheetId="4">#REF!</definedName>
    <definedName name="_qm3">#REF!</definedName>
    <definedName name="_qm4" localSheetId="2">#REF!</definedName>
    <definedName name="_qm4" localSheetId="4">#REF!</definedName>
    <definedName name="_qm4">#REF!</definedName>
    <definedName name="_Sort" localSheetId="5" hidden="1">[3]Accure!#REF!</definedName>
    <definedName name="_Sort" localSheetId="2" hidden="1">[3]Accure!#REF!</definedName>
    <definedName name="_Sort" localSheetId="4" hidden="1">[3]Accure!#REF!</definedName>
    <definedName name="_Sort" hidden="1">[3]Accure!#REF!</definedName>
    <definedName name="_SV1" localSheetId="5">#REF!</definedName>
    <definedName name="_SV1" localSheetId="2">#REF!</definedName>
    <definedName name="_SV1" localSheetId="4">#REF!</definedName>
    <definedName name="_SV1">#REF!</definedName>
    <definedName name="_SV2" localSheetId="5">#REF!</definedName>
    <definedName name="_SV2" localSheetId="2">#REF!</definedName>
    <definedName name="_SV2" localSheetId="4">#REF!</definedName>
    <definedName name="_SV2">#REF!</definedName>
    <definedName name="_SV3" localSheetId="5">#REF!</definedName>
    <definedName name="_SV3" localSheetId="2">#REF!</definedName>
    <definedName name="_SV3" localSheetId="4">#REF!</definedName>
    <definedName name="_SV3">#REF!</definedName>
    <definedName name="Allowance_04_row20" localSheetId="2">#REF!</definedName>
    <definedName name="Allowance_04_row20" localSheetId="4">#REF!</definedName>
    <definedName name="Allowance_04_row20">#REF!</definedName>
    <definedName name="Allowance_05_row19" localSheetId="2">#REF!</definedName>
    <definedName name="Allowance_05_row19" localSheetId="4">#REF!</definedName>
    <definedName name="Allowance_05_row19">#REF!</definedName>
    <definedName name="Allowance_06_row21" localSheetId="2">#REF!</definedName>
    <definedName name="Allowance_06_row21" localSheetId="4">#REF!</definedName>
    <definedName name="Allowance_06_row21">#REF!</definedName>
    <definedName name="Allowance_07_row20" localSheetId="2">#REF!</definedName>
    <definedName name="Allowance_07_row20" localSheetId="4">#REF!</definedName>
    <definedName name="Allowance_07_row20">#REF!</definedName>
    <definedName name="ARA_Threshold" localSheetId="2">#REF!</definedName>
    <definedName name="ARA_Threshold" localSheetId="4">#REF!</definedName>
    <definedName name="ARA_Threshold">#REF!</definedName>
    <definedName name="ARP_Threshold" localSheetId="2">#REF!</definedName>
    <definedName name="ARP_Threshold" localSheetId="4">#REF!</definedName>
    <definedName name="ARP_Threshold">#REF!</definedName>
    <definedName name="AS2DocOpenMode" hidden="1">"AS2DocumentEdit"</definedName>
    <definedName name="AS2LinkLS" localSheetId="5" hidden="1">#REF!</definedName>
    <definedName name="AS2LinkLS" localSheetId="2" hidden="1">#REF!</definedName>
    <definedName name="AS2LinkLS" localSheetId="4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5">#REF!</definedName>
    <definedName name="client" localSheetId="2">#REF!</definedName>
    <definedName name="client" localSheetId="4">#REF!</definedName>
    <definedName name="client">#REF!</definedName>
    <definedName name="col" localSheetId="5">#REF!</definedName>
    <definedName name="col" localSheetId="2">#REF!</definedName>
    <definedName name="col" localSheetId="4">#REF!</definedName>
    <definedName name="col">#REF!</definedName>
    <definedName name="Conversion_rate">[5]assumption!$C$26</definedName>
    <definedName name="CurrentData">'[4]current data(2010)'!$G$3:$V$65536</definedName>
    <definedName name="CVT0" localSheetId="5">#REF!</definedName>
    <definedName name="CVT0" localSheetId="2">#REF!</definedName>
    <definedName name="CVT0" localSheetId="4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5">OFFSET(DeptRef,0,0,COUNTA([6]List!$F$1:$F$65536),1)</definedName>
    <definedName name="DeptList">OFFSET(DeptRef,0,0,COUNTA([6]List!$F$1:$F$65536),1)</definedName>
    <definedName name="DeptRef">[6]List!$F$1</definedName>
    <definedName name="Employee" localSheetId="5">#REF!</definedName>
    <definedName name="Employee" localSheetId="2">#REF!</definedName>
    <definedName name="Employee" localSheetId="4">#REF!</definedName>
    <definedName name="Employee">#REF!</definedName>
    <definedName name="gf_grtm" localSheetId="5">#REF!</definedName>
    <definedName name="gf_grtm" localSheetId="2">#REF!</definedName>
    <definedName name="gf_grtm" localSheetId="4">#REF!</definedName>
    <definedName name="gf_grtm">#REF!</definedName>
    <definedName name="Inconsistency_DOB" localSheetId="5">#REF!</definedName>
    <definedName name="Inconsistency_DOB" localSheetId="2">#REF!</definedName>
    <definedName name="Inconsistency_DOB" localSheetId="4">#REF!</definedName>
    <definedName name="Inconsistency_DOB">#REF!</definedName>
    <definedName name="Inconsistency_DOH" localSheetId="2">#REF!</definedName>
    <definedName name="Inconsistency_DOH" localSheetId="4">#REF!</definedName>
    <definedName name="Inconsistency_DOH">#REF!</definedName>
    <definedName name="Inconsistency_DOH_05_row7" localSheetId="2">#REF!</definedName>
    <definedName name="Inconsistency_DOH_05_row7" localSheetId="4">#REF!</definedName>
    <definedName name="Inconsistency_DOH_05_row7">#REF!</definedName>
    <definedName name="Inconsistency_Gender" localSheetId="2">#REF!</definedName>
    <definedName name="Inconsistency_Gender" localSheetId="4">#REF!</definedName>
    <definedName name="Inconsistency_Gender">#REF!</definedName>
    <definedName name="L_AcctDes" localSheetId="2">#REF!</definedName>
    <definedName name="L_AcctDes" localSheetId="4">#REF!</definedName>
    <definedName name="L_AcctDes">#REF!</definedName>
    <definedName name="L_Adjust" localSheetId="5">#REF!</definedName>
    <definedName name="L_Adjust" localSheetId="2">#REF!</definedName>
    <definedName name="L_Adjust" localSheetId="4">#REF!</definedName>
    <definedName name="L_Adjust">#REF!</definedName>
    <definedName name="L_Adjust_GT" localSheetId="5">#REF!</definedName>
    <definedName name="L_Adjust_GT" localSheetId="2">#REF!</definedName>
    <definedName name="L_Adjust_GT" localSheetId="4">#REF!</definedName>
    <definedName name="L_Adjust_GT">#REF!</definedName>
    <definedName name="L_AJE_Tot" localSheetId="5">#REF!</definedName>
    <definedName name="L_AJE_Tot" localSheetId="2">#REF!</definedName>
    <definedName name="L_AJE_Tot" localSheetId="4">#REF!</definedName>
    <definedName name="L_AJE_Tot">#REF!</definedName>
    <definedName name="L_AJE_Tot_GT" localSheetId="5">#REF!</definedName>
    <definedName name="L_AJE_Tot_GT" localSheetId="2">#REF!</definedName>
    <definedName name="L_AJE_Tot_GT" localSheetId="4">#REF!</definedName>
    <definedName name="L_AJE_Tot_GT">#REF!</definedName>
    <definedName name="L_CompNum" localSheetId="2">#REF!</definedName>
    <definedName name="L_CompNum" localSheetId="4">#REF!</definedName>
    <definedName name="L_CompNum">#REF!</definedName>
    <definedName name="L_CY_Beg" localSheetId="5">#REF!</definedName>
    <definedName name="L_CY_Beg" localSheetId="2">#REF!</definedName>
    <definedName name="L_CY_Beg" localSheetId="4">#REF!</definedName>
    <definedName name="L_CY_Beg">#REF!</definedName>
    <definedName name="L_CY_Beg_GT" localSheetId="5">#REF!</definedName>
    <definedName name="L_CY_Beg_GT" localSheetId="2">#REF!</definedName>
    <definedName name="L_CY_Beg_GT" localSheetId="4">#REF!</definedName>
    <definedName name="L_CY_Beg_GT">#REF!</definedName>
    <definedName name="L_CY_End" localSheetId="5">#REF!</definedName>
    <definedName name="L_CY_End" localSheetId="2">#REF!</definedName>
    <definedName name="L_CY_End" localSheetId="4">#REF!</definedName>
    <definedName name="L_CY_End">#REF!</definedName>
    <definedName name="L_CY_End_GT" localSheetId="5">#REF!</definedName>
    <definedName name="L_CY_End_GT" localSheetId="2">#REF!</definedName>
    <definedName name="L_CY_End_GT" localSheetId="4">#REF!</definedName>
    <definedName name="L_CY_End_GT">#REF!</definedName>
    <definedName name="L_GrpNum" localSheetId="2">#REF!</definedName>
    <definedName name="L_GrpNum" localSheetId="4">#REF!</definedName>
    <definedName name="L_GrpNum">#REF!</definedName>
    <definedName name="L_Headings" localSheetId="2">#REF!</definedName>
    <definedName name="L_Headings" localSheetId="4">#REF!</definedName>
    <definedName name="L_Headings">#REF!</definedName>
    <definedName name="L_KeyValue" localSheetId="2">#REF!</definedName>
    <definedName name="L_KeyValue" localSheetId="4">#REF!</definedName>
    <definedName name="L_KeyValue">#REF!</definedName>
    <definedName name="L_PY_End" localSheetId="5">#REF!</definedName>
    <definedName name="L_PY_End" localSheetId="2">#REF!</definedName>
    <definedName name="L_PY_End" localSheetId="4">#REF!</definedName>
    <definedName name="L_PY_End">#REF!</definedName>
    <definedName name="L_PY_End_GT" localSheetId="5">#REF!</definedName>
    <definedName name="L_PY_End_GT" localSheetId="2">#REF!</definedName>
    <definedName name="L_PY_End_GT" localSheetId="4">#REF!</definedName>
    <definedName name="L_PY_End_GT">#REF!</definedName>
    <definedName name="L_RJE_Tot" localSheetId="5">#REF!</definedName>
    <definedName name="L_RJE_Tot" localSheetId="2">#REF!</definedName>
    <definedName name="L_RJE_Tot" localSheetId="4">#REF!</definedName>
    <definedName name="L_RJE_Tot">#REF!</definedName>
    <definedName name="L_RJE_Tot_GT" localSheetId="5">#REF!</definedName>
    <definedName name="L_RJE_Tot_GT" localSheetId="2">#REF!</definedName>
    <definedName name="L_RJE_Tot_GT" localSheetId="4">#REF!</definedName>
    <definedName name="L_RJE_Tot_GT">#REF!</definedName>
    <definedName name="L_RowNum" localSheetId="2">#REF!</definedName>
    <definedName name="L_RowNum" localSheetId="4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5">'CASH FLOW'!$A$1:$I$111</definedName>
    <definedName name="_xlnm.Print_Area" localSheetId="1">LIABILITIES!$A$1:$I$55</definedName>
    <definedName name="_xlnm.Print_Area" localSheetId="2">PL!$C$1:$K$89</definedName>
    <definedName name="_xlnm.Print_Area" localSheetId="4">'SHAREHOLDER-COMPANY'!$A$1:$Z$40</definedName>
    <definedName name="_xlnm.Print_Area" localSheetId="3">'SHAREHOLDER-CONSOL'!$A$1:$AE$49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5">'[4]prior data y-1'!#REF!</definedName>
    <definedName name="pydat" localSheetId="2">'[4]prior data y-1'!#REF!</definedName>
    <definedName name="pydat" localSheetId="4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5">#REF!</definedName>
    <definedName name="qdf" localSheetId="2">#REF!</definedName>
    <definedName name="qdf" localSheetId="4">#REF!</definedName>
    <definedName name="qdf">#REF!</definedName>
    <definedName name="qdm" localSheetId="5">#REF!</definedName>
    <definedName name="qdm" localSheetId="2">#REF!</definedName>
    <definedName name="qdm" localSheetId="4">#REF!</definedName>
    <definedName name="qdm">#REF!</definedName>
    <definedName name="qf" localSheetId="5">#REF!</definedName>
    <definedName name="qf" localSheetId="2">#REF!</definedName>
    <definedName name="qf" localSheetId="4">#REF!</definedName>
    <definedName name="qf">#REF!</definedName>
    <definedName name="qh" localSheetId="2">#REF!</definedName>
    <definedName name="qh" localSheetId="4">#REF!</definedName>
    <definedName name="qh">#REF!</definedName>
    <definedName name="qm" localSheetId="2">#REF!</definedName>
    <definedName name="qm" localSheetId="4">#REF!</definedName>
    <definedName name="qm">#REF!</definedName>
    <definedName name="qm_grterm" localSheetId="2">#REF!</definedName>
    <definedName name="qm_grterm" localSheetId="4">#REF!</definedName>
    <definedName name="qm_grterm">#REF!</definedName>
    <definedName name="qmm" localSheetId="2">#REF!</definedName>
    <definedName name="qmm" localSheetId="4">#REF!</definedName>
    <definedName name="qmm">#REF!</definedName>
    <definedName name="Results" localSheetId="2">#REF!</definedName>
    <definedName name="Results" localSheetId="4">#REF!</definedName>
    <definedName name="Results">#REF!</definedName>
    <definedName name="S_AcctDes" localSheetId="2">#REF!</definedName>
    <definedName name="S_AcctDes" localSheetId="4">#REF!</definedName>
    <definedName name="S_AcctDes">#REF!</definedName>
    <definedName name="S_Adjust" localSheetId="2">#REF!</definedName>
    <definedName name="S_Adjust" localSheetId="4">#REF!</definedName>
    <definedName name="S_Adjust">#REF!</definedName>
    <definedName name="S_Adjust_Data" localSheetId="2">#REF!</definedName>
    <definedName name="S_Adjust_Data" localSheetId="4">#REF!</definedName>
    <definedName name="S_Adjust_Data">#REF!</definedName>
    <definedName name="S_Adjust_GT" localSheetId="2">#REF!</definedName>
    <definedName name="S_Adjust_GT" localSheetId="4">#REF!</definedName>
    <definedName name="S_Adjust_GT">#REF!</definedName>
    <definedName name="S_AJE_Tot" localSheetId="2">#REF!</definedName>
    <definedName name="S_AJE_Tot" localSheetId="4">#REF!</definedName>
    <definedName name="S_AJE_Tot">#REF!</definedName>
    <definedName name="S_AJE_Tot_Data" localSheetId="2">#REF!</definedName>
    <definedName name="S_AJE_Tot_Data" localSheetId="4">#REF!</definedName>
    <definedName name="S_AJE_Tot_Data">#REF!</definedName>
    <definedName name="S_AJE_Tot_GT" localSheetId="2">#REF!</definedName>
    <definedName name="S_AJE_Tot_GT" localSheetId="4">#REF!</definedName>
    <definedName name="S_AJE_Tot_GT">#REF!</definedName>
    <definedName name="S_CompNum" localSheetId="2">#REF!</definedName>
    <definedName name="S_CompNum" localSheetId="4">#REF!</definedName>
    <definedName name="S_CompNum">#REF!</definedName>
    <definedName name="S_CY_Beg" localSheetId="2">#REF!</definedName>
    <definedName name="S_CY_Beg" localSheetId="4">#REF!</definedName>
    <definedName name="S_CY_Beg">#REF!</definedName>
    <definedName name="S_CY_Beg_Data" localSheetId="2">#REF!</definedName>
    <definedName name="S_CY_Beg_Data" localSheetId="4">#REF!</definedName>
    <definedName name="S_CY_Beg_Data">#REF!</definedName>
    <definedName name="S_CY_Beg_GT" localSheetId="2">#REF!</definedName>
    <definedName name="S_CY_Beg_GT" localSheetId="4">#REF!</definedName>
    <definedName name="S_CY_Beg_GT">#REF!</definedName>
    <definedName name="S_CY_End" localSheetId="2">#REF!</definedName>
    <definedName name="S_CY_End" localSheetId="4">#REF!</definedName>
    <definedName name="S_CY_End">#REF!</definedName>
    <definedName name="S_CY_End_Data" localSheetId="2">#REF!</definedName>
    <definedName name="S_CY_End_Data" localSheetId="4">#REF!</definedName>
    <definedName name="S_CY_End_Data">#REF!</definedName>
    <definedName name="S_CY_End_GT" localSheetId="2">#REF!</definedName>
    <definedName name="S_CY_End_GT" localSheetId="4">#REF!</definedName>
    <definedName name="S_CY_End_GT">#REF!</definedName>
    <definedName name="S_Diff_Amt" localSheetId="2">#REF!</definedName>
    <definedName name="S_Diff_Amt" localSheetId="4">#REF!</definedName>
    <definedName name="S_Diff_Amt">#REF!</definedName>
    <definedName name="S_Diff_Pct" localSheetId="2">#REF!</definedName>
    <definedName name="S_Diff_Pct" localSheetId="4">#REF!</definedName>
    <definedName name="S_Diff_Pct">#REF!</definedName>
    <definedName name="S_GrpNum" localSheetId="2">#REF!</definedName>
    <definedName name="S_GrpNum" localSheetId="4">#REF!</definedName>
    <definedName name="S_GrpNum">#REF!</definedName>
    <definedName name="S_Headings" localSheetId="2">#REF!</definedName>
    <definedName name="S_Headings" localSheetId="4">#REF!</definedName>
    <definedName name="S_Headings">#REF!</definedName>
    <definedName name="S_KeyValue" localSheetId="2">#REF!</definedName>
    <definedName name="S_KeyValue" localSheetId="4">#REF!</definedName>
    <definedName name="S_KeyValue">#REF!</definedName>
    <definedName name="S_PY_End" localSheetId="2">#REF!</definedName>
    <definedName name="S_PY_End" localSheetId="4">#REF!</definedName>
    <definedName name="S_PY_End">#REF!</definedName>
    <definedName name="S_PY_End_Data" localSheetId="2">#REF!</definedName>
    <definedName name="S_PY_End_Data" localSheetId="4">#REF!</definedName>
    <definedName name="S_PY_End_Data">#REF!</definedName>
    <definedName name="S_PY_End_GT" localSheetId="2">#REF!</definedName>
    <definedName name="S_PY_End_GT" localSheetId="4">#REF!</definedName>
    <definedName name="S_PY_End_GT">#REF!</definedName>
    <definedName name="S_RJE_Tot" localSheetId="2">#REF!</definedName>
    <definedName name="S_RJE_Tot" localSheetId="4">#REF!</definedName>
    <definedName name="S_RJE_Tot">#REF!</definedName>
    <definedName name="S_RJE_Tot_Data" localSheetId="2">#REF!</definedName>
    <definedName name="S_RJE_Tot_Data" localSheetId="4">#REF!</definedName>
    <definedName name="S_RJE_Tot_Data">#REF!</definedName>
    <definedName name="S_RJE_Tot_GT" localSheetId="2">#REF!</definedName>
    <definedName name="S_RJE_Tot_GT" localSheetId="4">#REF!</definedName>
    <definedName name="S_RJE_Tot_GT">#REF!</definedName>
    <definedName name="S_RowNum" localSheetId="2">#REF!</definedName>
    <definedName name="S_RowNum" localSheetId="4">#REF!</definedName>
    <definedName name="S_RowNum">#REF!</definedName>
    <definedName name="Salary" localSheetId="2">#REF!</definedName>
    <definedName name="Salary" localSheetId="4">#REF!</definedName>
    <definedName name="Salary">#REF!</definedName>
    <definedName name="Salary_04_row18" localSheetId="2">#REF!</definedName>
    <definedName name="Salary_04_row18" localSheetId="4">#REF!</definedName>
    <definedName name="Salary_04_row18">#REF!</definedName>
    <definedName name="Salary_06_row18" localSheetId="2">#REF!</definedName>
    <definedName name="Salary_06_row18" localSheetId="4">#REF!</definedName>
    <definedName name="Salary_06_row18">#REF!</definedName>
    <definedName name="Salary_07_row17" localSheetId="2">#REF!</definedName>
    <definedName name="Salary_07_row17" localSheetId="4">#REF!</definedName>
    <definedName name="Salary_07_row17">#REF!</definedName>
    <definedName name="sub" localSheetId="2">#REF!</definedName>
    <definedName name="sub" localSheetId="4">#REF!</definedName>
    <definedName name="sub">#REF!</definedName>
    <definedName name="SV" localSheetId="2">#REF!</definedName>
    <definedName name="SV" localSheetId="4">#REF!</definedName>
    <definedName name="SV">#REF!</definedName>
    <definedName name="SVFctr14" localSheetId="2">#REF!</definedName>
    <definedName name="SVFctr14" localSheetId="4">#REF!</definedName>
    <definedName name="SVFctr14">#REF!</definedName>
    <definedName name="SVFctr15" localSheetId="2">#REF!</definedName>
    <definedName name="SVFctr15" localSheetId="4">#REF!</definedName>
    <definedName name="SVFctr15">#REF!</definedName>
    <definedName name="termination">[5]assumption!$A$3</definedName>
    <definedName name="Termination0">[9]Assumtion!$A$2</definedName>
    <definedName name="TextRefCopy1" localSheetId="5">#REF!</definedName>
    <definedName name="TextRefCopy1" localSheetId="2">#REF!</definedName>
    <definedName name="TextRefCopy1" localSheetId="4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4">#REF!</definedName>
    <definedName name="TextRefCopy10">#REF!</definedName>
    <definedName name="TextRefCopy11" localSheetId="5">#REF!</definedName>
    <definedName name="TextRefCopy11" localSheetId="2">#REF!</definedName>
    <definedName name="TextRefCopy11" localSheetId="4">#REF!</definedName>
    <definedName name="TextRefCopy11">#REF!</definedName>
    <definedName name="TextRefCopy12" localSheetId="5">#REF!</definedName>
    <definedName name="TextRefCopy12" localSheetId="2">#REF!</definedName>
    <definedName name="TextRefCopy12" localSheetId="4">#REF!</definedName>
    <definedName name="TextRefCopy12">#REF!</definedName>
    <definedName name="TextRefCopy13" localSheetId="5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5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2">#REF!</definedName>
    <definedName name="TextRefCopy16" localSheetId="4">#REF!</definedName>
    <definedName name="TextRefCopy16">#REF!</definedName>
    <definedName name="TextRefCopy17" localSheetId="2">#REF!</definedName>
    <definedName name="TextRefCopy17" localSheetId="4">#REF!</definedName>
    <definedName name="TextRefCopy17">#REF!</definedName>
    <definedName name="TextRefCopy18" localSheetId="2">#REF!</definedName>
    <definedName name="TextRefCopy18" localSheetId="4">#REF!</definedName>
    <definedName name="TextRefCopy18">#REF!</definedName>
    <definedName name="TextRefCopy19" localSheetId="2">#REF!</definedName>
    <definedName name="TextRefCopy19" localSheetId="4">#REF!</definedName>
    <definedName name="TextRefCopy19">#REF!</definedName>
    <definedName name="TextRefCopy2" localSheetId="2">#REF!</definedName>
    <definedName name="TextRefCopy2" localSheetId="4">#REF!</definedName>
    <definedName name="TextRefCopy2">#REF!</definedName>
    <definedName name="TextRefCopy20" localSheetId="2">#REF!</definedName>
    <definedName name="TextRefCopy20" localSheetId="4">#REF!</definedName>
    <definedName name="TextRefCopy2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2">#REF!</definedName>
    <definedName name="TextRefCopy22" localSheetId="4">#REF!</definedName>
    <definedName name="TextRefCopy22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2">#REF!</definedName>
    <definedName name="TextRefCopy24" localSheetId="4">#REF!</definedName>
    <definedName name="TextRefCopy24">#REF!</definedName>
    <definedName name="TextRefCopy25" localSheetId="2">#REF!</definedName>
    <definedName name="TextRefCopy25" localSheetId="4">#REF!</definedName>
    <definedName name="TextRefCopy25">#REF!</definedName>
    <definedName name="TextRefCopy26" localSheetId="2">#REF!</definedName>
    <definedName name="TextRefCopy26" localSheetId="4">#REF!</definedName>
    <definedName name="TextRefCopy26">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2">#REF!</definedName>
    <definedName name="TextRefCopy28" localSheetId="4">#REF!</definedName>
    <definedName name="TextRefCopy28">#REF!</definedName>
    <definedName name="TextRefCopy29" localSheetId="2">#REF!</definedName>
    <definedName name="TextRefCopy29" localSheetId="4">#REF!</definedName>
    <definedName name="TextRefCopy29">#REF!</definedName>
    <definedName name="TextRefCopy3" localSheetId="5">#REF!</definedName>
    <definedName name="TextRefCopy3" localSheetId="2">#REF!</definedName>
    <definedName name="TextRefCopy3" localSheetId="4">#REF!</definedName>
    <definedName name="TextRefCopy3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2">#REF!</definedName>
    <definedName name="TextRefCopy38" localSheetId="4">#REF!</definedName>
    <definedName name="TextRefCopy38">#REF!</definedName>
    <definedName name="TextRefCopy4" localSheetId="2">#REF!</definedName>
    <definedName name="TextRefCopy4" localSheetId="4">#REF!</definedName>
    <definedName name="TextRefCopy4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5">'[10]Income Tax'!#REF!</definedName>
    <definedName name="TextRefCopy41" localSheetId="2">'[10]Income Tax'!#REF!</definedName>
    <definedName name="TextRefCopy41" localSheetId="4">'[10]Income Tax'!#REF!</definedName>
    <definedName name="TextRefCopy41">'[10]Income Tax'!#REF!</definedName>
    <definedName name="TextRefCopy43" localSheetId="5">[10]Tickmarks!#REF!</definedName>
    <definedName name="TextRefCopy43" localSheetId="2">[10]Tickmarks!#REF!</definedName>
    <definedName name="TextRefCopy43" localSheetId="4">[10]Tickmarks!#REF!</definedName>
    <definedName name="TextRefCopy43">[10]Tickmarks!#REF!</definedName>
    <definedName name="TextRefCopy44" localSheetId="5">'[10]Income Tax'!#REF!</definedName>
    <definedName name="TextRefCopy44" localSheetId="2">'[10]Income Tax'!#REF!</definedName>
    <definedName name="TextRefCopy44" localSheetId="4">'[10]Income Tax'!#REF!</definedName>
    <definedName name="TextRefCopy44">'[10]Income Tax'!#REF!</definedName>
    <definedName name="TextRefCopy46" localSheetId="5">[10]Tickmarks!#REF!</definedName>
    <definedName name="TextRefCopy46" localSheetId="2">[10]Tickmarks!#REF!</definedName>
    <definedName name="TextRefCopy46" localSheetId="4">[10]Tickmarks!#REF!</definedName>
    <definedName name="TextRefCopy46">[10]Tickmarks!#REF!</definedName>
    <definedName name="TextRefCopy47" localSheetId="2">'[10]Income Tax'!#REF!</definedName>
    <definedName name="TextRefCopy47" localSheetId="4">'[10]Income Tax'!#REF!</definedName>
    <definedName name="TextRefCopy47">'[10]Income Tax'!#REF!</definedName>
    <definedName name="TextRefCopy48" localSheetId="2">[10]Tickmarks!#REF!</definedName>
    <definedName name="TextRefCopy48" localSheetId="4">[10]Tickmarks!#REF!</definedName>
    <definedName name="TextRefCopy48">[10]Tickmarks!#REF!</definedName>
    <definedName name="TextRefCopy49" localSheetId="2">[10]Tickmarks!#REF!</definedName>
    <definedName name="TextRefCopy49" localSheetId="4">[10]Tickmarks!#REF!</definedName>
    <definedName name="TextRefCopy49">[10]Tickmarks!#REF!</definedName>
    <definedName name="TextRefCopy5" localSheetId="5">#REF!</definedName>
    <definedName name="TextRefCopy5" localSheetId="2">#REF!</definedName>
    <definedName name="TextRefCopy5" localSheetId="4">#REF!</definedName>
    <definedName name="TextRefCopy5">#REF!</definedName>
    <definedName name="TextRefCopy50" localSheetId="2">'[10]Income Tax'!#REF!</definedName>
    <definedName name="TextRefCopy50" localSheetId="4">'[10]Income Tax'!#REF!</definedName>
    <definedName name="TextRefCopy50">'[10]Income Tax'!#REF!</definedName>
    <definedName name="TextRefCopy51" localSheetId="2">'[10]Income Tax'!#REF!</definedName>
    <definedName name="TextRefCopy51" localSheetId="4">'[10]Income Tax'!#REF!</definedName>
    <definedName name="TextRefCopy51">'[10]Income Tax'!#REF!</definedName>
    <definedName name="TextRefCopy52" localSheetId="2">[10]Tickmarks!#REF!</definedName>
    <definedName name="TextRefCopy52" localSheetId="4">[10]Tickmarks!#REF!</definedName>
    <definedName name="TextRefCopy52">[10]Tickmarks!#REF!</definedName>
    <definedName name="TextRefCopy53" localSheetId="2">'[10]Income Tax'!#REF!</definedName>
    <definedName name="TextRefCopy53" localSheetId="4">'[10]Income Tax'!#REF!</definedName>
    <definedName name="TextRefCopy53">'[10]Income Tax'!#REF!</definedName>
    <definedName name="TextRefCopy54" localSheetId="2">'[10]Income Tax'!#REF!</definedName>
    <definedName name="TextRefCopy54" localSheetId="4">'[10]Income Tax'!#REF!</definedName>
    <definedName name="TextRefCopy54">'[10]Income Tax'!#REF!</definedName>
    <definedName name="TextRefCopy55" localSheetId="2">[10]Tickmarks!#REF!</definedName>
    <definedName name="TextRefCopy55" localSheetId="4">[10]Tickmarks!#REF!</definedName>
    <definedName name="TextRefCopy55">[10]Tickmarks!#REF!</definedName>
    <definedName name="TextRefCopy56" localSheetId="2">[10]Tickmarks!#REF!</definedName>
    <definedName name="TextRefCopy56" localSheetId="4">[10]Tickmarks!#REF!</definedName>
    <definedName name="TextRefCopy56">[10]Tickmarks!#REF!</definedName>
    <definedName name="TextRefCopy57" localSheetId="2">[10]Tickmarks!#REF!</definedName>
    <definedName name="TextRefCopy57" localSheetId="4">[10]Tickmarks!#REF!</definedName>
    <definedName name="TextRefCopy57">[10]Tickmarks!#REF!</definedName>
    <definedName name="TextRefCopy58" localSheetId="2">'[10]Income Tax'!#REF!</definedName>
    <definedName name="TextRefCopy58" localSheetId="4">'[10]Income Tax'!#REF!</definedName>
    <definedName name="TextRefCopy58">'[10]Income Tax'!#REF!</definedName>
    <definedName name="TextRefCopy59" localSheetId="2">'[10]Income Tax'!#REF!</definedName>
    <definedName name="TextRefCopy59" localSheetId="4">'[10]Income Tax'!#REF!</definedName>
    <definedName name="TextRefCopy59">'[10]Income Tax'!#REF!</definedName>
    <definedName name="TextRefCopy6" localSheetId="5">#REF!</definedName>
    <definedName name="TextRefCopy6" localSheetId="2">#REF!</definedName>
    <definedName name="TextRefCopy6" localSheetId="4">#REF!</definedName>
    <definedName name="TextRefCopy6">#REF!</definedName>
    <definedName name="TextRefCopy61" localSheetId="5">'[10]Income Tax'!#REF!</definedName>
    <definedName name="TextRefCopy61" localSheetId="2">'[10]Income Tax'!#REF!</definedName>
    <definedName name="TextRefCopy61" localSheetId="4">'[10]Income Tax'!#REF!</definedName>
    <definedName name="TextRefCopy61">'[10]Income Tax'!#REF!</definedName>
    <definedName name="TextRefCopy63" localSheetId="2">'[10]Income Tax'!#REF!</definedName>
    <definedName name="TextRefCopy63" localSheetId="4">'[10]Income Tax'!#REF!</definedName>
    <definedName name="TextRefCopy63">'[10]Income Tax'!#REF!</definedName>
    <definedName name="TextRefCopy65" localSheetId="2">'[10]Income Tax'!#REF!</definedName>
    <definedName name="TextRefCopy65" localSheetId="4">'[10]Income Tax'!#REF!</definedName>
    <definedName name="TextRefCopy65">'[10]Income Tax'!#REF!</definedName>
    <definedName name="TextRefCopy67" localSheetId="2">'[10]Income Tax'!#REF!</definedName>
    <definedName name="TextRefCopy67" localSheetId="4">'[10]Income Tax'!#REF!</definedName>
    <definedName name="TextRefCopy67">'[10]Income Tax'!#REF!</definedName>
    <definedName name="TextRefCopy68" localSheetId="5">#REF!</definedName>
    <definedName name="TextRefCopy68" localSheetId="2">#REF!</definedName>
    <definedName name="TextRefCopy68" localSheetId="4">#REF!</definedName>
    <definedName name="TextRefCopy68">#REF!</definedName>
    <definedName name="TextRefCopy69" localSheetId="5">'[10]Income Tax'!#REF!</definedName>
    <definedName name="TextRefCopy69" localSheetId="2">'[10]Income Tax'!#REF!</definedName>
    <definedName name="TextRefCopy69" localSheetId="4">'[10]Income Tax'!#REF!</definedName>
    <definedName name="TextRefCopy69">'[10]Income Tax'!#REF!</definedName>
    <definedName name="TextRefCopy7" localSheetId="5">#REF!</definedName>
    <definedName name="TextRefCopy7" localSheetId="2">#REF!</definedName>
    <definedName name="TextRefCopy7" localSheetId="4">#REF!</definedName>
    <definedName name="TextRefCopy7">#REF!</definedName>
    <definedName name="TextRefCopy70" localSheetId="2">'[10]Income Tax'!#REF!</definedName>
    <definedName name="TextRefCopy70" localSheetId="4">'[10]Income Tax'!#REF!</definedName>
    <definedName name="TextRefCopy70">'[10]Income Tax'!#REF!</definedName>
    <definedName name="TextRefCopy71" localSheetId="2">'[10]Income Tax'!#REF!</definedName>
    <definedName name="TextRefCopy71" localSheetId="4">'[10]Income Tax'!#REF!</definedName>
    <definedName name="TextRefCopy71">'[10]Income Tax'!#REF!</definedName>
    <definedName name="TextRefCopy72" localSheetId="2">[10]Tickmarks!#REF!</definedName>
    <definedName name="TextRefCopy72" localSheetId="4">[10]Tickmarks!#REF!</definedName>
    <definedName name="TextRefCopy72">[10]Tickmarks!#REF!</definedName>
    <definedName name="TextRefCopy73" localSheetId="5">#REF!</definedName>
    <definedName name="TextRefCopy73" localSheetId="2">#REF!</definedName>
    <definedName name="TextRefCopy73" localSheetId="4">#REF!</definedName>
    <definedName name="TextRefCopy73">#REF!</definedName>
    <definedName name="TextRefCopy74" localSheetId="5">[10]Tickmarks!#REF!</definedName>
    <definedName name="TextRefCopy74" localSheetId="2">[10]Tickmarks!#REF!</definedName>
    <definedName name="TextRefCopy74" localSheetId="4">[10]Tickmarks!#REF!</definedName>
    <definedName name="TextRefCopy74">[10]Tickmarks!#REF!</definedName>
    <definedName name="TextRefCopy75" localSheetId="2">'[10]Income Tax'!#REF!</definedName>
    <definedName name="TextRefCopy75" localSheetId="4">'[10]Income Tax'!#REF!</definedName>
    <definedName name="TextRefCopy75">'[10]Income Tax'!#REF!</definedName>
    <definedName name="TextRefCopy76" localSheetId="2">'[10]Income Tax'!#REF!</definedName>
    <definedName name="TextRefCopy76" localSheetId="4">'[10]Income Tax'!#REF!</definedName>
    <definedName name="TextRefCopy76">'[10]Income Tax'!#REF!</definedName>
    <definedName name="TextRefCopy77" localSheetId="5">#REF!</definedName>
    <definedName name="TextRefCopy77" localSheetId="2">#REF!</definedName>
    <definedName name="TextRefCopy77" localSheetId="4">#REF!</definedName>
    <definedName name="TextRefCopy77">#REF!</definedName>
    <definedName name="TextRefCopy78" localSheetId="5">[10]Tickmarks!#REF!</definedName>
    <definedName name="TextRefCopy78" localSheetId="2">[10]Tickmarks!#REF!</definedName>
    <definedName name="TextRefCopy78" localSheetId="4">[10]Tickmarks!#REF!</definedName>
    <definedName name="TextRefCopy78">[10]Tickmarks!#REF!</definedName>
    <definedName name="TextRefCopy79" localSheetId="2">'[10]Income Tax'!#REF!</definedName>
    <definedName name="TextRefCopy79" localSheetId="4">'[10]Income Tax'!#REF!</definedName>
    <definedName name="TextRefCopy79">'[10]Income Tax'!#REF!</definedName>
    <definedName name="TextRefCopy8" localSheetId="5">#REF!</definedName>
    <definedName name="TextRefCopy8" localSheetId="2">#REF!</definedName>
    <definedName name="TextRefCopy8" localSheetId="4">#REF!</definedName>
    <definedName name="TextRefCopy8">#REF!</definedName>
    <definedName name="TextRefCopy80" localSheetId="5">[10]Tickmarks!#REF!</definedName>
    <definedName name="TextRefCopy80" localSheetId="2">[10]Tickmarks!#REF!</definedName>
    <definedName name="TextRefCopy80" localSheetId="4">[10]Tickmarks!#REF!</definedName>
    <definedName name="TextRefCopy80">[10]Tickmarks!#REF!</definedName>
    <definedName name="TextRefCopy81" localSheetId="2">[10]Tickmarks!#REF!</definedName>
    <definedName name="TextRefCopy81" localSheetId="4">[10]Tickmarks!#REF!</definedName>
    <definedName name="TextRefCopy81">[10]Tickmarks!#REF!</definedName>
    <definedName name="TextRefCopy82" localSheetId="5">#REF!</definedName>
    <definedName name="TextRefCopy82" localSheetId="2">#REF!</definedName>
    <definedName name="TextRefCopy82" localSheetId="4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5">#REF!</definedName>
    <definedName name="TextRefCopy9" localSheetId="2">#REF!</definedName>
    <definedName name="TextRefCopy9" localSheetId="4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8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41" l="1"/>
  <c r="I64" i="39"/>
  <c r="E35" i="39"/>
  <c r="I24" i="39"/>
  <c r="I28" i="39" s="1"/>
  <c r="G28" i="39"/>
  <c r="K28" i="39"/>
  <c r="E28" i="39"/>
  <c r="C93" i="37" l="1"/>
  <c r="AC31" i="30"/>
  <c r="I93" i="37" l="1"/>
  <c r="I83" i="37"/>
  <c r="E93" i="37"/>
  <c r="E83" i="37"/>
  <c r="I13" i="37"/>
  <c r="E13" i="37"/>
  <c r="P20" i="41"/>
  <c r="Z20" i="41" s="1"/>
  <c r="AE23" i="30" l="1"/>
  <c r="N23" i="30"/>
  <c r="K62" i="39"/>
  <c r="K55" i="39"/>
  <c r="K16" i="39"/>
  <c r="G62" i="39"/>
  <c r="G55" i="39"/>
  <c r="G31" i="39"/>
  <c r="G16" i="39"/>
  <c r="I48" i="34"/>
  <c r="I50" i="34" s="1"/>
  <c r="I24" i="34"/>
  <c r="I18" i="34"/>
  <c r="E48" i="34"/>
  <c r="E50" i="34" s="1"/>
  <c r="E24" i="34"/>
  <c r="E18" i="34"/>
  <c r="I34" i="33"/>
  <c r="I21" i="33"/>
  <c r="I35" i="33" s="1"/>
  <c r="E34" i="33"/>
  <c r="E21" i="33"/>
  <c r="E35" i="33" s="1"/>
  <c r="E25" i="34" l="1"/>
  <c r="E51" i="34" s="1"/>
  <c r="G64" i="39"/>
  <c r="K64" i="39"/>
  <c r="I25" i="34"/>
  <c r="G30" i="39"/>
  <c r="G34" i="39" s="1"/>
  <c r="G36" i="39" s="1"/>
  <c r="K30" i="39"/>
  <c r="K34" i="39" s="1"/>
  <c r="K36" i="39" s="1"/>
  <c r="I51" i="34"/>
  <c r="K65" i="39" l="1"/>
  <c r="K75" i="39" s="1"/>
  <c r="K73" i="39" s="1"/>
  <c r="I11" i="37"/>
  <c r="K68" i="39"/>
  <c r="G65" i="39"/>
  <c r="G75" i="39" s="1"/>
  <c r="G73" i="39" s="1"/>
  <c r="E11" i="37"/>
  <c r="G70" i="39"/>
  <c r="G68" i="39" s="1"/>
  <c r="G83" i="37"/>
  <c r="I33" i="37" l="1"/>
  <c r="I48" i="37" s="1"/>
  <c r="E33" i="37"/>
  <c r="G81" i="39"/>
  <c r="G77" i="39"/>
  <c r="K77" i="39"/>
  <c r="K81" i="39"/>
  <c r="K70" i="39"/>
  <c r="C83" i="37"/>
  <c r="I50" i="37" l="1"/>
  <c r="I96" i="37" s="1"/>
  <c r="I99" i="37" s="1"/>
  <c r="I101" i="37" s="1"/>
  <c r="E48" i="37"/>
  <c r="E50" i="37" s="1"/>
  <c r="I16" i="39"/>
  <c r="I30" i="39" s="1"/>
  <c r="E16" i="39"/>
  <c r="E96" i="37" l="1"/>
  <c r="E99" i="37" s="1"/>
  <c r="E101" i="37" s="1"/>
  <c r="Z21" i="41"/>
  <c r="Z19" i="41"/>
  <c r="X18" i="41"/>
  <c r="P18" i="41"/>
  <c r="T17" i="41"/>
  <c r="X17" i="41" s="1"/>
  <c r="P17" i="41"/>
  <c r="X16" i="41"/>
  <c r="Z16" i="41" s="1"/>
  <c r="X20" i="30"/>
  <c r="N20" i="30"/>
  <c r="X19" i="30"/>
  <c r="Z19" i="30" s="1"/>
  <c r="AE19" i="30" s="1"/>
  <c r="X18" i="30"/>
  <c r="Z18" i="30" s="1"/>
  <c r="AE18" i="30" s="1"/>
  <c r="Z17" i="41" l="1"/>
  <c r="Z18" i="41"/>
  <c r="Z20" i="30"/>
  <c r="AE20" i="30" s="1"/>
  <c r="R22" i="41" l="1"/>
  <c r="R24" i="41" s="1"/>
  <c r="R29" i="41" s="1"/>
  <c r="P25" i="30"/>
  <c r="P27" i="30" s="1"/>
  <c r="P32" i="30" s="1"/>
  <c r="I55" i="39" l="1"/>
  <c r="E55" i="39"/>
  <c r="G13" i="37" l="1"/>
  <c r="C13" i="37"/>
  <c r="R31" i="30"/>
  <c r="N30" i="30"/>
  <c r="X29" i="30" l="1"/>
  <c r="Z29" i="30" s="1"/>
  <c r="X30" i="30"/>
  <c r="Z30" i="30" s="1"/>
  <c r="X27" i="41"/>
  <c r="T26" i="41"/>
  <c r="X26" i="41" s="1"/>
  <c r="P27" i="41"/>
  <c r="I62" i="39"/>
  <c r="E62" i="39"/>
  <c r="V28" i="41"/>
  <c r="Z26" i="41" l="1"/>
  <c r="Z27" i="41"/>
  <c r="AE30" i="30"/>
  <c r="E64" i="39"/>
  <c r="AE29" i="30"/>
  <c r="M22" i="41"/>
  <c r="M24" i="41" s="1"/>
  <c r="L25" i="30"/>
  <c r="G93" i="37"/>
  <c r="L27" i="30" l="1"/>
  <c r="L32" i="30" s="1"/>
  <c r="X22" i="30"/>
  <c r="Z22" i="30" s="1"/>
  <c r="AE22" i="30" s="1"/>
  <c r="V24" i="41" l="1"/>
  <c r="X19" i="41"/>
  <c r="X13" i="41"/>
  <c r="X24" i="30"/>
  <c r="X15" i="30"/>
  <c r="Z15" i="30" s="1"/>
  <c r="X22" i="41" l="1"/>
  <c r="V29" i="41"/>
  <c r="X28" i="41"/>
  <c r="P22" i="41"/>
  <c r="P24" i="41" s="1"/>
  <c r="J22" i="41"/>
  <c r="J24" i="41" s="1"/>
  <c r="G22" i="41"/>
  <c r="G24" i="41" s="1"/>
  <c r="D22" i="41"/>
  <c r="D24" i="41" s="1"/>
  <c r="Z24" i="30"/>
  <c r="AE24" i="30" s="1"/>
  <c r="X21" i="30"/>
  <c r="Z21" i="30" s="1"/>
  <c r="AE21" i="30" s="1"/>
  <c r="AC25" i="30"/>
  <c r="AC27" i="30" s="1"/>
  <c r="AC32" i="30" s="1"/>
  <c r="T25" i="30"/>
  <c r="T27" i="30" s="1"/>
  <c r="R25" i="30"/>
  <c r="R27" i="30" s="1"/>
  <c r="N25" i="30"/>
  <c r="N27" i="30" s="1"/>
  <c r="J25" i="30"/>
  <c r="J27" i="30" s="1"/>
  <c r="AE15" i="30"/>
  <c r="D25" i="30"/>
  <c r="D27" i="30" s="1"/>
  <c r="C49" i="34" l="1"/>
  <c r="AC51" i="30" s="1"/>
  <c r="X27" i="30"/>
  <c r="R32" i="30"/>
  <c r="G25" i="30"/>
  <c r="G27" i="30" s="1"/>
  <c r="Z13" i="41"/>
  <c r="T22" i="41"/>
  <c r="T24" i="41" s="1"/>
  <c r="X24" i="41" s="1"/>
  <c r="X29" i="41" s="1"/>
  <c r="X25" i="30"/>
  <c r="Z25" i="30"/>
  <c r="Z27" i="30" s="1"/>
  <c r="AE25" i="30"/>
  <c r="AE27" i="30" s="1"/>
  <c r="Z22" i="41" l="1"/>
  <c r="Z24" i="41" s="1"/>
  <c r="V32" i="30" l="1"/>
  <c r="X31" i="30"/>
  <c r="G29" i="41"/>
  <c r="X32" i="30" l="1"/>
  <c r="G32" i="30"/>
  <c r="G24" i="34" l="1"/>
  <c r="T29" i="41" l="1"/>
  <c r="D29" i="41"/>
  <c r="J29" i="41" l="1"/>
  <c r="C24" i="34" l="1"/>
  <c r="G18" i="34" l="1"/>
  <c r="G25" i="34" s="1"/>
  <c r="C18" i="34"/>
  <c r="C25" i="34" s="1"/>
  <c r="C21" i="33"/>
  <c r="I34" i="39" l="1"/>
  <c r="E30" i="39"/>
  <c r="E34" i="39" s="1"/>
  <c r="I36" i="39" l="1"/>
  <c r="G33" i="37" s="1"/>
  <c r="G48" i="37" s="1"/>
  <c r="C34" i="33"/>
  <c r="G34" i="33"/>
  <c r="I68" i="39" l="1"/>
  <c r="I81" i="39" s="1"/>
  <c r="I65" i="39"/>
  <c r="I75" i="39" s="1"/>
  <c r="I73" i="39" s="1"/>
  <c r="P28" i="41"/>
  <c r="Z28" i="41" s="1"/>
  <c r="G50" i="37" l="1"/>
  <c r="G96" i="37" s="1"/>
  <c r="G99" i="37" s="1"/>
  <c r="G101" i="37" s="1"/>
  <c r="P29" i="41"/>
  <c r="Z29" i="41"/>
  <c r="I70" i="39"/>
  <c r="I77" i="39"/>
  <c r="G48" i="34" l="1"/>
  <c r="G50" i="34" s="1"/>
  <c r="G51" i="34" s="1"/>
  <c r="G21" i="33"/>
  <c r="C74" i="34" l="1"/>
  <c r="G74" i="34" l="1"/>
  <c r="H11" i="24" l="1"/>
  <c r="H25" i="24" s="1"/>
  <c r="H41" i="24" s="1"/>
  <c r="H44" i="24" s="1"/>
  <c r="B25" i="24"/>
  <c r="D25" i="24"/>
  <c r="D41" i="24" s="1"/>
  <c r="D44" i="24" s="1"/>
  <c r="F25" i="24"/>
  <c r="B41" i="24"/>
  <c r="B44" i="24" s="1"/>
  <c r="F41" i="24"/>
  <c r="F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F77" i="24"/>
  <c r="F79" i="24" s="1"/>
  <c r="C35" i="33"/>
  <c r="G35" i="33"/>
  <c r="G36" i="33" l="1"/>
  <c r="E36" i="33"/>
  <c r="I36" i="33"/>
  <c r="D32" i="30" l="1"/>
  <c r="J32" i="30"/>
  <c r="T32" i="30"/>
  <c r="E36" i="39" l="1"/>
  <c r="E70" i="39" s="1"/>
  <c r="E68" i="39" s="1"/>
  <c r="N31" i="30" s="1"/>
  <c r="E81" i="39" l="1"/>
  <c r="E77" i="39"/>
  <c r="E65" i="39"/>
  <c r="E75" i="39" s="1"/>
  <c r="E73" i="39" s="1"/>
  <c r="C11" i="37"/>
  <c r="C33" i="37" s="1"/>
  <c r="C48" i="37" s="1"/>
  <c r="C50" i="37" l="1"/>
  <c r="N32" i="30"/>
  <c r="C44" i="34" s="1"/>
  <c r="C48" i="34" s="1"/>
  <c r="C50" i="34" s="1"/>
  <c r="C51" i="34" s="1"/>
  <c r="C36" i="33" s="1"/>
  <c r="Z31" i="30"/>
  <c r="C96" i="37" l="1"/>
  <c r="C99" i="37" s="1"/>
  <c r="C101" i="37" s="1"/>
  <c r="Z32" i="30"/>
  <c r="AE31" i="30"/>
  <c r="AE32" i="30" s="1"/>
  <c r="AE51" i="30" s="1"/>
</calcChain>
</file>

<file path=xl/sharedStrings.xml><?xml version="1.0" encoding="utf-8"?>
<sst xmlns="http://schemas.openxmlformats.org/spreadsheetml/2006/main" count="501" uniqueCount="321">
  <si>
    <t>SUCCESSMORE  BEING  PUBLIC  COMPANY  LIMITED  AND  ITS  SUBSIDIARIES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</si>
  <si>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</si>
  <si>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AS  AT  DECEMBER</t>
    </r>
    <r>
      <rPr>
        <b/>
        <sz val="12"/>
        <rFont val="Times New Roman"/>
        <family val="1"/>
      </rPr>
      <t xml:space="preserve">  31,  2025</t>
    </r>
  </si>
  <si>
    <t>Unit : Baht</t>
  </si>
  <si>
    <t>Notes</t>
  </si>
  <si>
    <t>CONSOLIDATED</t>
  </si>
  <si>
    <t>SEPARATE</t>
  </si>
  <si>
    <t>FINANCIAL  STATEMENTS</t>
  </si>
  <si>
    <t>As at</t>
  </si>
  <si>
    <t xml:space="preserve">As at </t>
  </si>
  <si>
    <t>December 31,</t>
  </si>
  <si>
    <t>2025</t>
  </si>
  <si>
    <t>2024</t>
  </si>
  <si>
    <t>ASSETS</t>
  </si>
  <si>
    <t>CURRENT  ASSETS</t>
  </si>
  <si>
    <t>Cash and cash equivalents</t>
  </si>
  <si>
    <t>Trade and other current receivables</t>
  </si>
  <si>
    <t>Current portion of hire-purchase receivable</t>
  </si>
  <si>
    <t>Short-term loan to another company</t>
  </si>
  <si>
    <t>Short-term loan to employees</t>
  </si>
  <si>
    <t>Inventories</t>
  </si>
  <si>
    <t xml:space="preserve">Other current financial assets </t>
  </si>
  <si>
    <t>Assets foreclosed</t>
  </si>
  <si>
    <t>Other current assets</t>
  </si>
  <si>
    <t>Total Current Assets</t>
  </si>
  <si>
    <t>NON-CURRENT  ASSETS</t>
  </si>
  <si>
    <t xml:space="preserve">Bank deposit used as collateral </t>
  </si>
  <si>
    <t xml:space="preserve">Investments in subsidiaries </t>
  </si>
  <si>
    <t>4.1, 13</t>
  </si>
  <si>
    <t>Hire-purchase receivables</t>
  </si>
  <si>
    <t>Long-term loan to a related company</t>
  </si>
  <si>
    <t>Long-term loan to employees</t>
  </si>
  <si>
    <t>Property, 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</si>
  <si>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</si>
  <si>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</si>
  <si>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</si>
  <si>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</si>
  <si>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</si>
  <si>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 ASSETS</t>
  </si>
  <si>
    <t>Notes to the financial statements form an integral part of these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</si>
  <si>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</si>
  <si>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</si>
  <si>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</si>
  <si>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Trade and other current payables</t>
  </si>
  <si>
    <t>Current contract liabilities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</si>
  <si>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</si>
  <si>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</si>
  <si>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</si>
  <si>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</si>
  <si>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 LIABILITIES </t>
  </si>
  <si>
    <t>Lease liabilities</t>
  </si>
  <si>
    <t>Deferred tax liabilities</t>
  </si>
  <si>
    <t>Non-current provision for employee benefits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</si>
  <si>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</si>
  <si>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</si>
  <si>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</si>
  <si>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</si>
  <si>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</si>
  <si>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4,174,119,607 ordinary shares of Baht 0.50 each</t>
  </si>
  <si>
    <t>895,600,000 ordinary shares of Baht 0.50 each</t>
  </si>
  <si>
    <t>Issued and paid-up share capital</t>
  </si>
  <si>
    <t>596,302,801 ordinary shares of Baht 0.50 each,</t>
  </si>
  <si>
    <t>fully paid</t>
  </si>
  <si>
    <t>604,789,901 ordinary shares of Baht 0.50 each,</t>
  </si>
  <si>
    <t>Premium on ordinary shares</t>
  </si>
  <si>
    <t>RETAINED  EARNINGS</t>
  </si>
  <si>
    <t xml:space="preserve">Appropriated </t>
  </si>
  <si>
    <t>Legal reserve</t>
  </si>
  <si>
    <t>Treasury shares reserve</t>
  </si>
  <si>
    <t xml:space="preserve">Unappropriated </t>
  </si>
  <si>
    <t>Treasury shares</t>
  </si>
  <si>
    <t>Other components of shareholders’ equity</t>
  </si>
  <si>
    <t>Total shareholders’ equity</t>
  </si>
  <si>
    <t>of the parent company</t>
  </si>
  <si>
    <t>Non-controlling interests</t>
  </si>
  <si>
    <t xml:space="preserve">TOTAL  SHAREHOLDERS’  EQUITY </t>
  </si>
  <si>
    <t xml:space="preserve">TOTAL  LIABILITIES  AND  SHAREHOLDERS’  EQUITY </t>
  </si>
  <si>
    <t>SUCCESS  MORE  BEING  COMPANY  LIMITED  AND  SUBSIDIARIES</t>
  </si>
  <si>
    <t>AS  AT  MARCH  31,  2018</t>
  </si>
  <si>
    <t>“Unaudited”</t>
  </si>
  <si>
    <t>See condensed notes to the financial statements</t>
  </si>
  <si>
    <t>STATEMENTS  OF  COMPREHENSIVE  INCOME</t>
  </si>
  <si>
    <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</si>
  <si>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t>REVENUES</t>
  </si>
  <si>
    <t>Revenues from sales</t>
  </si>
  <si>
    <t>Revenues from rendering services</t>
  </si>
  <si>
    <t xml:space="preserve">Interest income from hire-purchase </t>
  </si>
  <si>
    <t>-</t>
  </si>
  <si>
    <t>Other income</t>
  </si>
  <si>
    <t>Gain on foreign exchange rates - net</t>
  </si>
  <si>
    <t>TAS 1.82.1</t>
  </si>
  <si>
    <t>Total revenues</t>
  </si>
  <si>
    <t>EXPENSES</t>
  </si>
  <si>
    <t>Costs of sales</t>
  </si>
  <si>
    <t>Costs of services</t>
  </si>
  <si>
    <t>Distribution costs</t>
  </si>
  <si>
    <t>Administrative expenses</t>
  </si>
  <si>
    <t>Loss on foreign exchange rates - net</t>
  </si>
  <si>
    <t>Other expenses</t>
  </si>
  <si>
    <t>Other gains (losses)</t>
  </si>
  <si>
    <t>Total expenses</t>
  </si>
  <si>
    <t>TAS 1.85</t>
  </si>
  <si>
    <t>Finance income</t>
  </si>
  <si>
    <t>Finance costs</t>
  </si>
  <si>
    <t>Impairment loss determined in accordance with TFRS 9</t>
  </si>
  <si>
    <t>TAS 1.82.4, 12.77</t>
  </si>
  <si>
    <t xml:space="preserve">Items that will be reclassified subsequently </t>
  </si>
  <si>
    <t>to profit or loss</t>
  </si>
  <si>
    <t>Exchange rate differences on translation of</t>
  </si>
  <si>
    <t>financial statements</t>
  </si>
  <si>
    <t>Losses on measuring financial assets</t>
  </si>
  <si>
    <t>Income tax on item will be reclassified to profit or loss</t>
  </si>
  <si>
    <t>Total items that will be reclassified subsequently</t>
  </si>
  <si>
    <t>to profit or loss - net of income tax</t>
  </si>
  <si>
    <t>Items that will not be reclassified subsequently</t>
  </si>
  <si>
    <t xml:space="preserve"> to profit or loss</t>
  </si>
  <si>
    <t>Income tax on item will not be reclassified</t>
  </si>
  <si>
    <t>subsequently to profit or loss</t>
  </si>
  <si>
    <t>Total item that will not be reclassified subsequently</t>
  </si>
  <si>
    <t>Other comprehensive income (loss) for the years</t>
  </si>
  <si>
    <t>- net of income tax</t>
  </si>
  <si>
    <r>
      <t xml:space="preserve">STATEMENTS  OF  COMPREHENSIVE  INCOME  </t>
    </r>
    <r>
      <rPr>
        <sz val="11"/>
        <rFont val="Times New Roman"/>
        <family val="1"/>
      </rPr>
      <t>(CONTINUED)</t>
    </r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</si>
  <si>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</si>
  <si>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Profit (loss) attributable to:</t>
  </si>
  <si>
    <t>The Company’s shareholders</t>
  </si>
  <si>
    <t>Profit (loss) for the years</t>
  </si>
  <si>
    <t>Total comprehensive income (loss) attributable to:</t>
  </si>
  <si>
    <t>Total comprehensive income (loss) for the years</t>
  </si>
  <si>
    <t>Weighted average number of ordinary shares</t>
  </si>
  <si>
    <t>(Thousand  shares)</t>
  </si>
  <si>
    <t xml:space="preserve"> per share (Thousand  shares)</t>
  </si>
  <si>
    <t xml:space="preserve">STATEMENT  OF  CHANGES  IN  SHAREHOLDERS’  EQUITY  </t>
  </si>
  <si>
    <t>CONSOLIDATED  FINANCIAL  STATEMENTS</t>
  </si>
  <si>
    <t>Shareholders’ equity of the parent company</t>
  </si>
  <si>
    <t>Non-</t>
  </si>
  <si>
    <t>Total</t>
  </si>
  <si>
    <t xml:space="preserve">controlling </t>
  </si>
  <si>
    <t xml:space="preserve">shareholders’ </t>
  </si>
  <si>
    <t xml:space="preserve">Issued and </t>
  </si>
  <si>
    <t xml:space="preserve">Premium on </t>
  </si>
  <si>
    <t>Retained earnings</t>
  </si>
  <si>
    <t xml:space="preserve">Tresury </t>
  </si>
  <si>
    <t>Other comprehensive income (loss)</t>
  </si>
  <si>
    <t>interests</t>
  </si>
  <si>
    <t>equity</t>
  </si>
  <si>
    <t>paid-up</t>
  </si>
  <si>
    <t>ordinary</t>
  </si>
  <si>
    <t>Appropriated</t>
  </si>
  <si>
    <t>Unappropriated</t>
  </si>
  <si>
    <t>Shares</t>
  </si>
  <si>
    <t>Exchange rates</t>
  </si>
  <si>
    <t xml:space="preserve">Gains on </t>
  </si>
  <si>
    <t>Total other</t>
  </si>
  <si>
    <t>shareholders’ equity</t>
  </si>
  <si>
    <t>share capital</t>
  </si>
  <si>
    <t>shares</t>
  </si>
  <si>
    <t>Tresury shares</t>
  </si>
  <si>
    <t xml:space="preserve"> differences on </t>
  </si>
  <si>
    <t xml:space="preserve">remeasurements </t>
  </si>
  <si>
    <t xml:space="preserve">measurements </t>
  </si>
  <si>
    <t xml:space="preserve">components of </t>
  </si>
  <si>
    <t>of the parent</t>
  </si>
  <si>
    <t>reserve</t>
  </si>
  <si>
    <t>translation</t>
  </si>
  <si>
    <t>of defined</t>
  </si>
  <si>
    <t>financial assets</t>
  </si>
  <si>
    <t xml:space="preserve"> company</t>
  </si>
  <si>
    <t xml:space="preserve"> financial statements</t>
  </si>
  <si>
    <t xml:space="preserve"> benefit plans</t>
  </si>
  <si>
    <t>Beginning balances as at January 1, 2024</t>
  </si>
  <si>
    <t>Changes in shareholders’ equity</t>
  </si>
  <si>
    <t>.</t>
  </si>
  <si>
    <t xml:space="preserve">Warrants that exercised the right </t>
  </si>
  <si>
    <t>to purchase common shares</t>
  </si>
  <si>
    <t>Tresury shares reserve</t>
  </si>
  <si>
    <t>Dividends to the Company’s shareholders</t>
  </si>
  <si>
    <t>Dividends to non-controlling interests of a subsidiary</t>
  </si>
  <si>
    <t>Total comprehensive income for the year</t>
  </si>
  <si>
    <t>Ending balances as at December 31, 2024</t>
  </si>
  <si>
    <t>Beginning balances as at January 1, 2025</t>
  </si>
  <si>
    <t>Ending balances as at December 31, 2025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</si>
  <si>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</si>
  <si>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</si>
  <si>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 xml:space="preserve"> </t>
  </si>
  <si>
    <t>Other comprehensive income</t>
  </si>
  <si>
    <t>Treasury</t>
  </si>
  <si>
    <t>of defined  benefit plans</t>
  </si>
  <si>
    <t>STATEMENTS  OF  CASH  FLOWS</t>
  </si>
  <si>
    <t>CASH  FLOWS  FROM  OPERATING ACTIVITIES</t>
  </si>
  <si>
    <t>Adjustments:</t>
  </si>
  <si>
    <t>Expected credit losses</t>
  </si>
  <si>
    <t>Depreciation of plant and equipment</t>
  </si>
  <si>
    <t>Depreciation of right-of-use assets</t>
  </si>
  <si>
    <t xml:space="preserve">Gain from modifying and terminate </t>
  </si>
  <si>
    <t>the lease agreements</t>
  </si>
  <si>
    <t>Amortization of intangible assets</t>
  </si>
  <si>
    <t>Gain on sales of equipment</t>
  </si>
  <si>
    <t xml:space="preserve"> in debt instruments</t>
  </si>
  <si>
    <t>(Gain) losses on measuring financial assets</t>
  </si>
  <si>
    <t>Employee benefit expense</t>
  </si>
  <si>
    <t>Interest received</t>
  </si>
  <si>
    <t>Dividend received</t>
  </si>
  <si>
    <t>Changes in operating assets and liabilities</t>
  </si>
  <si>
    <t>Operating assets (increase) decrease</t>
  </si>
  <si>
    <t>Bank deposit used as collateral</t>
  </si>
  <si>
    <t>Other non-current assets</t>
  </si>
  <si>
    <t>Operating liabilities increase (decrease)</t>
  </si>
  <si>
    <t>Cash payments for employee benefits</t>
  </si>
  <si>
    <t>Net cash flows provided by (used in) operation</t>
  </si>
  <si>
    <t>Income tax paid</t>
  </si>
  <si>
    <t>Net cash flows provided by (used in)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</si>
  <si>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</si>
  <si>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</si>
  <si>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payments for investment in a subsidiary</t>
  </si>
  <si>
    <t>Cash received from short-term loan to another company</t>
  </si>
  <si>
    <t>Cash received from long-term loan to</t>
  </si>
  <si>
    <t xml:space="preserve"> a related company</t>
  </si>
  <si>
    <t>Cash payment for short-term loans to employees</t>
  </si>
  <si>
    <t>Cash received from short-term loans to employees</t>
  </si>
  <si>
    <t>Cash payment for long-term loans to employees</t>
  </si>
  <si>
    <t xml:space="preserve">Cash payments for purchases of investments </t>
  </si>
  <si>
    <t>in debt instruments</t>
  </si>
  <si>
    <t>Cash received from sales of debt instruments</t>
  </si>
  <si>
    <t>in equity instrument</t>
  </si>
  <si>
    <t>Cash payments for purchases of equipment</t>
  </si>
  <si>
    <t>Cash received from sales of equipment</t>
  </si>
  <si>
    <t>Cash payments for purchases of intangible assets</t>
  </si>
  <si>
    <t>Dividend income</t>
  </si>
  <si>
    <t>Interest income</t>
  </si>
  <si>
    <t>Net cash flows provided by (used in) investing activities</t>
  </si>
  <si>
    <t>CASH  FLOWS  FROM  FINANCING  ACTIVITIES</t>
  </si>
  <si>
    <t xml:space="preserve">Cash received from warrants that exercised </t>
  </si>
  <si>
    <t>the right to purchase common shares</t>
  </si>
  <si>
    <t>Cash payment for purchase of treasury shares</t>
  </si>
  <si>
    <t>Cash payment for lease liabilities</t>
  </si>
  <si>
    <t>Dividends paid</t>
  </si>
  <si>
    <t>Interest paid</t>
  </si>
  <si>
    <t>Net cash flows used in financing activities</t>
  </si>
  <si>
    <t>Net decrease in cash and cash equivalents</t>
  </si>
  <si>
    <t xml:space="preserve"> before effect of exchange rate</t>
  </si>
  <si>
    <t xml:space="preserve">Effect of exchanged rate differences on translation </t>
  </si>
  <si>
    <t>of financial statements</t>
  </si>
  <si>
    <t>Cash and cash equivalents as at January 1,</t>
  </si>
  <si>
    <t>Cash and cash equivalents as at December 31,</t>
  </si>
  <si>
    <t>THAI  CENTRAL  CHEMICAL  PUBLIC  COMPANY  LIMITED  AND  SUBSIDIARIES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</si>
  <si>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</si>
  <si>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>“UNAUDITED”</t>
  </si>
  <si>
    <t>BAHT : '000</t>
  </si>
  <si>
    <t>Income before tax</t>
  </si>
  <si>
    <t>Adjustment items to reconcile net income</t>
  </si>
  <si>
    <t xml:space="preserve">to net cash used in operating activities </t>
  </si>
  <si>
    <t>Depreciation</t>
  </si>
  <si>
    <t>Doubtful accounts (reversal)</t>
  </si>
  <si>
    <t>Amortization - Intangible assets</t>
  </si>
  <si>
    <t>Provision for severance pay</t>
  </si>
  <si>
    <t>Gain on sales of property,  plant and equipment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</si>
  <si>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</si>
  <si>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</si>
  <si>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</si>
  <si>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</si>
  <si>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</si>
  <si>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</si>
  <si>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operating assets and liabilities</t>
  </si>
  <si>
    <t>(Increase) decrease in operating assets</t>
  </si>
  <si>
    <t>Trade accounts receivable</t>
  </si>
  <si>
    <t>Other accounts receivable</t>
  </si>
  <si>
    <t>Prepaid income tax</t>
  </si>
  <si>
    <t>Increase (decrease) in operating liabilities</t>
  </si>
  <si>
    <t>Trade accounts payable</t>
  </si>
  <si>
    <t>Other payables</t>
  </si>
  <si>
    <t>Advance received from customers</t>
  </si>
  <si>
    <t>Deferred sales</t>
  </si>
  <si>
    <t>Accrued expenses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</si>
  <si>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</si>
  <si>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</si>
  <si>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</si>
  <si>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</si>
  <si>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</si>
  <si>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r>
      <t xml:space="preserve">STATEMENTS  OF  CASH  FLOWS  </t>
    </r>
    <r>
      <rPr>
        <sz val="14"/>
        <rFont val="Angsana New"/>
        <family val="1"/>
      </rPr>
      <t>(CONTINUED)</t>
    </r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</si>
  <si>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</si>
  <si>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</si>
  <si>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</si>
  <si>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</si>
  <si>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</si>
  <si>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>Proceeds from sales of property, plant and equipment</t>
  </si>
  <si>
    <t>Cash payment for other licenses</t>
  </si>
  <si>
    <t xml:space="preserve">Proceeds of loan repayment by </t>
  </si>
  <si>
    <t xml:space="preserve">  subsidiary companies</t>
  </si>
  <si>
    <t>Proceeds of loan repayment by other companies</t>
  </si>
  <si>
    <t>Net cash provided by (used in) investing activities</t>
  </si>
  <si>
    <t>CASH  FLOWS  FROM  FINANCING ACTIVITIES</t>
  </si>
  <si>
    <t>Increase in bank overdrafts and short-term loans from</t>
  </si>
  <si>
    <t>financial institutions</t>
  </si>
  <si>
    <t>Payment for account payable under</t>
  </si>
  <si>
    <t xml:space="preserve"> hire-purchase agreements</t>
  </si>
  <si>
    <t>Payment of dividend</t>
  </si>
  <si>
    <t>Payment of dividend - Subsidiary companies</t>
  </si>
  <si>
    <t>Net cash provided by financing activities</t>
  </si>
  <si>
    <t>Net increase in cash and cash equivalents</t>
  </si>
  <si>
    <t>Cash and cash equivalents as at June 30,</t>
  </si>
  <si>
    <t>See notes to the interim financial statements</t>
  </si>
  <si>
    <t>Total comprehensive income (loss) for the year</t>
  </si>
  <si>
    <t>Gains on re-measurements of defined benefit plans</t>
  </si>
  <si>
    <t>Basic earnings (losses) per share (Baht)</t>
  </si>
  <si>
    <t>Diluted earnings (losses) per share (Baht)</t>
  </si>
  <si>
    <t>used in the calculation of diluted earnings (losses)</t>
  </si>
  <si>
    <t>Total comprehensive losess for the year</t>
  </si>
  <si>
    <t>Losses on sales of investments</t>
  </si>
  <si>
    <t>Net increase (decrease) in cash and cash equivalents</t>
  </si>
  <si>
    <t>Loss from impairment of investments in subsidiaries</t>
  </si>
  <si>
    <t>Loss from impairment of intangible assets</t>
  </si>
  <si>
    <t>PROFIT  (LOSS)  FOR  THE  YEARS</t>
  </si>
  <si>
    <t>PROFIT  (LOSS)  FROM  OPERATING  ACTIVITIES</t>
  </si>
  <si>
    <t xml:space="preserve">PROFIT  (LOSS)  BEFORE  INCOME  TAX  </t>
  </si>
  <si>
    <t>Income tax expense (income)</t>
  </si>
  <si>
    <t>OTHER  COMPREHENSIVE  INCOME  (LOSS)</t>
  </si>
  <si>
    <t>Loss for diminution in value of inventories</t>
  </si>
  <si>
    <t>Loss from impairment of assets foreclosed</t>
  </si>
  <si>
    <t>Unrealized (gain) losses on exchange rates</t>
  </si>
  <si>
    <t>Cash received from short-term borrowing from other party</t>
  </si>
  <si>
    <t>Short-term borrowing from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</si>
</sst>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_(* #,##0.0000_);_(* \(#,##0.0000\);_(* &quot;-&quot;????_);_(@_)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  <numFmt numFmtId="211" formatCode="_(* #,##0.000_);_(* \(#,##0.000\);_(* &quot;-&quot;??_);_(@_)"/>
  </numFmts>
  <fonts count="15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8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Angsana New"/>
      <family val="1"/>
    </font>
    <font>
      <sz val="14"/>
      <name val="Times New Roman"/>
      <family val="1"/>
    </font>
    <font>
      <sz val="11"/>
      <color theme="1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26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37" fontId="136" fillId="0" borderId="0" xfId="1" applyNumberFormat="1" applyFont="1" applyFill="1" applyBorder="1" applyAlignment="1">
      <alignment vertical="center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4" fontId="136" fillId="0" borderId="0" xfId="1" applyNumberFormat="1" applyFont="1" applyFill="1" applyBorder="1" applyAlignment="1">
      <alignment vertical="center"/>
    </xf>
    <xf numFmtId="19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Border="1" applyAlignment="1">
      <alignment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horizontal="right" vertical="center"/>
    </xf>
    <xf numFmtId="209" fontId="136" fillId="0" borderId="0" xfId="1" applyNumberFormat="1" applyFont="1" applyFill="1" applyAlignment="1">
      <alignment horizontal="right" vertical="center"/>
    </xf>
    <xf numFmtId="194" fontId="1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5" fontId="136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horizontal="center" vertical="center"/>
    </xf>
    <xf numFmtId="195" fontId="140" fillId="0" borderId="0" xfId="1" applyNumberFormat="1" applyFont="1" applyFill="1" applyAlignment="1">
      <alignment vertical="center"/>
    </xf>
    <xf numFmtId="209" fontId="142" fillId="0" borderId="0" xfId="20916" applyNumberFormat="1" applyFont="1" applyFill="1" applyAlignment="1">
      <alignment vertical="center"/>
    </xf>
    <xf numFmtId="209" fontId="143" fillId="0" borderId="0" xfId="20916" applyNumberFormat="1" applyFont="1" applyFill="1" applyAlignment="1">
      <alignment horizontal="center" vertical="center"/>
    </xf>
    <xf numFmtId="191" fontId="142" fillId="0" borderId="0" xfId="1" applyNumberFormat="1" applyFont="1" applyFill="1" applyBorder="1" applyAlignment="1">
      <alignment horizontal="center" vertical="center"/>
    </xf>
    <xf numFmtId="209" fontId="142" fillId="0" borderId="1" xfId="20916" applyNumberFormat="1" applyFont="1" applyFill="1" applyBorder="1" applyAlignment="1">
      <alignment vertical="center"/>
    </xf>
    <xf numFmtId="209" fontId="141" fillId="0" borderId="0" xfId="20916" applyNumberFormat="1" applyFont="1" applyFill="1" applyAlignment="1">
      <alignment vertical="center"/>
    </xf>
    <xf numFmtId="43" fontId="142" fillId="0" borderId="0" xfId="1" applyFont="1" applyFill="1" applyAlignment="1">
      <alignment vertical="center"/>
    </xf>
    <xf numFmtId="209" fontId="142" fillId="0" borderId="0" xfId="20916" applyNumberFormat="1" applyFont="1" applyFill="1" applyBorder="1" applyAlignment="1">
      <alignment vertical="center"/>
    </xf>
    <xf numFmtId="209" fontId="142" fillId="0" borderId="0" xfId="20916" applyNumberFormat="1" applyFont="1" applyFill="1" applyBorder="1" applyAlignment="1">
      <alignment horizontal="right" vertical="center"/>
    </xf>
    <xf numFmtId="209" fontId="142" fillId="0" borderId="2" xfId="20916" applyNumberFormat="1" applyFont="1" applyFill="1" applyBorder="1" applyAlignment="1">
      <alignment vertical="center"/>
    </xf>
    <xf numFmtId="209" fontId="143" fillId="0" borderId="0" xfId="20916" applyNumberFormat="1" applyFont="1" applyFill="1" applyBorder="1" applyAlignment="1">
      <alignment horizontal="center" vertical="center"/>
    </xf>
    <xf numFmtId="209" fontId="142" fillId="0" borderId="0" xfId="20916" applyNumberFormat="1" applyFont="1" applyFill="1" applyBorder="1" applyAlignment="1">
      <alignment horizontal="center" vertical="center"/>
    </xf>
    <xf numFmtId="194" fontId="142" fillId="0" borderId="0" xfId="1" applyNumberFormat="1" applyFont="1" applyFill="1" applyBorder="1" applyAlignment="1">
      <alignment vertical="center"/>
    </xf>
    <xf numFmtId="209" fontId="142" fillId="0" borderId="4" xfId="20916" applyNumberFormat="1" applyFont="1" applyFill="1" applyBorder="1" applyAlignment="1">
      <alignment horizontal="right" vertical="center"/>
    </xf>
    <xf numFmtId="209" fontId="141" fillId="0" borderId="0" xfId="20916" applyNumberFormat="1" applyFont="1" applyFill="1" applyBorder="1" applyAlignment="1">
      <alignment horizontal="right" vertical="center"/>
    </xf>
    <xf numFmtId="189" fontId="142" fillId="0" borderId="0" xfId="20916" applyFont="1" applyFill="1" applyBorder="1" applyAlignment="1">
      <alignment horizontal="right" vertical="center"/>
    </xf>
    <xf numFmtId="37" fontId="15" fillId="0" borderId="3" xfId="3" applyNumberFormat="1" applyFont="1" applyFill="1" applyBorder="1" applyAlignment="1">
      <alignment vertical="center"/>
    </xf>
    <xf numFmtId="43" fontId="146" fillId="0" borderId="0" xfId="1" applyFont="1" applyFill="1" applyBorder="1" applyAlignment="1">
      <alignment vertical="center"/>
    </xf>
    <xf numFmtId="43" fontId="146" fillId="0" borderId="0" xfId="1" applyFont="1" applyFill="1" applyAlignment="1">
      <alignment vertical="center"/>
    </xf>
    <xf numFmtId="209" fontId="136" fillId="0" borderId="2" xfId="1" applyNumberFormat="1" applyFont="1" applyFill="1" applyBorder="1" applyAlignment="1">
      <alignment horizontal="right" vertical="center"/>
    </xf>
    <xf numFmtId="210" fontId="148" fillId="0" borderId="0" xfId="1" applyNumberFormat="1" applyFont="1" applyFill="1" applyBorder="1" applyAlignment="1">
      <alignment horizontal="center" vertical="center"/>
    </xf>
    <xf numFmtId="209" fontId="141" fillId="0" borderId="0" xfId="20916" applyNumberFormat="1" applyFont="1" applyFill="1" applyAlignment="1">
      <alignment horizontal="right" vertical="center"/>
    </xf>
    <xf numFmtId="37" fontId="15" fillId="0" borderId="3" xfId="6" applyNumberFormat="1" applyFont="1" applyFill="1" applyBorder="1" applyAlignment="1">
      <alignment horizontal="right" vertical="center"/>
    </xf>
    <xf numFmtId="43" fontId="138" fillId="0" borderId="0" xfId="1" applyFont="1" applyFill="1" applyAlignment="1">
      <alignment vertical="center"/>
    </xf>
    <xf numFmtId="209" fontId="15" fillId="0" borderId="3" xfId="1" applyNumberFormat="1" applyFont="1" applyFill="1" applyBorder="1" applyAlignment="1">
      <alignment vertical="center"/>
    </xf>
    <xf numFmtId="209" fontId="15" fillId="0" borderId="0" xfId="1" applyNumberFormat="1" applyFont="1" applyFill="1" applyBorder="1" applyAlignment="1">
      <alignment vertical="center"/>
    </xf>
    <xf numFmtId="211" fontId="142" fillId="0" borderId="0" xfId="20916" applyNumberFormat="1" applyFont="1" applyFill="1" applyBorder="1" applyAlignment="1">
      <alignment horizontal="right" vertical="center"/>
    </xf>
    <xf numFmtId="195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Alignment="1">
      <alignment vertical="center"/>
    </xf>
    <xf numFmtId="209" fontId="142" fillId="0" borderId="28" xfId="20916" applyNumberFormat="1" applyFont="1" applyFill="1" applyBorder="1" applyAlignment="1">
      <alignment vertical="center"/>
    </xf>
    <xf numFmtId="194" fontId="136" fillId="0" borderId="0" xfId="34979" applyNumberFormat="1" applyFont="1" applyFill="1" applyBorder="1" applyAlignment="1">
      <alignment vertical="center"/>
    </xf>
    <xf numFmtId="194" fontId="145" fillId="0" borderId="0" xfId="34979" applyNumberFormat="1" applyFont="1" applyFill="1" applyBorder="1" applyAlignment="1">
      <alignment vertical="center"/>
    </xf>
    <xf numFmtId="209" fontId="149" fillId="0" borderId="0" xfId="1" applyNumberFormat="1" applyFont="1" applyFill="1" applyAlignment="1">
      <alignment vertical="center"/>
    </xf>
    <xf numFmtId="209" fontId="149" fillId="0" borderId="1" xfId="1" applyNumberFormat="1" applyFont="1" applyFill="1" applyBorder="1" applyAlignment="1">
      <alignment vertical="center"/>
    </xf>
    <xf numFmtId="191" fontId="142" fillId="0" borderId="2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/>
    <xf numFmtId="0" fontId="13" fillId="0" borderId="0" xfId="0" quotePrefix="1" applyFont="1" applyAlignment="1">
      <alignment horizontal="center" vertical="center"/>
    </xf>
    <xf numFmtId="0" fontId="13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193" fontId="15" fillId="0" borderId="0" xfId="0" applyNumberFormat="1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" fillId="0" borderId="0" xfId="0" applyFont="1" applyAlignment="1">
      <alignment vertical="center"/>
    </xf>
    <xf numFmtId="37" fontId="136" fillId="0" borderId="0" xfId="0" applyNumberFormat="1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2"/>
    </xf>
    <xf numFmtId="37" fontId="140" fillId="0" borderId="0" xfId="0" applyNumberFormat="1" applyFont="1" applyAlignment="1">
      <alignment vertical="center"/>
    </xf>
    <xf numFmtId="37" fontId="140" fillId="0" borderId="0" xfId="0" applyNumberFormat="1" applyFont="1" applyAlignment="1">
      <alignment horizontal="right" vertical="center"/>
    </xf>
    <xf numFmtId="37" fontId="147" fillId="0" borderId="0" xfId="0" applyNumberFormat="1" applyFont="1" applyAlignment="1">
      <alignment vertical="center"/>
    </xf>
    <xf numFmtId="37" fontId="147" fillId="0" borderId="0" xfId="0" applyNumberFormat="1" applyFont="1" applyAlignment="1">
      <alignment horizontal="right" vertical="center"/>
    </xf>
    <xf numFmtId="191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indent="4"/>
    </xf>
    <xf numFmtId="0" fontId="136" fillId="0" borderId="0" xfId="10" quotePrefix="1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188" fontId="136" fillId="0" borderId="0" xfId="0" applyNumberFormat="1" applyFont="1" applyAlignment="1">
      <alignment horizontal="right" vertical="center"/>
    </xf>
    <xf numFmtId="0" fontId="137" fillId="0" borderId="0" xfId="0" applyFont="1" applyAlignment="1">
      <alignment vertical="center"/>
    </xf>
    <xf numFmtId="0" fontId="136" fillId="0" borderId="0" xfId="0" applyFont="1" applyAlignment="1">
      <alignment horizontal="left" vertical="center" indent="3"/>
    </xf>
    <xf numFmtId="209" fontId="136" fillId="0" borderId="0" xfId="0" applyNumberFormat="1" applyFont="1" applyAlignment="1">
      <alignment vertical="center"/>
    </xf>
    <xf numFmtId="37" fontId="137" fillId="0" borderId="0" xfId="0" applyNumberFormat="1" applyFont="1" applyAlignment="1">
      <alignment horizontal="right" vertical="center"/>
    </xf>
    <xf numFmtId="195" fontId="136" fillId="0" borderId="0" xfId="0" applyNumberFormat="1" applyFont="1" applyAlignment="1">
      <alignment vertical="center"/>
    </xf>
    <xf numFmtId="191" fontId="136" fillId="0" borderId="2" xfId="0" applyNumberFormat="1" applyFont="1" applyBorder="1" applyAlignment="1">
      <alignment horizontal="center" vertical="center"/>
    </xf>
    <xf numFmtId="37" fontId="136" fillId="0" borderId="2" xfId="0" applyNumberFormat="1" applyFont="1" applyBorder="1" applyAlignment="1">
      <alignment horizontal="right" vertical="center"/>
    </xf>
    <xf numFmtId="37" fontId="136" fillId="0" borderId="3" xfId="0" applyNumberFormat="1" applyFont="1" applyBorder="1" applyAlignment="1">
      <alignment vertical="center"/>
    </xf>
    <xf numFmtId="0" fontId="145" fillId="0" borderId="0" xfId="0" applyFont="1" applyAlignment="1">
      <alignment vertical="center"/>
    </xf>
    <xf numFmtId="0" fontId="136" fillId="0" borderId="0" xfId="0" quotePrefix="1" applyFont="1" applyAlignment="1">
      <alignment horizontal="left" vertical="center"/>
    </xf>
    <xf numFmtId="0" fontId="137" fillId="0" borderId="0" xfId="0" applyFont="1" applyAlignment="1">
      <alignment horizontal="right" vertical="center"/>
    </xf>
    <xf numFmtId="0" fontId="137" fillId="0" borderId="0" xfId="8" applyFont="1" applyAlignment="1">
      <alignment horizontal="right" vertical="center"/>
    </xf>
    <xf numFmtId="0" fontId="137" fillId="0" borderId="28" xfId="8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quotePrefix="1" applyFont="1" applyAlignment="1">
      <alignment vertical="center"/>
    </xf>
    <xf numFmtId="0" fontId="13" fillId="0" borderId="28" xfId="0" applyFont="1" applyBorder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9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2"/>
    </xf>
    <xf numFmtId="0" fontId="15" fillId="0" borderId="0" xfId="8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0" fontId="136" fillId="0" borderId="0" xfId="8" applyFont="1" applyAlignment="1">
      <alignment vertical="center"/>
    </xf>
    <xf numFmtId="37" fontId="15" fillId="0" borderId="2" xfId="3" applyNumberFormat="1" applyFont="1" applyFill="1" applyBorder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188" fontId="15" fillId="0" borderId="3" xfId="0" applyNumberFormat="1" applyFont="1" applyBorder="1" applyAlignment="1">
      <alignment horizontal="right" vertical="center"/>
    </xf>
    <xf numFmtId="191" fontId="15" fillId="0" borderId="3" xfId="0" applyNumberFormat="1" applyFont="1" applyBorder="1" applyAlignment="1">
      <alignment horizontal="center" vertical="center"/>
    </xf>
    <xf numFmtId="0" fontId="13" fillId="0" borderId="0" xfId="8" applyFont="1" applyAlignment="1">
      <alignment horizontal="center" vertical="center"/>
    </xf>
    <xf numFmtId="188" fontId="136" fillId="0" borderId="0" xfId="0" applyNumberFormat="1" applyFont="1" applyAlignment="1">
      <alignment vertical="center"/>
    </xf>
    <xf numFmtId="188" fontId="136" fillId="0" borderId="0" xfId="8" applyNumberFormat="1" applyFont="1" applyAlignment="1">
      <alignment vertical="center"/>
    </xf>
    <xf numFmtId="43" fontId="136" fillId="0" borderId="0" xfId="0" applyNumberFormat="1" applyFont="1" applyAlignment="1">
      <alignment vertical="center"/>
    </xf>
    <xf numFmtId="0" fontId="136" fillId="0" borderId="0" xfId="10" applyFont="1" applyAlignment="1">
      <alignment vertical="center"/>
    </xf>
    <xf numFmtId="0" fontId="13" fillId="0" borderId="1" xfId="0" quotePrefix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5708" applyFont="1" applyAlignment="1">
      <alignment horizontal="center" vertical="center"/>
    </xf>
    <xf numFmtId="194" fontId="15" fillId="0" borderId="0" xfId="1" applyNumberFormat="1" applyFont="1" applyFill="1" applyAlignment="1">
      <alignment horizontal="center" vertical="center"/>
    </xf>
    <xf numFmtId="191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13" fillId="0" borderId="34" xfId="8" applyFont="1" applyBorder="1" applyAlignment="1">
      <alignment vertical="center"/>
    </xf>
    <xf numFmtId="0" fontId="13" fillId="0" borderId="0" xfId="8" applyFont="1" applyAlignment="1">
      <alignment vertical="center"/>
    </xf>
    <xf numFmtId="188" fontId="146" fillId="0" borderId="0" xfId="8" applyNumberFormat="1" applyFont="1" applyAlignment="1">
      <alignment vertical="center"/>
    </xf>
    <xf numFmtId="188" fontId="146" fillId="0" borderId="0" xfId="0" applyNumberFormat="1" applyFont="1" applyAlignment="1">
      <alignment vertical="center"/>
    </xf>
    <xf numFmtId="0" fontId="141" fillId="0" borderId="0" xfId="0" applyFont="1" applyAlignment="1">
      <alignment horizontal="center" vertical="center"/>
    </xf>
    <xf numFmtId="0" fontId="142" fillId="0" borderId="0" xfId="0" applyFont="1" applyAlignment="1">
      <alignment vertical="center"/>
    </xf>
    <xf numFmtId="0" fontId="141" fillId="0" borderId="0" xfId="0" quotePrefix="1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0" fontId="141" fillId="0" borderId="0" xfId="0" applyFont="1" applyAlignment="1">
      <alignment vertical="center"/>
    </xf>
    <xf numFmtId="0" fontId="141" fillId="0" borderId="0" xfId="0" quotePrefix="1" applyFont="1" applyAlignment="1">
      <alignment horizontal="left" vertical="center"/>
    </xf>
    <xf numFmtId="0" fontId="141" fillId="0" borderId="0" xfId="10" applyFont="1" applyAlignment="1">
      <alignment horizontal="center" vertical="center"/>
    </xf>
    <xf numFmtId="0" fontId="141" fillId="0" borderId="0" xfId="0" applyFont="1" applyAlignment="1">
      <alignment horizontal="left" vertical="center" wrapText="1"/>
    </xf>
    <xf numFmtId="0" fontId="143" fillId="0" borderId="0" xfId="0" applyFont="1" applyAlignment="1">
      <alignment horizontal="center" vertical="center"/>
    </xf>
    <xf numFmtId="0" fontId="142" fillId="0" borderId="0" xfId="0" applyFont="1" applyAlignment="1">
      <alignment horizontal="left" vertical="center"/>
    </xf>
    <xf numFmtId="0" fontId="142" fillId="0" borderId="0" xfId="0" applyFont="1" applyAlignment="1">
      <alignment horizontal="left" vertical="center" indent="2"/>
    </xf>
    <xf numFmtId="0" fontId="141" fillId="0" borderId="0" xfId="0" applyFont="1" applyAlignment="1">
      <alignment horizontal="left" vertical="center"/>
    </xf>
    <xf numFmtId="0" fontId="141" fillId="0" borderId="0" xfId="0" applyFont="1" applyAlignment="1">
      <alignment horizontal="left" vertical="center" indent="4"/>
    </xf>
    <xf numFmtId="3" fontId="142" fillId="0" borderId="0" xfId="0" applyNumberFormat="1" applyFont="1" applyAlignment="1">
      <alignment vertical="center"/>
    </xf>
    <xf numFmtId="209" fontId="142" fillId="0" borderId="0" xfId="0" applyNumberFormat="1" applyFont="1" applyAlignment="1">
      <alignment vertical="center"/>
    </xf>
    <xf numFmtId="209" fontId="149" fillId="0" borderId="2" xfId="1" applyNumberFormat="1" applyFont="1" applyFill="1" applyBorder="1" applyAlignment="1">
      <alignment vertical="center"/>
    </xf>
    <xf numFmtId="209" fontId="142" fillId="0" borderId="2" xfId="1" applyNumberFormat="1" applyFont="1" applyFill="1" applyBorder="1" applyAlignment="1">
      <alignment vertical="center"/>
    </xf>
    <xf numFmtId="202" fontId="141" fillId="0" borderId="0" xfId="0" applyNumberFormat="1" applyFont="1" applyAlignment="1">
      <alignment horizontal="left" vertical="center"/>
    </xf>
    <xf numFmtId="202" fontId="144" fillId="0" borderId="0" xfId="0" applyNumberFormat="1" applyFont="1" applyAlignment="1">
      <alignment horizontal="left" vertical="center"/>
    </xf>
    <xf numFmtId="202" fontId="141" fillId="0" borderId="0" xfId="0" applyNumberFormat="1" applyFont="1" applyAlignment="1">
      <alignment horizontal="left" vertical="center" indent="1"/>
    </xf>
    <xf numFmtId="37" fontId="142" fillId="0" borderId="0" xfId="0" applyNumberFormat="1" applyFont="1" applyAlignment="1">
      <alignment horizontal="left" vertical="center" indent="2"/>
    </xf>
    <xf numFmtId="37" fontId="142" fillId="0" borderId="0" xfId="0" applyNumberFormat="1" applyFont="1" applyAlignment="1">
      <alignment horizontal="left" vertical="center" indent="3"/>
    </xf>
    <xf numFmtId="37" fontId="142" fillId="0" borderId="0" xfId="0" applyNumberFormat="1" applyFont="1" applyAlignment="1">
      <alignment horizontal="left" vertical="center" indent="4"/>
    </xf>
    <xf numFmtId="202" fontId="141" fillId="0" borderId="0" xfId="0" quotePrefix="1" applyNumberFormat="1" applyFont="1" applyAlignment="1">
      <alignment horizontal="left" vertical="center" indent="2"/>
    </xf>
    <xf numFmtId="37" fontId="142" fillId="0" borderId="0" xfId="0" applyNumberFormat="1" applyFont="1" applyAlignment="1">
      <alignment horizontal="right" vertical="center"/>
    </xf>
    <xf numFmtId="209" fontId="142" fillId="0" borderId="3" xfId="0" applyNumberFormat="1" applyFont="1" applyBorder="1" applyAlignment="1">
      <alignment horizontal="center" vertical="center"/>
    </xf>
    <xf numFmtId="209" fontId="142" fillId="0" borderId="0" xfId="0" applyNumberFormat="1" applyFont="1" applyAlignment="1">
      <alignment horizontal="center" vertical="center"/>
    </xf>
    <xf numFmtId="0" fontId="142" fillId="0" borderId="0" xfId="0" applyFont="1"/>
    <xf numFmtId="202" fontId="141" fillId="0" borderId="0" xfId="0" applyNumberFormat="1" applyFont="1" applyAlignment="1">
      <alignment vertical="center"/>
    </xf>
    <xf numFmtId="0" fontId="142" fillId="0" borderId="0" xfId="0" applyFont="1" applyAlignment="1">
      <alignment horizontal="right"/>
    </xf>
    <xf numFmtId="202" fontId="141" fillId="0" borderId="0" xfId="0" applyNumberFormat="1" applyFont="1" applyAlignment="1">
      <alignment horizontal="left" vertical="center" indent="2"/>
    </xf>
    <xf numFmtId="0" fontId="13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0" fontId="137" fillId="0" borderId="0" xfId="8" applyFont="1" applyAlignment="1">
      <alignment horizontal="center" vertical="center"/>
    </xf>
    <xf numFmtId="0" fontId="136" fillId="0" borderId="0" xfId="10" applyFont="1" applyAlignment="1">
      <alignment horizontal="center" vertical="center"/>
    </xf>
    <xf numFmtId="37" fontId="136" fillId="0" borderId="0" xfId="10" applyNumberFormat="1" applyFont="1" applyAlignment="1">
      <alignment horizontal="right" vertical="center"/>
    </xf>
    <xf numFmtId="37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2"/>
    </xf>
    <xf numFmtId="0" fontId="136" fillId="0" borderId="0" xfId="8" applyFont="1" applyAlignment="1">
      <alignment horizontal="center" vertical="center"/>
    </xf>
    <xf numFmtId="37" fontId="136" fillId="0" borderId="0" xfId="8" applyNumberFormat="1" applyFont="1" applyAlignment="1">
      <alignment horizontal="right" vertical="center"/>
    </xf>
    <xf numFmtId="37" fontId="136" fillId="0" borderId="0" xfId="8" quotePrefix="1" applyNumberFormat="1" applyFont="1" applyAlignment="1">
      <alignment horizontal="right" vertical="center"/>
    </xf>
    <xf numFmtId="37" fontId="136" fillId="0" borderId="0" xfId="8" applyNumberFormat="1" applyFont="1" applyAlignment="1">
      <alignment horizontal="left" vertical="center" indent="3"/>
    </xf>
    <xf numFmtId="191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37" fontId="136" fillId="0" borderId="0" xfId="8" applyNumberFormat="1" applyFont="1" applyAlignment="1">
      <alignment horizontal="left" vertical="center" indent="2"/>
    </xf>
    <xf numFmtId="0" fontId="136" fillId="0" borderId="0" xfId="10" applyFont="1" applyAlignment="1">
      <alignment horizontal="left" vertical="center" indent="5"/>
    </xf>
    <xf numFmtId="37" fontId="136" fillId="0" borderId="1" xfId="10" applyNumberFormat="1" applyFont="1" applyBorder="1" applyAlignment="1">
      <alignment vertical="center"/>
    </xf>
    <xf numFmtId="0" fontId="148" fillId="0" borderId="0" xfId="8" applyFont="1" applyAlignment="1">
      <alignment horizontal="center" vertical="center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0" fontId="136" fillId="0" borderId="0" xfId="10" applyFont="1" applyAlignment="1">
      <alignment horizontal="left" vertical="center" indent="4"/>
    </xf>
    <xf numFmtId="37" fontId="136" fillId="0" borderId="4" xfId="10" applyNumberFormat="1" applyFont="1" applyBorder="1" applyAlignment="1">
      <alignment vertical="center"/>
    </xf>
    <xf numFmtId="37" fontId="136" fillId="0" borderId="34" xfId="10" applyNumberFormat="1" applyFont="1" applyBorder="1" applyAlignment="1">
      <alignment vertical="center"/>
    </xf>
    <xf numFmtId="37" fontId="136" fillId="0" borderId="0" xfId="10" applyNumberFormat="1" applyFont="1" applyAlignment="1">
      <alignment horizontal="center" vertical="center"/>
    </xf>
    <xf numFmtId="37" fontId="148" fillId="0" borderId="0" xfId="8" applyNumberFormat="1" applyFont="1" applyAlignment="1">
      <alignment horizontal="left" vertical="center" indent="2"/>
    </xf>
    <xf numFmtId="37" fontId="148" fillId="0" borderId="0" xfId="8" applyNumberFormat="1" applyFont="1" applyAlignment="1">
      <alignment horizontal="right" vertical="center"/>
    </xf>
    <xf numFmtId="37" fontId="148" fillId="0" borderId="0" xfId="8" applyNumberFormat="1" applyFont="1" applyAlignment="1">
      <alignment horizontal="left" vertical="center" indent="3"/>
    </xf>
    <xf numFmtId="37" fontId="148" fillId="0" borderId="0" xfId="8" applyNumberFormat="1" applyFont="1" applyAlignment="1">
      <alignment horizontal="center" vertical="center"/>
    </xf>
    <xf numFmtId="37" fontId="136" fillId="0" borderId="0" xfId="8" applyNumberFormat="1" applyFont="1" applyAlignment="1">
      <alignment horizontal="center" vertical="center"/>
    </xf>
    <xf numFmtId="37" fontId="136" fillId="0" borderId="2" xfId="8" applyNumberFormat="1" applyFont="1" applyBorder="1" applyAlignment="1">
      <alignment horizontal="right" vertical="center"/>
    </xf>
    <xf numFmtId="209" fontId="136" fillId="0" borderId="0" xfId="10" applyNumberFormat="1" applyFont="1" applyAlignment="1">
      <alignment horizontal="right" vertical="center"/>
    </xf>
    <xf numFmtId="0" fontId="136" fillId="0" borderId="0" xfId="10" applyFont="1" applyAlignment="1">
      <alignment horizontal="right" vertical="center"/>
    </xf>
    <xf numFmtId="37" fontId="136" fillId="0" borderId="2" xfId="10" applyNumberFormat="1" applyFont="1" applyBorder="1" applyAlignment="1">
      <alignment horizontal="right" vertical="center"/>
    </xf>
    <xf numFmtId="37" fontId="136" fillId="0" borderId="1" xfId="10" applyNumberFormat="1" applyFont="1" applyBorder="1" applyAlignment="1">
      <alignment horizontal="right" vertical="center"/>
    </xf>
    <xf numFmtId="0" fontId="13" fillId="0" borderId="0" xfId="10" applyFont="1" applyAlignment="1">
      <alignment vertical="center"/>
    </xf>
    <xf numFmtId="37" fontId="136" fillId="0" borderId="4" xfId="10" applyNumberFormat="1" applyFont="1" applyBorder="1" applyAlignment="1">
      <alignment horizontal="right" vertical="center"/>
    </xf>
    <xf numFmtId="37" fontId="138" fillId="0" borderId="0" xfId="10" applyNumberFormat="1" applyFont="1" applyAlignment="1">
      <alignment vertical="center"/>
    </xf>
    <xf numFmtId="0" fontId="15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41" fontId="136" fillId="0" borderId="0" xfId="10" applyNumberFormat="1" applyFont="1" applyAlignment="1">
      <alignment vertical="center"/>
    </xf>
    <xf numFmtId="189" fontId="136" fillId="0" borderId="0" xfId="10" applyNumberFormat="1" applyFont="1" applyAlignment="1">
      <alignment vertical="center"/>
    </xf>
    <xf numFmtId="37" fontId="136" fillId="0" borderId="3" xfId="10" applyNumberFormat="1" applyFont="1" applyBorder="1" applyAlignment="1">
      <alignment vertical="center"/>
    </xf>
    <xf numFmtId="37" fontId="139" fillId="0" borderId="0" xfId="10" applyNumberFormat="1" applyFont="1" applyAlignment="1">
      <alignment vertical="center"/>
    </xf>
    <xf numFmtId="0" fontId="15" fillId="0" borderId="0" xfId="10" applyFont="1" applyAlignment="1">
      <alignment horizontal="center"/>
    </xf>
    <xf numFmtId="0" fontId="15" fillId="0" borderId="0" xfId="10" applyFont="1"/>
    <xf numFmtId="37" fontId="15" fillId="0" borderId="0" xfId="10" applyNumberFormat="1" applyFont="1" applyAlignment="1">
      <alignment vertical="center"/>
    </xf>
    <xf numFmtId="0" fontId="142" fillId="0" borderId="0" xfId="0" applyFont="1" applyAlignment="1">
      <alignment horizontal="left" vertical="center" indent="4"/>
    </xf>
    <xf numFmtId="0" fontId="145" fillId="0" borderId="0" xfId="8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" fillId="0" borderId="2" xfId="10" applyFont="1" applyBorder="1" applyAlignment="1">
      <alignment horizontal="right" vertical="center"/>
    </xf>
    <xf numFmtId="0" fontId="137" fillId="0" borderId="2" xfId="10" applyFont="1" applyBorder="1" applyAlignment="1">
      <alignment horizontal="right" vertical="center"/>
    </xf>
    <xf numFmtId="0" fontId="141" fillId="0" borderId="0" xfId="0" applyFont="1" applyAlignment="1">
      <alignment horizontal="center" vertical="center"/>
    </xf>
    <xf numFmtId="0" fontId="141" fillId="0" borderId="2" xfId="0" applyFont="1" applyBorder="1" applyAlignment="1">
      <alignment horizontal="right" vertical="center"/>
    </xf>
    <xf numFmtId="49" fontId="141" fillId="0" borderId="0" xfId="0" applyNumberFormat="1" applyFont="1" applyAlignment="1">
      <alignment horizontal="center" vertical="center"/>
    </xf>
    <xf numFmtId="0" fontId="141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19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2CA0000}"/>
    <cellStyle name="Percent [0] 2" xfId="17142" xr:uid="{00000000-0005-0000-0000-000083CA0000}"/>
    <cellStyle name="Percent [0] 2 2" xfId="20554" xr:uid="{00000000-0005-0000-0000-000084CA0000}"/>
    <cellStyle name="Percent [0] 3" xfId="17143" xr:uid="{00000000-0005-0000-0000-000085CA0000}"/>
    <cellStyle name="Percent [0] 3 2" xfId="20555" xr:uid="{00000000-0005-0000-0000-000086CA0000}"/>
    <cellStyle name="Percent [0] 4" xfId="17824" xr:uid="{00000000-0005-0000-0000-000087CA0000}"/>
    <cellStyle name="Percent [00]" xfId="17144" xr:uid="{00000000-0005-0000-0000-000088CA0000}"/>
    <cellStyle name="Percent [00] 10" xfId="17825" xr:uid="{00000000-0005-0000-0000-000089CA0000}"/>
    <cellStyle name="Percent [00] 2" xfId="17145" xr:uid="{00000000-0005-0000-0000-00008ACA0000}"/>
    <cellStyle name="Percent [00] 2 2" xfId="17944" xr:uid="{00000000-0005-0000-0000-00008BCA0000}"/>
    <cellStyle name="Percent [00] 3" xfId="17146" xr:uid="{00000000-0005-0000-0000-00008CCA0000}"/>
    <cellStyle name="Percent [00] 3 2" xfId="18025" xr:uid="{00000000-0005-0000-0000-00008DCA0000}"/>
    <cellStyle name="Percent [00] 4" xfId="17147" xr:uid="{00000000-0005-0000-0000-00008ECA0000}"/>
    <cellStyle name="Percent [00] 4 2" xfId="18113" xr:uid="{00000000-0005-0000-0000-00008FCA0000}"/>
    <cellStyle name="Percent [00] 5" xfId="17148" xr:uid="{00000000-0005-0000-0000-000090CA0000}"/>
    <cellStyle name="Percent [00] 5 2" xfId="19241" xr:uid="{00000000-0005-0000-0000-000091CA0000}"/>
    <cellStyle name="Percent [00] 6" xfId="17149" xr:uid="{00000000-0005-0000-0000-000092CA0000}"/>
    <cellStyle name="Percent [00] 6 2" xfId="19533" xr:uid="{00000000-0005-0000-0000-000093CA0000}"/>
    <cellStyle name="Percent [00] 7" xfId="19787" xr:uid="{00000000-0005-0000-0000-000094CA0000}"/>
    <cellStyle name="Percent [00] 8" xfId="20122" xr:uid="{00000000-0005-0000-0000-000095CA0000}"/>
    <cellStyle name="Percent [00] 9" xfId="20556" xr:uid="{00000000-0005-0000-0000-000096CA0000}"/>
    <cellStyle name="Percent [2]" xfId="17150" xr:uid="{00000000-0005-0000-0000-000097CA0000}"/>
    <cellStyle name="Percent [2] 10" xfId="19454" xr:uid="{00000000-0005-0000-0000-000098CA0000}"/>
    <cellStyle name="Percent [2] 11" xfId="19710" xr:uid="{00000000-0005-0000-0000-000099CA0000}"/>
    <cellStyle name="Percent [2] 12" xfId="20123" xr:uid="{00000000-0005-0000-0000-00009ACA0000}"/>
    <cellStyle name="Percent [2] 13" xfId="20557" xr:uid="{00000000-0005-0000-0000-00009BCA0000}"/>
    <cellStyle name="Percent [2] 14" xfId="20600" xr:uid="{00000000-0005-0000-0000-00009CCA0000}"/>
    <cellStyle name="Percent [2] 15" xfId="17826" xr:uid="{00000000-0005-0000-0000-00009DCA0000}"/>
    <cellStyle name="Percent [2] 2" xfId="17151" xr:uid="{00000000-0005-0000-0000-00009ECA0000}"/>
    <cellStyle name="Percent [2] 2 2" xfId="17945" xr:uid="{00000000-0005-0000-0000-00009FCA0000}"/>
    <cellStyle name="Percent [2] 3" xfId="17152" xr:uid="{00000000-0005-0000-0000-0000A0CA0000}"/>
    <cellStyle name="Percent [2] 3 2" xfId="18026" xr:uid="{00000000-0005-0000-0000-0000A1CA0000}"/>
    <cellStyle name="Percent [2] 4" xfId="17153" xr:uid="{00000000-0005-0000-0000-0000A2CA0000}"/>
    <cellStyle name="Percent [2] 4 2" xfId="18114" xr:uid="{00000000-0005-0000-0000-0000A3CA0000}"/>
    <cellStyle name="Percent [2] 5" xfId="17154" xr:uid="{00000000-0005-0000-0000-0000A4CA0000}"/>
    <cellStyle name="Percent [2] 5 2" xfId="18175" xr:uid="{00000000-0005-0000-0000-0000A5CA0000}"/>
    <cellStyle name="Percent [2] 6" xfId="17155" xr:uid="{00000000-0005-0000-0000-0000A6CA0000}"/>
    <cellStyle name="Percent [2] 6 2" xfId="18669" xr:uid="{00000000-0005-0000-0000-0000A7CA0000}"/>
    <cellStyle name="Percent [2] 7" xfId="19192" xr:uid="{00000000-0005-0000-0000-0000A8CA0000}"/>
    <cellStyle name="Percent [2] 8" xfId="19267" xr:uid="{00000000-0005-0000-0000-0000A9CA0000}"/>
    <cellStyle name="Percent [2] 9" xfId="19250" xr:uid="{00000000-0005-0000-0000-0000AACA0000}"/>
    <cellStyle name="Percent 10" xfId="17156" xr:uid="{00000000-0005-0000-0000-0000ABCA0000}"/>
    <cellStyle name="Percent 10 2" xfId="40323" xr:uid="{00000000-0005-0000-0000-0000ACCA0000}"/>
    <cellStyle name="Percent 10 3" xfId="34947" xr:uid="{00000000-0005-0000-0000-0000ADCA0000}"/>
    <cellStyle name="Percent 11" xfId="17157" xr:uid="{00000000-0005-0000-0000-0000AECA0000}"/>
    <cellStyle name="Percent 11 2" xfId="40569" xr:uid="{00000000-0005-0000-0000-0000AFCA0000}"/>
    <cellStyle name="Percent 11 3" xfId="34927" xr:uid="{00000000-0005-0000-0000-0000B0CA0000}"/>
    <cellStyle name="Percent 12" xfId="17158" xr:uid="{00000000-0005-0000-0000-0000B1CA0000}"/>
    <cellStyle name="Percent 12 2" xfId="34914" xr:uid="{00000000-0005-0000-0000-0000B2CA0000}"/>
    <cellStyle name="Percent 13" xfId="17159" xr:uid="{00000000-0005-0000-0000-0000B3CA0000}"/>
    <cellStyle name="Percent 13 2" xfId="34925" xr:uid="{00000000-0005-0000-0000-0000B4CA0000}"/>
    <cellStyle name="Percent 14" xfId="17160" xr:uid="{00000000-0005-0000-0000-0000B5CA0000}"/>
    <cellStyle name="Percent 14 2" xfId="34935" xr:uid="{00000000-0005-0000-0000-0000B6CA0000}"/>
    <cellStyle name="Percent 15" xfId="17161" xr:uid="{00000000-0005-0000-0000-0000B7CA0000}"/>
    <cellStyle name="Percent 15 2" xfId="34921" xr:uid="{00000000-0005-0000-0000-0000B8CA0000}"/>
    <cellStyle name="Percent 16" xfId="17162" xr:uid="{00000000-0005-0000-0000-0000B9CA0000}"/>
    <cellStyle name="Percent 16 2" xfId="34950" xr:uid="{00000000-0005-0000-0000-0000BACA0000}"/>
    <cellStyle name="Percent 17" xfId="17163" xr:uid="{00000000-0005-0000-0000-0000BBCA0000}"/>
    <cellStyle name="Percent 17 2" xfId="34943" xr:uid="{00000000-0005-0000-0000-0000BCCA0000}"/>
    <cellStyle name="Percent 18" xfId="17164" xr:uid="{00000000-0005-0000-0000-0000BDCA0000}"/>
    <cellStyle name="Percent 18 2" xfId="34937" xr:uid="{00000000-0005-0000-0000-0000BECA0000}"/>
    <cellStyle name="Percent 19" xfId="17165" xr:uid="{00000000-0005-0000-0000-0000BFCA0000}"/>
    <cellStyle name="Percent 19 2" xfId="34941" xr:uid="{00000000-0005-0000-0000-0000C0CA0000}"/>
    <cellStyle name="Percent 2" xfId="17166" xr:uid="{00000000-0005-0000-0000-0000C1CA0000}"/>
    <cellStyle name="Percent 2 10" xfId="17167" xr:uid="{00000000-0005-0000-0000-0000C2CA0000}"/>
    <cellStyle name="Percent 2 10 2" xfId="17168" xr:uid="{00000000-0005-0000-0000-0000C3CA0000}"/>
    <cellStyle name="Percent 2 10 2 2" xfId="26846" xr:uid="{00000000-0005-0000-0000-0000C4CA0000}"/>
    <cellStyle name="Percent 2 10 3" xfId="25539" xr:uid="{00000000-0005-0000-0000-0000C5CA0000}"/>
    <cellStyle name="Percent 2 11" xfId="17169" xr:uid="{00000000-0005-0000-0000-0000C6CA0000}"/>
    <cellStyle name="Percent 2 11 2" xfId="17170" xr:uid="{00000000-0005-0000-0000-0000C7CA0000}"/>
    <cellStyle name="Percent 2 11 2 2" xfId="26847" xr:uid="{00000000-0005-0000-0000-0000C8CA0000}"/>
    <cellStyle name="Percent 2 11 3" xfId="25540" xr:uid="{00000000-0005-0000-0000-0000C9CA0000}"/>
    <cellStyle name="Percent 2 12" xfId="17171" xr:uid="{00000000-0005-0000-0000-0000CACA0000}"/>
    <cellStyle name="Percent 2 12 2" xfId="17172" xr:uid="{00000000-0005-0000-0000-0000CBCA0000}"/>
    <cellStyle name="Percent 2 12 2 2" xfId="26848" xr:uid="{00000000-0005-0000-0000-0000CCCA0000}"/>
    <cellStyle name="Percent 2 12 3" xfId="25541" xr:uid="{00000000-0005-0000-0000-0000CDCA0000}"/>
    <cellStyle name="Percent 2 13" xfId="17173" xr:uid="{00000000-0005-0000-0000-0000CECA0000}"/>
    <cellStyle name="Percent 2 13 2" xfId="17174" xr:uid="{00000000-0005-0000-0000-0000CFCA0000}"/>
    <cellStyle name="Percent 2 13 2 2" xfId="26849" xr:uid="{00000000-0005-0000-0000-0000D0CA0000}"/>
    <cellStyle name="Percent 2 13 3" xfId="25542" xr:uid="{00000000-0005-0000-0000-0000D1CA0000}"/>
    <cellStyle name="Percent 2 14" xfId="17175" xr:uid="{00000000-0005-0000-0000-0000D2CA0000}"/>
    <cellStyle name="Percent 2 14 2" xfId="17176" xr:uid="{00000000-0005-0000-0000-0000D3CA0000}"/>
    <cellStyle name="Percent 2 14 2 2" xfId="26850" xr:uid="{00000000-0005-0000-0000-0000D4CA0000}"/>
    <cellStyle name="Percent 2 14 3" xfId="25543" xr:uid="{00000000-0005-0000-0000-0000D5CA0000}"/>
    <cellStyle name="Percent 2 15" xfId="17177" xr:uid="{00000000-0005-0000-0000-0000D6CA0000}"/>
    <cellStyle name="Percent 2 15 2" xfId="17178" xr:uid="{00000000-0005-0000-0000-0000D7CA0000}"/>
    <cellStyle name="Percent 2 15 2 2" xfId="26851" xr:uid="{00000000-0005-0000-0000-0000D8CA0000}"/>
    <cellStyle name="Percent 2 15 3" xfId="25544" xr:uid="{00000000-0005-0000-0000-0000D9CA0000}"/>
    <cellStyle name="Percent 2 16" xfId="17179" xr:uid="{00000000-0005-0000-0000-0000DACA0000}"/>
    <cellStyle name="Percent 2 16 2" xfId="17180" xr:uid="{00000000-0005-0000-0000-0000DBCA0000}"/>
    <cellStyle name="Percent 2 16 2 2" xfId="26852" xr:uid="{00000000-0005-0000-0000-0000DCCA0000}"/>
    <cellStyle name="Percent 2 16 3" xfId="25545" xr:uid="{00000000-0005-0000-0000-0000DDCA0000}"/>
    <cellStyle name="Percent 2 17" xfId="17181" xr:uid="{00000000-0005-0000-0000-0000DECA0000}"/>
    <cellStyle name="Percent 2 17 2" xfId="17182" xr:uid="{00000000-0005-0000-0000-0000DFCA0000}"/>
    <cellStyle name="Percent 2 17 2 2" xfId="26853" xr:uid="{00000000-0005-0000-0000-0000E0CA0000}"/>
    <cellStyle name="Percent 2 17 3" xfId="25546" xr:uid="{00000000-0005-0000-0000-0000E1CA0000}"/>
    <cellStyle name="Percent 2 18" xfId="17183" xr:uid="{00000000-0005-0000-0000-0000E2CA0000}"/>
    <cellStyle name="Percent 2 18 2" xfId="17184" xr:uid="{00000000-0005-0000-0000-0000E3CA0000}"/>
    <cellStyle name="Percent 2 18 2 2" xfId="26854" xr:uid="{00000000-0005-0000-0000-0000E4CA0000}"/>
    <cellStyle name="Percent 2 18 3" xfId="25547" xr:uid="{00000000-0005-0000-0000-0000E5CA0000}"/>
    <cellStyle name="Percent 2 19" xfId="17185" xr:uid="{00000000-0005-0000-0000-0000E6CA0000}"/>
    <cellStyle name="Percent 2 19 2" xfId="25710" xr:uid="{00000000-0005-0000-0000-0000E7CA0000}"/>
    <cellStyle name="Percent 2 2" xfId="17186" xr:uid="{00000000-0005-0000-0000-0000E8CA0000}"/>
    <cellStyle name="Percent 2 2 10" xfId="17187" xr:uid="{00000000-0005-0000-0000-0000E9CA0000}"/>
    <cellStyle name="Percent 2 2 10 2" xfId="26001" xr:uid="{00000000-0005-0000-0000-0000EACA0000}"/>
    <cellStyle name="Percent 2 2 11" xfId="17188" xr:uid="{00000000-0005-0000-0000-0000EBCA0000}"/>
    <cellStyle name="Percent 2 2 11 2" xfId="26057" xr:uid="{00000000-0005-0000-0000-0000ECCA0000}"/>
    <cellStyle name="Percent 2 2 12" xfId="17189" xr:uid="{00000000-0005-0000-0000-0000EDCA0000}"/>
    <cellStyle name="Percent 2 2 12 2" xfId="26855" xr:uid="{00000000-0005-0000-0000-0000EECA0000}"/>
    <cellStyle name="Percent 2 2 13" xfId="18177" xr:uid="{00000000-0005-0000-0000-0000EFCA0000}"/>
    <cellStyle name="Percent 2 2 2" xfId="17190" xr:uid="{00000000-0005-0000-0000-0000F0CA0000}"/>
    <cellStyle name="Percent 2 2 2 2" xfId="25548" xr:uid="{00000000-0005-0000-0000-0000F1CA0000}"/>
    <cellStyle name="Percent 2 2 2 3" xfId="22391" xr:uid="{00000000-0005-0000-0000-0000F2CA0000}"/>
    <cellStyle name="Percent 2 2 3" xfId="17191" xr:uid="{00000000-0005-0000-0000-0000F3CA0000}"/>
    <cellStyle name="Percent 2 2 3 2" xfId="25711" xr:uid="{00000000-0005-0000-0000-0000F4CA0000}"/>
    <cellStyle name="Percent 2 2 3 3" xfId="24623" xr:uid="{00000000-0005-0000-0000-0000F5CA0000}"/>
    <cellStyle name="Percent 2 2 4" xfId="17192" xr:uid="{00000000-0005-0000-0000-0000F6CA0000}"/>
    <cellStyle name="Percent 2 2 4 2" xfId="25759" xr:uid="{00000000-0005-0000-0000-0000F7CA0000}"/>
    <cellStyle name="Percent 2 2 5" xfId="17193" xr:uid="{00000000-0005-0000-0000-0000F8CA0000}"/>
    <cellStyle name="Percent 2 2 5 2" xfId="25803" xr:uid="{00000000-0005-0000-0000-0000F9CA0000}"/>
    <cellStyle name="Percent 2 2 6" xfId="17194" xr:uid="{00000000-0005-0000-0000-0000FACA0000}"/>
    <cellStyle name="Percent 2 2 6 2" xfId="25845" xr:uid="{00000000-0005-0000-0000-0000FBCA0000}"/>
    <cellStyle name="Percent 2 2 7" xfId="17195" xr:uid="{00000000-0005-0000-0000-0000FCCA0000}"/>
    <cellStyle name="Percent 2 2 7 2" xfId="25887" xr:uid="{00000000-0005-0000-0000-0000FDCA0000}"/>
    <cellStyle name="Percent 2 2 8" xfId="17196" xr:uid="{00000000-0005-0000-0000-0000FECA0000}"/>
    <cellStyle name="Percent 2 2 8 2" xfId="25929" xr:uid="{00000000-0005-0000-0000-0000FFCA0000}"/>
    <cellStyle name="Percent 2 2 9" xfId="17197" xr:uid="{00000000-0005-0000-0000-000000CB0000}"/>
    <cellStyle name="Percent 2 2 9 2" xfId="25967" xr:uid="{00000000-0005-0000-0000-000001CB0000}"/>
    <cellStyle name="Percent 2 20" xfId="17198" xr:uid="{00000000-0005-0000-0000-000002CB0000}"/>
    <cellStyle name="Percent 2 20 2" xfId="25758" xr:uid="{00000000-0005-0000-0000-000003CB0000}"/>
    <cellStyle name="Percent 2 21" xfId="17199" xr:uid="{00000000-0005-0000-0000-000004CB0000}"/>
    <cellStyle name="Percent 2 21 2" xfId="25802" xr:uid="{00000000-0005-0000-0000-000005CB0000}"/>
    <cellStyle name="Percent 2 22" xfId="17200" xr:uid="{00000000-0005-0000-0000-000006CB0000}"/>
    <cellStyle name="Percent 2 22 2" xfId="25844" xr:uid="{00000000-0005-0000-0000-000007CB0000}"/>
    <cellStyle name="Percent 2 23" xfId="17201" xr:uid="{00000000-0005-0000-0000-000008CB0000}"/>
    <cellStyle name="Percent 2 23 2" xfId="25886" xr:uid="{00000000-0005-0000-0000-000009CB0000}"/>
    <cellStyle name="Percent 2 24" xfId="17202" xr:uid="{00000000-0005-0000-0000-00000ACB0000}"/>
    <cellStyle name="Percent 2 24 2" xfId="25928" xr:uid="{00000000-0005-0000-0000-00000BCB0000}"/>
    <cellStyle name="Percent 2 25" xfId="17203" xr:uid="{00000000-0005-0000-0000-00000CCB0000}"/>
    <cellStyle name="Percent 2 25 2" xfId="25966" xr:uid="{00000000-0005-0000-0000-00000DCB0000}"/>
    <cellStyle name="Percent 2 26" xfId="17204" xr:uid="{00000000-0005-0000-0000-00000ECB0000}"/>
    <cellStyle name="Percent 2 26 2" xfId="26000" xr:uid="{00000000-0005-0000-0000-00000FCB0000}"/>
    <cellStyle name="Percent 2 27" xfId="17205" xr:uid="{00000000-0005-0000-0000-000010CB0000}"/>
    <cellStyle name="Percent 2 27 2" xfId="26056" xr:uid="{00000000-0005-0000-0000-000011CB0000}"/>
    <cellStyle name="Percent 2 28" xfId="17206" xr:uid="{00000000-0005-0000-0000-000012CB0000}"/>
    <cellStyle name="Percent 2 28 2" xfId="52404" xr:uid="{00000000-0005-0000-0000-000013CB0000}"/>
    <cellStyle name="Percent 2 29" xfId="18176" xr:uid="{00000000-0005-0000-0000-000014CB0000}"/>
    <cellStyle name="Percent 2 3" xfId="17207" xr:uid="{00000000-0005-0000-0000-000015CB0000}"/>
    <cellStyle name="Percent 2 3 10" xfId="17208" xr:uid="{00000000-0005-0000-0000-000016CB0000}"/>
    <cellStyle name="Percent 2 3 10 2" xfId="26058" xr:uid="{00000000-0005-0000-0000-000017CB0000}"/>
    <cellStyle name="Percent 2 3 11" xfId="18178" xr:uid="{00000000-0005-0000-0000-000018CB0000}"/>
    <cellStyle name="Percent 2 3 2" xfId="17209" xr:uid="{00000000-0005-0000-0000-000019CB0000}"/>
    <cellStyle name="Percent 2 3 2 2" xfId="25712" xr:uid="{00000000-0005-0000-0000-00001ACB0000}"/>
    <cellStyle name="Percent 2 3 2 3" xfId="22392" xr:uid="{00000000-0005-0000-0000-00001BCB0000}"/>
    <cellStyle name="Percent 2 3 3" xfId="17210" xr:uid="{00000000-0005-0000-0000-00001CCB0000}"/>
    <cellStyle name="Percent 2 3 3 2" xfId="25760" xr:uid="{00000000-0005-0000-0000-00001DCB0000}"/>
    <cellStyle name="Percent 2 3 4" xfId="17211" xr:uid="{00000000-0005-0000-0000-00001ECB0000}"/>
    <cellStyle name="Percent 2 3 4 2" xfId="25804" xr:uid="{00000000-0005-0000-0000-00001FCB0000}"/>
    <cellStyle name="Percent 2 3 5" xfId="17212" xr:uid="{00000000-0005-0000-0000-000020CB0000}"/>
    <cellStyle name="Percent 2 3 5 2" xfId="25846" xr:uid="{00000000-0005-0000-0000-000021CB0000}"/>
    <cellStyle name="Percent 2 3 6" xfId="17213" xr:uid="{00000000-0005-0000-0000-000022CB0000}"/>
    <cellStyle name="Percent 2 3 6 2" xfId="25888" xr:uid="{00000000-0005-0000-0000-000023CB0000}"/>
    <cellStyle name="Percent 2 3 7" xfId="17214" xr:uid="{00000000-0005-0000-0000-000024CB0000}"/>
    <cellStyle name="Percent 2 3 7 2" xfId="25930" xr:uid="{00000000-0005-0000-0000-000025CB0000}"/>
    <cellStyle name="Percent 2 3 8" xfId="17215" xr:uid="{00000000-0005-0000-0000-000026CB0000}"/>
    <cellStyle name="Percent 2 3 8 2" xfId="25968" xr:uid="{00000000-0005-0000-0000-000027CB0000}"/>
    <cellStyle name="Percent 2 3 9" xfId="17216" xr:uid="{00000000-0005-0000-0000-000028CB0000}"/>
    <cellStyle name="Percent 2 3 9 2" xfId="26002" xr:uid="{00000000-0005-0000-0000-000029CB0000}"/>
    <cellStyle name="Percent 2 4" xfId="17217" xr:uid="{00000000-0005-0000-0000-00002ACB0000}"/>
    <cellStyle name="Percent 2 4 10" xfId="17218" xr:uid="{00000000-0005-0000-0000-00002BCB0000}"/>
    <cellStyle name="Percent 2 4 10 2" xfId="26059" xr:uid="{00000000-0005-0000-0000-00002CCB0000}"/>
    <cellStyle name="Percent 2 4 11" xfId="17219" xr:uid="{00000000-0005-0000-0000-00002DCB0000}"/>
    <cellStyle name="Percent 2 4 11 2" xfId="26856" xr:uid="{00000000-0005-0000-0000-00002ECB0000}"/>
    <cellStyle name="Percent 2 4 12" xfId="18179" xr:uid="{00000000-0005-0000-0000-00002FCB0000}"/>
    <cellStyle name="Percent 2 4 2" xfId="17220" xr:uid="{00000000-0005-0000-0000-000030CB0000}"/>
    <cellStyle name="Percent 2 4 2 2" xfId="25713" xr:uid="{00000000-0005-0000-0000-000031CB0000}"/>
    <cellStyle name="Percent 2 4 3" xfId="17221" xr:uid="{00000000-0005-0000-0000-000032CB0000}"/>
    <cellStyle name="Percent 2 4 3 2" xfId="25761" xr:uid="{00000000-0005-0000-0000-000033CB0000}"/>
    <cellStyle name="Percent 2 4 4" xfId="17222" xr:uid="{00000000-0005-0000-0000-000034CB0000}"/>
    <cellStyle name="Percent 2 4 4 2" xfId="25805" xr:uid="{00000000-0005-0000-0000-000035CB0000}"/>
    <cellStyle name="Percent 2 4 5" xfId="17223" xr:uid="{00000000-0005-0000-0000-000036CB0000}"/>
    <cellStyle name="Percent 2 4 5 2" xfId="25847" xr:uid="{00000000-0005-0000-0000-000037CB0000}"/>
    <cellStyle name="Percent 2 4 6" xfId="17224" xr:uid="{00000000-0005-0000-0000-000038CB0000}"/>
    <cellStyle name="Percent 2 4 6 2" xfId="25889" xr:uid="{00000000-0005-0000-0000-000039CB0000}"/>
    <cellStyle name="Percent 2 4 7" xfId="17225" xr:uid="{00000000-0005-0000-0000-00003ACB0000}"/>
    <cellStyle name="Percent 2 4 7 2" xfId="25931" xr:uid="{00000000-0005-0000-0000-00003BCB0000}"/>
    <cellStyle name="Percent 2 4 8" xfId="17226" xr:uid="{00000000-0005-0000-0000-00003CCB0000}"/>
    <cellStyle name="Percent 2 4 8 2" xfId="25969" xr:uid="{00000000-0005-0000-0000-00003DCB0000}"/>
    <cellStyle name="Percent 2 4 9" xfId="17227" xr:uid="{00000000-0005-0000-0000-00003ECB0000}"/>
    <cellStyle name="Percent 2 4 9 2" xfId="26003" xr:uid="{00000000-0005-0000-0000-00003FCB0000}"/>
    <cellStyle name="Percent 2 5" xfId="17228" xr:uid="{00000000-0005-0000-0000-000040CB0000}"/>
    <cellStyle name="Percent 2 5 2" xfId="17229" xr:uid="{00000000-0005-0000-0000-000041CB0000}"/>
    <cellStyle name="Percent 2 5 2 2" xfId="26857" xr:uid="{00000000-0005-0000-0000-000042CB0000}"/>
    <cellStyle name="Percent 2 5 3" xfId="25549" xr:uid="{00000000-0005-0000-0000-000043CB0000}"/>
    <cellStyle name="Percent 2 5 4" xfId="22390" xr:uid="{00000000-0005-0000-0000-000044CB0000}"/>
    <cellStyle name="Percent 2 6" xfId="17230" xr:uid="{00000000-0005-0000-0000-000045CB0000}"/>
    <cellStyle name="Percent 2 6 2" xfId="25550" xr:uid="{00000000-0005-0000-0000-000046CB0000}"/>
    <cellStyle name="Percent 2 7" xfId="17231" xr:uid="{00000000-0005-0000-0000-000047CB0000}"/>
    <cellStyle name="Percent 2 7 2" xfId="25551" xr:uid="{00000000-0005-0000-0000-000048CB0000}"/>
    <cellStyle name="Percent 2 8" xfId="17232" xr:uid="{00000000-0005-0000-0000-000049CB0000}"/>
    <cellStyle name="Percent 2 8 2" xfId="17233" xr:uid="{00000000-0005-0000-0000-00004ACB0000}"/>
    <cellStyle name="Percent 2 8 2 2" xfId="26858" xr:uid="{00000000-0005-0000-0000-00004BCB0000}"/>
    <cellStyle name="Percent 2 8 3" xfId="25552" xr:uid="{00000000-0005-0000-0000-00004CCB0000}"/>
    <cellStyle name="Percent 2 9" xfId="17234" xr:uid="{00000000-0005-0000-0000-00004DCB0000}"/>
    <cellStyle name="Percent 2 9 2" xfId="17235" xr:uid="{00000000-0005-0000-0000-00004ECB0000}"/>
    <cellStyle name="Percent 2 9 2 2" xfId="26859" xr:uid="{00000000-0005-0000-0000-00004FCB0000}"/>
    <cellStyle name="Percent 2 9 3" xfId="25553" xr:uid="{00000000-0005-0000-0000-000050CB0000}"/>
    <cellStyle name="Percent 20" xfId="17236" xr:uid="{00000000-0005-0000-0000-000051CB0000}"/>
    <cellStyle name="Percent 20 2" xfId="34915" xr:uid="{00000000-0005-0000-0000-000052CB0000}"/>
    <cellStyle name="Percent 21" xfId="17237" xr:uid="{00000000-0005-0000-0000-000053CB0000}"/>
    <cellStyle name="Percent 21 2" xfId="34923" xr:uid="{00000000-0005-0000-0000-000054CB0000}"/>
    <cellStyle name="Percent 22" xfId="17238" xr:uid="{00000000-0005-0000-0000-000055CB0000}"/>
    <cellStyle name="Percent 22 2" xfId="34951" xr:uid="{00000000-0005-0000-0000-000056CB0000}"/>
    <cellStyle name="Percent 23" xfId="17239" xr:uid="{00000000-0005-0000-0000-000057CB0000}"/>
    <cellStyle name="Percent 23 2" xfId="34954" xr:uid="{00000000-0005-0000-0000-000058CB0000}"/>
    <cellStyle name="Percent 24" xfId="17240" xr:uid="{00000000-0005-0000-0000-000059CB0000}"/>
    <cellStyle name="Percent 24 2" xfId="34973" xr:uid="{00000000-0005-0000-0000-00005ACB0000}"/>
    <cellStyle name="Percent 25" xfId="17241" xr:uid="{00000000-0005-0000-0000-00005BCB0000}"/>
    <cellStyle name="Percent 25 2" xfId="34959" xr:uid="{00000000-0005-0000-0000-00005CCB0000}"/>
    <cellStyle name="Percent 26" xfId="17242" xr:uid="{00000000-0005-0000-0000-00005DCB0000}"/>
    <cellStyle name="Percent 26 2" xfId="34928" xr:uid="{00000000-0005-0000-0000-00005ECB0000}"/>
    <cellStyle name="Percent 27" xfId="17243" xr:uid="{00000000-0005-0000-0000-00005FCB0000}"/>
    <cellStyle name="Percent 27 2" xfId="34964" xr:uid="{00000000-0005-0000-0000-000060CB0000}"/>
    <cellStyle name="Percent 28" xfId="17244" xr:uid="{00000000-0005-0000-0000-000061CB0000}"/>
    <cellStyle name="Percent 28 2" xfId="34967" xr:uid="{00000000-0005-0000-0000-000062CB0000}"/>
    <cellStyle name="Percent 29" xfId="17245" xr:uid="{00000000-0005-0000-0000-000063CB0000}"/>
    <cellStyle name="Percent 29 2" xfId="34970" xr:uid="{00000000-0005-0000-0000-000064CB0000}"/>
    <cellStyle name="Percent 3" xfId="17246" xr:uid="{00000000-0005-0000-0000-000065CB0000}"/>
    <cellStyle name="Percent 3 10" xfId="17247" xr:uid="{00000000-0005-0000-0000-000066CB0000}"/>
    <cellStyle name="Percent 3 10 2" xfId="25970" xr:uid="{00000000-0005-0000-0000-000067CB0000}"/>
    <cellStyle name="Percent 3 11" xfId="17248" xr:uid="{00000000-0005-0000-0000-000068CB0000}"/>
    <cellStyle name="Percent 3 11 2" xfId="26004" xr:uid="{00000000-0005-0000-0000-000069CB0000}"/>
    <cellStyle name="Percent 3 12" xfId="17249" xr:uid="{00000000-0005-0000-0000-00006ACB0000}"/>
    <cellStyle name="Percent 3 12 2" xfId="26060" xr:uid="{00000000-0005-0000-0000-00006BCB0000}"/>
    <cellStyle name="Percent 3 13" xfId="17250" xr:uid="{00000000-0005-0000-0000-00006CCB0000}"/>
    <cellStyle name="Percent 3 13 2" xfId="30811" xr:uid="{00000000-0005-0000-0000-00006DCB0000}"/>
    <cellStyle name="Percent 3 14" xfId="18180" xr:uid="{00000000-0005-0000-0000-00006ECB0000}"/>
    <cellStyle name="Percent 3 2" xfId="17251" xr:uid="{00000000-0005-0000-0000-00006FCB0000}"/>
    <cellStyle name="Percent 3 2 10" xfId="17252" xr:uid="{00000000-0005-0000-0000-000070CB0000}"/>
    <cellStyle name="Percent 3 2 10 2" xfId="26061" xr:uid="{00000000-0005-0000-0000-000071CB0000}"/>
    <cellStyle name="Percent 3 2 11" xfId="18181" xr:uid="{00000000-0005-0000-0000-000072CB0000}"/>
    <cellStyle name="Percent 3 2 2" xfId="17253" xr:uid="{00000000-0005-0000-0000-000073CB0000}"/>
    <cellStyle name="Percent 3 2 2 2" xfId="25715" xr:uid="{00000000-0005-0000-0000-000074CB0000}"/>
    <cellStyle name="Percent 3 2 3" xfId="17254" xr:uid="{00000000-0005-0000-0000-000075CB0000}"/>
    <cellStyle name="Percent 3 2 3 2" xfId="25763" xr:uid="{00000000-0005-0000-0000-000076CB0000}"/>
    <cellStyle name="Percent 3 2 4" xfId="17255" xr:uid="{00000000-0005-0000-0000-000077CB0000}"/>
    <cellStyle name="Percent 3 2 4 2" xfId="25807" xr:uid="{00000000-0005-0000-0000-000078CB0000}"/>
    <cellStyle name="Percent 3 2 5" xfId="17256" xr:uid="{00000000-0005-0000-0000-000079CB0000}"/>
    <cellStyle name="Percent 3 2 5 2" xfId="25849" xr:uid="{00000000-0005-0000-0000-00007ACB0000}"/>
    <cellStyle name="Percent 3 2 6" xfId="17257" xr:uid="{00000000-0005-0000-0000-00007BCB0000}"/>
    <cellStyle name="Percent 3 2 6 2" xfId="25891" xr:uid="{00000000-0005-0000-0000-00007CCB0000}"/>
    <cellStyle name="Percent 3 2 7" xfId="17258" xr:uid="{00000000-0005-0000-0000-00007DCB0000}"/>
    <cellStyle name="Percent 3 2 7 2" xfId="25933" xr:uid="{00000000-0005-0000-0000-00007ECB0000}"/>
    <cellStyle name="Percent 3 2 8" xfId="17259" xr:uid="{00000000-0005-0000-0000-00007FCB0000}"/>
    <cellStyle name="Percent 3 2 8 2" xfId="25971" xr:uid="{00000000-0005-0000-0000-000080CB0000}"/>
    <cellStyle name="Percent 3 2 9" xfId="17260" xr:uid="{00000000-0005-0000-0000-000081CB0000}"/>
    <cellStyle name="Percent 3 2 9 2" xfId="26005" xr:uid="{00000000-0005-0000-0000-000082CB0000}"/>
    <cellStyle name="Percent 3 3" xfId="17261" xr:uid="{00000000-0005-0000-0000-000083CB0000}"/>
    <cellStyle name="Percent 3 3 2" xfId="25554" xr:uid="{00000000-0005-0000-0000-000084CB0000}"/>
    <cellStyle name="Percent 3 3 3" xfId="24548" xr:uid="{00000000-0005-0000-0000-000085CB0000}"/>
    <cellStyle name="Percent 3 4" xfId="17262" xr:uid="{00000000-0005-0000-0000-000086CB0000}"/>
    <cellStyle name="Percent 3 4 2" xfId="25714" xr:uid="{00000000-0005-0000-0000-000087CB0000}"/>
    <cellStyle name="Percent 3 4 3" xfId="24624" xr:uid="{00000000-0005-0000-0000-000088CB0000}"/>
    <cellStyle name="Percent 3 5" xfId="17263" xr:uid="{00000000-0005-0000-0000-000089CB0000}"/>
    <cellStyle name="Percent 3 5 2" xfId="25762" xr:uid="{00000000-0005-0000-0000-00008ACB0000}"/>
    <cellStyle name="Percent 3 6" xfId="17264" xr:uid="{00000000-0005-0000-0000-00008BCB0000}"/>
    <cellStyle name="Percent 3 6 2" xfId="25806" xr:uid="{00000000-0005-0000-0000-00008CCB0000}"/>
    <cellStyle name="Percent 3 7" xfId="17265" xr:uid="{00000000-0005-0000-0000-00008DCB0000}"/>
    <cellStyle name="Percent 3 7 2" xfId="25848" xr:uid="{00000000-0005-0000-0000-00008ECB0000}"/>
    <cellStyle name="Percent 3 8" xfId="17266" xr:uid="{00000000-0005-0000-0000-00008FCB0000}"/>
    <cellStyle name="Percent 3 8 2" xfId="25890" xr:uid="{00000000-0005-0000-0000-000090CB0000}"/>
    <cellStyle name="Percent 3 9" xfId="17267" xr:uid="{00000000-0005-0000-0000-000091CB0000}"/>
    <cellStyle name="Percent 3 9 2" xfId="25932" xr:uid="{00000000-0005-0000-0000-000092CB0000}"/>
    <cellStyle name="Percent 30" xfId="17268" xr:uid="{00000000-0005-0000-0000-000093CB0000}"/>
    <cellStyle name="Percent 30 2" xfId="34974" xr:uid="{00000000-0005-0000-0000-000094CB0000}"/>
    <cellStyle name="Percent 31" xfId="17269" xr:uid="{00000000-0005-0000-0000-000095CB0000}"/>
    <cellStyle name="Percent 31 2" xfId="34946" xr:uid="{00000000-0005-0000-0000-000096CB0000}"/>
    <cellStyle name="Percent 32" xfId="17270" xr:uid="{00000000-0005-0000-0000-000097CB0000}"/>
    <cellStyle name="Percent 32 2" xfId="34948" xr:uid="{00000000-0005-0000-0000-000098CB0000}"/>
    <cellStyle name="Percent 33" xfId="17271" xr:uid="{00000000-0005-0000-0000-000099CB0000}"/>
    <cellStyle name="Percent 33 2" xfId="34926" xr:uid="{00000000-0005-0000-0000-00009ACB0000}"/>
    <cellStyle name="Percent 34" xfId="17272" xr:uid="{00000000-0005-0000-0000-00009BCB0000}"/>
    <cellStyle name="Percent 34 2" xfId="34949" xr:uid="{00000000-0005-0000-0000-00009CCB0000}"/>
    <cellStyle name="Percent 35" xfId="17273" xr:uid="{00000000-0005-0000-0000-00009DCB0000}"/>
    <cellStyle name="Percent 35 2" xfId="34924" xr:uid="{00000000-0005-0000-0000-00009ECB0000}"/>
    <cellStyle name="Percent 36" xfId="17274" xr:uid="{00000000-0005-0000-0000-00009FCB0000}"/>
    <cellStyle name="Percent 36 2" xfId="34933" xr:uid="{00000000-0005-0000-0000-0000A0CB0000}"/>
    <cellStyle name="Percent 37" xfId="17275" xr:uid="{00000000-0005-0000-0000-0000A1CB0000}"/>
    <cellStyle name="Percent 37 2" xfId="34936" xr:uid="{00000000-0005-0000-0000-0000A2CB0000}"/>
    <cellStyle name="Percent 38" xfId="17276" xr:uid="{00000000-0005-0000-0000-0000A3CB0000}"/>
    <cellStyle name="Percent 38 2" xfId="34919" xr:uid="{00000000-0005-0000-0000-0000A4CB0000}"/>
    <cellStyle name="Percent 39" xfId="17277" xr:uid="{00000000-0005-0000-0000-0000A5CB0000}"/>
    <cellStyle name="Percent 39 2" xfId="34999" xr:uid="{00000000-0005-0000-0000-0000A6CB0000}"/>
    <cellStyle name="Percent 4" xfId="17278" xr:uid="{00000000-0005-0000-0000-0000A7CB0000}"/>
    <cellStyle name="Percent 4 10" xfId="17279" xr:uid="{00000000-0005-0000-0000-0000A8CB0000}"/>
    <cellStyle name="Percent 4 10 2" xfId="26006" xr:uid="{00000000-0005-0000-0000-0000A9CB0000}"/>
    <cellStyle name="Percent 4 11" xfId="17280" xr:uid="{00000000-0005-0000-0000-0000AACB0000}"/>
    <cellStyle name="Percent 4 11 2" xfId="26062" xr:uid="{00000000-0005-0000-0000-0000ABCB0000}"/>
    <cellStyle name="Percent 4 12" xfId="17281" xr:uid="{00000000-0005-0000-0000-0000ACCB0000}"/>
    <cellStyle name="Percent 4 12 2" xfId="26860" xr:uid="{00000000-0005-0000-0000-0000ADCB0000}"/>
    <cellStyle name="Percent 4 13" xfId="17282" xr:uid="{00000000-0005-0000-0000-0000AECB0000}"/>
    <cellStyle name="Percent 4 13 2" xfId="29708" xr:uid="{00000000-0005-0000-0000-0000AFCB0000}"/>
    <cellStyle name="Percent 4 14" xfId="18182" xr:uid="{00000000-0005-0000-0000-0000B0CB0000}"/>
    <cellStyle name="Percent 4 2" xfId="17283" xr:uid="{00000000-0005-0000-0000-0000B1CB0000}"/>
    <cellStyle name="Percent 4 2 2" xfId="24626" xr:uid="{00000000-0005-0000-0000-0000B2CB0000}"/>
    <cellStyle name="Percent 4 2 3" xfId="24517" xr:uid="{00000000-0005-0000-0000-0000B3CB0000}"/>
    <cellStyle name="Percent 4 3" xfId="17284" xr:uid="{00000000-0005-0000-0000-0000B4CB0000}"/>
    <cellStyle name="Percent 4 3 2" xfId="25716" xr:uid="{00000000-0005-0000-0000-0000B5CB0000}"/>
    <cellStyle name="Percent 4 3 3" xfId="24625" xr:uid="{00000000-0005-0000-0000-0000B6CB0000}"/>
    <cellStyle name="Percent 4 4" xfId="17285" xr:uid="{00000000-0005-0000-0000-0000B7CB0000}"/>
    <cellStyle name="Percent 4 4 2" xfId="25764" xr:uid="{00000000-0005-0000-0000-0000B8CB0000}"/>
    <cellStyle name="Percent 4 5" xfId="17286" xr:uid="{00000000-0005-0000-0000-0000B9CB0000}"/>
    <cellStyle name="Percent 4 5 2" xfId="25808" xr:uid="{00000000-0005-0000-0000-0000BACB0000}"/>
    <cellStyle name="Percent 4 6" xfId="17287" xr:uid="{00000000-0005-0000-0000-0000BBCB0000}"/>
    <cellStyle name="Percent 4 6 2" xfId="25850" xr:uid="{00000000-0005-0000-0000-0000BCCB0000}"/>
    <cellStyle name="Percent 4 7" xfId="17288" xr:uid="{00000000-0005-0000-0000-0000BDCB0000}"/>
    <cellStyle name="Percent 4 7 2" xfId="25892" xr:uid="{00000000-0005-0000-0000-0000BECB0000}"/>
    <cellStyle name="Percent 4 8" xfId="17289" xr:uid="{00000000-0005-0000-0000-0000BFCB0000}"/>
    <cellStyle name="Percent 4 8 2" xfId="25934" xr:uid="{00000000-0005-0000-0000-0000C0CB0000}"/>
    <cellStyle name="Percent 4 9" xfId="17290" xr:uid="{00000000-0005-0000-0000-0000C1CB0000}"/>
    <cellStyle name="Percent 4 9 2" xfId="25972" xr:uid="{00000000-0005-0000-0000-0000C2CB0000}"/>
    <cellStyle name="Percent 40" xfId="17291" xr:uid="{00000000-0005-0000-0000-0000C3CB0000}"/>
    <cellStyle name="Percent 40 2" xfId="34940" xr:uid="{00000000-0005-0000-0000-0000C4CB0000}"/>
    <cellStyle name="Percent 41" xfId="17292" xr:uid="{00000000-0005-0000-0000-0000C5CB0000}"/>
    <cellStyle name="Percent 41 2" xfId="34917" xr:uid="{00000000-0005-0000-0000-0000C6CB0000}"/>
    <cellStyle name="Percent 42" xfId="17293" xr:uid="{00000000-0005-0000-0000-0000C7CB0000}"/>
    <cellStyle name="Percent 42 2" xfId="34944" xr:uid="{00000000-0005-0000-0000-0000C8CB0000}"/>
    <cellStyle name="Percent 43" xfId="17294" xr:uid="{00000000-0005-0000-0000-0000C9CB0000}"/>
    <cellStyle name="Percent 43 2" xfId="35013" xr:uid="{00000000-0005-0000-0000-0000CACB0000}"/>
    <cellStyle name="Percent 44" xfId="17295" xr:uid="{00000000-0005-0000-0000-0000CBCB0000}"/>
    <cellStyle name="Percent 44 2" xfId="25538" xr:uid="{00000000-0005-0000-0000-0000CCCB0000}"/>
    <cellStyle name="Percent 45" xfId="17296" xr:uid="{00000000-0005-0000-0000-0000CDCB0000}"/>
    <cellStyle name="Percent 45 2" xfId="37099" xr:uid="{00000000-0005-0000-0000-0000CECB0000}"/>
    <cellStyle name="Percent 46" xfId="17297" xr:uid="{00000000-0005-0000-0000-0000CFCB0000}"/>
    <cellStyle name="Percent 46 2" xfId="40672" xr:uid="{00000000-0005-0000-0000-0000D0CB0000}"/>
    <cellStyle name="Percent 47" xfId="17298" xr:uid="{00000000-0005-0000-0000-0000D1CB0000}"/>
    <cellStyle name="Percent 47 2" xfId="40755" xr:uid="{00000000-0005-0000-0000-0000D2CB0000}"/>
    <cellStyle name="Percent 48" xfId="17299" xr:uid="{00000000-0005-0000-0000-0000D3CB0000}"/>
    <cellStyle name="Percent 49" xfId="17300" xr:uid="{00000000-0005-0000-0000-0000D4CB0000}"/>
    <cellStyle name="Percent 5" xfId="17301" xr:uid="{00000000-0005-0000-0000-0000D5CB0000}"/>
    <cellStyle name="Percent 5 10" xfId="17302" xr:uid="{00000000-0005-0000-0000-0000D6CB0000}"/>
    <cellStyle name="Percent 5 10 2" xfId="26007" xr:uid="{00000000-0005-0000-0000-0000D7CB0000}"/>
    <cellStyle name="Percent 5 11" xfId="17303" xr:uid="{00000000-0005-0000-0000-0000D8CB0000}"/>
    <cellStyle name="Percent 5 11 2" xfId="26063" xr:uid="{00000000-0005-0000-0000-0000D9CB0000}"/>
    <cellStyle name="Percent 5 12" xfId="17304" xr:uid="{00000000-0005-0000-0000-0000DACB0000}"/>
    <cellStyle name="Percent 5 12 2" xfId="29192" xr:uid="{00000000-0005-0000-0000-0000DBCB0000}"/>
    <cellStyle name="Percent 5 13" xfId="17305" xr:uid="{00000000-0005-0000-0000-0000DCCB0000}"/>
    <cellStyle name="Percent 5 13 2" xfId="34929" xr:uid="{00000000-0005-0000-0000-0000DDCB0000}"/>
    <cellStyle name="Percent 5 14" xfId="18183" xr:uid="{00000000-0005-0000-0000-0000DECB0000}"/>
    <cellStyle name="Percent 5 2" xfId="17306" xr:uid="{00000000-0005-0000-0000-0000DFCB0000}"/>
    <cellStyle name="Percent 5 2 2" xfId="17307" xr:uid="{00000000-0005-0000-0000-0000E0CB0000}"/>
    <cellStyle name="Percent 5 2 2 2" xfId="26861" xr:uid="{00000000-0005-0000-0000-0000E1CB0000}"/>
    <cellStyle name="Percent 5 2 3" xfId="25555" xr:uid="{00000000-0005-0000-0000-0000E2CB0000}"/>
    <cellStyle name="Percent 5 2 4" xfId="24539" xr:uid="{00000000-0005-0000-0000-0000E3CB0000}"/>
    <cellStyle name="Percent 5 3" xfId="17308" xr:uid="{00000000-0005-0000-0000-0000E4CB0000}"/>
    <cellStyle name="Percent 5 3 2" xfId="25717" xr:uid="{00000000-0005-0000-0000-0000E5CB0000}"/>
    <cellStyle name="Percent 5 3 3" xfId="24627" xr:uid="{00000000-0005-0000-0000-0000E6CB0000}"/>
    <cellStyle name="Percent 5 4" xfId="17309" xr:uid="{00000000-0005-0000-0000-0000E7CB0000}"/>
    <cellStyle name="Percent 5 4 2" xfId="25765" xr:uid="{00000000-0005-0000-0000-0000E8CB0000}"/>
    <cellStyle name="Percent 5 5" xfId="17310" xr:uid="{00000000-0005-0000-0000-0000E9CB0000}"/>
    <cellStyle name="Percent 5 5 2" xfId="25809" xr:uid="{00000000-0005-0000-0000-0000EACB0000}"/>
    <cellStyle name="Percent 5 6" xfId="17311" xr:uid="{00000000-0005-0000-0000-0000EBCB0000}"/>
    <cellStyle name="Percent 5 6 2" xfId="25851" xr:uid="{00000000-0005-0000-0000-0000ECCB0000}"/>
    <cellStyle name="Percent 5 7" xfId="17312" xr:uid="{00000000-0005-0000-0000-0000EDCB0000}"/>
    <cellStyle name="Percent 5 7 2" xfId="25893" xr:uid="{00000000-0005-0000-0000-0000EECB0000}"/>
    <cellStyle name="Percent 5 8" xfId="17313" xr:uid="{00000000-0005-0000-0000-0000EFCB0000}"/>
    <cellStyle name="Percent 5 8 2" xfId="25935" xr:uid="{00000000-0005-0000-0000-0000F0CB0000}"/>
    <cellStyle name="Percent 5 9" xfId="17314" xr:uid="{00000000-0005-0000-0000-0000F1CB0000}"/>
    <cellStyle name="Percent 5 9 2" xfId="25973" xr:uid="{00000000-0005-0000-0000-0000F2CB0000}"/>
    <cellStyle name="Percent 50" xfId="17315" xr:uid="{00000000-0005-0000-0000-0000F3CB0000}"/>
    <cellStyle name="Percent 51" xfId="17316" xr:uid="{00000000-0005-0000-0000-0000F4CB0000}"/>
    <cellStyle name="Percent 52" xfId="17317" xr:uid="{00000000-0005-0000-0000-0000F5CB0000}"/>
    <cellStyle name="Percent 53" xfId="17318" xr:uid="{00000000-0005-0000-0000-0000F6CB0000}"/>
    <cellStyle name="Percent 54" xfId="17319" xr:uid="{00000000-0005-0000-0000-0000F7CB0000}"/>
    <cellStyle name="Percent 55" xfId="17320" xr:uid="{00000000-0005-0000-0000-0000F8CB0000}"/>
    <cellStyle name="Percent 56" xfId="17321" xr:uid="{00000000-0005-0000-0000-0000F9CB0000}"/>
    <cellStyle name="Percent 57" xfId="17322" xr:uid="{00000000-0005-0000-0000-0000FACB0000}"/>
    <cellStyle name="Percent 58" xfId="17323" xr:uid="{00000000-0005-0000-0000-0000FBCB0000}"/>
    <cellStyle name="Percent 59" xfId="17324" xr:uid="{00000000-0005-0000-0000-0000FCCB0000}"/>
    <cellStyle name="Percent 6" xfId="17325" xr:uid="{00000000-0005-0000-0000-0000FDCB0000}"/>
    <cellStyle name="Percent 6 10" xfId="17326" xr:uid="{00000000-0005-0000-0000-0000FECB0000}"/>
    <cellStyle name="Percent 6 10 2" xfId="17327" xr:uid="{00000000-0005-0000-0000-0000FFCB0000}"/>
    <cellStyle name="Percent 6 10 2 2" xfId="26863" xr:uid="{00000000-0005-0000-0000-000000CC0000}"/>
    <cellStyle name="Percent 6 10 3" xfId="25556" xr:uid="{00000000-0005-0000-0000-000001CC0000}"/>
    <cellStyle name="Percent 6 11" xfId="17328" xr:uid="{00000000-0005-0000-0000-000002CC0000}"/>
    <cellStyle name="Percent 6 11 2" xfId="17329" xr:uid="{00000000-0005-0000-0000-000003CC0000}"/>
    <cellStyle name="Percent 6 11 2 2" xfId="26864" xr:uid="{00000000-0005-0000-0000-000004CC0000}"/>
    <cellStyle name="Percent 6 11 3" xfId="25557" xr:uid="{00000000-0005-0000-0000-000005CC0000}"/>
    <cellStyle name="Percent 6 12" xfId="17330" xr:uid="{00000000-0005-0000-0000-000006CC0000}"/>
    <cellStyle name="Percent 6 12 2" xfId="17331" xr:uid="{00000000-0005-0000-0000-000007CC0000}"/>
    <cellStyle name="Percent 6 12 2 2" xfId="26865" xr:uid="{00000000-0005-0000-0000-000008CC0000}"/>
    <cellStyle name="Percent 6 12 3" xfId="25558" xr:uid="{00000000-0005-0000-0000-000009CC0000}"/>
    <cellStyle name="Percent 6 13" xfId="17332" xr:uid="{00000000-0005-0000-0000-00000ACC0000}"/>
    <cellStyle name="Percent 6 13 2" xfId="17333" xr:uid="{00000000-0005-0000-0000-00000BCC0000}"/>
    <cellStyle name="Percent 6 13 2 2" xfId="26866" xr:uid="{00000000-0005-0000-0000-00000CCC0000}"/>
    <cellStyle name="Percent 6 13 3" xfId="25559" xr:uid="{00000000-0005-0000-0000-00000DCC0000}"/>
    <cellStyle name="Percent 6 14" xfId="17334" xr:uid="{00000000-0005-0000-0000-00000ECC0000}"/>
    <cellStyle name="Percent 6 14 2" xfId="17335" xr:uid="{00000000-0005-0000-0000-00000FCC0000}"/>
    <cellStyle name="Percent 6 14 2 2" xfId="26929" xr:uid="{00000000-0005-0000-0000-000010CC0000}"/>
    <cellStyle name="Percent 6 14 3" xfId="25662" xr:uid="{00000000-0005-0000-0000-000011CC0000}"/>
    <cellStyle name="Percent 6 15" xfId="17336" xr:uid="{00000000-0005-0000-0000-000012CC0000}"/>
    <cellStyle name="Percent 6 15 2" xfId="17337" xr:uid="{00000000-0005-0000-0000-000013CC0000}"/>
    <cellStyle name="Percent 6 15 2 2" xfId="26937" xr:uid="{00000000-0005-0000-0000-000014CC0000}"/>
    <cellStyle name="Percent 6 15 3" xfId="25718" xr:uid="{00000000-0005-0000-0000-000015CC0000}"/>
    <cellStyle name="Percent 6 16" xfId="17338" xr:uid="{00000000-0005-0000-0000-000016CC0000}"/>
    <cellStyle name="Percent 6 16 2" xfId="17339" xr:uid="{00000000-0005-0000-0000-000017CC0000}"/>
    <cellStyle name="Percent 6 16 2 2" xfId="26944" xr:uid="{00000000-0005-0000-0000-000018CC0000}"/>
    <cellStyle name="Percent 6 16 3" xfId="25766" xr:uid="{00000000-0005-0000-0000-000019CC0000}"/>
    <cellStyle name="Percent 6 17" xfId="17340" xr:uid="{00000000-0005-0000-0000-00001ACC0000}"/>
    <cellStyle name="Percent 6 17 2" xfId="17341" xr:uid="{00000000-0005-0000-0000-00001BCC0000}"/>
    <cellStyle name="Percent 6 17 2 2" xfId="26952" xr:uid="{00000000-0005-0000-0000-00001CCC0000}"/>
    <cellStyle name="Percent 6 17 3" xfId="25810" xr:uid="{00000000-0005-0000-0000-00001DCC0000}"/>
    <cellStyle name="Percent 6 18" xfId="17342" xr:uid="{00000000-0005-0000-0000-00001ECC0000}"/>
    <cellStyle name="Percent 6 18 2" xfId="17343" xr:uid="{00000000-0005-0000-0000-00001FCC0000}"/>
    <cellStyle name="Percent 6 18 2 2" xfId="26959" xr:uid="{00000000-0005-0000-0000-000020CC0000}"/>
    <cellStyle name="Percent 6 18 3" xfId="25852" xr:uid="{00000000-0005-0000-0000-000021CC0000}"/>
    <cellStyle name="Percent 6 19" xfId="17344" xr:uid="{00000000-0005-0000-0000-000022CC0000}"/>
    <cellStyle name="Percent 6 19 2" xfId="17345" xr:uid="{00000000-0005-0000-0000-000023CC0000}"/>
    <cellStyle name="Percent 6 19 2 2" xfId="26967" xr:uid="{00000000-0005-0000-0000-000024CC0000}"/>
    <cellStyle name="Percent 6 19 3" xfId="25894" xr:uid="{00000000-0005-0000-0000-000025CC0000}"/>
    <cellStyle name="Percent 6 2" xfId="17346" xr:uid="{00000000-0005-0000-0000-000026CC0000}"/>
    <cellStyle name="Percent 6 2 2" xfId="17347" xr:uid="{00000000-0005-0000-0000-000027CC0000}"/>
    <cellStyle name="Percent 6 2 2 2" xfId="26867" xr:uid="{00000000-0005-0000-0000-000028CC0000}"/>
    <cellStyle name="Percent 6 2 3" xfId="22406" xr:uid="{00000000-0005-0000-0000-000029CC0000}"/>
    <cellStyle name="Percent 6 20" xfId="17348" xr:uid="{00000000-0005-0000-0000-00002ACC0000}"/>
    <cellStyle name="Percent 6 20 2" xfId="17349" xr:uid="{00000000-0005-0000-0000-00002BCC0000}"/>
    <cellStyle name="Percent 6 20 2 2" xfId="26975" xr:uid="{00000000-0005-0000-0000-00002CCC0000}"/>
    <cellStyle name="Percent 6 20 3" xfId="25936" xr:uid="{00000000-0005-0000-0000-00002DCC0000}"/>
    <cellStyle name="Percent 6 21" xfId="17350" xr:uid="{00000000-0005-0000-0000-00002ECC0000}"/>
    <cellStyle name="Percent 6 21 2" xfId="17351" xr:uid="{00000000-0005-0000-0000-00002FCC0000}"/>
    <cellStyle name="Percent 6 21 2 2" xfId="26982" xr:uid="{00000000-0005-0000-0000-000030CC0000}"/>
    <cellStyle name="Percent 6 21 3" xfId="25974" xr:uid="{00000000-0005-0000-0000-000031CC0000}"/>
    <cellStyle name="Percent 6 22" xfId="17352" xr:uid="{00000000-0005-0000-0000-000032CC0000}"/>
    <cellStyle name="Percent 6 22 2" xfId="17353" xr:uid="{00000000-0005-0000-0000-000033CC0000}"/>
    <cellStyle name="Percent 6 22 2 2" xfId="27022" xr:uid="{00000000-0005-0000-0000-000034CC0000}"/>
    <cellStyle name="Percent 6 22 3" xfId="26117" xr:uid="{00000000-0005-0000-0000-000035CC0000}"/>
    <cellStyle name="Percent 6 23" xfId="17354" xr:uid="{00000000-0005-0000-0000-000036CC0000}"/>
    <cellStyle name="Percent 6 23 2" xfId="17355" xr:uid="{00000000-0005-0000-0000-000037CC0000}"/>
    <cellStyle name="Percent 6 23 2 2" xfId="27060" xr:uid="{00000000-0005-0000-0000-000038CC0000}"/>
    <cellStyle name="Percent 6 23 3" xfId="26166" xr:uid="{00000000-0005-0000-0000-000039CC0000}"/>
    <cellStyle name="Percent 6 24" xfId="17356" xr:uid="{00000000-0005-0000-0000-00003ACC0000}"/>
    <cellStyle name="Percent 6 24 2" xfId="26182" xr:uid="{00000000-0005-0000-0000-00003BCC0000}"/>
    <cellStyle name="Percent 6 25" xfId="17357" xr:uid="{00000000-0005-0000-0000-00003CCC0000}"/>
    <cellStyle name="Percent 6 25 2" xfId="26862" xr:uid="{00000000-0005-0000-0000-00003DCC0000}"/>
    <cellStyle name="Percent 6 26" xfId="17358" xr:uid="{00000000-0005-0000-0000-00003ECC0000}"/>
    <cellStyle name="Percent 6 26 2" xfId="29198" xr:uid="{00000000-0005-0000-0000-00003FCC0000}"/>
    <cellStyle name="Percent 6 27" xfId="20601" xr:uid="{00000000-0005-0000-0000-000040CC0000}"/>
    <cellStyle name="Percent 6 3" xfId="17359" xr:uid="{00000000-0005-0000-0000-000041CC0000}"/>
    <cellStyle name="Percent 6 3 2" xfId="17360" xr:uid="{00000000-0005-0000-0000-000042CC0000}"/>
    <cellStyle name="Percent 6 3 2 2" xfId="26868" xr:uid="{00000000-0005-0000-0000-000043CC0000}"/>
    <cellStyle name="Percent 6 3 3" xfId="25560" xr:uid="{00000000-0005-0000-0000-000044CC0000}"/>
    <cellStyle name="Percent 6 4" xfId="17361" xr:uid="{00000000-0005-0000-0000-000045CC0000}"/>
    <cellStyle name="Percent 6 4 2" xfId="17362" xr:uid="{00000000-0005-0000-0000-000046CC0000}"/>
    <cellStyle name="Percent 6 4 2 2" xfId="26869" xr:uid="{00000000-0005-0000-0000-000047CC0000}"/>
    <cellStyle name="Percent 6 4 3" xfId="25561" xr:uid="{00000000-0005-0000-0000-000048CC0000}"/>
    <cellStyle name="Percent 6 5" xfId="17363" xr:uid="{00000000-0005-0000-0000-000049CC0000}"/>
    <cellStyle name="Percent 6 5 2" xfId="17364" xr:uid="{00000000-0005-0000-0000-00004ACC0000}"/>
    <cellStyle name="Percent 6 5 2 2" xfId="26870" xr:uid="{00000000-0005-0000-0000-00004BCC0000}"/>
    <cellStyle name="Percent 6 5 3" xfId="25562" xr:uid="{00000000-0005-0000-0000-00004CCC0000}"/>
    <cellStyle name="Percent 6 6" xfId="17365" xr:uid="{00000000-0005-0000-0000-00004DCC0000}"/>
    <cellStyle name="Percent 6 6 2" xfId="17366" xr:uid="{00000000-0005-0000-0000-00004ECC0000}"/>
    <cellStyle name="Percent 6 6 2 2" xfId="26871" xr:uid="{00000000-0005-0000-0000-00004FCC0000}"/>
    <cellStyle name="Percent 6 6 3" xfId="25563" xr:uid="{00000000-0005-0000-0000-000050CC0000}"/>
    <cellStyle name="Percent 6 7" xfId="17367" xr:uid="{00000000-0005-0000-0000-000051CC0000}"/>
    <cellStyle name="Percent 6 7 2" xfId="17368" xr:uid="{00000000-0005-0000-0000-000052CC0000}"/>
    <cellStyle name="Percent 6 7 2 2" xfId="26872" xr:uid="{00000000-0005-0000-0000-000053CC0000}"/>
    <cellStyle name="Percent 6 7 3" xfId="25564" xr:uid="{00000000-0005-0000-0000-000054CC0000}"/>
    <cellStyle name="Percent 6 8" xfId="17369" xr:uid="{00000000-0005-0000-0000-000055CC0000}"/>
    <cellStyle name="Percent 6 8 2" xfId="17370" xr:uid="{00000000-0005-0000-0000-000056CC0000}"/>
    <cellStyle name="Percent 6 8 2 2" xfId="26873" xr:uid="{00000000-0005-0000-0000-000057CC0000}"/>
    <cellStyle name="Percent 6 8 3" xfId="25565" xr:uid="{00000000-0005-0000-0000-000058CC0000}"/>
    <cellStyle name="Percent 6 9" xfId="17371" xr:uid="{00000000-0005-0000-0000-000059CC0000}"/>
    <cellStyle name="Percent 6 9 2" xfId="17372" xr:uid="{00000000-0005-0000-0000-00005ACC0000}"/>
    <cellStyle name="Percent 6 9 2 2" xfId="26874" xr:uid="{00000000-0005-0000-0000-00005BCC0000}"/>
    <cellStyle name="Percent 6 9 3" xfId="25566" xr:uid="{00000000-0005-0000-0000-00005CCC0000}"/>
    <cellStyle name="Percent 60" xfId="17373" xr:uid="{00000000-0005-0000-0000-00005DCC0000}"/>
    <cellStyle name="Percent 61" xfId="17374" xr:uid="{00000000-0005-0000-0000-00005ECC0000}"/>
    <cellStyle name="Percent 62" xfId="17375" xr:uid="{00000000-0005-0000-0000-00005FCC0000}"/>
    <cellStyle name="Percent 63" xfId="17376" xr:uid="{00000000-0005-0000-0000-000060CC0000}"/>
    <cellStyle name="Percent 64" xfId="17377" xr:uid="{00000000-0005-0000-0000-000061CC0000}"/>
    <cellStyle name="Percent 65" xfId="17378" xr:uid="{00000000-0005-0000-0000-000062CC0000}"/>
    <cellStyle name="Percent 66" xfId="17379" xr:uid="{00000000-0005-0000-0000-000063CC0000}"/>
    <cellStyle name="Percent 67" xfId="17380" xr:uid="{00000000-0005-0000-0000-000064CC0000}"/>
    <cellStyle name="Percent 68" xfId="53048" xr:uid="{00000000-0005-0000-0000-000065CC0000}"/>
    <cellStyle name="Percent 69" xfId="53113" xr:uid="{00000000-0005-0000-0000-000066CC0000}"/>
    <cellStyle name="Percent 7" xfId="17381" xr:uid="{00000000-0005-0000-0000-000067CC0000}"/>
    <cellStyle name="Percent 7 2" xfId="26845" xr:uid="{00000000-0005-0000-0000-000068CC0000}"/>
    <cellStyle name="Percent 7 3" xfId="24575" xr:uid="{00000000-0005-0000-0000-000069CC0000}"/>
    <cellStyle name="Percent 8" xfId="17382" xr:uid="{00000000-0005-0000-0000-00006ACC0000}"/>
    <cellStyle name="Percent 8 2" xfId="17383" xr:uid="{00000000-0005-0000-0000-00006BCC0000}"/>
    <cellStyle name="Percent 8 2 2" xfId="52370" xr:uid="{00000000-0005-0000-0000-00006CCC0000}"/>
    <cellStyle name="Percent 8 2 3" xfId="38205" xr:uid="{00000000-0005-0000-0000-00006DCC0000}"/>
    <cellStyle name="Percent 8 3" xfId="24631" xr:uid="{00000000-0005-0000-0000-00006ECC0000}"/>
    <cellStyle name="Percent 9" xfId="17384" xr:uid="{00000000-0005-0000-0000-00006FCC0000}"/>
    <cellStyle name="Percent 9 2" xfId="38223" xr:uid="{00000000-0005-0000-0000-000070CC0000}"/>
    <cellStyle name="Percent 9 3" xfId="34912" xr:uid="{00000000-0005-0000-0000-000071CC0000}"/>
    <cellStyle name="PrePop Currency (0)" xfId="17385" xr:uid="{00000000-0005-0000-0000-000072CC0000}"/>
    <cellStyle name="PrePop Currency (0) 10" xfId="17827" xr:uid="{00000000-0005-0000-0000-000073CC0000}"/>
    <cellStyle name="PrePop Currency (0) 2" xfId="17946" xr:uid="{00000000-0005-0000-0000-000074CC0000}"/>
    <cellStyle name="PrePop Currency (0) 3" xfId="18027" xr:uid="{00000000-0005-0000-0000-000075CC0000}"/>
    <cellStyle name="PrePop Currency (0) 4" xfId="18115" xr:uid="{00000000-0005-0000-0000-000076CC0000}"/>
    <cellStyle name="PrePop Currency (0) 5" xfId="19274" xr:uid="{00000000-0005-0000-0000-000077CC0000}"/>
    <cellStyle name="PrePop Currency (0) 6" xfId="19196" xr:uid="{00000000-0005-0000-0000-000078CC0000}"/>
    <cellStyle name="PrePop Currency (0) 7" xfId="19534" xr:uid="{00000000-0005-0000-0000-000079CC0000}"/>
    <cellStyle name="PrePop Currency (0) 8" xfId="20124" xr:uid="{00000000-0005-0000-0000-00007ACC0000}"/>
    <cellStyle name="PrePop Currency (0) 9" xfId="20558" xr:uid="{00000000-0005-0000-0000-00007BCC0000}"/>
    <cellStyle name="PrePop Currency (2)" xfId="17386" xr:uid="{00000000-0005-0000-0000-00007CCC0000}"/>
    <cellStyle name="PrePop Currency (2) 2" xfId="17828" xr:uid="{00000000-0005-0000-0000-00007DCC0000}"/>
    <cellStyle name="PrePop Units (0)" xfId="17387" xr:uid="{00000000-0005-0000-0000-00007ECC0000}"/>
    <cellStyle name="PrePop Units (0) 10" xfId="17829" xr:uid="{00000000-0005-0000-0000-00007FCC0000}"/>
    <cellStyle name="PrePop Units (0) 2" xfId="17947" xr:uid="{00000000-0005-0000-0000-000080CC0000}"/>
    <cellStyle name="PrePop Units (0) 3" xfId="18028" xr:uid="{00000000-0005-0000-0000-000081CC0000}"/>
    <cellStyle name="PrePop Units (0) 4" xfId="18116" xr:uid="{00000000-0005-0000-0000-000082CC0000}"/>
    <cellStyle name="PrePop Units (0) 5" xfId="19297" xr:uid="{00000000-0005-0000-0000-000083CC0000}"/>
    <cellStyle name="PrePop Units (0) 6" xfId="19453" xr:uid="{00000000-0005-0000-0000-000084CC0000}"/>
    <cellStyle name="PrePop Units (0) 7" xfId="19709" xr:uid="{00000000-0005-0000-0000-000085CC0000}"/>
    <cellStyle name="PrePop Units (0) 8" xfId="20125" xr:uid="{00000000-0005-0000-0000-000086CC0000}"/>
    <cellStyle name="PrePop Units (0) 9" xfId="20559" xr:uid="{00000000-0005-0000-0000-000087CC0000}"/>
    <cellStyle name="PrePop Units (1)" xfId="17388" xr:uid="{00000000-0005-0000-0000-000088CC0000}"/>
    <cellStyle name="PrePop Units (1) 2" xfId="17830" xr:uid="{00000000-0005-0000-0000-000089CC0000}"/>
    <cellStyle name="PrePop Units (2)" xfId="17389" xr:uid="{00000000-0005-0000-0000-00008ACC0000}"/>
    <cellStyle name="PrePop Units (2) 2" xfId="17831" xr:uid="{00000000-0005-0000-0000-00008BCC0000}"/>
    <cellStyle name="pwstyle" xfId="53218" xr:uid="{00000000-0005-0000-0000-00008CCC0000}"/>
    <cellStyle name="Quantity" xfId="17390" xr:uid="{00000000-0005-0000-0000-00008DCC0000}"/>
    <cellStyle name="Quantity 2" xfId="18184" xr:uid="{00000000-0005-0000-0000-00008ECC0000}"/>
    <cellStyle name="Text Indent A" xfId="17391" xr:uid="{00000000-0005-0000-0000-00008FCC0000}"/>
    <cellStyle name="Text Indent A 2" xfId="17832" xr:uid="{00000000-0005-0000-0000-000090CC0000}"/>
    <cellStyle name="Text Indent B" xfId="17392" xr:uid="{00000000-0005-0000-0000-000091CC0000}"/>
    <cellStyle name="Text Indent B 2" xfId="17393" xr:uid="{00000000-0005-0000-0000-000092CC0000}"/>
    <cellStyle name="Text Indent B 2 2" xfId="20560" xr:uid="{00000000-0005-0000-0000-000093CC0000}"/>
    <cellStyle name="Text Indent B 3" xfId="17394" xr:uid="{00000000-0005-0000-0000-000094CC0000}"/>
    <cellStyle name="Text Indent B 3 2" xfId="20561" xr:uid="{00000000-0005-0000-0000-000095CC0000}"/>
    <cellStyle name="Text Indent B 4" xfId="17833" xr:uid="{00000000-0005-0000-0000-000096CC0000}"/>
    <cellStyle name="Text Indent C" xfId="17395" xr:uid="{00000000-0005-0000-0000-000097CC0000}"/>
    <cellStyle name="Text Indent C 2" xfId="17396" xr:uid="{00000000-0005-0000-0000-000098CC0000}"/>
    <cellStyle name="Text Indent C 2 2" xfId="20562" xr:uid="{00000000-0005-0000-0000-000099CC0000}"/>
    <cellStyle name="Text Indent C 3" xfId="17397" xr:uid="{00000000-0005-0000-0000-00009ACC0000}"/>
    <cellStyle name="Text Indent C 3 2" xfId="20563" xr:uid="{00000000-0005-0000-0000-00009BCC0000}"/>
    <cellStyle name="Text Indent C 4" xfId="17834" xr:uid="{00000000-0005-0000-0000-00009CCC0000}"/>
    <cellStyle name="Title" xfId="52869" builtinId="15" customBuiltin="1"/>
    <cellStyle name="Title 10" xfId="17398" xr:uid="{00000000-0005-0000-0000-00009ECC0000}"/>
    <cellStyle name="Title 10 2" xfId="18944" xr:uid="{00000000-0005-0000-0000-00009FCC0000}"/>
    <cellStyle name="Title 11" xfId="17399" xr:uid="{00000000-0005-0000-0000-0000A0CC0000}"/>
    <cellStyle name="Title 11 2" xfId="18971" xr:uid="{00000000-0005-0000-0000-0000A1CC0000}"/>
    <cellStyle name="Title 12" xfId="17400" xr:uid="{00000000-0005-0000-0000-0000A2CC0000}"/>
    <cellStyle name="Title 12 2" xfId="20602" xr:uid="{00000000-0005-0000-0000-0000A3CC0000}"/>
    <cellStyle name="Title 13" xfId="17401" xr:uid="{00000000-0005-0000-0000-0000A4CC0000}"/>
    <cellStyle name="Title 13 2" xfId="25567" xr:uid="{00000000-0005-0000-0000-0000A5CC0000}"/>
    <cellStyle name="Title 13 3" xfId="22393" xr:uid="{00000000-0005-0000-0000-0000A6CC0000}"/>
    <cellStyle name="Title 14" xfId="17402" xr:uid="{00000000-0005-0000-0000-0000A7CC0000}"/>
    <cellStyle name="Title 14 2" xfId="25663" xr:uid="{00000000-0005-0000-0000-0000A8CC0000}"/>
    <cellStyle name="Title 15" xfId="17403" xr:uid="{00000000-0005-0000-0000-0000A9CC0000}"/>
    <cellStyle name="Title 15 2" xfId="25719" xr:uid="{00000000-0005-0000-0000-0000AACC0000}"/>
    <cellStyle name="Title 16" xfId="17404" xr:uid="{00000000-0005-0000-0000-0000ABCC0000}"/>
    <cellStyle name="Title 16 2" xfId="25767" xr:uid="{00000000-0005-0000-0000-0000ACCC0000}"/>
    <cellStyle name="Title 17" xfId="17405" xr:uid="{00000000-0005-0000-0000-0000ADCC0000}"/>
    <cellStyle name="Title 17 2" xfId="25811" xr:uid="{00000000-0005-0000-0000-0000AECC0000}"/>
    <cellStyle name="Title 18" xfId="17406" xr:uid="{00000000-0005-0000-0000-0000AFCC0000}"/>
    <cellStyle name="Title 18 2" xfId="25853" xr:uid="{00000000-0005-0000-0000-0000B0CC0000}"/>
    <cellStyle name="Title 19" xfId="17407" xr:uid="{00000000-0005-0000-0000-0000B1CC0000}"/>
    <cellStyle name="Title 19 2" xfId="25895" xr:uid="{00000000-0005-0000-0000-0000B2CC0000}"/>
    <cellStyle name="Title 2" xfId="17408" xr:uid="{00000000-0005-0000-0000-0000B3CC0000}"/>
    <cellStyle name="Title 2 2" xfId="17409" xr:uid="{00000000-0005-0000-0000-0000B4CC0000}"/>
    <cellStyle name="Title 2 2 2" xfId="17410" xr:uid="{00000000-0005-0000-0000-0000B5CC0000}"/>
    <cellStyle name="Title 2 2 2 2" xfId="28724" xr:uid="{00000000-0005-0000-0000-0000B6CC0000}"/>
    <cellStyle name="Title 2 2 3" xfId="17411" xr:uid="{00000000-0005-0000-0000-0000B7CC0000}"/>
    <cellStyle name="Title 2 2 3 2" xfId="28723" xr:uid="{00000000-0005-0000-0000-0000B8CC0000}"/>
    <cellStyle name="Title 2 2 4" xfId="25568" xr:uid="{00000000-0005-0000-0000-0000B9CC0000}"/>
    <cellStyle name="Title 2 2 5" xfId="18676" xr:uid="{00000000-0005-0000-0000-0000BACC0000}"/>
    <cellStyle name="Title 2 3" xfId="17412" xr:uid="{00000000-0005-0000-0000-0000BBCC0000}"/>
    <cellStyle name="Title 2 3 2" xfId="25569" xr:uid="{00000000-0005-0000-0000-0000BCCC0000}"/>
    <cellStyle name="Title 2 3 3" xfId="19199" xr:uid="{00000000-0005-0000-0000-0000BDCC0000}"/>
    <cellStyle name="Title 2 4" xfId="17413" xr:uid="{00000000-0005-0000-0000-0000BECC0000}"/>
    <cellStyle name="Title 2 4 2" xfId="25570" xr:uid="{00000000-0005-0000-0000-0000BFCC0000}"/>
    <cellStyle name="Title 2 4 3" xfId="22394" xr:uid="{00000000-0005-0000-0000-0000C0CC0000}"/>
    <cellStyle name="Title 2 5" xfId="17414" xr:uid="{00000000-0005-0000-0000-0000C1CC0000}"/>
    <cellStyle name="Title 2 5 2" xfId="25571" xr:uid="{00000000-0005-0000-0000-0000C2CC0000}"/>
    <cellStyle name="Title 2 6" xfId="17415" xr:uid="{00000000-0005-0000-0000-0000C3CC0000}"/>
    <cellStyle name="Title 2 6 2" xfId="25572" xr:uid="{00000000-0005-0000-0000-0000C4CC0000}"/>
    <cellStyle name="Title 2 7" xfId="17416" xr:uid="{00000000-0005-0000-0000-0000C5CC0000}"/>
    <cellStyle name="Title 2 7 2" xfId="52371" xr:uid="{00000000-0005-0000-0000-0000C6CC0000}"/>
    <cellStyle name="Title 2 8" xfId="18185" xr:uid="{00000000-0005-0000-0000-0000C7CC0000}"/>
    <cellStyle name="Title 20" xfId="17417" xr:uid="{00000000-0005-0000-0000-0000C8CC0000}"/>
    <cellStyle name="Title 20 2" xfId="25937" xr:uid="{00000000-0005-0000-0000-0000C9CC0000}"/>
    <cellStyle name="Title 21" xfId="17418" xr:uid="{00000000-0005-0000-0000-0000CACC0000}"/>
    <cellStyle name="Title 21 2" xfId="25975" xr:uid="{00000000-0005-0000-0000-0000CBCC0000}"/>
    <cellStyle name="Title 22" xfId="17419" xr:uid="{00000000-0005-0000-0000-0000CCCC0000}"/>
    <cellStyle name="Title 22 2" xfId="26008" xr:uid="{00000000-0005-0000-0000-0000CDCC0000}"/>
    <cellStyle name="Title 23" xfId="17420" xr:uid="{00000000-0005-0000-0000-0000CECC0000}"/>
    <cellStyle name="Title 23 2" xfId="26064" xr:uid="{00000000-0005-0000-0000-0000CFCC0000}"/>
    <cellStyle name="Title 24" xfId="17421" xr:uid="{00000000-0005-0000-0000-0000D0CC0000}"/>
    <cellStyle name="Title 24 2" xfId="26875" xr:uid="{00000000-0005-0000-0000-0000D1CC0000}"/>
    <cellStyle name="Title 25" xfId="17422" xr:uid="{00000000-0005-0000-0000-0000D2CC0000}"/>
    <cellStyle name="Title 26" xfId="18191" xr:uid="{00000000-0005-0000-0000-0000D3CC0000}"/>
    <cellStyle name="Title 3" xfId="17423" xr:uid="{00000000-0005-0000-0000-0000D4CC0000}"/>
    <cellStyle name="Title 3 2" xfId="17424" xr:uid="{00000000-0005-0000-0000-0000D5CC0000}"/>
    <cellStyle name="Title 3 2 2" xfId="25573" xr:uid="{00000000-0005-0000-0000-0000D6CC0000}"/>
    <cellStyle name="Title 3 3" xfId="17425" xr:uid="{00000000-0005-0000-0000-0000D7CC0000}"/>
    <cellStyle name="Title 3 3 2" xfId="25574" xr:uid="{00000000-0005-0000-0000-0000D8CC0000}"/>
    <cellStyle name="Title 3 4" xfId="17426" xr:uid="{00000000-0005-0000-0000-0000D9CC0000}"/>
    <cellStyle name="Title 3 4 2" xfId="25575" xr:uid="{00000000-0005-0000-0000-0000DACC0000}"/>
    <cellStyle name="Title 3 5" xfId="18730" xr:uid="{00000000-0005-0000-0000-0000DBCC0000}"/>
    <cellStyle name="Title 4" xfId="17427" xr:uid="{00000000-0005-0000-0000-0000DCCC0000}"/>
    <cellStyle name="Title 4 2" xfId="18762" xr:uid="{00000000-0005-0000-0000-0000DDCC0000}"/>
    <cellStyle name="Title 5" xfId="17428" xr:uid="{00000000-0005-0000-0000-0000DECC0000}"/>
    <cellStyle name="Title 5 2" xfId="18794" xr:uid="{00000000-0005-0000-0000-0000DFCC0000}"/>
    <cellStyle name="Title 6" xfId="17429" xr:uid="{00000000-0005-0000-0000-0000E0CC0000}"/>
    <cellStyle name="Title 6 2" xfId="18823" xr:uid="{00000000-0005-0000-0000-0000E1CC0000}"/>
    <cellStyle name="Title 7" xfId="17430" xr:uid="{00000000-0005-0000-0000-0000E2CC0000}"/>
    <cellStyle name="Title 7 2" xfId="18854" xr:uid="{00000000-0005-0000-0000-0000E3CC0000}"/>
    <cellStyle name="Title 8" xfId="17431" xr:uid="{00000000-0005-0000-0000-0000E4CC0000}"/>
    <cellStyle name="Title 8 2" xfId="18882" xr:uid="{00000000-0005-0000-0000-0000E5CC0000}"/>
    <cellStyle name="Title 9" xfId="17432" xr:uid="{00000000-0005-0000-0000-0000E6CC0000}"/>
    <cellStyle name="Title 9 2" xfId="18910" xr:uid="{00000000-0005-0000-0000-0000E7CC0000}"/>
    <cellStyle name="Total" xfId="52884" builtinId="25" customBuiltin="1"/>
    <cellStyle name="Total 10" xfId="17433" xr:uid="{00000000-0005-0000-0000-0000E9CC0000}"/>
    <cellStyle name="Total 10 2" xfId="17434" xr:uid="{00000000-0005-0000-0000-0000EACC0000}"/>
    <cellStyle name="Total 10 2 2" xfId="17435" xr:uid="{00000000-0005-0000-0000-0000EBCC0000}"/>
    <cellStyle name="Total 10 2 2 2" xfId="52688" xr:uid="{00000000-0005-0000-0000-0000ECCC0000}"/>
    <cellStyle name="Total 10 2 3" xfId="26878" xr:uid="{00000000-0005-0000-0000-0000EDCC0000}"/>
    <cellStyle name="Total 10 3" xfId="17436" xr:uid="{00000000-0005-0000-0000-0000EECC0000}"/>
    <cellStyle name="Total 10 3 2" xfId="52372" xr:uid="{00000000-0005-0000-0000-0000EFCC0000}"/>
    <cellStyle name="Total 10 4" xfId="18945" xr:uid="{00000000-0005-0000-0000-0000F0CC0000}"/>
    <cellStyle name="Total 10 5" xfId="53049" xr:uid="{00000000-0005-0000-0000-0000F1CC0000}"/>
    <cellStyle name="Total 11" xfId="17437" xr:uid="{00000000-0005-0000-0000-0000F2CC0000}"/>
    <cellStyle name="Total 11 2" xfId="17438" xr:uid="{00000000-0005-0000-0000-0000F3CC0000}"/>
    <cellStyle name="Total 11 2 2" xfId="17439" xr:uid="{00000000-0005-0000-0000-0000F4CC0000}"/>
    <cellStyle name="Total 11 2 2 2" xfId="52689" xr:uid="{00000000-0005-0000-0000-0000F5CC0000}"/>
    <cellStyle name="Total 11 2 3" xfId="26879" xr:uid="{00000000-0005-0000-0000-0000F6CC0000}"/>
    <cellStyle name="Total 11 3" xfId="17440" xr:uid="{00000000-0005-0000-0000-0000F7CC0000}"/>
    <cellStyle name="Total 11 3 2" xfId="52373" xr:uid="{00000000-0005-0000-0000-0000F8CC0000}"/>
    <cellStyle name="Total 11 4" xfId="18972" xr:uid="{00000000-0005-0000-0000-0000F9CC0000}"/>
    <cellStyle name="Total 11 5" xfId="53050" xr:uid="{00000000-0005-0000-0000-0000FACC0000}"/>
    <cellStyle name="Total 12" xfId="17441" xr:uid="{00000000-0005-0000-0000-0000FBCC0000}"/>
    <cellStyle name="Total 12 2" xfId="17442" xr:uid="{00000000-0005-0000-0000-0000FCCC0000}"/>
    <cellStyle name="Total 12 2 2" xfId="17443" xr:uid="{00000000-0005-0000-0000-0000FDCC0000}"/>
    <cellStyle name="Total 12 2 2 2" xfId="52690" xr:uid="{00000000-0005-0000-0000-0000FECC0000}"/>
    <cellStyle name="Total 12 2 3" xfId="26880" xr:uid="{00000000-0005-0000-0000-0000FFCC0000}"/>
    <cellStyle name="Total 12 3" xfId="17444" xr:uid="{00000000-0005-0000-0000-000000CD0000}"/>
    <cellStyle name="Total 12 3 2" xfId="52374" xr:uid="{00000000-0005-0000-0000-000001CD0000}"/>
    <cellStyle name="Total 12 4" xfId="20603" xr:uid="{00000000-0005-0000-0000-000002CD0000}"/>
    <cellStyle name="Total 12 5" xfId="53051" xr:uid="{00000000-0005-0000-0000-000003CD0000}"/>
    <cellStyle name="Total 13" xfId="17445" xr:uid="{00000000-0005-0000-0000-000004CD0000}"/>
    <cellStyle name="Total 13 2" xfId="17446" xr:uid="{00000000-0005-0000-0000-000005CD0000}"/>
    <cellStyle name="Total 13 2 2" xfId="17447" xr:uid="{00000000-0005-0000-0000-000006CD0000}"/>
    <cellStyle name="Total 13 2 2 2" xfId="52691" xr:uid="{00000000-0005-0000-0000-000007CD0000}"/>
    <cellStyle name="Total 13 2 3" xfId="26881" xr:uid="{00000000-0005-0000-0000-000008CD0000}"/>
    <cellStyle name="Total 13 3" xfId="17448" xr:uid="{00000000-0005-0000-0000-000009CD0000}"/>
    <cellStyle name="Total 13 3 2" xfId="25576" xr:uid="{00000000-0005-0000-0000-00000ACD0000}"/>
    <cellStyle name="Total 13 4" xfId="22395" xr:uid="{00000000-0005-0000-0000-00000BCD0000}"/>
    <cellStyle name="Total 13 5" xfId="53052" xr:uid="{00000000-0005-0000-0000-00000CCD0000}"/>
    <cellStyle name="Total 14" xfId="17449" xr:uid="{00000000-0005-0000-0000-00000DCD0000}"/>
    <cellStyle name="Total 14 2" xfId="17450" xr:uid="{00000000-0005-0000-0000-00000ECD0000}"/>
    <cellStyle name="Total 14 2 2" xfId="17451" xr:uid="{00000000-0005-0000-0000-00000FCD0000}"/>
    <cellStyle name="Total 14 2 2 2" xfId="52726" xr:uid="{00000000-0005-0000-0000-000010CD0000}"/>
    <cellStyle name="Total 14 2 3" xfId="26930" xr:uid="{00000000-0005-0000-0000-000011CD0000}"/>
    <cellStyle name="Total 14 3" xfId="17452" xr:uid="{00000000-0005-0000-0000-000012CD0000}"/>
    <cellStyle name="Total 14 3 2" xfId="52405" xr:uid="{00000000-0005-0000-0000-000013CD0000}"/>
    <cellStyle name="Total 14 4" xfId="25664" xr:uid="{00000000-0005-0000-0000-000014CD0000}"/>
    <cellStyle name="Total 14 5" xfId="53087" xr:uid="{00000000-0005-0000-0000-000015CD0000}"/>
    <cellStyle name="Total 15" xfId="17453" xr:uid="{00000000-0005-0000-0000-000016CD0000}"/>
    <cellStyle name="Total 15 2" xfId="17454" xr:uid="{00000000-0005-0000-0000-000017CD0000}"/>
    <cellStyle name="Total 15 2 2" xfId="17455" xr:uid="{00000000-0005-0000-0000-000018CD0000}"/>
    <cellStyle name="Total 15 2 2 2" xfId="52731" xr:uid="{00000000-0005-0000-0000-000019CD0000}"/>
    <cellStyle name="Total 15 2 3" xfId="26938" xr:uid="{00000000-0005-0000-0000-00001ACD0000}"/>
    <cellStyle name="Total 15 3" xfId="17456" xr:uid="{00000000-0005-0000-0000-00001BCD0000}"/>
    <cellStyle name="Total 15 3 2" xfId="52410" xr:uid="{00000000-0005-0000-0000-00001CCD0000}"/>
    <cellStyle name="Total 15 4" xfId="25720" xr:uid="{00000000-0005-0000-0000-00001DCD0000}"/>
    <cellStyle name="Total 15 5" xfId="53093" xr:uid="{00000000-0005-0000-0000-00001ECD0000}"/>
    <cellStyle name="Total 16" xfId="17457" xr:uid="{00000000-0005-0000-0000-00001FCD0000}"/>
    <cellStyle name="Total 16 2" xfId="17458" xr:uid="{00000000-0005-0000-0000-000020CD0000}"/>
    <cellStyle name="Total 16 2 2" xfId="17459" xr:uid="{00000000-0005-0000-0000-000021CD0000}"/>
    <cellStyle name="Total 16 2 2 2" xfId="52736" xr:uid="{00000000-0005-0000-0000-000022CD0000}"/>
    <cellStyle name="Total 16 2 3" xfId="26945" xr:uid="{00000000-0005-0000-0000-000023CD0000}"/>
    <cellStyle name="Total 16 3" xfId="17460" xr:uid="{00000000-0005-0000-0000-000024CD0000}"/>
    <cellStyle name="Total 16 3 2" xfId="52415" xr:uid="{00000000-0005-0000-0000-000025CD0000}"/>
    <cellStyle name="Total 16 4" xfId="25768" xr:uid="{00000000-0005-0000-0000-000026CD0000}"/>
    <cellStyle name="Total 16 5" xfId="53099" xr:uid="{00000000-0005-0000-0000-000027CD0000}"/>
    <cellStyle name="Total 17" xfId="17461" xr:uid="{00000000-0005-0000-0000-000028CD0000}"/>
    <cellStyle name="Total 17 2" xfId="17462" xr:uid="{00000000-0005-0000-0000-000029CD0000}"/>
    <cellStyle name="Total 17 2 2" xfId="17463" xr:uid="{00000000-0005-0000-0000-00002ACD0000}"/>
    <cellStyle name="Total 17 2 2 2" xfId="52741" xr:uid="{00000000-0005-0000-0000-00002BCD0000}"/>
    <cellStyle name="Total 17 2 3" xfId="26953" xr:uid="{00000000-0005-0000-0000-00002CCD0000}"/>
    <cellStyle name="Total 17 3" xfId="17464" xr:uid="{00000000-0005-0000-0000-00002DCD0000}"/>
    <cellStyle name="Total 17 3 2" xfId="52420" xr:uid="{00000000-0005-0000-0000-00002ECD0000}"/>
    <cellStyle name="Total 17 4" xfId="25812" xr:uid="{00000000-0005-0000-0000-00002FCD0000}"/>
    <cellStyle name="Total 17 5" xfId="53105" xr:uid="{00000000-0005-0000-0000-000030CD0000}"/>
    <cellStyle name="Total 18" xfId="17465" xr:uid="{00000000-0005-0000-0000-000031CD0000}"/>
    <cellStyle name="Total 18 2" xfId="17466" xr:uid="{00000000-0005-0000-0000-000032CD0000}"/>
    <cellStyle name="Total 18 2 2" xfId="17467" xr:uid="{00000000-0005-0000-0000-000033CD0000}"/>
    <cellStyle name="Total 18 2 2 2" xfId="52746" xr:uid="{00000000-0005-0000-0000-000034CD0000}"/>
    <cellStyle name="Total 18 2 3" xfId="26960" xr:uid="{00000000-0005-0000-0000-000035CD0000}"/>
    <cellStyle name="Total 18 3" xfId="17468" xr:uid="{00000000-0005-0000-0000-000036CD0000}"/>
    <cellStyle name="Total 18 3 2" xfId="52425" xr:uid="{00000000-0005-0000-0000-000037CD0000}"/>
    <cellStyle name="Total 18 4" xfId="25854" xr:uid="{00000000-0005-0000-0000-000038CD0000}"/>
    <cellStyle name="Total 18 5" xfId="53111" xr:uid="{00000000-0005-0000-0000-000039CD0000}"/>
    <cellStyle name="Total 19" xfId="17469" xr:uid="{00000000-0005-0000-0000-00003ACD0000}"/>
    <cellStyle name="Total 19 2" xfId="17470" xr:uid="{00000000-0005-0000-0000-00003BCD0000}"/>
    <cellStyle name="Total 19 2 2" xfId="17471" xr:uid="{00000000-0005-0000-0000-00003CCD0000}"/>
    <cellStyle name="Total 19 2 2 2" xfId="52752" xr:uid="{00000000-0005-0000-0000-00003DCD0000}"/>
    <cellStyle name="Total 19 2 3" xfId="26968" xr:uid="{00000000-0005-0000-0000-00003ECD0000}"/>
    <cellStyle name="Total 19 3" xfId="17472" xr:uid="{00000000-0005-0000-0000-00003FCD0000}"/>
    <cellStyle name="Total 19 3 2" xfId="52431" xr:uid="{00000000-0005-0000-0000-000040CD0000}"/>
    <cellStyle name="Total 19 4" xfId="25896" xr:uid="{00000000-0005-0000-0000-000041CD0000}"/>
    <cellStyle name="Total 19 5" xfId="53118" xr:uid="{00000000-0005-0000-0000-000042CD0000}"/>
    <cellStyle name="Total 2" xfId="17473" xr:uid="{00000000-0005-0000-0000-000043CD0000}"/>
    <cellStyle name="Total 2 10" xfId="53053" xr:uid="{00000000-0005-0000-0000-000044CD0000}"/>
    <cellStyle name="Total 2 2" xfId="17474" xr:uid="{00000000-0005-0000-0000-000045CD0000}"/>
    <cellStyle name="Total 2 2 2" xfId="17475" xr:uid="{00000000-0005-0000-0000-000046CD0000}"/>
    <cellStyle name="Total 2 2 2 2" xfId="28726" xr:uid="{00000000-0005-0000-0000-000047CD0000}"/>
    <cellStyle name="Total 2 2 3" xfId="17476" xr:uid="{00000000-0005-0000-0000-000048CD0000}"/>
    <cellStyle name="Total 2 2 3 2" xfId="28725" xr:uid="{00000000-0005-0000-0000-000049CD0000}"/>
    <cellStyle name="Total 2 2 4" xfId="25577" xr:uid="{00000000-0005-0000-0000-00004ACD0000}"/>
    <cellStyle name="Total 2 2 5" xfId="18677" xr:uid="{00000000-0005-0000-0000-00004BCD0000}"/>
    <cellStyle name="Total 2 3" xfId="17477" xr:uid="{00000000-0005-0000-0000-00004CCD0000}"/>
    <cellStyle name="Total 2 3 2" xfId="25578" xr:uid="{00000000-0005-0000-0000-00004DCD0000}"/>
    <cellStyle name="Total 2 3 3" xfId="19200" xr:uid="{00000000-0005-0000-0000-00004ECD0000}"/>
    <cellStyle name="Total 2 4" xfId="17478" xr:uid="{00000000-0005-0000-0000-00004FCD0000}"/>
    <cellStyle name="Total 2 4 2" xfId="17479" xr:uid="{00000000-0005-0000-0000-000050CD0000}"/>
    <cellStyle name="Total 2 4 2 2" xfId="17480" xr:uid="{00000000-0005-0000-0000-000051CD0000}"/>
    <cellStyle name="Total 2 4 2 2 2" xfId="52693" xr:uid="{00000000-0005-0000-0000-000052CD0000}"/>
    <cellStyle name="Total 2 4 2 3" xfId="26883" xr:uid="{00000000-0005-0000-0000-000053CD0000}"/>
    <cellStyle name="Total 2 4 3" xfId="17481" xr:uid="{00000000-0005-0000-0000-000054CD0000}"/>
    <cellStyle name="Total 2 4 3 2" xfId="25579" xr:uid="{00000000-0005-0000-0000-000055CD0000}"/>
    <cellStyle name="Total 2 4 4" xfId="22396" xr:uid="{00000000-0005-0000-0000-000056CD0000}"/>
    <cellStyle name="Total 2 4 5" xfId="53054" xr:uid="{00000000-0005-0000-0000-000057CD0000}"/>
    <cellStyle name="Total 2 5" xfId="17482" xr:uid="{00000000-0005-0000-0000-000058CD0000}"/>
    <cellStyle name="Total 2 5 2" xfId="17483" xr:uid="{00000000-0005-0000-0000-000059CD0000}"/>
    <cellStyle name="Total 2 5 2 2" xfId="17484" xr:uid="{00000000-0005-0000-0000-00005ACD0000}"/>
    <cellStyle name="Total 2 5 2 2 2" xfId="52694" xr:uid="{00000000-0005-0000-0000-00005BCD0000}"/>
    <cellStyle name="Total 2 5 2 3" xfId="26884" xr:uid="{00000000-0005-0000-0000-00005CCD0000}"/>
    <cellStyle name="Total 2 5 3" xfId="17485" xr:uid="{00000000-0005-0000-0000-00005DCD0000}"/>
    <cellStyle name="Total 2 5 3 2" xfId="52376" xr:uid="{00000000-0005-0000-0000-00005ECD0000}"/>
    <cellStyle name="Total 2 5 4" xfId="25580" xr:uid="{00000000-0005-0000-0000-00005FCD0000}"/>
    <cellStyle name="Total 2 5 5" xfId="53055" xr:uid="{00000000-0005-0000-0000-000060CD0000}"/>
    <cellStyle name="Total 2 6" xfId="17486" xr:uid="{00000000-0005-0000-0000-000061CD0000}"/>
    <cellStyle name="Total 2 6 2" xfId="17487" xr:uid="{00000000-0005-0000-0000-000062CD0000}"/>
    <cellStyle name="Total 2 6 2 2" xfId="17488" xr:uid="{00000000-0005-0000-0000-000063CD0000}"/>
    <cellStyle name="Total 2 6 2 2 2" xfId="52695" xr:uid="{00000000-0005-0000-0000-000064CD0000}"/>
    <cellStyle name="Total 2 6 2 3" xfId="26885" xr:uid="{00000000-0005-0000-0000-000065CD0000}"/>
    <cellStyle name="Total 2 6 3" xfId="17489" xr:uid="{00000000-0005-0000-0000-000066CD0000}"/>
    <cellStyle name="Total 2 6 3 2" xfId="52377" xr:uid="{00000000-0005-0000-0000-000067CD0000}"/>
    <cellStyle name="Total 2 6 4" xfId="25581" xr:uid="{00000000-0005-0000-0000-000068CD0000}"/>
    <cellStyle name="Total 2 6 5" xfId="53056" xr:uid="{00000000-0005-0000-0000-000069CD0000}"/>
    <cellStyle name="Total 2 7" xfId="17490" xr:uid="{00000000-0005-0000-0000-00006ACD0000}"/>
    <cellStyle name="Total 2 7 2" xfId="17491" xr:uid="{00000000-0005-0000-0000-00006BCD0000}"/>
    <cellStyle name="Total 2 7 2 2" xfId="52692" xr:uid="{00000000-0005-0000-0000-00006CCD0000}"/>
    <cellStyle name="Total 2 7 3" xfId="26882" xr:uid="{00000000-0005-0000-0000-00006DCD0000}"/>
    <cellStyle name="Total 2 8" xfId="17492" xr:uid="{00000000-0005-0000-0000-00006ECD0000}"/>
    <cellStyle name="Total 2 8 2" xfId="52375" xr:uid="{00000000-0005-0000-0000-00006FCD0000}"/>
    <cellStyle name="Total 2 8 3" xfId="40650" xr:uid="{00000000-0005-0000-0000-000070CD0000}"/>
    <cellStyle name="Total 2 9" xfId="18186" xr:uid="{00000000-0005-0000-0000-000071CD0000}"/>
    <cellStyle name="Total 20" xfId="17493" xr:uid="{00000000-0005-0000-0000-000072CD0000}"/>
    <cellStyle name="Total 20 2" xfId="17494" xr:uid="{00000000-0005-0000-0000-000073CD0000}"/>
    <cellStyle name="Total 20 2 2" xfId="17495" xr:uid="{00000000-0005-0000-0000-000074CD0000}"/>
    <cellStyle name="Total 20 2 2 2" xfId="52757" xr:uid="{00000000-0005-0000-0000-000075CD0000}"/>
    <cellStyle name="Total 20 2 3" xfId="26976" xr:uid="{00000000-0005-0000-0000-000076CD0000}"/>
    <cellStyle name="Total 20 3" xfId="17496" xr:uid="{00000000-0005-0000-0000-000077CD0000}"/>
    <cellStyle name="Total 20 3 2" xfId="52437" xr:uid="{00000000-0005-0000-0000-000078CD0000}"/>
    <cellStyle name="Total 20 4" xfId="25938" xr:uid="{00000000-0005-0000-0000-000079CD0000}"/>
    <cellStyle name="Total 20 5" xfId="53124" xr:uid="{00000000-0005-0000-0000-00007ACD0000}"/>
    <cellStyle name="Total 21" xfId="17497" xr:uid="{00000000-0005-0000-0000-00007BCD0000}"/>
    <cellStyle name="Total 21 2" xfId="17498" xr:uid="{00000000-0005-0000-0000-00007CCD0000}"/>
    <cellStyle name="Total 21 2 2" xfId="17499" xr:uid="{00000000-0005-0000-0000-00007DCD0000}"/>
    <cellStyle name="Total 21 2 2 2" xfId="52762" xr:uid="{00000000-0005-0000-0000-00007ECD0000}"/>
    <cellStyle name="Total 21 2 3" xfId="26983" xr:uid="{00000000-0005-0000-0000-00007FCD0000}"/>
    <cellStyle name="Total 21 3" xfId="17500" xr:uid="{00000000-0005-0000-0000-000080CD0000}"/>
    <cellStyle name="Total 21 3 2" xfId="52443" xr:uid="{00000000-0005-0000-0000-000081CD0000}"/>
    <cellStyle name="Total 21 4" xfId="25976" xr:uid="{00000000-0005-0000-0000-000082CD0000}"/>
    <cellStyle name="Total 21 5" xfId="53130" xr:uid="{00000000-0005-0000-0000-000083CD0000}"/>
    <cellStyle name="Total 22" xfId="17501" xr:uid="{00000000-0005-0000-0000-000084CD0000}"/>
    <cellStyle name="Total 22 2" xfId="17502" xr:uid="{00000000-0005-0000-0000-000085CD0000}"/>
    <cellStyle name="Total 22 2 2" xfId="17503" xr:uid="{00000000-0005-0000-0000-000086CD0000}"/>
    <cellStyle name="Total 22 2 2 2" xfId="52767" xr:uid="{00000000-0005-0000-0000-000087CD0000}"/>
    <cellStyle name="Total 22 2 3" xfId="26989" xr:uid="{00000000-0005-0000-0000-000088CD0000}"/>
    <cellStyle name="Total 22 3" xfId="17504" xr:uid="{00000000-0005-0000-0000-000089CD0000}"/>
    <cellStyle name="Total 22 3 2" xfId="52448" xr:uid="{00000000-0005-0000-0000-00008ACD0000}"/>
    <cellStyle name="Total 22 4" xfId="26009" xr:uid="{00000000-0005-0000-0000-00008BCD0000}"/>
    <cellStyle name="Total 22 5" xfId="53135" xr:uid="{00000000-0005-0000-0000-00008CCD0000}"/>
    <cellStyle name="Total 23" xfId="17505" xr:uid="{00000000-0005-0000-0000-00008DCD0000}"/>
    <cellStyle name="Total 23 2" xfId="17506" xr:uid="{00000000-0005-0000-0000-00008ECD0000}"/>
    <cellStyle name="Total 23 2 2" xfId="52458" xr:uid="{00000000-0005-0000-0000-00008FCD0000}"/>
    <cellStyle name="Total 23 3" xfId="26065" xr:uid="{00000000-0005-0000-0000-000090CD0000}"/>
    <cellStyle name="Total 23 4" xfId="53145" xr:uid="{00000000-0005-0000-0000-000091CD0000}"/>
    <cellStyle name="Total 24" xfId="17507" xr:uid="{00000000-0005-0000-0000-000092CD0000}"/>
    <cellStyle name="Total 24 2" xfId="26877" xr:uid="{00000000-0005-0000-0000-000093CD0000}"/>
    <cellStyle name="Total 25" xfId="17508" xr:uid="{00000000-0005-0000-0000-000094CD0000}"/>
    <cellStyle name="Total 26" xfId="18197" xr:uid="{00000000-0005-0000-0000-000095CD0000}"/>
    <cellStyle name="Total 3" xfId="17509" xr:uid="{00000000-0005-0000-0000-000096CD0000}"/>
    <cellStyle name="Total 3 2" xfId="17510" xr:uid="{00000000-0005-0000-0000-000097CD0000}"/>
    <cellStyle name="Total 3 2 2" xfId="17511" xr:uid="{00000000-0005-0000-0000-000098CD0000}"/>
    <cellStyle name="Total 3 2 2 2" xfId="17512" xr:uid="{00000000-0005-0000-0000-000099CD0000}"/>
    <cellStyle name="Total 3 2 2 2 2" xfId="52697" xr:uid="{00000000-0005-0000-0000-00009ACD0000}"/>
    <cellStyle name="Total 3 2 2 3" xfId="26887" xr:uid="{00000000-0005-0000-0000-00009BCD0000}"/>
    <cellStyle name="Total 3 2 3" xfId="17513" xr:uid="{00000000-0005-0000-0000-00009CCD0000}"/>
    <cellStyle name="Total 3 2 3 2" xfId="52379" xr:uid="{00000000-0005-0000-0000-00009DCD0000}"/>
    <cellStyle name="Total 3 2 4" xfId="25582" xr:uid="{00000000-0005-0000-0000-00009ECD0000}"/>
    <cellStyle name="Total 3 2 5" xfId="53058" xr:uid="{00000000-0005-0000-0000-00009FCD0000}"/>
    <cellStyle name="Total 3 3" xfId="17514" xr:uid="{00000000-0005-0000-0000-0000A0CD0000}"/>
    <cellStyle name="Total 3 3 2" xfId="17515" xr:uid="{00000000-0005-0000-0000-0000A1CD0000}"/>
    <cellStyle name="Total 3 3 2 2" xfId="17516" xr:uid="{00000000-0005-0000-0000-0000A2CD0000}"/>
    <cellStyle name="Total 3 3 2 2 2" xfId="52698" xr:uid="{00000000-0005-0000-0000-0000A3CD0000}"/>
    <cellStyle name="Total 3 3 2 3" xfId="26888" xr:uid="{00000000-0005-0000-0000-0000A4CD0000}"/>
    <cellStyle name="Total 3 3 3" xfId="17517" xr:uid="{00000000-0005-0000-0000-0000A5CD0000}"/>
    <cellStyle name="Total 3 3 3 2" xfId="52380" xr:uid="{00000000-0005-0000-0000-0000A6CD0000}"/>
    <cellStyle name="Total 3 3 4" xfId="25583" xr:uid="{00000000-0005-0000-0000-0000A7CD0000}"/>
    <cellStyle name="Total 3 3 5" xfId="53059" xr:uid="{00000000-0005-0000-0000-0000A8CD0000}"/>
    <cellStyle name="Total 3 4" xfId="17518" xr:uid="{00000000-0005-0000-0000-0000A9CD0000}"/>
    <cellStyle name="Total 3 4 2" xfId="17519" xr:uid="{00000000-0005-0000-0000-0000AACD0000}"/>
    <cellStyle name="Total 3 4 2 2" xfId="17520" xr:uid="{00000000-0005-0000-0000-0000ABCD0000}"/>
    <cellStyle name="Total 3 4 2 2 2" xfId="52699" xr:uid="{00000000-0005-0000-0000-0000ACCD0000}"/>
    <cellStyle name="Total 3 4 2 3" xfId="26889" xr:uid="{00000000-0005-0000-0000-0000ADCD0000}"/>
    <cellStyle name="Total 3 4 3" xfId="17521" xr:uid="{00000000-0005-0000-0000-0000AECD0000}"/>
    <cellStyle name="Total 3 4 3 2" xfId="52381" xr:uid="{00000000-0005-0000-0000-0000AFCD0000}"/>
    <cellStyle name="Total 3 4 4" xfId="25584" xr:uid="{00000000-0005-0000-0000-0000B0CD0000}"/>
    <cellStyle name="Total 3 4 5" xfId="53060" xr:uid="{00000000-0005-0000-0000-0000B1CD0000}"/>
    <cellStyle name="Total 3 5" xfId="17522" xr:uid="{00000000-0005-0000-0000-0000B2CD0000}"/>
    <cellStyle name="Total 3 5 2" xfId="17523" xr:uid="{00000000-0005-0000-0000-0000B3CD0000}"/>
    <cellStyle name="Total 3 5 2 2" xfId="52696" xr:uid="{00000000-0005-0000-0000-0000B4CD0000}"/>
    <cellStyle name="Total 3 5 3" xfId="26886" xr:uid="{00000000-0005-0000-0000-0000B5CD0000}"/>
    <cellStyle name="Total 3 6" xfId="17524" xr:uid="{00000000-0005-0000-0000-0000B6CD0000}"/>
    <cellStyle name="Total 3 6 2" xfId="52378" xr:uid="{00000000-0005-0000-0000-0000B7CD0000}"/>
    <cellStyle name="Total 3 7" xfId="18731" xr:uid="{00000000-0005-0000-0000-0000B8CD0000}"/>
    <cellStyle name="Total 3 8" xfId="53057" xr:uid="{00000000-0005-0000-0000-0000B9CD0000}"/>
    <cellStyle name="Total 4" xfId="17525" xr:uid="{00000000-0005-0000-0000-0000BACD0000}"/>
    <cellStyle name="Total 4 2" xfId="17526" xr:uid="{00000000-0005-0000-0000-0000BBCD0000}"/>
    <cellStyle name="Total 4 2 2" xfId="17527" xr:uid="{00000000-0005-0000-0000-0000BCCD0000}"/>
    <cellStyle name="Total 4 2 2 2" xfId="52700" xr:uid="{00000000-0005-0000-0000-0000BDCD0000}"/>
    <cellStyle name="Total 4 2 3" xfId="26890" xr:uid="{00000000-0005-0000-0000-0000BECD0000}"/>
    <cellStyle name="Total 4 3" xfId="17528" xr:uid="{00000000-0005-0000-0000-0000BFCD0000}"/>
    <cellStyle name="Total 4 3 2" xfId="52382" xr:uid="{00000000-0005-0000-0000-0000C0CD0000}"/>
    <cellStyle name="Total 4 4" xfId="18763" xr:uid="{00000000-0005-0000-0000-0000C1CD0000}"/>
    <cellStyle name="Total 4 5" xfId="53061" xr:uid="{00000000-0005-0000-0000-0000C2CD0000}"/>
    <cellStyle name="Total 5" xfId="17529" xr:uid="{00000000-0005-0000-0000-0000C3CD0000}"/>
    <cellStyle name="Total 5 2" xfId="17530" xr:uid="{00000000-0005-0000-0000-0000C4CD0000}"/>
    <cellStyle name="Total 5 2 2" xfId="17531" xr:uid="{00000000-0005-0000-0000-0000C5CD0000}"/>
    <cellStyle name="Total 5 2 2 2" xfId="52701" xr:uid="{00000000-0005-0000-0000-0000C6CD0000}"/>
    <cellStyle name="Total 5 2 3" xfId="26891" xr:uid="{00000000-0005-0000-0000-0000C7CD0000}"/>
    <cellStyle name="Total 5 3" xfId="17532" xr:uid="{00000000-0005-0000-0000-0000C8CD0000}"/>
    <cellStyle name="Total 5 3 2" xfId="52383" xr:uid="{00000000-0005-0000-0000-0000C9CD0000}"/>
    <cellStyle name="Total 5 4" xfId="18795" xr:uid="{00000000-0005-0000-0000-0000CACD0000}"/>
    <cellStyle name="Total 5 5" xfId="53062" xr:uid="{00000000-0005-0000-0000-0000CBCD0000}"/>
    <cellStyle name="Total 6" xfId="17533" xr:uid="{00000000-0005-0000-0000-0000CCCD0000}"/>
    <cellStyle name="Total 6 2" xfId="17534" xr:uid="{00000000-0005-0000-0000-0000CDCD0000}"/>
    <cellStyle name="Total 6 2 2" xfId="17535" xr:uid="{00000000-0005-0000-0000-0000CECD0000}"/>
    <cellStyle name="Total 6 2 2 2" xfId="52702" xr:uid="{00000000-0005-0000-0000-0000CFCD0000}"/>
    <cellStyle name="Total 6 2 3" xfId="26892" xr:uid="{00000000-0005-0000-0000-0000D0CD0000}"/>
    <cellStyle name="Total 6 3" xfId="17536" xr:uid="{00000000-0005-0000-0000-0000D1CD0000}"/>
    <cellStyle name="Total 6 3 2" xfId="52384" xr:uid="{00000000-0005-0000-0000-0000D2CD0000}"/>
    <cellStyle name="Total 6 4" xfId="18824" xr:uid="{00000000-0005-0000-0000-0000D3CD0000}"/>
    <cellStyle name="Total 6 5" xfId="53063" xr:uid="{00000000-0005-0000-0000-0000D4CD0000}"/>
    <cellStyle name="Total 7" xfId="17537" xr:uid="{00000000-0005-0000-0000-0000D5CD0000}"/>
    <cellStyle name="Total 7 2" xfId="17538" xr:uid="{00000000-0005-0000-0000-0000D6CD0000}"/>
    <cellStyle name="Total 7 2 2" xfId="17539" xr:uid="{00000000-0005-0000-0000-0000D7CD0000}"/>
    <cellStyle name="Total 7 2 2 2" xfId="52703" xr:uid="{00000000-0005-0000-0000-0000D8CD0000}"/>
    <cellStyle name="Total 7 2 3" xfId="26893" xr:uid="{00000000-0005-0000-0000-0000D9CD0000}"/>
    <cellStyle name="Total 7 3" xfId="17540" xr:uid="{00000000-0005-0000-0000-0000DACD0000}"/>
    <cellStyle name="Total 7 3 2" xfId="52385" xr:uid="{00000000-0005-0000-0000-0000DBCD0000}"/>
    <cellStyle name="Total 7 4" xfId="18855" xr:uid="{00000000-0005-0000-0000-0000DCCD0000}"/>
    <cellStyle name="Total 7 5" xfId="53064" xr:uid="{00000000-0005-0000-0000-0000DDCD0000}"/>
    <cellStyle name="Total 8" xfId="17541" xr:uid="{00000000-0005-0000-0000-0000DECD0000}"/>
    <cellStyle name="Total 8 2" xfId="17542" xr:uid="{00000000-0005-0000-0000-0000DFCD0000}"/>
    <cellStyle name="Total 8 2 2" xfId="17543" xr:uid="{00000000-0005-0000-0000-0000E0CD0000}"/>
    <cellStyle name="Total 8 2 2 2" xfId="52704" xr:uid="{00000000-0005-0000-0000-0000E1CD0000}"/>
    <cellStyle name="Total 8 2 3" xfId="26894" xr:uid="{00000000-0005-0000-0000-0000E2CD0000}"/>
    <cellStyle name="Total 8 3" xfId="17544" xr:uid="{00000000-0005-0000-0000-0000E3CD0000}"/>
    <cellStyle name="Total 8 3 2" xfId="52386" xr:uid="{00000000-0005-0000-0000-0000E4CD0000}"/>
    <cellStyle name="Total 8 4" xfId="18883" xr:uid="{00000000-0005-0000-0000-0000E5CD0000}"/>
    <cellStyle name="Total 8 5" xfId="53065" xr:uid="{00000000-0005-0000-0000-0000E6CD0000}"/>
    <cellStyle name="Total 9" xfId="17545" xr:uid="{00000000-0005-0000-0000-0000E7CD0000}"/>
    <cellStyle name="Total 9 2" xfId="17546" xr:uid="{00000000-0005-0000-0000-0000E8CD0000}"/>
    <cellStyle name="Total 9 2 2" xfId="17547" xr:uid="{00000000-0005-0000-0000-0000E9CD0000}"/>
    <cellStyle name="Total 9 2 2 2" xfId="52705" xr:uid="{00000000-0005-0000-0000-0000EACD0000}"/>
    <cellStyle name="Total 9 2 3" xfId="26895" xr:uid="{00000000-0005-0000-0000-0000EBCD0000}"/>
    <cellStyle name="Total 9 3" xfId="17548" xr:uid="{00000000-0005-0000-0000-0000ECCD0000}"/>
    <cellStyle name="Total 9 3 2" xfId="52387" xr:uid="{00000000-0005-0000-0000-0000EDCD0000}"/>
    <cellStyle name="Total 9 4" xfId="18911" xr:uid="{00000000-0005-0000-0000-0000EECD0000}"/>
    <cellStyle name="Total 9 5" xfId="53066" xr:uid="{00000000-0005-0000-0000-0000EFCD0000}"/>
    <cellStyle name="Warning Text" xfId="52882" builtinId="11" customBuiltin="1"/>
    <cellStyle name="Warning Text 10" xfId="17549" xr:uid="{00000000-0005-0000-0000-0000F1CD0000}"/>
    <cellStyle name="Warning Text 10 2" xfId="18946" xr:uid="{00000000-0005-0000-0000-0000F2CD0000}"/>
    <cellStyle name="Warning Text 11" xfId="17550" xr:uid="{00000000-0005-0000-0000-0000F3CD0000}"/>
    <cellStyle name="Warning Text 11 2" xfId="18973" xr:uid="{00000000-0005-0000-0000-0000F4CD0000}"/>
    <cellStyle name="Warning Text 12" xfId="17551" xr:uid="{00000000-0005-0000-0000-0000F5CD0000}"/>
    <cellStyle name="Warning Text 12 2" xfId="20604" xr:uid="{00000000-0005-0000-0000-0000F6CD0000}"/>
    <cellStyle name="Warning Text 13" xfId="17552" xr:uid="{00000000-0005-0000-0000-0000F7CD0000}"/>
    <cellStyle name="Warning Text 13 2" xfId="25585" xr:uid="{00000000-0005-0000-0000-0000F8CD0000}"/>
    <cellStyle name="Warning Text 13 3" xfId="22397" xr:uid="{00000000-0005-0000-0000-0000F9CD0000}"/>
    <cellStyle name="Warning Text 14" xfId="17553" xr:uid="{00000000-0005-0000-0000-0000FACD0000}"/>
    <cellStyle name="Warning Text 14 2" xfId="25665" xr:uid="{00000000-0005-0000-0000-0000FBCD0000}"/>
    <cellStyle name="Warning Text 15" xfId="17554" xr:uid="{00000000-0005-0000-0000-0000FCCD0000}"/>
    <cellStyle name="Warning Text 15 2" xfId="25721" xr:uid="{00000000-0005-0000-0000-0000FDCD0000}"/>
    <cellStyle name="Warning Text 16" xfId="17555" xr:uid="{00000000-0005-0000-0000-0000FECD0000}"/>
    <cellStyle name="Warning Text 16 2" xfId="25769" xr:uid="{00000000-0005-0000-0000-0000FFCD0000}"/>
    <cellStyle name="Warning Text 17" xfId="17556" xr:uid="{00000000-0005-0000-0000-000000CE0000}"/>
    <cellStyle name="Warning Text 17 2" xfId="25813" xr:uid="{00000000-0005-0000-0000-000001CE0000}"/>
    <cellStyle name="Warning Text 18" xfId="17557" xr:uid="{00000000-0005-0000-0000-000002CE0000}"/>
    <cellStyle name="Warning Text 18 2" xfId="25855" xr:uid="{00000000-0005-0000-0000-000003CE0000}"/>
    <cellStyle name="Warning Text 19" xfId="17558" xr:uid="{00000000-0005-0000-0000-000004CE0000}"/>
    <cellStyle name="Warning Text 19 2" xfId="25897" xr:uid="{00000000-0005-0000-0000-000005CE0000}"/>
    <cellStyle name="Warning Text 2" xfId="17559" xr:uid="{00000000-0005-0000-0000-000006CE0000}"/>
    <cellStyle name="Warning Text 2 2" xfId="17560" xr:uid="{00000000-0005-0000-0000-000007CE0000}"/>
    <cellStyle name="Warning Text 2 2 2" xfId="17561" xr:uid="{00000000-0005-0000-0000-000008CE0000}"/>
    <cellStyle name="Warning Text 2 2 2 2" xfId="28728" xr:uid="{00000000-0005-0000-0000-000009CE0000}"/>
    <cellStyle name="Warning Text 2 2 3" xfId="17562" xr:uid="{00000000-0005-0000-0000-00000ACE0000}"/>
    <cellStyle name="Warning Text 2 2 3 2" xfId="28727" xr:uid="{00000000-0005-0000-0000-00000BCE0000}"/>
    <cellStyle name="Warning Text 2 2 4" xfId="25586" xr:uid="{00000000-0005-0000-0000-00000CCE0000}"/>
    <cellStyle name="Warning Text 2 2 5" xfId="18678" xr:uid="{00000000-0005-0000-0000-00000DCE0000}"/>
    <cellStyle name="Warning Text 2 3" xfId="17563" xr:uid="{00000000-0005-0000-0000-00000ECE0000}"/>
    <cellStyle name="Warning Text 2 3 2" xfId="25587" xr:uid="{00000000-0005-0000-0000-00000FCE0000}"/>
    <cellStyle name="Warning Text 2 3 3" xfId="19201" xr:uid="{00000000-0005-0000-0000-000010CE0000}"/>
    <cellStyle name="Warning Text 2 4" xfId="17564" xr:uid="{00000000-0005-0000-0000-000011CE0000}"/>
    <cellStyle name="Warning Text 2 4 2" xfId="25588" xr:uid="{00000000-0005-0000-0000-000012CE0000}"/>
    <cellStyle name="Warning Text 2 4 3" xfId="22398" xr:uid="{00000000-0005-0000-0000-000013CE0000}"/>
    <cellStyle name="Warning Text 2 5" xfId="17565" xr:uid="{00000000-0005-0000-0000-000014CE0000}"/>
    <cellStyle name="Warning Text 2 5 2" xfId="25589" xr:uid="{00000000-0005-0000-0000-000015CE0000}"/>
    <cellStyle name="Warning Text 2 6" xfId="17566" xr:uid="{00000000-0005-0000-0000-000016CE0000}"/>
    <cellStyle name="Warning Text 2 6 2" xfId="25590" xr:uid="{00000000-0005-0000-0000-000017CE0000}"/>
    <cellStyle name="Warning Text 2 7" xfId="17567" xr:uid="{00000000-0005-0000-0000-000018CE0000}"/>
    <cellStyle name="Warning Text 2 7 2" xfId="52388" xr:uid="{00000000-0005-0000-0000-000019CE0000}"/>
    <cellStyle name="Warning Text 2 7 3" xfId="40651" xr:uid="{00000000-0005-0000-0000-00001ACE0000}"/>
    <cellStyle name="Warning Text 2 8" xfId="18187" xr:uid="{00000000-0005-0000-0000-00001BCE0000}"/>
    <cellStyle name="Warning Text 20" xfId="17568" xr:uid="{00000000-0005-0000-0000-00001CCE0000}"/>
    <cellStyle name="Warning Text 20 2" xfId="25939" xr:uid="{00000000-0005-0000-0000-00001DCE0000}"/>
    <cellStyle name="Warning Text 21" xfId="17569" xr:uid="{00000000-0005-0000-0000-00001ECE0000}"/>
    <cellStyle name="Warning Text 21 2" xfId="25977" xr:uid="{00000000-0005-0000-0000-00001FCE0000}"/>
    <cellStyle name="Warning Text 22" xfId="17570" xr:uid="{00000000-0005-0000-0000-000020CE0000}"/>
    <cellStyle name="Warning Text 22 2" xfId="26010" xr:uid="{00000000-0005-0000-0000-000021CE0000}"/>
    <cellStyle name="Warning Text 23" xfId="17571" xr:uid="{00000000-0005-0000-0000-000022CE0000}"/>
    <cellStyle name="Warning Text 23 2" xfId="26066" xr:uid="{00000000-0005-0000-0000-000023CE0000}"/>
    <cellStyle name="Warning Text 24" xfId="17572" xr:uid="{00000000-0005-0000-0000-000024CE0000}"/>
    <cellStyle name="Warning Text 24 2" xfId="26896" xr:uid="{00000000-0005-0000-0000-000025CE0000}"/>
    <cellStyle name="Warning Text 25" xfId="17573" xr:uid="{00000000-0005-0000-0000-000026CE0000}"/>
    <cellStyle name="Warning Text 26" xfId="18189" xr:uid="{00000000-0005-0000-0000-000027CE0000}"/>
    <cellStyle name="Warning Text 3" xfId="17574" xr:uid="{00000000-0005-0000-0000-000028CE0000}"/>
    <cellStyle name="Warning Text 3 2" xfId="17575" xr:uid="{00000000-0005-0000-0000-000029CE0000}"/>
    <cellStyle name="Warning Text 3 2 2" xfId="25591" xr:uid="{00000000-0005-0000-0000-00002ACE0000}"/>
    <cellStyle name="Warning Text 3 3" xfId="17576" xr:uid="{00000000-0005-0000-0000-00002BCE0000}"/>
    <cellStyle name="Warning Text 3 3 2" xfId="25592" xr:uid="{00000000-0005-0000-0000-00002CCE0000}"/>
    <cellStyle name="Warning Text 3 4" xfId="17577" xr:uid="{00000000-0005-0000-0000-00002DCE0000}"/>
    <cellStyle name="Warning Text 3 4 2" xfId="25593" xr:uid="{00000000-0005-0000-0000-00002ECE0000}"/>
    <cellStyle name="Warning Text 3 5" xfId="18732" xr:uid="{00000000-0005-0000-0000-00002FCE0000}"/>
    <cellStyle name="Warning Text 4" xfId="17578" xr:uid="{00000000-0005-0000-0000-000030CE0000}"/>
    <cellStyle name="Warning Text 4 2" xfId="18764" xr:uid="{00000000-0005-0000-0000-000031CE0000}"/>
    <cellStyle name="Warning Text 5" xfId="17579" xr:uid="{00000000-0005-0000-0000-000032CE0000}"/>
    <cellStyle name="Warning Text 5 2" xfId="18796" xr:uid="{00000000-0005-0000-0000-000033CE0000}"/>
    <cellStyle name="Warning Text 6" xfId="17580" xr:uid="{00000000-0005-0000-0000-000034CE0000}"/>
    <cellStyle name="Warning Text 6 2" xfId="18825" xr:uid="{00000000-0005-0000-0000-000035CE0000}"/>
    <cellStyle name="Warning Text 7" xfId="17581" xr:uid="{00000000-0005-0000-0000-000036CE0000}"/>
    <cellStyle name="Warning Text 7 2" xfId="18856" xr:uid="{00000000-0005-0000-0000-000037CE0000}"/>
    <cellStyle name="Warning Text 8" xfId="17582" xr:uid="{00000000-0005-0000-0000-000038CE0000}"/>
    <cellStyle name="Warning Text 8 2" xfId="18884" xr:uid="{00000000-0005-0000-0000-000039CE0000}"/>
    <cellStyle name="Warning Text 9" xfId="17583" xr:uid="{00000000-0005-0000-0000-00003ACE0000}"/>
    <cellStyle name="Warning Text 9 2" xfId="18912" xr:uid="{00000000-0005-0000-0000-00003BCE0000}"/>
    <cellStyle name="การคำนวณ" xfId="17584" xr:uid="{00000000-0005-0000-0000-00007FCE0000}"/>
    <cellStyle name="การคำนวณ 2" xfId="17585" xr:uid="{00000000-0005-0000-0000-000080CE0000}"/>
    <cellStyle name="การคำนวณ 2 2" xfId="17586" xr:uid="{00000000-0005-0000-0000-000081CE0000}"/>
    <cellStyle name="การคำนวณ 2 2 2" xfId="17587" xr:uid="{00000000-0005-0000-0000-000082CE0000}"/>
    <cellStyle name="การคำนวณ 2 2 2 2" xfId="52707" xr:uid="{00000000-0005-0000-0000-000083CE0000}"/>
    <cellStyle name="การคำนวณ 2 2 3" xfId="26898" xr:uid="{00000000-0005-0000-0000-000084CE0000}"/>
    <cellStyle name="การคำนวณ 2 3" xfId="17588" xr:uid="{00000000-0005-0000-0000-000085CE0000}"/>
    <cellStyle name="การคำนวณ 2 3 2" xfId="25594" xr:uid="{00000000-0005-0000-0000-000086CE0000}"/>
    <cellStyle name="การคำนวณ 2 4" xfId="19255" xr:uid="{00000000-0005-0000-0000-000087CE0000}"/>
    <cellStyle name="การคำนวณ 2 5" xfId="53068" xr:uid="{00000000-0005-0000-0000-000088CE0000}"/>
    <cellStyle name="การคำนวณ 3" xfId="17589" xr:uid="{00000000-0005-0000-0000-000089CE0000}"/>
    <cellStyle name="การคำนวณ 3 2" xfId="17590" xr:uid="{00000000-0005-0000-0000-00008ACE0000}"/>
    <cellStyle name="การคำนวณ 3 2 2" xfId="17591" xr:uid="{00000000-0005-0000-0000-00008BCE0000}"/>
    <cellStyle name="การคำนวณ 3 2 2 2" xfId="52768" xr:uid="{00000000-0005-0000-0000-00008CCE0000}"/>
    <cellStyle name="การคำนวณ 3 2 3" xfId="26990" xr:uid="{00000000-0005-0000-0000-00008DCE0000}"/>
    <cellStyle name="การคำนวณ 3 3" xfId="17592" xr:uid="{00000000-0005-0000-0000-00008ECE0000}"/>
    <cellStyle name="การคำนวณ 3 3 2" xfId="52449" xr:uid="{00000000-0005-0000-0000-00008FCE0000}"/>
    <cellStyle name="การคำนวณ 3 4" xfId="26011" xr:uid="{00000000-0005-0000-0000-000090CE0000}"/>
    <cellStyle name="การคำนวณ 3 5" xfId="53136" xr:uid="{00000000-0005-0000-0000-000091CE0000}"/>
    <cellStyle name="การคำนวณ 4" xfId="17593" xr:uid="{00000000-0005-0000-0000-000092CE0000}"/>
    <cellStyle name="การคำนวณ 4 2" xfId="17594" xr:uid="{00000000-0005-0000-0000-000093CE0000}"/>
    <cellStyle name="การคำนวณ 4 2 2" xfId="52459" xr:uid="{00000000-0005-0000-0000-000094CE0000}"/>
    <cellStyle name="การคำนวณ 4 3" xfId="26067" xr:uid="{00000000-0005-0000-0000-000095CE0000}"/>
    <cellStyle name="การคำนวณ 4 4" xfId="53146" xr:uid="{00000000-0005-0000-0000-000096CE0000}"/>
    <cellStyle name="การคำนวณ 5" xfId="17595" xr:uid="{00000000-0005-0000-0000-000097CE0000}"/>
    <cellStyle name="การคำนวณ 5 2" xfId="17596" xr:uid="{00000000-0005-0000-0000-000098CE0000}"/>
    <cellStyle name="การคำนวณ 5 2 2" xfId="52706" xr:uid="{00000000-0005-0000-0000-000099CE0000}"/>
    <cellStyle name="การคำนวณ 5 3" xfId="26897" xr:uid="{00000000-0005-0000-0000-00009ACE0000}"/>
    <cellStyle name="การคำนวณ 6" xfId="17597" xr:uid="{00000000-0005-0000-0000-00009BCE0000}"/>
    <cellStyle name="การคำนวณ 6 2" xfId="52389" xr:uid="{00000000-0005-0000-0000-00009CCE0000}"/>
    <cellStyle name="การคำนวณ 7" xfId="20610" xr:uid="{00000000-0005-0000-0000-00009DCE0000}"/>
    <cellStyle name="การคำนวณ 8" xfId="53067" xr:uid="{00000000-0005-0000-0000-00009ECE0000}"/>
    <cellStyle name="ข้อความเตือน" xfId="17598" xr:uid="{00000000-0005-0000-0000-00009FCE0000}"/>
    <cellStyle name="ข้อความเตือน 2" xfId="17599" xr:uid="{00000000-0005-0000-0000-0000A0CE0000}"/>
    <cellStyle name="ข้อความเตือน 2 2" xfId="25595" xr:uid="{00000000-0005-0000-0000-0000A1CE0000}"/>
    <cellStyle name="ข้อความเตือน 2 3" xfId="19243" xr:uid="{00000000-0005-0000-0000-0000A2CE0000}"/>
    <cellStyle name="ข้อความเตือน 3" xfId="17600" xr:uid="{00000000-0005-0000-0000-0000A3CE0000}"/>
    <cellStyle name="ข้อความเตือน 3 2" xfId="26012" xr:uid="{00000000-0005-0000-0000-0000A4CE0000}"/>
    <cellStyle name="ข้อความเตือน 4" xfId="17601" xr:uid="{00000000-0005-0000-0000-0000A5CE0000}"/>
    <cellStyle name="ข้อความเตือน 4 2" xfId="26068" xr:uid="{00000000-0005-0000-0000-0000A6CE0000}"/>
    <cellStyle name="ข้อความเตือน 5" xfId="20611" xr:uid="{00000000-0005-0000-0000-0000A7CE0000}"/>
    <cellStyle name="ข้อความอธิบาย" xfId="17602" xr:uid="{00000000-0005-0000-0000-0000A8CE0000}"/>
    <cellStyle name="ข้อความอธิบาย 2" xfId="17603" xr:uid="{00000000-0005-0000-0000-0000A9CE0000}"/>
    <cellStyle name="ข้อความอธิบาย 2 2" xfId="25596" xr:uid="{00000000-0005-0000-0000-0000AACE0000}"/>
    <cellStyle name="ข้อความอธิบาย 2 3" xfId="19232" xr:uid="{00000000-0005-0000-0000-0000ABCE0000}"/>
    <cellStyle name="ข้อความอธิบาย 3" xfId="17604" xr:uid="{00000000-0005-0000-0000-0000ACCE0000}"/>
    <cellStyle name="ข้อความอธิบาย 3 2" xfId="26013" xr:uid="{00000000-0005-0000-0000-0000ADCE0000}"/>
    <cellStyle name="ข้อความอธิบาย 4" xfId="17605" xr:uid="{00000000-0005-0000-0000-0000AECE0000}"/>
    <cellStyle name="ข้อความอธิบาย 4 2" xfId="26069" xr:uid="{00000000-0005-0000-0000-0000AFCE0000}"/>
    <cellStyle name="ข้อความอธิบาย 5" xfId="20612" xr:uid="{00000000-0005-0000-0000-0000B0CE0000}"/>
    <cellStyle name="เครื่องหมายจุลภาค [0]_13200" xfId="17606" xr:uid="{00000000-0005-0000-0000-00003CCE0000}"/>
    <cellStyle name="เครื่องหมายจุลภาค 2" xfId="52861" xr:uid="{00000000-0005-0000-0000-00003DCE0000}"/>
    <cellStyle name="เครื่องหมายจุลภาค_13200" xfId="17607" xr:uid="{00000000-0005-0000-0000-00003ECE0000}"/>
    <cellStyle name="เครื่องหมายสกุลเงิน [0]_13200" xfId="17608" xr:uid="{00000000-0005-0000-0000-00003FCE0000}"/>
    <cellStyle name="เครื่องหมายสกุลเงิน_13200" xfId="17609" xr:uid="{00000000-0005-0000-0000-000040CE0000}"/>
    <cellStyle name="ชื่อเรื่อง" xfId="17610" xr:uid="{00000000-0005-0000-0000-0000B1CE0000}"/>
    <cellStyle name="ชื่อเรื่อง 2" xfId="17611" xr:uid="{00000000-0005-0000-0000-0000B2CE0000}"/>
    <cellStyle name="ชื่อเรื่อง 2 2" xfId="25597" xr:uid="{00000000-0005-0000-0000-0000B3CE0000}"/>
    <cellStyle name="ชื่อเรื่อง 2 3" xfId="19266" xr:uid="{00000000-0005-0000-0000-0000B4CE0000}"/>
    <cellStyle name="ชื่อเรื่อง 3" xfId="17612" xr:uid="{00000000-0005-0000-0000-0000B5CE0000}"/>
    <cellStyle name="ชื่อเรื่อง 3 2" xfId="26014" xr:uid="{00000000-0005-0000-0000-0000B6CE0000}"/>
    <cellStyle name="ชื่อเรื่อง 4" xfId="17613" xr:uid="{00000000-0005-0000-0000-0000B7CE0000}"/>
    <cellStyle name="ชื่อเรื่อง 4 2" xfId="26070" xr:uid="{00000000-0005-0000-0000-0000B8CE0000}"/>
    <cellStyle name="ชื่อเรื่อง 5" xfId="20613" xr:uid="{00000000-0005-0000-0000-0000B9CE0000}"/>
    <cellStyle name="เชื่อมโยงหลายมิติ_Book1" xfId="52862" xr:uid="{00000000-0005-0000-0000-000041CE0000}"/>
    <cellStyle name="เซลล์ตรวจสอบ" xfId="17614" xr:uid="{00000000-0005-0000-0000-000042CE0000}"/>
    <cellStyle name="เซลล์ตรวจสอบ 2" xfId="17615" xr:uid="{00000000-0005-0000-0000-000043CE0000}"/>
    <cellStyle name="เซลล์ตรวจสอบ 2 2" xfId="25598" xr:uid="{00000000-0005-0000-0000-000044CE0000}"/>
    <cellStyle name="เซลล์ตรวจสอบ 2 3" xfId="19256" xr:uid="{00000000-0005-0000-0000-000045CE0000}"/>
    <cellStyle name="เซลล์ตรวจสอบ 3" xfId="17616" xr:uid="{00000000-0005-0000-0000-000046CE0000}"/>
    <cellStyle name="เซลล์ตรวจสอบ 3 2" xfId="26015" xr:uid="{00000000-0005-0000-0000-000047CE0000}"/>
    <cellStyle name="เซลล์ตรวจสอบ 4" xfId="17617" xr:uid="{00000000-0005-0000-0000-000048CE0000}"/>
    <cellStyle name="เซลล์ตรวจสอบ 4 2" xfId="26071" xr:uid="{00000000-0005-0000-0000-000049CE0000}"/>
    <cellStyle name="เซลล์ตรวจสอบ 5" xfId="20614" xr:uid="{00000000-0005-0000-0000-00004ACE0000}"/>
    <cellStyle name="เซลล์ที่มีการเชื่อมโยง" xfId="17618" xr:uid="{00000000-0005-0000-0000-00004BCE0000}"/>
    <cellStyle name="เซลล์ที่มีการเชื่อมโยง 2" xfId="17619" xr:uid="{00000000-0005-0000-0000-00004CCE0000}"/>
    <cellStyle name="เซลล์ที่มีการเชื่อมโยง 2 2" xfId="25599" xr:uid="{00000000-0005-0000-0000-00004DCE0000}"/>
    <cellStyle name="เซลล์ที่มีการเชื่อมโยง 2 3" xfId="19244" xr:uid="{00000000-0005-0000-0000-00004ECE0000}"/>
    <cellStyle name="เซลล์ที่มีการเชื่อมโยง 3" xfId="17620" xr:uid="{00000000-0005-0000-0000-00004FCE0000}"/>
    <cellStyle name="เซลล์ที่มีการเชื่อมโยง 3 2" xfId="26016" xr:uid="{00000000-0005-0000-0000-000050CE0000}"/>
    <cellStyle name="เซลล์ที่มีการเชื่อมโยง 4" xfId="17621" xr:uid="{00000000-0005-0000-0000-000051CE0000}"/>
    <cellStyle name="เซลล์ที่มีการเชื่อมโยง 4 2" xfId="26072" xr:uid="{00000000-0005-0000-0000-000052CE0000}"/>
    <cellStyle name="เซลล์ที่มีการเชื่อมโยง 5" xfId="20615" xr:uid="{00000000-0005-0000-0000-000053CE0000}"/>
    <cellStyle name="ดี" xfId="17622" xr:uid="{00000000-0005-0000-0000-0000BACE0000}"/>
    <cellStyle name="ดี 2" xfId="17623" xr:uid="{00000000-0005-0000-0000-0000BBCE0000}"/>
    <cellStyle name="ดี 2 2" xfId="25600" xr:uid="{00000000-0005-0000-0000-0000BCCE0000}"/>
    <cellStyle name="ดี 2 3" xfId="19233" xr:uid="{00000000-0005-0000-0000-0000BDCE0000}"/>
    <cellStyle name="ดี 3" xfId="17624" xr:uid="{00000000-0005-0000-0000-0000BECE0000}"/>
    <cellStyle name="ดี 3 2" xfId="26017" xr:uid="{00000000-0005-0000-0000-0000BFCE0000}"/>
    <cellStyle name="ดี 4" xfId="17625" xr:uid="{00000000-0005-0000-0000-0000C0CE0000}"/>
    <cellStyle name="ดี 4 2" xfId="26073" xr:uid="{00000000-0005-0000-0000-0000C1CE0000}"/>
    <cellStyle name="ดี 5" xfId="20616" xr:uid="{00000000-0005-0000-0000-0000C2CE0000}"/>
    <cellStyle name="ปกติ 12" xfId="52863" xr:uid="{00000000-0005-0000-0000-0000C3CE0000}"/>
    <cellStyle name="ปกติ 2" xfId="17626" xr:uid="{00000000-0005-0000-0000-0000C4CE0000}"/>
    <cellStyle name="ปกติ 2 2" xfId="17627" xr:uid="{00000000-0005-0000-0000-0000C5CE0000}"/>
    <cellStyle name="ปกติ 2 2 2" xfId="17628" xr:uid="{00000000-0005-0000-0000-0000C6CE0000}"/>
    <cellStyle name="ปกติ 2 2 2 2" xfId="52709" xr:uid="{00000000-0005-0000-0000-0000C7CE0000}"/>
    <cellStyle name="ปกติ 2 2 3" xfId="40860" xr:uid="{00000000-0005-0000-0000-0000C8CE0000}"/>
    <cellStyle name="ปกติ 2 2 4" xfId="26900" xr:uid="{00000000-0005-0000-0000-0000C9CE0000}"/>
    <cellStyle name="ปกติ 2 3" xfId="17629" xr:uid="{00000000-0005-0000-0000-0000CACE0000}"/>
    <cellStyle name="ปกติ 2 3 2" xfId="48443" xr:uid="{00000000-0005-0000-0000-0000CBCE0000}"/>
    <cellStyle name="ปกติ 2 3 3" xfId="34930" xr:uid="{00000000-0005-0000-0000-0000CCCE0000}"/>
    <cellStyle name="ปกติ 2 4" xfId="17630" xr:uid="{00000000-0005-0000-0000-0000CDCE0000}"/>
    <cellStyle name="ปกติ 2 4 2" xfId="52390" xr:uid="{00000000-0005-0000-0000-0000CECE0000}"/>
    <cellStyle name="ปกติ 2 4 3" xfId="40671" xr:uid="{00000000-0005-0000-0000-0000CFCE0000}"/>
    <cellStyle name="ปกติ 2 5" xfId="40756" xr:uid="{00000000-0005-0000-0000-0000D0CE0000}"/>
    <cellStyle name="ปกติ 2 6" xfId="24628" xr:uid="{00000000-0005-0000-0000-0000D1CE0000}"/>
    <cellStyle name="ปกติ 2 7" xfId="53069" xr:uid="{00000000-0005-0000-0000-0000D2CE0000}"/>
    <cellStyle name="ปกติ 3" xfId="17631" xr:uid="{00000000-0005-0000-0000-0000D3CE0000}"/>
    <cellStyle name="ปกติ 3 2" xfId="24629" xr:uid="{00000000-0005-0000-0000-0000D4CE0000}"/>
    <cellStyle name="ปกติ 4" xfId="17632" xr:uid="{00000000-0005-0000-0000-0000D5CE0000}"/>
    <cellStyle name="ปกติ 4 2" xfId="17633" xr:uid="{00000000-0005-0000-0000-0000D6CE0000}"/>
    <cellStyle name="ปกติ 4 2 2" xfId="24632" xr:uid="{00000000-0005-0000-0000-0000D7CE0000}"/>
    <cellStyle name="ปกติ 4 3" xfId="24630" xr:uid="{00000000-0005-0000-0000-0000D8CE0000}"/>
    <cellStyle name="ปกติ 5 2" xfId="52864" xr:uid="{00000000-0005-0000-0000-0000D9CE0000}"/>
    <cellStyle name="ปกติ 7" xfId="52865" xr:uid="{00000000-0005-0000-0000-0000DACE0000}"/>
    <cellStyle name="ปกติ_00913(00-5-56)" xfId="52866" xr:uid="{00000000-0005-0000-0000-0000DBCE0000}"/>
    <cellStyle name="ป้อนค่า" xfId="17634" xr:uid="{00000000-0005-0000-0000-0000DCCE0000}"/>
    <cellStyle name="ป้อนค่า 2" xfId="17635" xr:uid="{00000000-0005-0000-0000-0000DDCE0000}"/>
    <cellStyle name="ป้อนค่า 2 2" xfId="17636" xr:uid="{00000000-0005-0000-0000-0000DECE0000}"/>
    <cellStyle name="ป้อนค่า 2 2 2" xfId="17637" xr:uid="{00000000-0005-0000-0000-0000DFCE0000}"/>
    <cellStyle name="ป้อนค่า 2 2 2 2" xfId="52711" xr:uid="{00000000-0005-0000-0000-0000E0CE0000}"/>
    <cellStyle name="ป้อนค่า 2 2 3" xfId="26902" xr:uid="{00000000-0005-0000-0000-0000E1CE0000}"/>
    <cellStyle name="ป้อนค่า 2 3" xfId="17638" xr:uid="{00000000-0005-0000-0000-0000E2CE0000}"/>
    <cellStyle name="ป้อนค่า 2 3 2" xfId="25601" xr:uid="{00000000-0005-0000-0000-0000E3CE0000}"/>
    <cellStyle name="ป้อนค่า 2 4" xfId="19308" xr:uid="{00000000-0005-0000-0000-0000E4CE0000}"/>
    <cellStyle name="ป้อนค่า 2 5" xfId="53071" xr:uid="{00000000-0005-0000-0000-0000E5CE0000}"/>
    <cellStyle name="ป้อนค่า 3" xfId="17639" xr:uid="{00000000-0005-0000-0000-0000E6CE0000}"/>
    <cellStyle name="ป้อนค่า 3 2" xfId="17640" xr:uid="{00000000-0005-0000-0000-0000E7CE0000}"/>
    <cellStyle name="ป้อนค่า 3 2 2" xfId="17641" xr:uid="{00000000-0005-0000-0000-0000E8CE0000}"/>
    <cellStyle name="ป้อนค่า 3 2 2 2" xfId="52769" xr:uid="{00000000-0005-0000-0000-0000E9CE0000}"/>
    <cellStyle name="ป้อนค่า 3 2 3" xfId="26992" xr:uid="{00000000-0005-0000-0000-0000EACE0000}"/>
    <cellStyle name="ป้อนค่า 3 3" xfId="17642" xr:uid="{00000000-0005-0000-0000-0000EBCE0000}"/>
    <cellStyle name="ป้อนค่า 3 3 2" xfId="52450" xr:uid="{00000000-0005-0000-0000-0000ECCE0000}"/>
    <cellStyle name="ป้อนค่า 3 4" xfId="26018" xr:uid="{00000000-0005-0000-0000-0000EDCE0000}"/>
    <cellStyle name="ป้อนค่า 3 5" xfId="53137" xr:uid="{00000000-0005-0000-0000-0000EECE0000}"/>
    <cellStyle name="ป้อนค่า 4" xfId="17643" xr:uid="{00000000-0005-0000-0000-0000EFCE0000}"/>
    <cellStyle name="ป้อนค่า 4 2" xfId="17644" xr:uid="{00000000-0005-0000-0000-0000F0CE0000}"/>
    <cellStyle name="ป้อนค่า 4 2 2" xfId="52460" xr:uid="{00000000-0005-0000-0000-0000F1CE0000}"/>
    <cellStyle name="ป้อนค่า 4 3" xfId="26074" xr:uid="{00000000-0005-0000-0000-0000F2CE0000}"/>
    <cellStyle name="ป้อนค่า 4 4" xfId="53147" xr:uid="{00000000-0005-0000-0000-0000F3CE0000}"/>
    <cellStyle name="ป้อนค่า 5" xfId="17645" xr:uid="{00000000-0005-0000-0000-0000F4CE0000}"/>
    <cellStyle name="ป้อนค่า 5 2" xfId="17646" xr:uid="{00000000-0005-0000-0000-0000F5CE0000}"/>
    <cellStyle name="ป้อนค่า 5 2 2" xfId="52710" xr:uid="{00000000-0005-0000-0000-0000F6CE0000}"/>
    <cellStyle name="ป้อนค่า 5 3" xfId="26901" xr:uid="{00000000-0005-0000-0000-0000F7CE0000}"/>
    <cellStyle name="ป้อนค่า 6" xfId="17647" xr:uid="{00000000-0005-0000-0000-0000F8CE0000}"/>
    <cellStyle name="ป้อนค่า 6 2" xfId="52391" xr:uid="{00000000-0005-0000-0000-0000F9CE0000}"/>
    <cellStyle name="ป้อนค่า 7" xfId="20617" xr:uid="{00000000-0005-0000-0000-0000FACE0000}"/>
    <cellStyle name="ป้อนค่า 8" xfId="53070" xr:uid="{00000000-0005-0000-0000-0000FBCE0000}"/>
    <cellStyle name="ปานกลาง" xfId="17648" xr:uid="{00000000-0005-0000-0000-0000FCCE0000}"/>
    <cellStyle name="ปานกลาง 2" xfId="17649" xr:uid="{00000000-0005-0000-0000-0000FDCE0000}"/>
    <cellStyle name="ปานกลาง 2 2" xfId="25602" xr:uid="{00000000-0005-0000-0000-0000FECE0000}"/>
    <cellStyle name="ปานกลาง 2 3" xfId="19299" xr:uid="{00000000-0005-0000-0000-0000FFCE0000}"/>
    <cellStyle name="ปานกลาง 3" xfId="17650" xr:uid="{00000000-0005-0000-0000-000000CF0000}"/>
    <cellStyle name="ปานกลาง 3 2" xfId="26019" xr:uid="{00000000-0005-0000-0000-000001CF0000}"/>
    <cellStyle name="ปานกลาง 4" xfId="17651" xr:uid="{00000000-0005-0000-0000-000002CF0000}"/>
    <cellStyle name="ปานกลาง 4 2" xfId="26075" xr:uid="{00000000-0005-0000-0000-000003CF0000}"/>
    <cellStyle name="ปานกลาง 5" xfId="20618" xr:uid="{00000000-0005-0000-0000-000004CF0000}"/>
    <cellStyle name="เปอร์เซ็นต์ 2" xfId="17652" xr:uid="{00000000-0005-0000-0000-000054CE0000}"/>
    <cellStyle name="เปอร์เซ็นต์ 2 2" xfId="27143" xr:uid="{00000000-0005-0000-0000-000055CE0000}"/>
    <cellStyle name="ผลรวม" xfId="17653" xr:uid="{00000000-0005-0000-0000-000005CF0000}"/>
    <cellStyle name="ผลรวม 2" xfId="17654" xr:uid="{00000000-0005-0000-0000-000006CF0000}"/>
    <cellStyle name="ผลรวม 2 2" xfId="17655" xr:uid="{00000000-0005-0000-0000-000007CF0000}"/>
    <cellStyle name="ผลรวม 2 2 2" xfId="17656" xr:uid="{00000000-0005-0000-0000-000008CF0000}"/>
    <cellStyle name="ผลรวม 2 2 2 2" xfId="52713" xr:uid="{00000000-0005-0000-0000-000009CF0000}"/>
    <cellStyle name="ผลรวม 2 2 3" xfId="26904" xr:uid="{00000000-0005-0000-0000-00000ACF0000}"/>
    <cellStyle name="ผลรวม 2 3" xfId="17657" xr:uid="{00000000-0005-0000-0000-00000BCF0000}"/>
    <cellStyle name="ผลรวม 2 3 2" xfId="25603" xr:uid="{00000000-0005-0000-0000-00000CCF0000}"/>
    <cellStyle name="ผลรวม 2 4" xfId="19293" xr:uid="{00000000-0005-0000-0000-00000DCF0000}"/>
    <cellStyle name="ผลรวม 2 5" xfId="53073" xr:uid="{00000000-0005-0000-0000-00000ECF0000}"/>
    <cellStyle name="ผลรวม 3" xfId="17658" xr:uid="{00000000-0005-0000-0000-00000FCF0000}"/>
    <cellStyle name="ผลรวม 3 2" xfId="17659" xr:uid="{00000000-0005-0000-0000-000010CF0000}"/>
    <cellStyle name="ผลรวม 3 2 2" xfId="17660" xr:uid="{00000000-0005-0000-0000-000011CF0000}"/>
    <cellStyle name="ผลรวม 3 2 2 2" xfId="52770" xr:uid="{00000000-0005-0000-0000-000012CF0000}"/>
    <cellStyle name="ผลรวม 3 2 3" xfId="26993" xr:uid="{00000000-0005-0000-0000-000013CF0000}"/>
    <cellStyle name="ผลรวม 3 3" xfId="17661" xr:uid="{00000000-0005-0000-0000-000014CF0000}"/>
    <cellStyle name="ผลรวม 3 3 2" xfId="52451" xr:uid="{00000000-0005-0000-0000-000015CF0000}"/>
    <cellStyle name="ผลรวม 3 4" xfId="26020" xr:uid="{00000000-0005-0000-0000-000016CF0000}"/>
    <cellStyle name="ผลรวม 3 5" xfId="53138" xr:uid="{00000000-0005-0000-0000-000017CF0000}"/>
    <cellStyle name="ผลรวม 4" xfId="17662" xr:uid="{00000000-0005-0000-0000-000018CF0000}"/>
    <cellStyle name="ผลรวม 4 2" xfId="17663" xr:uid="{00000000-0005-0000-0000-000019CF0000}"/>
    <cellStyle name="ผลรวม 4 2 2" xfId="52461" xr:uid="{00000000-0005-0000-0000-00001ACF0000}"/>
    <cellStyle name="ผลรวม 4 3" xfId="26076" xr:uid="{00000000-0005-0000-0000-00001BCF0000}"/>
    <cellStyle name="ผลรวม 4 4" xfId="53148" xr:uid="{00000000-0005-0000-0000-00001CCF0000}"/>
    <cellStyle name="ผลรวม 5" xfId="17664" xr:uid="{00000000-0005-0000-0000-00001DCF0000}"/>
    <cellStyle name="ผลรวม 5 2" xfId="17665" xr:uid="{00000000-0005-0000-0000-00001ECF0000}"/>
    <cellStyle name="ผลรวม 5 2 2" xfId="52712" xr:uid="{00000000-0005-0000-0000-00001FCF0000}"/>
    <cellStyle name="ผลรวม 5 3" xfId="26903" xr:uid="{00000000-0005-0000-0000-000020CF0000}"/>
    <cellStyle name="ผลรวม 6" xfId="17666" xr:uid="{00000000-0005-0000-0000-000021CF0000}"/>
    <cellStyle name="ผลรวม 6 2" xfId="52392" xr:uid="{00000000-0005-0000-0000-000022CF0000}"/>
    <cellStyle name="ผลรวม 7" xfId="20619" xr:uid="{00000000-0005-0000-0000-000023CF0000}"/>
    <cellStyle name="ผลรวม 8" xfId="53072" xr:uid="{00000000-0005-0000-0000-000024CF0000}"/>
    <cellStyle name="แย่" xfId="17667" xr:uid="{00000000-0005-0000-0000-000056CE0000}"/>
    <cellStyle name="แย่ 2" xfId="17668" xr:uid="{00000000-0005-0000-0000-000057CE0000}"/>
    <cellStyle name="แย่ 2 2" xfId="25604" xr:uid="{00000000-0005-0000-0000-000058CE0000}"/>
    <cellStyle name="แย่ 2 3" xfId="19284" xr:uid="{00000000-0005-0000-0000-000059CE0000}"/>
    <cellStyle name="แย่ 3" xfId="17669" xr:uid="{00000000-0005-0000-0000-00005ACE0000}"/>
    <cellStyle name="แย่ 3 2" xfId="26021" xr:uid="{00000000-0005-0000-0000-00005BCE0000}"/>
    <cellStyle name="แย่ 4" xfId="17670" xr:uid="{00000000-0005-0000-0000-00005CCE0000}"/>
    <cellStyle name="แย่ 4 2" xfId="26077" xr:uid="{00000000-0005-0000-0000-00005DCE0000}"/>
    <cellStyle name="แย่ 5" xfId="20620" xr:uid="{00000000-0005-0000-0000-00005ECE0000}"/>
    <cellStyle name="ส่วนที่ถูกเน้น1" xfId="17671" xr:uid="{00000000-0005-0000-0000-000025CF0000}"/>
    <cellStyle name="ส่วนที่ถูกเน้น1 2" xfId="17672" xr:uid="{00000000-0005-0000-0000-000026CF0000}"/>
    <cellStyle name="ส่วนที่ถูกเน้น1 2 2" xfId="25605" xr:uid="{00000000-0005-0000-0000-000027CF0000}"/>
    <cellStyle name="ส่วนที่ถูกเน้น1 2 3" xfId="19317" xr:uid="{00000000-0005-0000-0000-000028CF0000}"/>
    <cellStyle name="ส่วนที่ถูกเน้น1 3" xfId="17673" xr:uid="{00000000-0005-0000-0000-000029CF0000}"/>
    <cellStyle name="ส่วนที่ถูกเน้น1 3 2" xfId="26022" xr:uid="{00000000-0005-0000-0000-00002ACF0000}"/>
    <cellStyle name="ส่วนที่ถูกเน้น1 4" xfId="17674" xr:uid="{00000000-0005-0000-0000-00002BCF0000}"/>
    <cellStyle name="ส่วนที่ถูกเน้น1 4 2" xfId="26078" xr:uid="{00000000-0005-0000-0000-00002CCF0000}"/>
    <cellStyle name="ส่วนที่ถูกเน้น1 5" xfId="20621" xr:uid="{00000000-0005-0000-0000-00002DCF0000}"/>
    <cellStyle name="ส่วนที่ถูกเน้น2" xfId="17675" xr:uid="{00000000-0005-0000-0000-00002ECF0000}"/>
    <cellStyle name="ส่วนที่ถูกเน้น2 2" xfId="17676" xr:uid="{00000000-0005-0000-0000-00002FCF0000}"/>
    <cellStyle name="ส่วนที่ถูกเน้น2 2 2" xfId="25606" xr:uid="{00000000-0005-0000-0000-000030CF0000}"/>
    <cellStyle name="ส่วนที่ถูกเน้น2 2 3" xfId="19307" xr:uid="{00000000-0005-0000-0000-000031CF0000}"/>
    <cellStyle name="ส่วนที่ถูกเน้น2 3" xfId="17677" xr:uid="{00000000-0005-0000-0000-000032CF0000}"/>
    <cellStyle name="ส่วนที่ถูกเน้น2 3 2" xfId="26023" xr:uid="{00000000-0005-0000-0000-000033CF0000}"/>
    <cellStyle name="ส่วนที่ถูกเน้น2 4" xfId="17678" xr:uid="{00000000-0005-0000-0000-000034CF0000}"/>
    <cellStyle name="ส่วนที่ถูกเน้น2 4 2" xfId="26079" xr:uid="{00000000-0005-0000-0000-000035CF0000}"/>
    <cellStyle name="ส่วนที่ถูกเน้น2 5" xfId="20622" xr:uid="{00000000-0005-0000-0000-000036CF0000}"/>
    <cellStyle name="ส่วนที่ถูกเน้น3" xfId="17679" xr:uid="{00000000-0005-0000-0000-000037CF0000}"/>
    <cellStyle name="ส่วนที่ถูกเน้น3 2" xfId="17680" xr:uid="{00000000-0005-0000-0000-000038CF0000}"/>
    <cellStyle name="ส่วนที่ถูกเน้น3 2 2" xfId="25607" xr:uid="{00000000-0005-0000-0000-000039CF0000}"/>
    <cellStyle name="ส่วนที่ถูกเน้น3 2 3" xfId="19298" xr:uid="{00000000-0005-0000-0000-00003ACF0000}"/>
    <cellStyle name="ส่วนที่ถูกเน้น3 3" xfId="17681" xr:uid="{00000000-0005-0000-0000-00003BCF0000}"/>
    <cellStyle name="ส่วนที่ถูกเน้น3 3 2" xfId="26024" xr:uid="{00000000-0005-0000-0000-00003CCF0000}"/>
    <cellStyle name="ส่วนที่ถูกเน้น3 4" xfId="17682" xr:uid="{00000000-0005-0000-0000-00003DCF0000}"/>
    <cellStyle name="ส่วนที่ถูกเน้น3 4 2" xfId="26080" xr:uid="{00000000-0005-0000-0000-00003ECF0000}"/>
    <cellStyle name="ส่วนที่ถูกเน้น3 5" xfId="20623" xr:uid="{00000000-0005-0000-0000-00003FCF0000}"/>
    <cellStyle name="ส่วนที่ถูกเน้น4" xfId="17683" xr:uid="{00000000-0005-0000-0000-000040CF0000}"/>
    <cellStyle name="ส่วนที่ถูกเน้น4 2" xfId="17684" xr:uid="{00000000-0005-0000-0000-000041CF0000}"/>
    <cellStyle name="ส่วนที่ถูกเน้น4 2 2" xfId="25608" xr:uid="{00000000-0005-0000-0000-000042CF0000}"/>
    <cellStyle name="ส่วนที่ถูกเน้น4 2 3" xfId="19292" xr:uid="{00000000-0005-0000-0000-000043CF0000}"/>
    <cellStyle name="ส่วนที่ถูกเน้น4 3" xfId="17685" xr:uid="{00000000-0005-0000-0000-000044CF0000}"/>
    <cellStyle name="ส่วนที่ถูกเน้น4 3 2" xfId="26025" xr:uid="{00000000-0005-0000-0000-000045CF0000}"/>
    <cellStyle name="ส่วนที่ถูกเน้น4 4" xfId="17686" xr:uid="{00000000-0005-0000-0000-000046CF0000}"/>
    <cellStyle name="ส่วนที่ถูกเน้น4 4 2" xfId="26081" xr:uid="{00000000-0005-0000-0000-000047CF0000}"/>
    <cellStyle name="ส่วนที่ถูกเน้น4 5" xfId="20624" xr:uid="{00000000-0005-0000-0000-000048CF0000}"/>
    <cellStyle name="ส่วนที่ถูกเน้น5" xfId="17687" xr:uid="{00000000-0005-0000-0000-000049CF0000}"/>
    <cellStyle name="ส่วนที่ถูกเน้น5 2" xfId="17688" xr:uid="{00000000-0005-0000-0000-00004ACF0000}"/>
    <cellStyle name="ส่วนที่ถูกเน้น5 2 2" xfId="25609" xr:uid="{00000000-0005-0000-0000-00004BCF0000}"/>
    <cellStyle name="ส่วนที่ถูกเน้น5 2 3" xfId="19283" xr:uid="{00000000-0005-0000-0000-00004CCF0000}"/>
    <cellStyle name="ส่วนที่ถูกเน้น5 3" xfId="17689" xr:uid="{00000000-0005-0000-0000-00004DCF0000}"/>
    <cellStyle name="ส่วนที่ถูกเน้น5 3 2" xfId="26026" xr:uid="{00000000-0005-0000-0000-00004ECF0000}"/>
    <cellStyle name="ส่วนที่ถูกเน้น5 4" xfId="17690" xr:uid="{00000000-0005-0000-0000-00004FCF0000}"/>
    <cellStyle name="ส่วนที่ถูกเน้น5 4 2" xfId="26082" xr:uid="{00000000-0005-0000-0000-000050CF0000}"/>
    <cellStyle name="ส่วนที่ถูกเน้น5 5" xfId="20625" xr:uid="{00000000-0005-0000-0000-000051CF0000}"/>
    <cellStyle name="ส่วนที่ถูกเน้น6" xfId="17691" xr:uid="{00000000-0005-0000-0000-000052CF0000}"/>
    <cellStyle name="ส่วนที่ถูกเน้น6 2" xfId="17692" xr:uid="{00000000-0005-0000-0000-000053CF0000}"/>
    <cellStyle name="ส่วนที่ถูกเน้น6 2 2" xfId="25610" xr:uid="{00000000-0005-0000-0000-000054CF0000}"/>
    <cellStyle name="ส่วนที่ถูกเน้น6 2 3" xfId="19275" xr:uid="{00000000-0005-0000-0000-000055CF0000}"/>
    <cellStyle name="ส่วนที่ถูกเน้น6 3" xfId="17693" xr:uid="{00000000-0005-0000-0000-000056CF0000}"/>
    <cellStyle name="ส่วนที่ถูกเน้น6 3 2" xfId="26027" xr:uid="{00000000-0005-0000-0000-000057CF0000}"/>
    <cellStyle name="ส่วนที่ถูกเน้น6 4" xfId="17694" xr:uid="{00000000-0005-0000-0000-000058CF0000}"/>
    <cellStyle name="ส่วนที่ถูกเน้น6 4 2" xfId="26083" xr:uid="{00000000-0005-0000-0000-000059CF0000}"/>
    <cellStyle name="ส่วนที่ถูกเน้น6 5" xfId="20626" xr:uid="{00000000-0005-0000-0000-00005ACF0000}"/>
    <cellStyle name="แสดงผล" xfId="17695" xr:uid="{00000000-0005-0000-0000-00005FCE0000}"/>
    <cellStyle name="แสดงผล 2" xfId="17696" xr:uid="{00000000-0005-0000-0000-000060CE0000}"/>
    <cellStyle name="แสดงผล 2 2" xfId="17697" xr:uid="{00000000-0005-0000-0000-000061CE0000}"/>
    <cellStyle name="แสดงผล 2 2 2" xfId="17698" xr:uid="{00000000-0005-0000-0000-000062CE0000}"/>
    <cellStyle name="แสดงผล 2 2 2 2" xfId="52715" xr:uid="{00000000-0005-0000-0000-000063CE0000}"/>
    <cellStyle name="แสดงผล 2 2 3" xfId="26907" xr:uid="{00000000-0005-0000-0000-000064CE0000}"/>
    <cellStyle name="แสดงผล 2 3" xfId="17699" xr:uid="{00000000-0005-0000-0000-000065CE0000}"/>
    <cellStyle name="แสดงผล 2 3 2" xfId="25611" xr:uid="{00000000-0005-0000-0000-000066CE0000}"/>
    <cellStyle name="แสดงผล 2 4" xfId="19265" xr:uid="{00000000-0005-0000-0000-000067CE0000}"/>
    <cellStyle name="แสดงผล 2 5" xfId="53075" xr:uid="{00000000-0005-0000-0000-000068CE0000}"/>
    <cellStyle name="แสดงผล 3" xfId="17700" xr:uid="{00000000-0005-0000-0000-000069CE0000}"/>
    <cellStyle name="แสดงผล 3 2" xfId="17701" xr:uid="{00000000-0005-0000-0000-00006ACE0000}"/>
    <cellStyle name="แสดงผล 3 2 2" xfId="17702" xr:uid="{00000000-0005-0000-0000-00006BCE0000}"/>
    <cellStyle name="แสดงผล 3 2 2 2" xfId="52771" xr:uid="{00000000-0005-0000-0000-00006CCE0000}"/>
    <cellStyle name="แสดงผล 3 2 3" xfId="26994" xr:uid="{00000000-0005-0000-0000-00006DCE0000}"/>
    <cellStyle name="แสดงผล 3 3" xfId="17703" xr:uid="{00000000-0005-0000-0000-00006ECE0000}"/>
    <cellStyle name="แสดงผล 3 3 2" xfId="52452" xr:uid="{00000000-0005-0000-0000-00006FCE0000}"/>
    <cellStyle name="แสดงผล 3 4" xfId="26028" xr:uid="{00000000-0005-0000-0000-000070CE0000}"/>
    <cellStyle name="แสดงผล 3 5" xfId="53139" xr:uid="{00000000-0005-0000-0000-000071CE0000}"/>
    <cellStyle name="แสดงผล 4" xfId="17704" xr:uid="{00000000-0005-0000-0000-000072CE0000}"/>
    <cellStyle name="แสดงผล 4 2" xfId="17705" xr:uid="{00000000-0005-0000-0000-000073CE0000}"/>
    <cellStyle name="แสดงผล 4 2 2" xfId="52462" xr:uid="{00000000-0005-0000-0000-000074CE0000}"/>
    <cellStyle name="แสดงผล 4 3" xfId="26084" xr:uid="{00000000-0005-0000-0000-000075CE0000}"/>
    <cellStyle name="แสดงผล 4 4" xfId="53149" xr:uid="{00000000-0005-0000-0000-000076CE0000}"/>
    <cellStyle name="แสดงผล 5" xfId="17706" xr:uid="{00000000-0005-0000-0000-000077CE0000}"/>
    <cellStyle name="แสดงผล 5 2" xfId="17707" xr:uid="{00000000-0005-0000-0000-000078CE0000}"/>
    <cellStyle name="แสดงผล 5 2 2" xfId="52714" xr:uid="{00000000-0005-0000-0000-000079CE0000}"/>
    <cellStyle name="แสดงผล 5 3" xfId="26906" xr:uid="{00000000-0005-0000-0000-00007ACE0000}"/>
    <cellStyle name="แสดงผล 6" xfId="17708" xr:uid="{00000000-0005-0000-0000-00007BCE0000}"/>
    <cellStyle name="แสดงผล 6 2" xfId="52393" xr:uid="{00000000-0005-0000-0000-00007CCE0000}"/>
    <cellStyle name="แสดงผล 7" xfId="20627" xr:uid="{00000000-0005-0000-0000-00007DCE0000}"/>
    <cellStyle name="แสดงผล 8" xfId="53074" xr:uid="{00000000-0005-0000-0000-00007ECE0000}"/>
    <cellStyle name="หมายเหตุ" xfId="17709" xr:uid="{00000000-0005-0000-0000-00005BCF0000}"/>
    <cellStyle name="หมายเหตุ 10" xfId="17710" xr:uid="{00000000-0005-0000-0000-00005CCF0000}"/>
    <cellStyle name="หมายเหตุ 10 2" xfId="51414" xr:uid="{00000000-0005-0000-0000-00005DCF0000}"/>
    <cellStyle name="หมายเหตุ 11" xfId="17711" xr:uid="{00000000-0005-0000-0000-00005ECF0000}"/>
    <cellStyle name="หมายเหตุ 11 2" xfId="52394" xr:uid="{00000000-0005-0000-0000-00005FCF0000}"/>
    <cellStyle name="หมายเหตุ 12" xfId="18206" xr:uid="{00000000-0005-0000-0000-000060CF0000}"/>
    <cellStyle name="หมายเหตุ 13" xfId="53076" xr:uid="{00000000-0005-0000-0000-000061CF0000}"/>
    <cellStyle name="หมายเหตุ 2" xfId="17712" xr:uid="{00000000-0005-0000-0000-000062CF0000}"/>
    <cellStyle name="หมายเหตุ 2 2" xfId="17713" xr:uid="{00000000-0005-0000-0000-000063CF0000}"/>
    <cellStyle name="หมายเหตุ 2 2 2" xfId="17714" xr:uid="{00000000-0005-0000-0000-000064CF0000}"/>
    <cellStyle name="หมายเหตุ 2 2 2 2" xfId="52717" xr:uid="{00000000-0005-0000-0000-000065CF0000}"/>
    <cellStyle name="หมายเหตุ 2 2 3" xfId="17715" xr:uid="{00000000-0005-0000-0000-000066CF0000}"/>
    <cellStyle name="หมายเหตุ 2 2 3 2" xfId="52833" xr:uid="{00000000-0005-0000-0000-000067CF0000}"/>
    <cellStyle name="หมายเหตุ 2 2 4" xfId="26909" xr:uid="{00000000-0005-0000-0000-000068CF0000}"/>
    <cellStyle name="หมายเหตุ 2 3" xfId="17716" xr:uid="{00000000-0005-0000-0000-000069CF0000}"/>
    <cellStyle name="หมายเหตุ 2 3 2" xfId="34916" xr:uid="{00000000-0005-0000-0000-00006ACF0000}"/>
    <cellStyle name="หมายเหตุ 2 4" xfId="17717" xr:uid="{00000000-0005-0000-0000-00006BCF0000}"/>
    <cellStyle name="หมายเหตุ 2 4 2" xfId="52395" xr:uid="{00000000-0005-0000-0000-00006CCF0000}"/>
    <cellStyle name="หมายเหตุ 2 5" xfId="19254" xr:uid="{00000000-0005-0000-0000-00006DCF0000}"/>
    <cellStyle name="หมายเหตุ 2 6" xfId="53077" xr:uid="{00000000-0005-0000-0000-00006ECF0000}"/>
    <cellStyle name="หมายเหตุ 3" xfId="17718" xr:uid="{00000000-0005-0000-0000-00006FCF0000}"/>
    <cellStyle name="หมายเหตุ 3 2" xfId="17719" xr:uid="{00000000-0005-0000-0000-000070CF0000}"/>
    <cellStyle name="หมายเหตุ 3 2 2" xfId="17720" xr:uid="{00000000-0005-0000-0000-000071CF0000}"/>
    <cellStyle name="หมายเหตุ 3 2 2 2" xfId="52718" xr:uid="{00000000-0005-0000-0000-000072CF0000}"/>
    <cellStyle name="หมายเหตุ 3 2 3" xfId="17721" xr:uid="{00000000-0005-0000-0000-000073CF0000}"/>
    <cellStyle name="หมายเหตุ 3 2 3 2" xfId="52834" xr:uid="{00000000-0005-0000-0000-000074CF0000}"/>
    <cellStyle name="หมายเหตุ 3 2 4" xfId="26910" xr:uid="{00000000-0005-0000-0000-000075CF0000}"/>
    <cellStyle name="หมายเหตุ 3 3" xfId="17722" xr:uid="{00000000-0005-0000-0000-000076CF0000}"/>
    <cellStyle name="หมายเหตุ 3 3 2" xfId="52396" xr:uid="{00000000-0005-0000-0000-000077CF0000}"/>
    <cellStyle name="หมายเหตุ 3 4" xfId="17723" xr:uid="{00000000-0005-0000-0000-000078CF0000}"/>
    <cellStyle name="หมายเหตุ 3 4 2" xfId="52182" xr:uid="{00000000-0005-0000-0000-000079CF0000}"/>
    <cellStyle name="หมายเหตุ 3 5" xfId="25612" xr:uid="{00000000-0005-0000-0000-00007ACF0000}"/>
    <cellStyle name="หมายเหตุ 3 6" xfId="53078" xr:uid="{00000000-0005-0000-0000-00007BCF0000}"/>
    <cellStyle name="หมายเหตุ 4" xfId="17724" xr:uid="{00000000-0005-0000-0000-00007CCF0000}"/>
    <cellStyle name="หมายเหตุ 4 2" xfId="17725" xr:uid="{00000000-0005-0000-0000-00007DCF0000}"/>
    <cellStyle name="หมายเหตุ 4 2 2" xfId="17726" xr:uid="{00000000-0005-0000-0000-00007ECF0000}"/>
    <cellStyle name="หมายเหตุ 4 2 2 2" xfId="52719" xr:uid="{00000000-0005-0000-0000-00007FCF0000}"/>
    <cellStyle name="หมายเหตุ 4 2 3" xfId="17727" xr:uid="{00000000-0005-0000-0000-000080CF0000}"/>
    <cellStyle name="หมายเหตุ 4 2 3 2" xfId="52835" xr:uid="{00000000-0005-0000-0000-000081CF0000}"/>
    <cellStyle name="หมายเหตุ 4 2 4" xfId="26911" xr:uid="{00000000-0005-0000-0000-000082CF0000}"/>
    <cellStyle name="หมายเหตุ 4 3" xfId="17728" xr:uid="{00000000-0005-0000-0000-000083CF0000}"/>
    <cellStyle name="หมายเหตุ 4 3 2" xfId="52397" xr:uid="{00000000-0005-0000-0000-000084CF0000}"/>
    <cellStyle name="หมายเหตุ 4 4" xfId="17729" xr:uid="{00000000-0005-0000-0000-000085CF0000}"/>
    <cellStyle name="หมายเหตุ 4 4 2" xfId="52569" xr:uid="{00000000-0005-0000-0000-000086CF0000}"/>
    <cellStyle name="หมายเหตุ 4 5" xfId="25613" xr:uid="{00000000-0005-0000-0000-000087CF0000}"/>
    <cellStyle name="หมายเหตุ 4 6" xfId="53079" xr:uid="{00000000-0005-0000-0000-000088CF0000}"/>
    <cellStyle name="หมายเหตุ 5" xfId="17730" xr:uid="{00000000-0005-0000-0000-000089CF0000}"/>
    <cellStyle name="หมายเหตุ 5 2" xfId="17731" xr:uid="{00000000-0005-0000-0000-00008ACF0000}"/>
    <cellStyle name="หมายเหตุ 5 2 2" xfId="17732" xr:uid="{00000000-0005-0000-0000-00008BCF0000}"/>
    <cellStyle name="หมายเหตุ 5 2 2 2" xfId="52720" xr:uid="{00000000-0005-0000-0000-00008CCF0000}"/>
    <cellStyle name="หมายเหตุ 5 2 3" xfId="17733" xr:uid="{00000000-0005-0000-0000-00008DCF0000}"/>
    <cellStyle name="หมายเหตุ 5 2 3 2" xfId="52836" xr:uid="{00000000-0005-0000-0000-00008ECF0000}"/>
    <cellStyle name="หมายเหตุ 5 2 4" xfId="26912" xr:uid="{00000000-0005-0000-0000-00008FCF0000}"/>
    <cellStyle name="หมายเหตุ 5 3" xfId="17734" xr:uid="{00000000-0005-0000-0000-000090CF0000}"/>
    <cellStyle name="หมายเหตุ 5 3 2" xfId="52398" xr:uid="{00000000-0005-0000-0000-000091CF0000}"/>
    <cellStyle name="หมายเหตุ 5 4" xfId="17735" xr:uid="{00000000-0005-0000-0000-000092CF0000}"/>
    <cellStyle name="หมายเหตุ 5 4 2" xfId="52181" xr:uid="{00000000-0005-0000-0000-000093CF0000}"/>
    <cellStyle name="หมายเหตุ 5 5" xfId="25614" xr:uid="{00000000-0005-0000-0000-000094CF0000}"/>
    <cellStyle name="หมายเหตุ 5 6" xfId="53080" xr:uid="{00000000-0005-0000-0000-000095CF0000}"/>
    <cellStyle name="หมายเหตุ 6" xfId="17736" xr:uid="{00000000-0005-0000-0000-000096CF0000}"/>
    <cellStyle name="หมายเหตุ 6 2" xfId="17737" xr:uid="{00000000-0005-0000-0000-000097CF0000}"/>
    <cellStyle name="หมายเหตุ 6 2 2" xfId="17738" xr:uid="{00000000-0005-0000-0000-000098CF0000}"/>
    <cellStyle name="หมายเหตุ 6 2 2 2" xfId="52721" xr:uid="{00000000-0005-0000-0000-000099CF0000}"/>
    <cellStyle name="หมายเหตุ 6 2 3" xfId="17739" xr:uid="{00000000-0005-0000-0000-00009ACF0000}"/>
    <cellStyle name="หมายเหตุ 6 2 3 2" xfId="52837" xr:uid="{00000000-0005-0000-0000-00009BCF0000}"/>
    <cellStyle name="หมายเหตุ 6 2 4" xfId="26913" xr:uid="{00000000-0005-0000-0000-00009CCF0000}"/>
    <cellStyle name="หมายเหตุ 6 3" xfId="17740" xr:uid="{00000000-0005-0000-0000-00009DCF0000}"/>
    <cellStyle name="หมายเหตุ 6 3 2" xfId="52399" xr:uid="{00000000-0005-0000-0000-00009ECF0000}"/>
    <cellStyle name="หมายเหตุ 6 4" xfId="17741" xr:uid="{00000000-0005-0000-0000-00009FCF0000}"/>
    <cellStyle name="หมายเหตุ 6 4 2" xfId="52568" xr:uid="{00000000-0005-0000-0000-0000A0CF0000}"/>
    <cellStyle name="หมายเหตุ 6 5" xfId="25615" xr:uid="{00000000-0005-0000-0000-0000A1CF0000}"/>
    <cellStyle name="หมายเหตุ 6 6" xfId="53081" xr:uid="{00000000-0005-0000-0000-0000A2CF0000}"/>
    <cellStyle name="หมายเหตุ 7" xfId="17742" xr:uid="{00000000-0005-0000-0000-0000A3CF0000}"/>
    <cellStyle name="หมายเหตุ 7 2" xfId="17743" xr:uid="{00000000-0005-0000-0000-0000A4CF0000}"/>
    <cellStyle name="หมายเหตุ 7 2 2" xfId="17744" xr:uid="{00000000-0005-0000-0000-0000A5CF0000}"/>
    <cellStyle name="หมายเหตุ 7 2 2 2" xfId="52772" xr:uid="{00000000-0005-0000-0000-0000A6CF0000}"/>
    <cellStyle name="หมายเหตุ 7 2 3" xfId="17745" xr:uid="{00000000-0005-0000-0000-0000A7CF0000}"/>
    <cellStyle name="หมายเหตุ 7 2 3 2" xfId="52847" xr:uid="{00000000-0005-0000-0000-0000A8CF0000}"/>
    <cellStyle name="หมายเหตุ 7 2 4" xfId="26995" xr:uid="{00000000-0005-0000-0000-0000A9CF0000}"/>
    <cellStyle name="หมายเหตุ 7 3" xfId="17746" xr:uid="{00000000-0005-0000-0000-0000AACF0000}"/>
    <cellStyle name="หมายเหตุ 7 3 2" xfId="52453" xr:uid="{00000000-0005-0000-0000-0000ABCF0000}"/>
    <cellStyle name="หมายเหตุ 7 4" xfId="17747" xr:uid="{00000000-0005-0000-0000-0000ACCF0000}"/>
    <cellStyle name="หมายเหตุ 7 4 2" xfId="52176" xr:uid="{00000000-0005-0000-0000-0000ADCF0000}"/>
    <cellStyle name="หมายเหตุ 7 5" xfId="26029" xr:uid="{00000000-0005-0000-0000-0000AECF0000}"/>
    <cellStyle name="หมายเหตุ 7 6" xfId="53140" xr:uid="{00000000-0005-0000-0000-0000AFCF0000}"/>
    <cellStyle name="หมายเหตุ 8" xfId="17748" xr:uid="{00000000-0005-0000-0000-0000B0CF0000}"/>
    <cellStyle name="หมายเหตุ 8 2" xfId="17749" xr:uid="{00000000-0005-0000-0000-0000B1CF0000}"/>
    <cellStyle name="หมายเหตุ 8 2 2" xfId="52463" xr:uid="{00000000-0005-0000-0000-0000B2CF0000}"/>
    <cellStyle name="หมายเหตุ 8 3" xfId="17750" xr:uid="{00000000-0005-0000-0000-0000B3CF0000}"/>
    <cellStyle name="หมายเหตุ 8 3 2" xfId="52174" xr:uid="{00000000-0005-0000-0000-0000B4CF0000}"/>
    <cellStyle name="หมายเหตุ 8 4" xfId="26085" xr:uid="{00000000-0005-0000-0000-0000B5CF0000}"/>
    <cellStyle name="หมายเหตุ 8 5" xfId="53150" xr:uid="{00000000-0005-0000-0000-0000B6CF0000}"/>
    <cellStyle name="หมายเหตุ 9" xfId="17751" xr:uid="{00000000-0005-0000-0000-0000B7CF0000}"/>
    <cellStyle name="หมายเหตุ 9 2" xfId="17752" xr:uid="{00000000-0005-0000-0000-0000B8CF0000}"/>
    <cellStyle name="หมายเหตุ 9 2 2" xfId="52716" xr:uid="{00000000-0005-0000-0000-0000B9CF0000}"/>
    <cellStyle name="หมายเหตุ 9 3" xfId="17753" xr:uid="{00000000-0005-0000-0000-0000BACF0000}"/>
    <cellStyle name="หมายเหตุ 9 3 2" xfId="52832" xr:uid="{00000000-0005-0000-0000-0000BBCF0000}"/>
    <cellStyle name="หมายเหตุ 9 4" xfId="26908" xr:uid="{00000000-0005-0000-0000-0000BCCF0000}"/>
    <cellStyle name="หัวเรื่อง 1" xfId="17754" xr:uid="{00000000-0005-0000-0000-0000BDCF0000}"/>
    <cellStyle name="หัวเรื่อง 1 2" xfId="17755" xr:uid="{00000000-0005-0000-0000-0000BECF0000}"/>
    <cellStyle name="หัวเรื่อง 1 2 2" xfId="25616" xr:uid="{00000000-0005-0000-0000-0000BFCF0000}"/>
    <cellStyle name="หัวเรื่อง 1 2 3" xfId="19242" xr:uid="{00000000-0005-0000-0000-0000C0CF0000}"/>
    <cellStyle name="หัวเรื่อง 1 3" xfId="17756" xr:uid="{00000000-0005-0000-0000-0000C1CF0000}"/>
    <cellStyle name="หัวเรื่อง 1 3 2" xfId="26030" xr:uid="{00000000-0005-0000-0000-0000C2CF0000}"/>
    <cellStyle name="หัวเรื่อง 1 4" xfId="17757" xr:uid="{00000000-0005-0000-0000-0000C3CF0000}"/>
    <cellStyle name="หัวเรื่อง 1 4 2" xfId="26086" xr:uid="{00000000-0005-0000-0000-0000C4CF0000}"/>
    <cellStyle name="หัวเรื่อง 1 5" xfId="20628" xr:uid="{00000000-0005-0000-0000-0000C5CF0000}"/>
    <cellStyle name="หัวเรื่อง 2" xfId="17758" xr:uid="{00000000-0005-0000-0000-0000C6CF0000}"/>
    <cellStyle name="หัวเรื่อง 2 2" xfId="17759" xr:uid="{00000000-0005-0000-0000-0000C7CF0000}"/>
    <cellStyle name="หัวเรื่อง 2 2 2" xfId="25617" xr:uid="{00000000-0005-0000-0000-0000C8CF0000}"/>
    <cellStyle name="หัวเรื่อง 2 2 3" xfId="19231" xr:uid="{00000000-0005-0000-0000-0000C9CF0000}"/>
    <cellStyle name="หัวเรื่อง 2 3" xfId="17760" xr:uid="{00000000-0005-0000-0000-0000CACF0000}"/>
    <cellStyle name="หัวเรื่อง 2 3 2" xfId="26031" xr:uid="{00000000-0005-0000-0000-0000CBCF0000}"/>
    <cellStyle name="หัวเรื่อง 2 4" xfId="17761" xr:uid="{00000000-0005-0000-0000-0000CCCF0000}"/>
    <cellStyle name="หัวเรื่อง 2 4 2" xfId="26087" xr:uid="{00000000-0005-0000-0000-0000CDCF0000}"/>
    <cellStyle name="หัวเรื่อง 2 5" xfId="20629" xr:uid="{00000000-0005-0000-0000-0000CECF0000}"/>
    <cellStyle name="หัวเรื่อง 3" xfId="17762" xr:uid="{00000000-0005-0000-0000-0000CFCF0000}"/>
    <cellStyle name="หัวเรื่อง 3 2" xfId="17763" xr:uid="{00000000-0005-0000-0000-0000D0CF0000}"/>
    <cellStyle name="หัวเรื่อง 3 2 2" xfId="25618" xr:uid="{00000000-0005-0000-0000-0000D1CF0000}"/>
    <cellStyle name="หัวเรื่อง 3 2 3" xfId="19184" xr:uid="{00000000-0005-0000-0000-0000D2CF0000}"/>
    <cellStyle name="หัวเรื่อง 3 3" xfId="17764" xr:uid="{00000000-0005-0000-0000-0000D3CF0000}"/>
    <cellStyle name="หัวเรื่อง 3 3 2" xfId="26032" xr:uid="{00000000-0005-0000-0000-0000D4CF0000}"/>
    <cellStyle name="หัวเรื่อง 3 4" xfId="17765" xr:uid="{00000000-0005-0000-0000-0000D5CF0000}"/>
    <cellStyle name="หัวเรื่อง 3 4 2" xfId="26088" xr:uid="{00000000-0005-0000-0000-0000D6CF0000}"/>
    <cellStyle name="หัวเรื่อง 3 5" xfId="20630" xr:uid="{00000000-0005-0000-0000-0000D7CF0000}"/>
    <cellStyle name="หัวเรื่อง 4" xfId="17766" xr:uid="{00000000-0005-0000-0000-0000D8CF0000}"/>
    <cellStyle name="หัวเรื่อง 4 2" xfId="17767" xr:uid="{00000000-0005-0000-0000-0000D9CF0000}"/>
    <cellStyle name="หัวเรื่อง 4 2 2" xfId="25619" xr:uid="{00000000-0005-0000-0000-0000DACF0000}"/>
    <cellStyle name="หัวเรื่อง 4 2 3" xfId="19291" xr:uid="{00000000-0005-0000-0000-0000DBCF0000}"/>
    <cellStyle name="หัวเรื่อง 4 3" xfId="17768" xr:uid="{00000000-0005-0000-0000-0000DCCF0000}"/>
    <cellStyle name="หัวเรื่อง 4 3 2" xfId="26033" xr:uid="{00000000-0005-0000-0000-0000DDCF0000}"/>
    <cellStyle name="หัวเรื่อง 4 4" xfId="17769" xr:uid="{00000000-0005-0000-0000-0000DECF0000}"/>
    <cellStyle name="หัวเรื่อง 4 4 2" xfId="26089" xr:uid="{00000000-0005-0000-0000-0000DFCF0000}"/>
    <cellStyle name="หัวเรื่อง 4 5" xfId="20631" xr:uid="{00000000-0005-0000-0000-0000E0CF0000}"/>
    <cellStyle name="標準_(最新)オフラインパッケージシート(日本語表記)R2" xfId="17770" xr:uid="{00000000-0005-0000-0000-0000E1CF0000}"/>
    <cellStyle name="磨葬e義" xfId="17771" xr:uid="{00000000-0005-0000-0000-0000E2CF0000}"/>
    <cellStyle name="磨葬e義 2" xfId="18211" xr:uid="{00000000-0005-0000-0000-0000E3CF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Halliburton/2010Dec31%20FAS%20Valuation/2%20Data/2%20Cleaning/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boonlert.rattanyu/Desktop/Retirement%20Practice/Mektec/Working%20sheet/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Paranyaj/My%20Documents/HR/Employee%20Data/Employee%20Data%202008/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MACO/200912Valuation/Data/02%20Queries/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  <sheetName val="2020"/>
      <sheetName val="NTPC summary for Taxdecl 2007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ocean voyage"/>
      <sheetName val="Accr JAN"/>
      <sheetName val="損益分岐点"/>
      <sheetName val="0.09"/>
      <sheetName val="MOTO"/>
      <sheetName val="MA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10K4"/>
      <sheetName val="034-VTR"/>
      <sheetName val="DropDown Choices"/>
      <sheetName val="11"/>
      <sheetName val="ExRate"/>
      <sheetName val="ชื่อหุ้น"/>
      <sheetName val="B&amp;S 1999"/>
      <sheetName val="Master TB"/>
      <sheetName val="F-1"/>
      <sheetName val="T400"/>
      <sheetName val="Appendix#5 ICIS Price"/>
      <sheetName val="その他補整の内訳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List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ประวัติพนักงานแยกแผนก Dec'19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ENG油洩れ"/>
      <sheetName val="投資･工数推移"/>
      <sheetName val="TB SAP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45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F3-3GP"/>
      <sheetName val="P&amp;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56"/>
  <sheetViews>
    <sheetView topLeftCell="A25" zoomScaleNormal="100" zoomScaleSheetLayoutView="71" workbookViewId="0">
      <selection activeCell="C26" sqref="C26"/>
    </sheetView>
  </sheetViews>
  <sheetFormatPr defaultColWidth="9.125" defaultRowHeight="22.5" customHeight="1"/>
  <cols>
    <col min="1" max="1" width="54" style="197" customWidth="1"/>
    <col min="2" max="2" width="9.375" style="235" customWidth="1"/>
    <col min="3" max="3" width="16.375" style="197" bestFit="1" customWidth="1"/>
    <col min="4" max="4" width="1.625" style="197" customWidth="1"/>
    <col min="5" max="5" width="16.375" style="197" bestFit="1" customWidth="1"/>
    <col min="6" max="6" width="1.625" style="197" customWidth="1"/>
    <col min="7" max="7" width="15.625" style="197" customWidth="1"/>
    <col min="8" max="8" width="1.625" style="197" customWidth="1"/>
    <col min="9" max="9" width="15.875" style="197" bestFit="1" customWidth="1"/>
    <col min="10" max="10" width="15" style="197" bestFit="1" customWidth="1"/>
    <col min="11" max="11" width="13.625" style="197" bestFit="1" customWidth="1"/>
    <col min="12" max="16384" width="9.125" style="197"/>
  </cols>
  <sheetData>
    <row r="1" spans="1:12" ht="22.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</row>
    <row r="2" spans="1:12" ht="22.5" customHeight="1">
      <c r="A2" s="246" t="s">
        <v>1</v>
      </c>
      <c r="B2" s="246"/>
      <c r="C2" s="246"/>
      <c r="D2" s="246"/>
      <c r="E2" s="246"/>
      <c r="F2" s="246"/>
      <c r="G2" s="246"/>
      <c r="H2" s="246"/>
      <c r="I2" s="246"/>
    </row>
    <row r="3" spans="1:12" ht="22.5" customHeight="1">
      <c r="A3" s="247" t="s">
        <v>2</v>
      </c>
      <c r="B3" s="247"/>
      <c r="C3" s="247"/>
      <c r="D3" s="247"/>
      <c r="E3" s="247"/>
      <c r="F3" s="247"/>
      <c r="G3" s="247"/>
      <c r="H3" s="247"/>
      <c r="I3" s="247"/>
    </row>
    <row r="4" spans="1:12" ht="22.5" customHeight="1">
      <c r="A4" s="248" t="s">
        <v>3</v>
      </c>
      <c r="B4" s="248"/>
      <c r="C4" s="248"/>
      <c r="D4" s="248"/>
      <c r="E4" s="248"/>
      <c r="F4" s="248"/>
      <c r="G4" s="248"/>
      <c r="H4" s="248"/>
      <c r="I4" s="248"/>
    </row>
    <row r="5" spans="1:12" ht="9" customHeight="1"/>
    <row r="6" spans="1:12" ht="20.100000000000001" customHeight="1">
      <c r="B6" s="106" t="s">
        <v>4</v>
      </c>
      <c r="C6" s="246" t="s">
        <v>5</v>
      </c>
      <c r="D6" s="246"/>
      <c r="E6" s="246"/>
      <c r="F6" s="246"/>
      <c r="G6" s="246" t="s">
        <v>6</v>
      </c>
      <c r="H6" s="246"/>
      <c r="I6" s="246"/>
    </row>
    <row r="7" spans="1:12" ht="20.100000000000001" customHeight="1">
      <c r="C7" s="246" t="s">
        <v>7</v>
      </c>
      <c r="D7" s="246"/>
      <c r="E7" s="246"/>
      <c r="F7" s="246"/>
      <c r="G7" s="246" t="s">
        <v>7</v>
      </c>
      <c r="H7" s="246"/>
      <c r="I7" s="246"/>
    </row>
    <row r="8" spans="1:12" s="154" customFormat="1" ht="20.100000000000001" customHeight="1">
      <c r="A8" s="236"/>
      <c r="B8" s="202"/>
      <c r="C8" s="198" t="s">
        <v>11</v>
      </c>
      <c r="D8" s="106"/>
      <c r="E8" s="198" t="s">
        <v>12</v>
      </c>
      <c r="F8" s="106"/>
      <c r="G8" s="198" t="s">
        <v>11</v>
      </c>
      <c r="H8" s="106"/>
      <c r="I8" s="198" t="s">
        <v>12</v>
      </c>
    </row>
    <row r="9" spans="1:12" s="154" customFormat="1" ht="20.100000000000001" customHeight="1">
      <c r="A9" s="236"/>
      <c r="B9" s="202"/>
      <c r="C9" s="106"/>
      <c r="D9" s="106"/>
      <c r="E9" s="106"/>
      <c r="F9" s="106"/>
      <c r="G9" s="106"/>
      <c r="H9" s="106"/>
      <c r="I9" s="106"/>
    </row>
    <row r="10" spans="1:12" s="154" customFormat="1" ht="20.100000000000001" customHeight="1">
      <c r="A10" s="196" t="s">
        <v>13</v>
      </c>
      <c r="B10" s="202"/>
      <c r="C10" s="106"/>
      <c r="D10" s="106"/>
      <c r="E10" s="201"/>
      <c r="F10" s="106"/>
      <c r="I10" s="201"/>
    </row>
    <row r="11" spans="1:12" s="154" customFormat="1" ht="20.100000000000001" customHeight="1">
      <c r="A11" s="197" t="s">
        <v>14</v>
      </c>
      <c r="B11" s="202"/>
      <c r="C11" s="32"/>
      <c r="D11" s="237"/>
      <c r="E11" s="237"/>
      <c r="F11" s="237"/>
      <c r="G11" s="237"/>
      <c r="H11" s="237"/>
      <c r="I11" s="237"/>
    </row>
    <row r="12" spans="1:12" s="154" customFormat="1" ht="20.100000000000001" customHeight="1">
      <c r="A12" s="205" t="s">
        <v>15</v>
      </c>
      <c r="B12" s="202">
        <v>6</v>
      </c>
      <c r="C12" s="32">
        <v>145457188</v>
      </c>
      <c r="D12" s="32"/>
      <c r="E12" s="32">
        <v>110367033</v>
      </c>
      <c r="F12" s="32"/>
      <c r="G12" s="32">
        <v>41083357</v>
      </c>
      <c r="H12" s="32"/>
      <c r="I12" s="32">
        <v>48395791</v>
      </c>
      <c r="K12" s="238"/>
      <c r="L12" s="33"/>
    </row>
    <row r="13" spans="1:12" s="154" customFormat="1" ht="19.5" customHeight="1">
      <c r="A13" s="205" t="s">
        <v>16</v>
      </c>
      <c r="B13" s="202">
        <v>7</v>
      </c>
      <c r="C13" s="32">
        <v>117067219</v>
      </c>
      <c r="D13" s="204"/>
      <c r="E13" s="32">
        <v>180938785</v>
      </c>
      <c r="F13" s="204"/>
      <c r="G13" s="32">
        <v>112919730</v>
      </c>
      <c r="H13" s="204"/>
      <c r="I13" s="32">
        <v>164435125</v>
      </c>
      <c r="K13" s="238"/>
      <c r="L13" s="33"/>
    </row>
    <row r="14" spans="1:12" s="154" customFormat="1" ht="19.5" customHeight="1">
      <c r="A14" s="205" t="s">
        <v>17</v>
      </c>
      <c r="B14" s="202">
        <v>8</v>
      </c>
      <c r="C14" s="32">
        <v>21252348</v>
      </c>
      <c r="D14" s="204"/>
      <c r="E14" s="32">
        <v>19795334</v>
      </c>
      <c r="F14" s="204"/>
      <c r="G14" s="38">
        <v>0</v>
      </c>
      <c r="H14" s="204"/>
      <c r="I14" s="38">
        <v>0</v>
      </c>
      <c r="K14" s="238"/>
      <c r="L14" s="33"/>
    </row>
    <row r="15" spans="1:12" s="154" customFormat="1" ht="19.5" customHeight="1">
      <c r="A15" s="205" t="s">
        <v>18</v>
      </c>
      <c r="B15" s="202">
        <v>9</v>
      </c>
      <c r="C15" s="38">
        <v>0</v>
      </c>
      <c r="D15" s="204"/>
      <c r="E15" s="32">
        <v>2500000</v>
      </c>
      <c r="F15" s="204"/>
      <c r="G15" s="38">
        <v>0</v>
      </c>
      <c r="H15" s="204"/>
      <c r="I15" s="32">
        <v>2500000</v>
      </c>
      <c r="K15" s="238"/>
      <c r="L15" s="33"/>
    </row>
    <row r="16" spans="1:12" s="154" customFormat="1" ht="19.5" customHeight="1">
      <c r="A16" s="205" t="s">
        <v>19</v>
      </c>
      <c r="B16" s="202"/>
      <c r="C16" s="32">
        <v>536536</v>
      </c>
      <c r="D16" s="204"/>
      <c r="E16" s="38">
        <v>0</v>
      </c>
      <c r="F16" s="44"/>
      <c r="G16" s="90">
        <v>201259</v>
      </c>
      <c r="H16" s="44"/>
      <c r="I16" s="38">
        <v>0</v>
      </c>
      <c r="K16" s="238"/>
      <c r="L16" s="33"/>
    </row>
    <row r="17" spans="1:12" s="154" customFormat="1" ht="20.100000000000001" customHeight="1">
      <c r="A17" s="205" t="s">
        <v>20</v>
      </c>
      <c r="B17" s="202">
        <v>10</v>
      </c>
      <c r="C17" s="32">
        <v>54890276</v>
      </c>
      <c r="D17" s="32"/>
      <c r="E17" s="32">
        <v>116693754</v>
      </c>
      <c r="F17" s="32"/>
      <c r="G17" s="32">
        <v>51622877</v>
      </c>
      <c r="H17" s="32"/>
      <c r="I17" s="32">
        <v>131207618</v>
      </c>
      <c r="K17" s="238"/>
      <c r="L17" s="33"/>
    </row>
    <row r="18" spans="1:12" s="154" customFormat="1" ht="20.100000000000001" customHeight="1">
      <c r="A18" s="205" t="s">
        <v>21</v>
      </c>
      <c r="B18" s="202">
        <v>12</v>
      </c>
      <c r="C18" s="32">
        <v>15827328</v>
      </c>
      <c r="D18" s="32"/>
      <c r="E18" s="32">
        <v>46387657</v>
      </c>
      <c r="F18" s="32"/>
      <c r="G18" s="32">
        <v>15827328</v>
      </c>
      <c r="H18" s="32"/>
      <c r="I18" s="32">
        <v>14708224</v>
      </c>
      <c r="K18" s="238"/>
      <c r="L18" s="33"/>
    </row>
    <row r="19" spans="1:12" s="154" customFormat="1" ht="20.100000000000001" customHeight="1">
      <c r="A19" s="205" t="s">
        <v>22</v>
      </c>
      <c r="B19" s="202"/>
      <c r="C19" s="32">
        <v>270000</v>
      </c>
      <c r="D19" s="32"/>
      <c r="E19" s="32">
        <v>1645994</v>
      </c>
      <c r="F19" s="32"/>
      <c r="G19" s="38">
        <v>0</v>
      </c>
      <c r="H19" s="32"/>
      <c r="I19" s="38">
        <v>0</v>
      </c>
      <c r="K19" s="238"/>
      <c r="L19" s="33"/>
    </row>
    <row r="20" spans="1:12" s="154" customFormat="1" ht="20.100000000000001" customHeight="1">
      <c r="A20" s="205" t="s">
        <v>23</v>
      </c>
      <c r="B20" s="202"/>
      <c r="C20" s="32">
        <v>2161482</v>
      </c>
      <c r="D20" s="32"/>
      <c r="E20" s="32">
        <v>1598700</v>
      </c>
      <c r="F20" s="32"/>
      <c r="G20" s="32">
        <v>1441658</v>
      </c>
      <c r="H20" s="32"/>
      <c r="I20" s="32">
        <v>1156008</v>
      </c>
      <c r="K20" s="238"/>
      <c r="L20" s="33"/>
    </row>
    <row r="21" spans="1:12" s="154" customFormat="1" ht="20.100000000000001" customHeight="1">
      <c r="A21" s="218" t="s">
        <v>24</v>
      </c>
      <c r="B21" s="202"/>
      <c r="C21" s="34">
        <f>SUM(C12:C20)</f>
        <v>357462377</v>
      </c>
      <c r="D21" s="204"/>
      <c r="E21" s="34">
        <f>SUM(E12:E20)</f>
        <v>479927257</v>
      </c>
      <c r="F21" s="204"/>
      <c r="G21" s="34">
        <f>SUM(G12:G20)</f>
        <v>223096209</v>
      </c>
      <c r="H21" s="204"/>
      <c r="I21" s="34">
        <f>SUM(I12:I20)</f>
        <v>362402766</v>
      </c>
      <c r="L21" s="33"/>
    </row>
    <row r="22" spans="1:12" s="154" customFormat="1" ht="20.100000000000001" customHeight="1">
      <c r="A22" s="218"/>
      <c r="B22" s="202"/>
      <c r="C22" s="204"/>
      <c r="D22" s="204"/>
      <c r="E22" s="204"/>
      <c r="F22" s="204"/>
      <c r="G22" s="204"/>
      <c r="H22" s="204"/>
      <c r="I22" s="204"/>
      <c r="L22" s="204"/>
    </row>
    <row r="23" spans="1:12" s="154" customFormat="1" ht="20.100000000000001" customHeight="1">
      <c r="A23" s="197" t="s">
        <v>25</v>
      </c>
      <c r="B23" s="202"/>
    </row>
    <row r="24" spans="1:12" s="154" customFormat="1" ht="20.100000000000001" customHeight="1">
      <c r="A24" s="205" t="s">
        <v>26</v>
      </c>
      <c r="B24" s="202">
        <v>11</v>
      </c>
      <c r="C24" s="204">
        <v>5824000</v>
      </c>
      <c r="D24" s="35"/>
      <c r="E24" s="204">
        <v>5824000</v>
      </c>
      <c r="F24" s="39"/>
      <c r="G24" s="204">
        <v>5700000</v>
      </c>
      <c r="H24" s="36"/>
      <c r="I24" s="204">
        <v>5700000</v>
      </c>
      <c r="K24" s="238"/>
      <c r="L24" s="37"/>
    </row>
    <row r="25" spans="1:12" s="154" customFormat="1" ht="20.100000000000001" customHeight="1">
      <c r="A25" s="205" t="s">
        <v>27</v>
      </c>
      <c r="B25" s="105" t="s">
        <v>28</v>
      </c>
      <c r="C25" s="38">
        <v>0</v>
      </c>
      <c r="D25" s="39"/>
      <c r="E25" s="38">
        <v>0</v>
      </c>
      <c r="F25" s="35"/>
      <c r="G25" s="204">
        <v>124083431</v>
      </c>
      <c r="H25" s="35"/>
      <c r="I25" s="204">
        <v>231004940</v>
      </c>
      <c r="K25" s="238"/>
      <c r="L25" s="40"/>
    </row>
    <row r="26" spans="1:12" s="154" customFormat="1" ht="20.100000000000001" customHeight="1">
      <c r="A26" s="205" t="s">
        <v>29</v>
      </c>
      <c r="B26" s="202">
        <v>8</v>
      </c>
      <c r="C26" s="204">
        <v>28683182</v>
      </c>
      <c r="D26" s="35"/>
      <c r="E26" s="204">
        <v>49621006</v>
      </c>
      <c r="F26" s="39"/>
      <c r="G26" s="38">
        <v>0</v>
      </c>
      <c r="H26" s="36"/>
      <c r="I26" s="38">
        <v>0</v>
      </c>
      <c r="K26" s="238"/>
      <c r="L26" s="37"/>
    </row>
    <row r="27" spans="1:12" s="154" customFormat="1" ht="20.100000000000001" customHeight="1">
      <c r="A27" s="205" t="s">
        <v>30</v>
      </c>
      <c r="B27" s="202">
        <v>4.2</v>
      </c>
      <c r="C27" s="38">
        <v>0</v>
      </c>
      <c r="D27" s="35"/>
      <c r="E27" s="38">
        <v>0</v>
      </c>
      <c r="F27" s="39"/>
      <c r="G27" s="38">
        <v>0</v>
      </c>
      <c r="H27" s="36"/>
      <c r="I27" s="204">
        <v>2000000</v>
      </c>
      <c r="K27" s="238"/>
      <c r="L27" s="37"/>
    </row>
    <row r="28" spans="1:12" s="154" customFormat="1" ht="19.5" customHeight="1">
      <c r="A28" s="205" t="s">
        <v>31</v>
      </c>
      <c r="B28" s="202"/>
      <c r="C28" s="32">
        <v>58000</v>
      </c>
      <c r="D28" s="204"/>
      <c r="E28" s="38">
        <v>0</v>
      </c>
      <c r="F28" s="44"/>
      <c r="G28" s="90">
        <v>58000</v>
      </c>
      <c r="H28" s="44"/>
      <c r="I28" s="38">
        <v>0</v>
      </c>
      <c r="K28" s="238"/>
      <c r="L28" s="33"/>
    </row>
    <row r="29" spans="1:12" s="154" customFormat="1" ht="20.100000000000001" customHeight="1">
      <c r="A29" s="205" t="s">
        <v>32</v>
      </c>
      <c r="B29" s="202">
        <v>14</v>
      </c>
      <c r="C29" s="204">
        <v>63238033</v>
      </c>
      <c r="D29" s="35"/>
      <c r="E29" s="204">
        <v>69800108</v>
      </c>
      <c r="F29" s="39"/>
      <c r="G29" s="204">
        <v>17200743</v>
      </c>
      <c r="H29" s="35"/>
      <c r="I29" s="204">
        <v>25731376</v>
      </c>
      <c r="J29" s="35"/>
      <c r="K29" s="35"/>
      <c r="L29" s="37"/>
    </row>
    <row r="30" spans="1:12" s="154" customFormat="1" ht="20.100000000000001" customHeight="1">
      <c r="A30" s="205" t="s">
        <v>33</v>
      </c>
      <c r="B30" s="105">
        <v>15</v>
      </c>
      <c r="C30" s="204">
        <v>24243360</v>
      </c>
      <c r="D30" s="39"/>
      <c r="E30" s="204">
        <v>22537378</v>
      </c>
      <c r="F30" s="35"/>
      <c r="G30" s="204">
        <v>23615060</v>
      </c>
      <c r="H30" s="35"/>
      <c r="I30" s="204">
        <v>21522714</v>
      </c>
      <c r="J30" s="35"/>
      <c r="K30" s="35"/>
      <c r="L30" s="37"/>
    </row>
    <row r="31" spans="1:12" s="154" customFormat="1" ht="20.100000000000001" customHeight="1">
      <c r="A31" s="205" t="s">
        <v>34</v>
      </c>
      <c r="B31" s="202">
        <v>16</v>
      </c>
      <c r="C31" s="204">
        <v>92083648</v>
      </c>
      <c r="D31" s="35"/>
      <c r="E31" s="204">
        <v>118285809</v>
      </c>
      <c r="F31" s="35"/>
      <c r="G31" s="204">
        <v>34778720</v>
      </c>
      <c r="H31" s="35"/>
      <c r="I31" s="204">
        <v>30648399</v>
      </c>
      <c r="K31" s="238"/>
      <c r="L31" s="37"/>
    </row>
    <row r="32" spans="1:12" s="154" customFormat="1" ht="20.100000000000001" customHeight="1">
      <c r="A32" s="205" t="s">
        <v>35</v>
      </c>
      <c r="B32" s="202">
        <v>17</v>
      </c>
      <c r="C32" s="204">
        <v>8831926</v>
      </c>
      <c r="D32" s="39"/>
      <c r="E32" s="38">
        <v>0</v>
      </c>
      <c r="F32" s="35"/>
      <c r="G32" s="204">
        <v>17401830</v>
      </c>
      <c r="H32" s="35"/>
      <c r="I32" s="204">
        <v>9244090</v>
      </c>
      <c r="K32" s="238"/>
      <c r="L32" s="37"/>
    </row>
    <row r="33" spans="1:12" s="154" customFormat="1" ht="20.100000000000001" customHeight="1">
      <c r="A33" s="205" t="s">
        <v>36</v>
      </c>
      <c r="B33" s="202">
        <v>18</v>
      </c>
      <c r="C33" s="204">
        <v>3933260</v>
      </c>
      <c r="D33" s="35"/>
      <c r="E33" s="204">
        <v>4468760</v>
      </c>
      <c r="F33" s="39"/>
      <c r="G33" s="204">
        <v>3733260</v>
      </c>
      <c r="H33" s="35"/>
      <c r="I33" s="204">
        <v>4268760</v>
      </c>
      <c r="L33" s="37"/>
    </row>
    <row r="34" spans="1:12" s="154" customFormat="1" ht="20.100000000000001" customHeight="1">
      <c r="A34" s="218" t="s">
        <v>37</v>
      </c>
      <c r="B34" s="202"/>
      <c r="C34" s="231">
        <f>SUM(C24:C33)</f>
        <v>226895409</v>
      </c>
      <c r="D34" s="204"/>
      <c r="E34" s="231">
        <f>SUM(E24:E33)</f>
        <v>270537061</v>
      </c>
      <c r="F34" s="35"/>
      <c r="G34" s="231">
        <f>SUM(G24:G33)</f>
        <v>226571044</v>
      </c>
      <c r="H34" s="204"/>
      <c r="I34" s="231">
        <f>SUM(I24:I33)</f>
        <v>330120279</v>
      </c>
      <c r="L34" s="203"/>
    </row>
    <row r="35" spans="1:12" ht="18" customHeight="1" thickBot="1">
      <c r="A35" s="232" t="s">
        <v>38</v>
      </c>
      <c r="B35" s="106"/>
      <c r="C35" s="239">
        <f>C21+C34</f>
        <v>584357786</v>
      </c>
      <c r="D35" s="204"/>
      <c r="E35" s="239">
        <f>E21+E34</f>
        <v>750464318</v>
      </c>
      <c r="F35" s="204"/>
      <c r="G35" s="239">
        <f>G21+G34</f>
        <v>449667253</v>
      </c>
      <c r="H35" s="204"/>
      <c r="I35" s="239">
        <f>I21+I34</f>
        <v>692523045</v>
      </c>
    </row>
    <row r="36" spans="1:12" ht="22.5" customHeight="1" thickTop="1">
      <c r="B36" s="196"/>
      <c r="C36" s="240">
        <f>C35-LIABILITIES!C51</f>
        <v>0</v>
      </c>
      <c r="D36" s="240"/>
      <c r="E36" s="240">
        <f>E35-LIABILITIES!E51</f>
        <v>0</v>
      </c>
      <c r="F36" s="234"/>
      <c r="G36" s="240">
        <f>G35-LIABILITIES!G51</f>
        <v>0</v>
      </c>
      <c r="H36" s="240"/>
      <c r="I36" s="240">
        <f>I35-LIABILITIES!I51</f>
        <v>0</v>
      </c>
    </row>
    <row r="37" spans="1:12" ht="22.5" customHeight="1">
      <c r="B37" s="241"/>
      <c r="C37" s="242"/>
      <c r="D37" s="242"/>
      <c r="E37" s="242"/>
      <c r="F37" s="243"/>
      <c r="G37" s="242"/>
      <c r="H37" s="242"/>
      <c r="I37" s="242"/>
    </row>
    <row r="38" spans="1:12" ht="22.5" customHeight="1">
      <c r="F38" s="242"/>
    </row>
    <row r="49" spans="1:1" ht="22.5" customHeight="1">
      <c r="A49" s="154" t="s">
        <v>39</v>
      </c>
    </row>
    <row r="51" spans="1:1" ht="18" customHeight="1"/>
    <row r="52" spans="1:1" ht="18" customHeight="1"/>
    <row r="53" spans="1:1" ht="18" customHeight="1"/>
    <row r="54" spans="1:1" ht="19.5" customHeight="1"/>
    <row r="55" spans="1:1" ht="19.5" customHeight="1"/>
    <row r="56" spans="1:1" ht="19.5" customHeight="1"/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U114"/>
  <sheetViews>
    <sheetView showGridLines="0" topLeftCell="A40" zoomScale="90" zoomScaleNormal="90" zoomScaleSheetLayoutView="80" workbookViewId="0">
      <selection activeCell="I45" sqref="I45"/>
    </sheetView>
  </sheetViews>
  <sheetFormatPr defaultColWidth="9.125" defaultRowHeight="22.5" customHeight="1"/>
  <cols>
    <col min="1" max="1" width="58.75" style="154" customWidth="1"/>
    <col min="2" max="2" width="9.125" style="154" customWidth="1"/>
    <col min="3" max="3" width="16.375" style="154" bestFit="1" customWidth="1"/>
    <col min="4" max="4" width="1.625" style="154" customWidth="1"/>
    <col min="5" max="5" width="15.375" style="154" customWidth="1"/>
    <col min="6" max="6" width="1.625" style="154" customWidth="1"/>
    <col min="7" max="7" width="16.125" style="154" customWidth="1"/>
    <col min="8" max="8" width="1.625" style="154" customWidth="1"/>
    <col min="9" max="9" width="17.75" style="154" bestFit="1" customWidth="1"/>
    <col min="10" max="10" width="1.375" style="154" customWidth="1"/>
    <col min="11" max="16384" width="9.125" style="154"/>
  </cols>
  <sheetData>
    <row r="1" spans="1:13" s="197" customFormat="1" ht="22.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</row>
    <row r="2" spans="1:13" s="197" customFormat="1" ht="22.5" customHeight="1">
      <c r="A2" s="246" t="s">
        <v>40</v>
      </c>
      <c r="B2" s="246"/>
      <c r="C2" s="246"/>
      <c r="D2" s="246"/>
      <c r="E2" s="246"/>
      <c r="F2" s="246"/>
      <c r="G2" s="246"/>
      <c r="H2" s="246"/>
      <c r="I2" s="246"/>
    </row>
    <row r="3" spans="1:13" s="197" customFormat="1" ht="22.5" customHeight="1">
      <c r="A3" s="247" t="s">
        <v>2</v>
      </c>
      <c r="B3" s="247"/>
      <c r="C3" s="247"/>
      <c r="D3" s="247"/>
      <c r="E3" s="247"/>
      <c r="F3" s="247"/>
      <c r="G3" s="247"/>
      <c r="H3" s="247"/>
      <c r="I3" s="247"/>
    </row>
    <row r="4" spans="1:13" s="197" customFormat="1" ht="22.5" customHeight="1">
      <c r="A4" s="248" t="s">
        <v>3</v>
      </c>
      <c r="B4" s="248"/>
      <c r="C4" s="248"/>
      <c r="D4" s="248"/>
      <c r="E4" s="248"/>
      <c r="F4" s="248"/>
      <c r="G4" s="248"/>
      <c r="H4" s="248"/>
      <c r="I4" s="248"/>
    </row>
    <row r="5" spans="1:13" s="197" customFormat="1" ht="9" customHeight="1"/>
    <row r="6" spans="1:13" s="197" customFormat="1" ht="20.100000000000001" customHeight="1">
      <c r="B6" s="106" t="s">
        <v>4</v>
      </c>
      <c r="C6" s="246" t="s">
        <v>5</v>
      </c>
      <c r="D6" s="246"/>
      <c r="E6" s="246"/>
      <c r="F6" s="246"/>
      <c r="G6" s="246" t="s">
        <v>6</v>
      </c>
      <c r="H6" s="246"/>
      <c r="I6" s="246"/>
    </row>
    <row r="7" spans="1:13" s="197" customFormat="1" ht="20.100000000000001" customHeight="1">
      <c r="C7" s="246" t="s">
        <v>7</v>
      </c>
      <c r="D7" s="246"/>
      <c r="E7" s="246"/>
      <c r="F7" s="246"/>
      <c r="G7" s="246" t="s">
        <v>7</v>
      </c>
      <c r="H7" s="246"/>
      <c r="I7" s="246"/>
    </row>
    <row r="8" spans="1:13" ht="20.100000000000001" customHeight="1">
      <c r="C8" s="198" t="s">
        <v>11</v>
      </c>
      <c r="D8" s="106"/>
      <c r="E8" s="198" t="s">
        <v>12</v>
      </c>
      <c r="F8" s="106"/>
      <c r="G8" s="198" t="s">
        <v>11</v>
      </c>
      <c r="H8" s="106"/>
      <c r="I8" s="198" t="s">
        <v>12</v>
      </c>
    </row>
    <row r="9" spans="1:13" ht="8.1" customHeight="1">
      <c r="C9" s="106"/>
      <c r="D9" s="106"/>
      <c r="E9" s="106"/>
      <c r="F9" s="106"/>
      <c r="G9" s="106"/>
      <c r="H9" s="106"/>
      <c r="I9" s="106"/>
    </row>
    <row r="10" spans="1:13" ht="20.100000000000001" customHeight="1">
      <c r="A10" s="196" t="s">
        <v>41</v>
      </c>
      <c r="B10" s="199"/>
      <c r="C10" s="200"/>
      <c r="E10" s="201"/>
      <c r="I10" s="201"/>
    </row>
    <row r="11" spans="1:13" ht="20.100000000000001" customHeight="1">
      <c r="A11" s="197" t="s">
        <v>42</v>
      </c>
      <c r="B11" s="202"/>
      <c r="C11" s="203"/>
      <c r="D11" s="203"/>
      <c r="E11" s="204"/>
      <c r="F11" s="203"/>
      <c r="G11" s="203"/>
      <c r="H11" s="203"/>
      <c r="I11" s="204"/>
    </row>
    <row r="12" spans="1:13" ht="20.100000000000001" customHeight="1">
      <c r="A12" s="205" t="s">
        <v>43</v>
      </c>
      <c r="B12" s="206">
        <v>19</v>
      </c>
      <c r="C12" s="92">
        <v>37833988</v>
      </c>
      <c r="D12" s="207"/>
      <c r="E12" s="92">
        <v>58809096</v>
      </c>
      <c r="F12" s="207"/>
      <c r="G12" s="93">
        <v>39449399</v>
      </c>
      <c r="H12" s="208"/>
      <c r="I12" s="93">
        <v>54620153</v>
      </c>
      <c r="J12" s="209"/>
      <c r="K12" s="210"/>
    </row>
    <row r="13" spans="1:13" ht="20.100000000000001" customHeight="1">
      <c r="A13" s="205" t="s">
        <v>44</v>
      </c>
      <c r="B13" s="206">
        <v>20</v>
      </c>
      <c r="C13" s="92">
        <v>5275591</v>
      </c>
      <c r="D13" s="207"/>
      <c r="E13" s="92">
        <v>8540162</v>
      </c>
      <c r="F13" s="207"/>
      <c r="G13" s="93">
        <v>5275591</v>
      </c>
      <c r="H13" s="208"/>
      <c r="I13" s="93">
        <v>8540162</v>
      </c>
      <c r="J13" s="209"/>
      <c r="K13" s="210"/>
    </row>
    <row r="14" spans="1:13" ht="20.100000000000001" customHeight="1">
      <c r="A14" s="205" t="s">
        <v>45</v>
      </c>
      <c r="B14" s="206">
        <v>21</v>
      </c>
      <c r="C14" s="211">
        <v>20186054</v>
      </c>
      <c r="D14" s="204"/>
      <c r="E14" s="211">
        <v>14757999</v>
      </c>
      <c r="F14" s="204"/>
      <c r="G14" s="211">
        <v>12566787</v>
      </c>
      <c r="H14" s="204"/>
      <c r="I14" s="211">
        <v>12222875</v>
      </c>
      <c r="J14" s="209"/>
      <c r="K14" s="210"/>
      <c r="M14" s="210"/>
    </row>
    <row r="15" spans="1:13" ht="20.100000000000001" customHeight="1">
      <c r="A15" s="205" t="s">
        <v>46</v>
      </c>
      <c r="B15" s="202"/>
      <c r="C15" s="211">
        <v>113748</v>
      </c>
      <c r="D15" s="204"/>
      <c r="E15" s="211">
        <v>592751</v>
      </c>
      <c r="F15" s="204"/>
      <c r="G15" s="38">
        <v>0</v>
      </c>
      <c r="H15" s="204"/>
      <c r="I15" s="38">
        <v>0</v>
      </c>
      <c r="J15" s="209"/>
      <c r="K15" s="210"/>
    </row>
    <row r="16" spans="1:13" ht="20.100000000000001" customHeight="1">
      <c r="A16" s="205" t="s">
        <v>320</v>
      </c>
      <c r="B16" s="202">
        <v>22</v>
      </c>
      <c r="C16" s="211">
        <v>4000000</v>
      </c>
      <c r="D16" s="204"/>
      <c r="E16" s="38">
        <v>0</v>
      </c>
      <c r="F16" s="204"/>
      <c r="G16" s="38">
        <v>0</v>
      </c>
      <c r="H16" s="204"/>
      <c r="I16" s="38">
        <v>0</v>
      </c>
      <c r="J16" s="209"/>
      <c r="K16" s="210"/>
    </row>
    <row r="17" spans="1:13" ht="20.100000000000001" customHeight="1">
      <c r="A17" s="205" t="s">
        <v>47</v>
      </c>
      <c r="B17" s="202"/>
      <c r="C17" s="211">
        <v>530160</v>
      </c>
      <c r="E17" s="211">
        <v>260012</v>
      </c>
      <c r="G17" s="211">
        <v>158038</v>
      </c>
      <c r="I17" s="211">
        <v>185500</v>
      </c>
      <c r="J17" s="212"/>
      <c r="K17" s="210"/>
    </row>
    <row r="18" spans="1:13" ht="20.100000000000001" customHeight="1">
      <c r="A18" s="213" t="s">
        <v>48</v>
      </c>
      <c r="B18" s="202"/>
      <c r="C18" s="214">
        <f>SUM(C12:C17)</f>
        <v>67939541</v>
      </c>
      <c r="D18" s="204"/>
      <c r="E18" s="214">
        <f>SUM(E12:E17)</f>
        <v>82960020</v>
      </c>
      <c r="F18" s="204"/>
      <c r="G18" s="214">
        <f>SUM(G12:G17)</f>
        <v>57449815</v>
      </c>
      <c r="H18" s="204"/>
      <c r="I18" s="214">
        <f>SUM(I12:I17)</f>
        <v>75568690</v>
      </c>
    </row>
    <row r="19" spans="1:13" ht="15.6">
      <c r="B19" s="202"/>
      <c r="C19" s="204"/>
      <c r="D19" s="204"/>
      <c r="E19" s="204"/>
      <c r="F19" s="204"/>
      <c r="G19" s="204"/>
      <c r="H19" s="204"/>
      <c r="I19" s="204"/>
    </row>
    <row r="20" spans="1:13" ht="20.100000000000001" customHeight="1">
      <c r="A20" s="197" t="s">
        <v>49</v>
      </c>
      <c r="B20" s="202"/>
    </row>
    <row r="21" spans="1:13" ht="20.100000000000001" customHeight="1">
      <c r="A21" s="205" t="s">
        <v>50</v>
      </c>
      <c r="B21" s="206">
        <v>21</v>
      </c>
      <c r="C21" s="211">
        <v>14503036</v>
      </c>
      <c r="D21" s="204"/>
      <c r="E21" s="211">
        <v>12494785</v>
      </c>
      <c r="F21" s="204"/>
      <c r="G21" s="211">
        <v>11674904</v>
      </c>
      <c r="H21" s="204"/>
      <c r="I21" s="211">
        <v>10413784</v>
      </c>
      <c r="J21" s="109"/>
      <c r="K21" s="210"/>
      <c r="M21" s="215"/>
    </row>
    <row r="22" spans="1:13" ht="20.100000000000001" customHeight="1">
      <c r="A22" s="205" t="s">
        <v>51</v>
      </c>
      <c r="B22" s="206">
        <v>17</v>
      </c>
      <c r="C22" s="211">
        <v>125660</v>
      </c>
      <c r="D22" s="204"/>
      <c r="E22" s="211">
        <v>7655002</v>
      </c>
      <c r="F22" s="204"/>
      <c r="G22" s="38">
        <v>0</v>
      </c>
      <c r="H22" s="204"/>
      <c r="I22" s="38">
        <v>0</v>
      </c>
      <c r="J22" s="109"/>
      <c r="K22" s="210"/>
      <c r="M22" s="215"/>
    </row>
    <row r="23" spans="1:13" ht="20.100000000000001" customHeight="1">
      <c r="A23" s="205" t="s">
        <v>52</v>
      </c>
      <c r="B23" s="206">
        <v>23</v>
      </c>
      <c r="C23" s="211">
        <v>16356408</v>
      </c>
      <c r="D23" s="204"/>
      <c r="E23" s="211">
        <v>23689330</v>
      </c>
      <c r="F23" s="204"/>
      <c r="G23" s="211">
        <v>14456414</v>
      </c>
      <c r="H23" s="204"/>
      <c r="I23" s="211">
        <v>22362865</v>
      </c>
      <c r="J23" s="109"/>
      <c r="K23" s="210"/>
      <c r="M23" s="215"/>
    </row>
    <row r="24" spans="1:13" ht="20.100000000000001" customHeight="1">
      <c r="A24" s="213" t="s">
        <v>53</v>
      </c>
      <c r="B24" s="206"/>
      <c r="C24" s="214">
        <f>SUM(C21:C23)</f>
        <v>30985104</v>
      </c>
      <c r="D24" s="204"/>
      <c r="E24" s="214">
        <f>SUM(E21:E23)</f>
        <v>43839117</v>
      </c>
      <c r="F24" s="204"/>
      <c r="G24" s="214">
        <f>SUM(G21:G23)</f>
        <v>26131318</v>
      </c>
      <c r="H24" s="204"/>
      <c r="I24" s="214">
        <f>SUM(I21:I23)</f>
        <v>32776649</v>
      </c>
      <c r="M24" s="215"/>
    </row>
    <row r="25" spans="1:13" ht="20.100000000000001" customHeight="1">
      <c r="A25" s="216" t="s">
        <v>54</v>
      </c>
      <c r="B25" s="205"/>
      <c r="C25" s="214">
        <f>C18+C24</f>
        <v>98924645</v>
      </c>
      <c r="D25" s="204"/>
      <c r="E25" s="214">
        <f>E18+E24</f>
        <v>126799137</v>
      </c>
      <c r="F25" s="204"/>
      <c r="G25" s="214">
        <f>G18+G24</f>
        <v>83581133</v>
      </c>
      <c r="H25" s="204"/>
      <c r="I25" s="214">
        <f>I18+I24</f>
        <v>108345339</v>
      </c>
      <c r="M25" s="215"/>
    </row>
    <row r="26" spans="1:13" ht="15.6">
      <c r="A26" s="197"/>
      <c r="B26" s="199"/>
      <c r="C26" s="199"/>
      <c r="D26" s="199"/>
      <c r="E26" s="199"/>
      <c r="F26" s="199"/>
      <c r="G26" s="199"/>
      <c r="H26" s="199"/>
      <c r="I26" s="199"/>
    </row>
    <row r="27" spans="1:13" ht="20.100000000000001" customHeight="1">
      <c r="A27" s="197" t="s">
        <v>55</v>
      </c>
      <c r="C27" s="203"/>
      <c r="D27" s="203"/>
      <c r="E27" s="203"/>
      <c r="F27" s="203"/>
      <c r="G27" s="203"/>
      <c r="H27" s="203"/>
      <c r="I27" s="203"/>
    </row>
    <row r="28" spans="1:13" ht="20.100000000000001" customHeight="1">
      <c r="A28" s="197" t="s">
        <v>56</v>
      </c>
      <c r="B28" s="202">
        <v>24</v>
      </c>
      <c r="C28" s="203"/>
      <c r="D28" s="203"/>
      <c r="E28" s="203"/>
      <c r="F28" s="203"/>
      <c r="G28" s="203"/>
      <c r="H28" s="203"/>
      <c r="I28" s="203"/>
    </row>
    <row r="29" spans="1:13" ht="20.100000000000001" customHeight="1">
      <c r="A29" s="205" t="s">
        <v>57</v>
      </c>
      <c r="B29" s="205"/>
      <c r="C29" s="203"/>
      <c r="D29" s="203"/>
      <c r="E29" s="203"/>
      <c r="F29" s="203"/>
      <c r="G29" s="203"/>
      <c r="H29" s="203"/>
      <c r="I29" s="203"/>
    </row>
    <row r="30" spans="1:13" ht="20.100000000000001" customHeight="1" thickBot="1">
      <c r="A30" s="217" t="s">
        <v>58</v>
      </c>
      <c r="B30" s="218"/>
      <c r="C30" s="219">
        <v>2087059804</v>
      </c>
      <c r="D30" s="204"/>
      <c r="E30" s="204"/>
      <c r="F30" s="204"/>
      <c r="G30" s="219">
        <v>2087059804</v>
      </c>
      <c r="H30" s="204"/>
      <c r="I30" s="204"/>
      <c r="J30" s="204"/>
    </row>
    <row r="31" spans="1:13" ht="20.100000000000001" customHeight="1" thickTop="1" thickBot="1">
      <c r="A31" s="217" t="s">
        <v>59</v>
      </c>
      <c r="B31" s="218"/>
      <c r="C31" s="204"/>
      <c r="D31" s="204"/>
      <c r="E31" s="219">
        <v>447800000</v>
      </c>
      <c r="F31" s="204"/>
      <c r="G31" s="220"/>
      <c r="H31" s="204"/>
      <c r="I31" s="219">
        <v>447800000</v>
      </c>
      <c r="J31" s="204"/>
    </row>
    <row r="32" spans="1:13" ht="9.75" customHeight="1" thickTop="1">
      <c r="A32" s="217"/>
      <c r="B32" s="218"/>
      <c r="C32" s="221"/>
      <c r="D32" s="204"/>
      <c r="E32" s="221"/>
      <c r="F32" s="204"/>
      <c r="G32" s="221"/>
      <c r="H32" s="204"/>
      <c r="I32" s="221"/>
      <c r="J32" s="204"/>
    </row>
    <row r="33" spans="1:21" ht="20.100000000000001" customHeight="1">
      <c r="A33" s="205" t="s">
        <v>60</v>
      </c>
      <c r="B33" s="205"/>
      <c r="C33" s="204"/>
      <c r="D33" s="204"/>
      <c r="E33" s="204"/>
      <c r="F33" s="204"/>
      <c r="G33" s="204"/>
      <c r="H33" s="204"/>
      <c r="I33" s="204"/>
      <c r="L33" s="222"/>
      <c r="M33" s="222"/>
      <c r="N33" s="222"/>
      <c r="O33" s="223"/>
      <c r="P33" s="223"/>
      <c r="Q33" s="223"/>
      <c r="R33" s="223"/>
      <c r="S33" s="223"/>
      <c r="T33" s="223"/>
      <c r="U33" s="223"/>
    </row>
    <row r="34" spans="1:21" ht="20.100000000000001" customHeight="1">
      <c r="A34" s="217" t="s">
        <v>61</v>
      </c>
      <c r="B34" s="218"/>
      <c r="C34" s="203"/>
      <c r="D34" s="204"/>
      <c r="E34" s="203"/>
      <c r="L34" s="224"/>
      <c r="M34" s="222"/>
      <c r="N34" s="222"/>
      <c r="O34" s="223"/>
      <c r="P34" s="223"/>
      <c r="Q34" s="223"/>
      <c r="R34" s="223"/>
      <c r="S34" s="223"/>
      <c r="T34" s="223"/>
      <c r="U34" s="223"/>
    </row>
    <row r="35" spans="1:21" ht="20.100000000000001" customHeight="1">
      <c r="A35" s="218" t="s">
        <v>62</v>
      </c>
      <c r="B35" s="218"/>
      <c r="C35" s="203">
        <v>298151401</v>
      </c>
      <c r="D35" s="204"/>
      <c r="E35" s="203"/>
      <c r="F35" s="203"/>
      <c r="G35" s="203">
        <v>298151401</v>
      </c>
      <c r="H35" s="203"/>
      <c r="I35" s="203"/>
      <c r="L35" s="224"/>
      <c r="M35" s="222"/>
      <c r="N35" s="222"/>
      <c r="O35" s="223"/>
      <c r="P35" s="223"/>
      <c r="Q35" s="82"/>
      <c r="R35" s="225"/>
      <c r="S35" s="223"/>
      <c r="T35" s="223"/>
      <c r="U35" s="82"/>
    </row>
    <row r="36" spans="1:21" ht="20.100000000000001" customHeight="1">
      <c r="A36" s="217" t="s">
        <v>63</v>
      </c>
      <c r="B36" s="218"/>
      <c r="C36" s="203"/>
      <c r="D36" s="204"/>
      <c r="E36" s="203"/>
      <c r="F36" s="203"/>
      <c r="G36" s="203"/>
      <c r="H36" s="203"/>
      <c r="I36" s="203"/>
      <c r="L36" s="224"/>
      <c r="M36" s="222"/>
      <c r="N36" s="222"/>
      <c r="O36" s="223"/>
      <c r="P36" s="223"/>
      <c r="Q36" s="223"/>
      <c r="R36" s="223"/>
      <c r="S36" s="223"/>
      <c r="T36" s="223"/>
      <c r="U36" s="223"/>
    </row>
    <row r="37" spans="1:21" ht="20.100000000000001" customHeight="1">
      <c r="A37" s="218" t="s">
        <v>62</v>
      </c>
      <c r="B37" s="218"/>
      <c r="C37" s="203"/>
      <c r="D37" s="204"/>
      <c r="E37" s="203">
        <v>302394951</v>
      </c>
      <c r="F37" s="203"/>
      <c r="G37" s="203"/>
      <c r="H37" s="203"/>
      <c r="I37" s="203">
        <v>302394951</v>
      </c>
      <c r="L37" s="224"/>
      <c r="M37" s="222"/>
      <c r="N37" s="222"/>
      <c r="O37" s="223"/>
      <c r="P37" s="223"/>
      <c r="Q37" s="82"/>
      <c r="R37" s="225"/>
      <c r="S37" s="223"/>
      <c r="T37" s="223"/>
      <c r="U37" s="82"/>
    </row>
    <row r="38" spans="1:21" ht="9" customHeight="1">
      <c r="A38" s="218"/>
      <c r="B38" s="218"/>
      <c r="C38" s="203"/>
      <c r="D38" s="204"/>
      <c r="E38" s="203"/>
      <c r="F38" s="203"/>
      <c r="G38" s="203"/>
      <c r="H38" s="203"/>
      <c r="I38" s="203"/>
      <c r="O38" s="223"/>
      <c r="P38" s="223"/>
      <c r="Q38" s="223"/>
      <c r="R38" s="223"/>
      <c r="S38" s="223"/>
      <c r="T38" s="223"/>
      <c r="U38" s="223"/>
    </row>
    <row r="39" spans="1:21" ht="20.100000000000001" customHeight="1">
      <c r="A39" s="154" t="s">
        <v>64</v>
      </c>
      <c r="B39" s="202"/>
      <c r="C39" s="203">
        <v>204395553</v>
      </c>
      <c r="D39" s="204"/>
      <c r="E39" s="203">
        <v>204395553</v>
      </c>
      <c r="F39" s="203"/>
      <c r="G39" s="203">
        <v>204395553</v>
      </c>
      <c r="H39" s="203"/>
      <c r="I39" s="203">
        <v>204395553</v>
      </c>
      <c r="O39" s="223"/>
      <c r="P39" s="223"/>
      <c r="Q39" s="223"/>
      <c r="R39" s="223"/>
      <c r="S39" s="223"/>
      <c r="T39" s="223"/>
      <c r="U39" s="223"/>
    </row>
    <row r="40" spans="1:21" ht="20.100000000000001" customHeight="1">
      <c r="A40" s="197" t="s">
        <v>65</v>
      </c>
      <c r="B40" s="218"/>
      <c r="C40" s="203"/>
      <c r="D40" s="204"/>
      <c r="E40" s="203"/>
      <c r="F40" s="203"/>
      <c r="G40" s="203"/>
      <c r="H40" s="203"/>
      <c r="I40" s="203"/>
    </row>
    <row r="41" spans="1:21" ht="20.100000000000001" customHeight="1">
      <c r="A41" s="205" t="s">
        <v>66</v>
      </c>
      <c r="B41" s="226"/>
      <c r="C41" s="203"/>
      <c r="D41" s="204"/>
      <c r="E41" s="203"/>
      <c r="F41" s="203"/>
      <c r="G41" s="203"/>
      <c r="H41" s="203"/>
      <c r="I41" s="203"/>
    </row>
    <row r="42" spans="1:21" ht="20.100000000000001" customHeight="1">
      <c r="A42" s="217" t="s">
        <v>67</v>
      </c>
      <c r="B42" s="202">
        <v>25</v>
      </c>
      <c r="C42" s="203">
        <v>37050000</v>
      </c>
      <c r="D42" s="204"/>
      <c r="E42" s="203">
        <v>37050000</v>
      </c>
      <c r="F42" s="203"/>
      <c r="G42" s="203">
        <v>37050000</v>
      </c>
      <c r="H42" s="203"/>
      <c r="I42" s="203">
        <v>37050000</v>
      </c>
    </row>
    <row r="43" spans="1:21" ht="20.100000000000001" customHeight="1">
      <c r="A43" s="217" t="s">
        <v>68</v>
      </c>
      <c r="B43" s="202">
        <v>26</v>
      </c>
      <c r="C43" s="38">
        <v>0</v>
      </c>
      <c r="D43" s="204"/>
      <c r="E43" s="203">
        <v>29991251</v>
      </c>
      <c r="F43" s="203"/>
      <c r="G43" s="38">
        <v>0</v>
      </c>
      <c r="H43" s="203"/>
      <c r="I43" s="203">
        <v>29991251</v>
      </c>
    </row>
    <row r="44" spans="1:21" ht="20.100000000000001" customHeight="1">
      <c r="A44" s="205" t="s">
        <v>69</v>
      </c>
      <c r="B44" s="226"/>
      <c r="C44" s="70">
        <f>'SHAREHOLDER-CONSOL'!N32</f>
        <v>-141534493</v>
      </c>
      <c r="D44" s="204"/>
      <c r="E44" s="70">
        <v>-2896445</v>
      </c>
      <c r="F44" s="203"/>
      <c r="G44" s="70">
        <v>-180075640</v>
      </c>
      <c r="H44" s="203"/>
      <c r="I44" s="203">
        <v>33772396</v>
      </c>
    </row>
    <row r="45" spans="1:21" ht="20.100000000000001" customHeight="1">
      <c r="A45" s="154" t="s">
        <v>70</v>
      </c>
      <c r="B45" s="202">
        <v>26</v>
      </c>
      <c r="C45" s="38">
        <v>0</v>
      </c>
      <c r="D45" s="204"/>
      <c r="E45" s="70">
        <v>-29991251</v>
      </c>
      <c r="F45" s="203"/>
      <c r="G45" s="38">
        <v>0</v>
      </c>
      <c r="H45" s="203"/>
      <c r="I45" s="70">
        <v>-29991251</v>
      </c>
    </row>
    <row r="46" spans="1:21" ht="20.100000000000001" customHeight="1">
      <c r="A46" s="154" t="s">
        <v>71</v>
      </c>
      <c r="B46" s="202"/>
      <c r="C46" s="227">
        <v>9104474</v>
      </c>
      <c r="D46" s="211"/>
      <c r="E46" s="227">
        <v>9218277</v>
      </c>
      <c r="F46" s="228"/>
      <c r="G46" s="81">
        <v>6564806</v>
      </c>
      <c r="H46" s="56"/>
      <c r="I46" s="81">
        <v>6564806</v>
      </c>
    </row>
    <row r="47" spans="1:21" ht="20.100000000000001" customHeight="1">
      <c r="A47" s="205" t="s">
        <v>72</v>
      </c>
      <c r="B47" s="205"/>
      <c r="C47" s="229"/>
      <c r="E47" s="229"/>
      <c r="F47" s="229"/>
      <c r="G47" s="229"/>
      <c r="H47" s="229"/>
      <c r="I47" s="229"/>
    </row>
    <row r="48" spans="1:21" ht="20.100000000000001" customHeight="1">
      <c r="A48" s="218" t="s">
        <v>73</v>
      </c>
      <c r="B48" s="205"/>
      <c r="C48" s="203">
        <f>SUM(C34:C46)</f>
        <v>407166935</v>
      </c>
      <c r="D48" s="204"/>
      <c r="E48" s="203">
        <f>SUM(E34:E46)</f>
        <v>550162336</v>
      </c>
      <c r="F48" s="207"/>
      <c r="G48" s="203">
        <f>SUM(G35:G46)</f>
        <v>366086120</v>
      </c>
      <c r="H48" s="203"/>
      <c r="I48" s="203">
        <f>SUM(I35:I46)</f>
        <v>584177706</v>
      </c>
    </row>
    <row r="49" spans="1:9" ht="20.100000000000001" customHeight="1">
      <c r="A49" s="154" t="s">
        <v>74</v>
      </c>
      <c r="B49" s="205"/>
      <c r="C49" s="230">
        <f>'SHAREHOLDER-CONSOL'!AC32</f>
        <v>78266206</v>
      </c>
      <c r="D49" s="204"/>
      <c r="E49" s="230">
        <v>73502845</v>
      </c>
      <c r="F49" s="207"/>
      <c r="G49" s="38">
        <v>0</v>
      </c>
      <c r="H49" s="203"/>
      <c r="I49" s="38">
        <v>0</v>
      </c>
    </row>
    <row r="50" spans="1:9" ht="20.100000000000001" customHeight="1">
      <c r="A50" s="216" t="s">
        <v>75</v>
      </c>
      <c r="B50" s="205"/>
      <c r="C50" s="231">
        <f>C48+C49</f>
        <v>485433141</v>
      </c>
      <c r="D50" s="204"/>
      <c r="E50" s="231">
        <f>E48+E49</f>
        <v>623665181</v>
      </c>
      <c r="F50" s="207"/>
      <c r="G50" s="231">
        <f>G48+G49</f>
        <v>366086120</v>
      </c>
      <c r="H50" s="203"/>
      <c r="I50" s="231">
        <f>I48+I49</f>
        <v>584177706</v>
      </c>
    </row>
    <row r="51" spans="1:9" ht="19.649999999999999" customHeight="1" thickBot="1">
      <c r="A51" s="232" t="s">
        <v>76</v>
      </c>
      <c r="B51" s="199"/>
      <c r="C51" s="233">
        <f>C25+C50</f>
        <v>584357786</v>
      </c>
      <c r="D51" s="204"/>
      <c r="E51" s="233">
        <f>E25+E50</f>
        <v>750464318</v>
      </c>
      <c r="F51" s="203"/>
      <c r="G51" s="233">
        <f>G25+G50</f>
        <v>449667253</v>
      </c>
      <c r="H51" s="203"/>
      <c r="I51" s="233">
        <f>I25+I50</f>
        <v>692523045</v>
      </c>
    </row>
    <row r="52" spans="1:9" ht="19.649999999999999" customHeight="1" thickTop="1">
      <c r="A52" s="232"/>
      <c r="B52" s="199"/>
      <c r="C52" s="203"/>
      <c r="D52" s="204"/>
      <c r="E52" s="203"/>
      <c r="F52" s="203"/>
      <c r="G52" s="203"/>
      <c r="H52" s="203"/>
      <c r="I52" s="203"/>
    </row>
    <row r="53" spans="1:9" ht="19.649999999999999" customHeight="1">
      <c r="A53" s="232"/>
      <c r="B53" s="199"/>
      <c r="C53" s="203"/>
      <c r="D53" s="204"/>
      <c r="E53" s="203"/>
      <c r="F53" s="203"/>
      <c r="G53" s="203"/>
      <c r="H53" s="203"/>
      <c r="I53" s="203"/>
    </row>
    <row r="54" spans="1:9" ht="19.649999999999999" customHeight="1">
      <c r="A54" s="232"/>
      <c r="B54" s="199"/>
      <c r="C54" s="203"/>
      <c r="D54" s="204"/>
      <c r="E54" s="203"/>
      <c r="F54" s="203"/>
      <c r="G54" s="203"/>
      <c r="H54" s="203"/>
      <c r="I54" s="203"/>
    </row>
    <row r="55" spans="1:9" ht="17.399999999999999" customHeight="1">
      <c r="A55" s="154" t="s">
        <v>39</v>
      </c>
      <c r="B55" s="205"/>
      <c r="C55" s="204"/>
      <c r="D55" s="204"/>
      <c r="E55" s="204"/>
      <c r="F55" s="204"/>
      <c r="G55" s="204"/>
      <c r="H55" s="204"/>
      <c r="I55" s="204"/>
    </row>
    <row r="56" spans="1:9" ht="17.399999999999999" customHeight="1">
      <c r="A56" s="205"/>
      <c r="B56" s="205"/>
      <c r="C56" s="79"/>
      <c r="D56" s="80"/>
      <c r="E56" s="79"/>
      <c r="F56" s="79"/>
      <c r="G56" s="79"/>
      <c r="H56" s="79"/>
      <c r="I56" s="79"/>
    </row>
    <row r="57" spans="1:9" ht="17.399999999999999" customHeight="1">
      <c r="A57" s="205"/>
      <c r="B57" s="205"/>
      <c r="C57" s="204"/>
      <c r="D57" s="204"/>
      <c r="E57" s="204"/>
      <c r="F57" s="204"/>
      <c r="G57" s="204"/>
      <c r="H57" s="204"/>
      <c r="I57" s="204"/>
    </row>
    <row r="58" spans="1:9" ht="20.100000000000001" customHeight="1">
      <c r="A58" s="205"/>
      <c r="B58" s="205"/>
      <c r="C58" s="204"/>
      <c r="D58" s="204"/>
      <c r="E58" s="204"/>
      <c r="F58" s="204"/>
      <c r="G58" s="204"/>
      <c r="H58" s="204"/>
      <c r="I58" s="204"/>
    </row>
    <row r="59" spans="1:9" ht="20.100000000000001" customHeight="1">
      <c r="A59" s="205"/>
      <c r="B59" s="205"/>
      <c r="C59" s="204"/>
      <c r="D59" s="204"/>
      <c r="E59" s="204"/>
      <c r="F59" s="204"/>
      <c r="G59" s="204"/>
      <c r="H59" s="204"/>
      <c r="I59" s="204"/>
    </row>
    <row r="60" spans="1:9" ht="20.100000000000001" customHeight="1">
      <c r="A60" s="205"/>
      <c r="B60" s="205"/>
      <c r="C60" s="204"/>
      <c r="D60" s="204"/>
      <c r="E60" s="204"/>
      <c r="F60" s="204"/>
      <c r="G60" s="204"/>
      <c r="H60" s="204"/>
      <c r="I60" s="204"/>
    </row>
    <row r="61" spans="1:9" ht="20.100000000000001" customHeight="1">
      <c r="A61" s="205"/>
      <c r="B61" s="205"/>
      <c r="C61" s="204"/>
      <c r="D61" s="204"/>
      <c r="E61" s="204"/>
      <c r="F61" s="204"/>
      <c r="G61" s="204"/>
      <c r="H61" s="204"/>
      <c r="I61" s="204"/>
    </row>
    <row r="62" spans="1:9" ht="20.100000000000001" customHeight="1">
      <c r="A62" s="205"/>
      <c r="B62" s="205"/>
      <c r="C62" s="204"/>
      <c r="D62" s="204"/>
      <c r="E62" s="204"/>
      <c r="F62" s="204"/>
      <c r="G62" s="204"/>
      <c r="H62" s="204"/>
      <c r="I62" s="204"/>
    </row>
    <row r="63" spans="1:9" ht="20.100000000000001" customHeight="1">
      <c r="A63" s="205"/>
      <c r="B63" s="205"/>
      <c r="C63" s="204"/>
      <c r="D63" s="204"/>
      <c r="E63" s="204"/>
      <c r="F63" s="204"/>
      <c r="G63" s="204"/>
      <c r="H63" s="204"/>
      <c r="I63" s="204"/>
    </row>
    <row r="64" spans="1:9" ht="20.100000000000001" customHeight="1">
      <c r="B64" s="205"/>
      <c r="C64" s="204"/>
      <c r="D64" s="204"/>
      <c r="E64" s="204"/>
      <c r="F64" s="204"/>
      <c r="G64" s="204"/>
      <c r="H64" s="204"/>
      <c r="I64" s="204"/>
    </row>
    <row r="65" spans="1:9" s="197" customFormat="1" ht="13.2" hidden="1">
      <c r="A65" s="246" t="s">
        <v>77</v>
      </c>
      <c r="B65" s="246"/>
      <c r="C65" s="246"/>
      <c r="D65" s="246"/>
      <c r="E65" s="246"/>
      <c r="F65" s="246"/>
      <c r="G65" s="246"/>
      <c r="H65" s="246"/>
      <c r="I65" s="246"/>
    </row>
    <row r="66" spans="1:9" s="197" customFormat="1" ht="13.2" hidden="1">
      <c r="A66" s="246" t="s">
        <v>40</v>
      </c>
      <c r="B66" s="246"/>
      <c r="C66" s="246"/>
      <c r="D66" s="246"/>
      <c r="E66" s="246"/>
      <c r="F66" s="246"/>
      <c r="G66" s="246"/>
      <c r="H66" s="246"/>
      <c r="I66" s="246"/>
    </row>
    <row r="67" spans="1:9" s="197" customFormat="1" ht="13.2" hidden="1">
      <c r="A67" s="246" t="s">
        <v>78</v>
      </c>
      <c r="B67" s="246"/>
      <c r="C67" s="246"/>
      <c r="D67" s="246"/>
      <c r="E67" s="246"/>
      <c r="F67" s="246"/>
      <c r="G67" s="246"/>
      <c r="H67" s="246"/>
      <c r="I67" s="246"/>
    </row>
    <row r="68" spans="1:9" s="197" customFormat="1" ht="22.5" hidden="1" customHeight="1">
      <c r="A68" s="249" t="s">
        <v>3</v>
      </c>
      <c r="B68" s="249"/>
      <c r="C68" s="249"/>
      <c r="D68" s="249"/>
      <c r="E68" s="249"/>
      <c r="F68" s="249"/>
      <c r="G68" s="249"/>
      <c r="H68" s="249"/>
      <c r="I68" s="249"/>
    </row>
    <row r="69" spans="1:9" s="197" customFormat="1" ht="9" hidden="1" customHeight="1"/>
    <row r="70" spans="1:9" s="197" customFormat="1" ht="20.100000000000001" hidden="1" customHeight="1">
      <c r="B70" s="106" t="s">
        <v>4</v>
      </c>
      <c r="C70" s="246" t="s">
        <v>5</v>
      </c>
      <c r="D70" s="246"/>
      <c r="E70" s="246"/>
      <c r="G70" s="246" t="s">
        <v>6</v>
      </c>
      <c r="H70" s="246"/>
      <c r="I70" s="246"/>
    </row>
    <row r="71" spans="1:9" s="197" customFormat="1" ht="20.100000000000001" hidden="1" customHeight="1">
      <c r="C71" s="246" t="s">
        <v>7</v>
      </c>
      <c r="D71" s="246"/>
      <c r="E71" s="246"/>
      <c r="F71" s="196"/>
      <c r="G71" s="246" t="s">
        <v>7</v>
      </c>
      <c r="H71" s="246"/>
      <c r="I71" s="246"/>
    </row>
    <row r="72" spans="1:9" ht="20.100000000000001" hidden="1" customHeight="1">
      <c r="C72" s="106" t="s">
        <v>79</v>
      </c>
      <c r="D72" s="106"/>
      <c r="E72" s="106" t="s">
        <v>79</v>
      </c>
      <c r="F72" s="196"/>
      <c r="G72" s="106" t="s">
        <v>79</v>
      </c>
      <c r="H72" s="106"/>
      <c r="I72" s="106"/>
    </row>
    <row r="73" spans="1:9" ht="20.100000000000001" hidden="1" customHeight="1">
      <c r="C73" s="106" t="s">
        <v>8</v>
      </c>
      <c r="D73" s="106"/>
      <c r="E73" s="106" t="s">
        <v>9</v>
      </c>
      <c r="F73" s="106"/>
      <c r="G73" s="106" t="s">
        <v>8</v>
      </c>
      <c r="H73" s="106"/>
      <c r="I73" s="106" t="s">
        <v>9</v>
      </c>
    </row>
    <row r="74" spans="1:9" ht="20.100000000000001" hidden="1" customHeight="1">
      <c r="C74" s="106" t="e">
        <f>+#REF!</f>
        <v>#REF!</v>
      </c>
      <c r="D74" s="106"/>
      <c r="E74" s="106" t="s">
        <v>10</v>
      </c>
      <c r="F74" s="106"/>
      <c r="G74" s="106" t="e">
        <f>+#REF!</f>
        <v>#REF!</v>
      </c>
      <c r="H74" s="106"/>
      <c r="I74" s="106" t="s">
        <v>10</v>
      </c>
    </row>
    <row r="75" spans="1:9" ht="20.100000000000001" hidden="1" customHeight="1">
      <c r="C75" s="106">
        <v>2018</v>
      </c>
      <c r="D75" s="106"/>
      <c r="E75" s="106">
        <v>2017</v>
      </c>
      <c r="F75" s="106"/>
      <c r="G75" s="106">
        <v>2018</v>
      </c>
      <c r="H75" s="106"/>
      <c r="I75" s="106">
        <v>2017</v>
      </c>
    </row>
    <row r="76" spans="1:9" ht="22.5" hidden="1" customHeight="1">
      <c r="F76" s="106"/>
    </row>
    <row r="77" spans="1:9" ht="22.5" hidden="1" customHeight="1"/>
    <row r="78" spans="1:9" ht="22.5" hidden="1" customHeight="1"/>
    <row r="79" spans="1:9" ht="22.5" hidden="1" customHeight="1"/>
    <row r="80" spans="1:9" ht="22.5" hidden="1" customHeight="1"/>
    <row r="81" spans="1:9" ht="22.5" hidden="1" customHeight="1"/>
    <row r="82" spans="1:9" ht="22.5" hidden="1" customHeight="1"/>
    <row r="83" spans="1:9" ht="22.5" hidden="1" customHeight="1"/>
    <row r="84" spans="1:9" ht="22.5" hidden="1" customHeight="1"/>
    <row r="85" spans="1:9" ht="22.5" hidden="1" customHeight="1"/>
    <row r="86" spans="1:9" ht="22.5" hidden="1" customHeight="1"/>
    <row r="87" spans="1:9" ht="22.5" hidden="1" customHeight="1"/>
    <row r="88" spans="1:9" ht="22.5" hidden="1" customHeight="1"/>
    <row r="89" spans="1:9" ht="22.5" hidden="1" customHeight="1"/>
    <row r="90" spans="1:9" ht="22.5" hidden="1" customHeight="1"/>
    <row r="91" spans="1:9" ht="22.5" hidden="1" customHeight="1"/>
    <row r="92" spans="1:9" ht="22.5" hidden="1" customHeight="1"/>
    <row r="93" spans="1:9" ht="20.100000000000001" hidden="1" customHeight="1">
      <c r="A93" s="199"/>
      <c r="B93" s="199"/>
      <c r="C93" s="204"/>
      <c r="D93" s="204"/>
      <c r="E93" s="204"/>
      <c r="G93" s="204"/>
      <c r="H93" s="204"/>
      <c r="I93" s="204"/>
    </row>
    <row r="94" spans="1:9" ht="20.100000000000001" hidden="1" customHeight="1">
      <c r="A94" s="199"/>
      <c r="B94" s="199"/>
      <c r="C94" s="204"/>
      <c r="D94" s="204"/>
      <c r="E94" s="204"/>
      <c r="F94" s="204"/>
      <c r="G94" s="204"/>
      <c r="H94" s="204"/>
      <c r="I94" s="204"/>
    </row>
    <row r="95" spans="1:9" ht="20.100000000000001" hidden="1" customHeight="1">
      <c r="A95" s="199"/>
      <c r="B95" s="199"/>
      <c r="C95" s="204"/>
      <c r="D95" s="204"/>
      <c r="E95" s="204"/>
      <c r="F95" s="204"/>
      <c r="G95" s="204"/>
      <c r="H95" s="204"/>
      <c r="I95" s="204"/>
    </row>
    <row r="96" spans="1:9" ht="20.100000000000001" hidden="1" customHeight="1">
      <c r="A96" s="199"/>
      <c r="B96" s="199"/>
      <c r="C96" s="204"/>
      <c r="D96" s="204"/>
      <c r="E96" s="204"/>
      <c r="F96" s="204"/>
      <c r="G96" s="204"/>
      <c r="H96" s="204"/>
      <c r="I96" s="204"/>
    </row>
    <row r="97" spans="1:9" ht="20.100000000000001" hidden="1" customHeight="1">
      <c r="A97" s="199"/>
      <c r="B97" s="199"/>
      <c r="C97" s="204"/>
      <c r="D97" s="204"/>
      <c r="E97" s="204"/>
      <c r="F97" s="204"/>
      <c r="G97" s="204"/>
      <c r="H97" s="204"/>
      <c r="I97" s="204"/>
    </row>
    <row r="98" spans="1:9" ht="20.100000000000001" hidden="1" customHeight="1">
      <c r="A98" s="199"/>
      <c r="B98" s="199"/>
      <c r="C98" s="204"/>
      <c r="D98" s="204"/>
      <c r="E98" s="204"/>
      <c r="F98" s="204"/>
      <c r="G98" s="204"/>
      <c r="H98" s="204"/>
      <c r="I98" s="204"/>
    </row>
    <row r="99" spans="1:9" ht="20.100000000000001" hidden="1" customHeight="1">
      <c r="A99" s="199"/>
      <c r="B99" s="199"/>
      <c r="C99" s="204"/>
      <c r="D99" s="204"/>
      <c r="E99" s="204"/>
      <c r="F99" s="204"/>
      <c r="G99" s="204"/>
      <c r="H99" s="204"/>
      <c r="I99" s="204"/>
    </row>
    <row r="100" spans="1:9" ht="20.100000000000001" hidden="1" customHeight="1">
      <c r="A100" s="199"/>
      <c r="B100" s="199"/>
      <c r="C100" s="204"/>
      <c r="D100" s="204"/>
      <c r="E100" s="204"/>
      <c r="F100" s="204"/>
      <c r="G100" s="204"/>
      <c r="H100" s="204"/>
      <c r="I100" s="204"/>
    </row>
    <row r="101" spans="1:9" ht="20.100000000000001" hidden="1" customHeight="1">
      <c r="A101" s="199"/>
      <c r="B101" s="199"/>
      <c r="C101" s="204"/>
      <c r="D101" s="204"/>
      <c r="E101" s="204"/>
      <c r="F101" s="204"/>
      <c r="G101" s="204"/>
      <c r="H101" s="204"/>
      <c r="I101" s="204"/>
    </row>
    <row r="102" spans="1:9" ht="20.100000000000001" hidden="1" customHeight="1">
      <c r="A102" s="199"/>
      <c r="B102" s="199"/>
      <c r="C102" s="204"/>
      <c r="D102" s="204"/>
      <c r="E102" s="204"/>
      <c r="F102" s="204"/>
      <c r="G102" s="204"/>
      <c r="H102" s="204"/>
      <c r="I102" s="204"/>
    </row>
    <row r="103" spans="1:9" ht="20.100000000000001" hidden="1" customHeight="1">
      <c r="A103" s="199"/>
      <c r="B103" s="199"/>
      <c r="C103" s="204"/>
      <c r="D103" s="204"/>
      <c r="E103" s="204"/>
      <c r="F103" s="204"/>
      <c r="G103" s="204"/>
      <c r="H103" s="204"/>
      <c r="I103" s="204"/>
    </row>
    <row r="104" spans="1:9" ht="20.100000000000001" hidden="1" customHeight="1">
      <c r="A104" s="199"/>
      <c r="B104" s="199"/>
      <c r="C104" s="204"/>
      <c r="D104" s="204"/>
      <c r="E104" s="204"/>
      <c r="F104" s="204"/>
      <c r="G104" s="204"/>
      <c r="H104" s="204"/>
      <c r="I104" s="204"/>
    </row>
    <row r="105" spans="1:9" ht="20.100000000000001" hidden="1" customHeight="1">
      <c r="A105" s="199"/>
      <c r="B105" s="199"/>
      <c r="C105" s="204"/>
      <c r="D105" s="204"/>
      <c r="E105" s="204"/>
      <c r="F105" s="204"/>
      <c r="G105" s="204"/>
      <c r="H105" s="204"/>
      <c r="I105" s="204"/>
    </row>
    <row r="106" spans="1:9" ht="20.100000000000001" hidden="1" customHeight="1">
      <c r="A106" s="199"/>
      <c r="B106" s="199"/>
      <c r="C106" s="204"/>
      <c r="D106" s="204"/>
      <c r="E106" s="204"/>
      <c r="F106" s="204"/>
      <c r="G106" s="204"/>
      <c r="H106" s="204"/>
      <c r="I106" s="204"/>
    </row>
    <row r="107" spans="1:9" ht="20.100000000000001" hidden="1" customHeight="1">
      <c r="A107" s="199"/>
      <c r="B107" s="199"/>
      <c r="C107" s="204"/>
      <c r="D107" s="204"/>
      <c r="E107" s="204"/>
      <c r="F107" s="204"/>
      <c r="G107" s="204"/>
      <c r="H107" s="204"/>
      <c r="I107" s="204"/>
    </row>
    <row r="108" spans="1:9" ht="20.100000000000001" hidden="1" customHeight="1">
      <c r="A108" s="199"/>
      <c r="B108" s="199"/>
      <c r="C108" s="42"/>
      <c r="D108" s="234"/>
      <c r="E108" s="42"/>
      <c r="F108" s="204"/>
      <c r="G108" s="42"/>
      <c r="H108" s="204"/>
      <c r="I108" s="42"/>
    </row>
    <row r="109" spans="1:9" ht="20.100000000000001" hidden="1" customHeight="1">
      <c r="A109" s="199"/>
      <c r="B109" s="199"/>
      <c r="C109" s="204"/>
      <c r="D109" s="204"/>
      <c r="E109" s="204"/>
      <c r="F109" s="234"/>
      <c r="G109" s="204"/>
      <c r="H109" s="204"/>
      <c r="I109" s="204"/>
    </row>
    <row r="110" spans="1:9" ht="20.100000000000001" hidden="1" customHeight="1">
      <c r="B110" s="199"/>
      <c r="C110" s="204"/>
      <c r="D110" s="204"/>
      <c r="E110" s="204"/>
      <c r="F110" s="204"/>
      <c r="G110" s="204"/>
      <c r="H110" s="204"/>
      <c r="I110" s="204"/>
    </row>
    <row r="111" spans="1:9" ht="20.100000000000001" hidden="1" customHeight="1">
      <c r="C111" s="203"/>
      <c r="D111" s="203"/>
      <c r="E111" s="203"/>
      <c r="F111" s="204"/>
      <c r="G111" s="203"/>
      <c r="H111" s="203"/>
      <c r="I111" s="203"/>
    </row>
    <row r="112" spans="1:9" ht="22.5" hidden="1" customHeight="1">
      <c r="F112" s="203"/>
      <c r="G112" s="203"/>
      <c r="H112" s="203"/>
      <c r="I112" s="203"/>
    </row>
    <row r="113" spans="1:1" ht="22.5" hidden="1" customHeight="1"/>
    <row r="114" spans="1:1" ht="22.5" hidden="1" customHeight="1">
      <c r="A114" s="154" t="s">
        <v>80</v>
      </c>
    </row>
  </sheetData>
  <mergeCells count="16">
    <mergeCell ref="A1:I1"/>
    <mergeCell ref="A2:I2"/>
    <mergeCell ref="A3:I3"/>
    <mergeCell ref="C7:F7"/>
    <mergeCell ref="G7:I7"/>
    <mergeCell ref="C6:F6"/>
    <mergeCell ref="G6:I6"/>
    <mergeCell ref="A4:I4"/>
    <mergeCell ref="C70:E70"/>
    <mergeCell ref="G70:I70"/>
    <mergeCell ref="C71:E71"/>
    <mergeCell ref="G71:I71"/>
    <mergeCell ref="A65:I65"/>
    <mergeCell ref="A66:I66"/>
    <mergeCell ref="A67:I67"/>
    <mergeCell ref="A68:I68"/>
  </mergeCells>
  <pageMargins left="0.8" right="0.3" top="1" bottom="0.5" header="0.6" footer="0.3"/>
  <pageSetup paperSize="9" scale="71" fitToHeight="0" orientation="portrait" r:id="rId1"/>
  <headerFooter alignWithMargins="0"/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150"/>
  <sheetViews>
    <sheetView topLeftCell="C73" zoomScale="85" zoomScaleNormal="85" zoomScaleSheetLayoutView="70" workbookViewId="0">
      <selection activeCell="E65" sqref="E65"/>
    </sheetView>
  </sheetViews>
  <sheetFormatPr defaultColWidth="9.125" defaultRowHeight="13.8"/>
  <cols>
    <col min="1" max="1" width="17.125" style="174" hidden="1" customWidth="1"/>
    <col min="2" max="2" width="1.875" style="166" hidden="1" customWidth="1"/>
    <col min="3" max="3" width="52.25" style="174" customWidth="1"/>
    <col min="4" max="4" width="8.125" style="174" customWidth="1"/>
    <col min="5" max="5" width="17.75" style="166" customWidth="1"/>
    <col min="6" max="6" width="1.375" style="166" customWidth="1"/>
    <col min="7" max="7" width="17.75" style="166" customWidth="1"/>
    <col min="8" max="8" width="1.375" style="166" customWidth="1"/>
    <col min="9" max="9" width="17.75" style="166" customWidth="1"/>
    <col min="10" max="10" width="1.375" style="166" customWidth="1"/>
    <col min="11" max="11" width="17.75" style="166" customWidth="1"/>
    <col min="12" max="12" width="12.875" style="166" customWidth="1"/>
    <col min="13" max="13" width="12.875" style="166" bestFit="1" customWidth="1"/>
    <col min="14" max="254" width="9.125" style="166"/>
    <col min="255" max="256" width="0" style="166" hidden="1" customWidth="1"/>
    <col min="257" max="257" width="62" style="166" customWidth="1"/>
    <col min="258" max="258" width="11.125" style="166" customWidth="1"/>
    <col min="259" max="259" width="7.375" style="166" bestFit="1" customWidth="1"/>
    <col min="260" max="260" width="0" style="166" hidden="1" customWidth="1"/>
    <col min="261" max="261" width="11.625" style="166" customWidth="1"/>
    <col min="262" max="262" width="1.375" style="166" customWidth="1"/>
    <col min="263" max="263" width="11.625" style="166" customWidth="1"/>
    <col min="264" max="264" width="1.375" style="166" customWidth="1"/>
    <col min="265" max="265" width="11.625" style="166" customWidth="1"/>
    <col min="266" max="266" width="1.375" style="166" customWidth="1"/>
    <col min="267" max="267" width="11.625" style="166" customWidth="1"/>
    <col min="268" max="510" width="9.125" style="166"/>
    <col min="511" max="512" width="0" style="166" hidden="1" customWidth="1"/>
    <col min="513" max="513" width="62" style="166" customWidth="1"/>
    <col min="514" max="514" width="11.125" style="166" customWidth="1"/>
    <col min="515" max="515" width="7.375" style="166" bestFit="1" customWidth="1"/>
    <col min="516" max="516" width="0" style="166" hidden="1" customWidth="1"/>
    <col min="517" max="517" width="11.625" style="166" customWidth="1"/>
    <col min="518" max="518" width="1.375" style="166" customWidth="1"/>
    <col min="519" max="519" width="11.625" style="166" customWidth="1"/>
    <col min="520" max="520" width="1.375" style="166" customWidth="1"/>
    <col min="521" max="521" width="11.625" style="166" customWidth="1"/>
    <col min="522" max="522" width="1.375" style="166" customWidth="1"/>
    <col min="523" max="523" width="11.625" style="166" customWidth="1"/>
    <col min="524" max="766" width="9.125" style="166"/>
    <col min="767" max="768" width="0" style="166" hidden="1" customWidth="1"/>
    <col min="769" max="769" width="62" style="166" customWidth="1"/>
    <col min="770" max="770" width="11.125" style="166" customWidth="1"/>
    <col min="771" max="771" width="7.375" style="166" bestFit="1" customWidth="1"/>
    <col min="772" max="772" width="0" style="166" hidden="1" customWidth="1"/>
    <col min="773" max="773" width="11.625" style="166" customWidth="1"/>
    <col min="774" max="774" width="1.375" style="166" customWidth="1"/>
    <col min="775" max="775" width="11.625" style="166" customWidth="1"/>
    <col min="776" max="776" width="1.375" style="166" customWidth="1"/>
    <col min="777" max="777" width="11.625" style="166" customWidth="1"/>
    <col min="778" max="778" width="1.375" style="166" customWidth="1"/>
    <col min="779" max="779" width="11.625" style="166" customWidth="1"/>
    <col min="780" max="1022" width="9.125" style="166"/>
    <col min="1023" max="1024" width="0" style="166" hidden="1" customWidth="1"/>
    <col min="1025" max="1025" width="62" style="166" customWidth="1"/>
    <col min="1026" max="1026" width="11.125" style="166" customWidth="1"/>
    <col min="1027" max="1027" width="7.375" style="166" bestFit="1" customWidth="1"/>
    <col min="1028" max="1028" width="0" style="166" hidden="1" customWidth="1"/>
    <col min="1029" max="1029" width="11.625" style="166" customWidth="1"/>
    <col min="1030" max="1030" width="1.375" style="166" customWidth="1"/>
    <col min="1031" max="1031" width="11.625" style="166" customWidth="1"/>
    <col min="1032" max="1032" width="1.375" style="166" customWidth="1"/>
    <col min="1033" max="1033" width="11.625" style="166" customWidth="1"/>
    <col min="1034" max="1034" width="1.375" style="166" customWidth="1"/>
    <col min="1035" max="1035" width="11.625" style="166" customWidth="1"/>
    <col min="1036" max="1278" width="9.125" style="166"/>
    <col min="1279" max="1280" width="0" style="166" hidden="1" customWidth="1"/>
    <col min="1281" max="1281" width="62" style="166" customWidth="1"/>
    <col min="1282" max="1282" width="11.125" style="166" customWidth="1"/>
    <col min="1283" max="1283" width="7.375" style="166" bestFit="1" customWidth="1"/>
    <col min="1284" max="1284" width="0" style="166" hidden="1" customWidth="1"/>
    <col min="1285" max="1285" width="11.625" style="166" customWidth="1"/>
    <col min="1286" max="1286" width="1.375" style="166" customWidth="1"/>
    <col min="1287" max="1287" width="11.625" style="166" customWidth="1"/>
    <col min="1288" max="1288" width="1.375" style="166" customWidth="1"/>
    <col min="1289" max="1289" width="11.625" style="166" customWidth="1"/>
    <col min="1290" max="1290" width="1.375" style="166" customWidth="1"/>
    <col min="1291" max="1291" width="11.625" style="166" customWidth="1"/>
    <col min="1292" max="1534" width="9.125" style="166"/>
    <col min="1535" max="1536" width="0" style="166" hidden="1" customWidth="1"/>
    <col min="1537" max="1537" width="62" style="166" customWidth="1"/>
    <col min="1538" max="1538" width="11.125" style="166" customWidth="1"/>
    <col min="1539" max="1539" width="7.375" style="166" bestFit="1" customWidth="1"/>
    <col min="1540" max="1540" width="0" style="166" hidden="1" customWidth="1"/>
    <col min="1541" max="1541" width="11.625" style="166" customWidth="1"/>
    <col min="1542" max="1542" width="1.375" style="166" customWidth="1"/>
    <col min="1543" max="1543" width="11.625" style="166" customWidth="1"/>
    <col min="1544" max="1544" width="1.375" style="166" customWidth="1"/>
    <col min="1545" max="1545" width="11.625" style="166" customWidth="1"/>
    <col min="1546" max="1546" width="1.375" style="166" customWidth="1"/>
    <col min="1547" max="1547" width="11.625" style="166" customWidth="1"/>
    <col min="1548" max="1790" width="9.125" style="166"/>
    <col min="1791" max="1792" width="0" style="166" hidden="1" customWidth="1"/>
    <col min="1793" max="1793" width="62" style="166" customWidth="1"/>
    <col min="1794" max="1794" width="11.125" style="166" customWidth="1"/>
    <col min="1795" max="1795" width="7.375" style="166" bestFit="1" customWidth="1"/>
    <col min="1796" max="1796" width="0" style="166" hidden="1" customWidth="1"/>
    <col min="1797" max="1797" width="11.625" style="166" customWidth="1"/>
    <col min="1798" max="1798" width="1.375" style="166" customWidth="1"/>
    <col min="1799" max="1799" width="11.625" style="166" customWidth="1"/>
    <col min="1800" max="1800" width="1.375" style="166" customWidth="1"/>
    <col min="1801" max="1801" width="11.625" style="166" customWidth="1"/>
    <col min="1802" max="1802" width="1.375" style="166" customWidth="1"/>
    <col min="1803" max="1803" width="11.625" style="166" customWidth="1"/>
    <col min="1804" max="2046" width="9.125" style="166"/>
    <col min="2047" max="2048" width="0" style="166" hidden="1" customWidth="1"/>
    <col min="2049" max="2049" width="62" style="166" customWidth="1"/>
    <col min="2050" max="2050" width="11.125" style="166" customWidth="1"/>
    <col min="2051" max="2051" width="7.375" style="166" bestFit="1" customWidth="1"/>
    <col min="2052" max="2052" width="0" style="166" hidden="1" customWidth="1"/>
    <col min="2053" max="2053" width="11.625" style="166" customWidth="1"/>
    <col min="2054" max="2054" width="1.375" style="166" customWidth="1"/>
    <col min="2055" max="2055" width="11.625" style="166" customWidth="1"/>
    <col min="2056" max="2056" width="1.375" style="166" customWidth="1"/>
    <col min="2057" max="2057" width="11.625" style="166" customWidth="1"/>
    <col min="2058" max="2058" width="1.375" style="166" customWidth="1"/>
    <col min="2059" max="2059" width="11.625" style="166" customWidth="1"/>
    <col min="2060" max="2302" width="9.125" style="166"/>
    <col min="2303" max="2304" width="0" style="166" hidden="1" customWidth="1"/>
    <col min="2305" max="2305" width="62" style="166" customWidth="1"/>
    <col min="2306" max="2306" width="11.125" style="166" customWidth="1"/>
    <col min="2307" max="2307" width="7.375" style="166" bestFit="1" customWidth="1"/>
    <col min="2308" max="2308" width="0" style="166" hidden="1" customWidth="1"/>
    <col min="2309" max="2309" width="11.625" style="166" customWidth="1"/>
    <col min="2310" max="2310" width="1.375" style="166" customWidth="1"/>
    <col min="2311" max="2311" width="11.625" style="166" customWidth="1"/>
    <col min="2312" max="2312" width="1.375" style="166" customWidth="1"/>
    <col min="2313" max="2313" width="11.625" style="166" customWidth="1"/>
    <col min="2314" max="2314" width="1.375" style="166" customWidth="1"/>
    <col min="2315" max="2315" width="11.625" style="166" customWidth="1"/>
    <col min="2316" max="2558" width="9.125" style="166"/>
    <col min="2559" max="2560" width="0" style="166" hidden="1" customWidth="1"/>
    <col min="2561" max="2561" width="62" style="166" customWidth="1"/>
    <col min="2562" max="2562" width="11.125" style="166" customWidth="1"/>
    <col min="2563" max="2563" width="7.375" style="166" bestFit="1" customWidth="1"/>
    <col min="2564" max="2564" width="0" style="166" hidden="1" customWidth="1"/>
    <col min="2565" max="2565" width="11.625" style="166" customWidth="1"/>
    <col min="2566" max="2566" width="1.375" style="166" customWidth="1"/>
    <col min="2567" max="2567" width="11.625" style="166" customWidth="1"/>
    <col min="2568" max="2568" width="1.375" style="166" customWidth="1"/>
    <col min="2569" max="2569" width="11.625" style="166" customWidth="1"/>
    <col min="2570" max="2570" width="1.375" style="166" customWidth="1"/>
    <col min="2571" max="2571" width="11.625" style="166" customWidth="1"/>
    <col min="2572" max="2814" width="9.125" style="166"/>
    <col min="2815" max="2816" width="0" style="166" hidden="1" customWidth="1"/>
    <col min="2817" max="2817" width="62" style="166" customWidth="1"/>
    <col min="2818" max="2818" width="11.125" style="166" customWidth="1"/>
    <col min="2819" max="2819" width="7.375" style="166" bestFit="1" customWidth="1"/>
    <col min="2820" max="2820" width="0" style="166" hidden="1" customWidth="1"/>
    <col min="2821" max="2821" width="11.625" style="166" customWidth="1"/>
    <col min="2822" max="2822" width="1.375" style="166" customWidth="1"/>
    <col min="2823" max="2823" width="11.625" style="166" customWidth="1"/>
    <col min="2824" max="2824" width="1.375" style="166" customWidth="1"/>
    <col min="2825" max="2825" width="11.625" style="166" customWidth="1"/>
    <col min="2826" max="2826" width="1.375" style="166" customWidth="1"/>
    <col min="2827" max="2827" width="11.625" style="166" customWidth="1"/>
    <col min="2828" max="3070" width="9.125" style="166"/>
    <col min="3071" max="3072" width="0" style="166" hidden="1" customWidth="1"/>
    <col min="3073" max="3073" width="62" style="166" customWidth="1"/>
    <col min="3074" max="3074" width="11.125" style="166" customWidth="1"/>
    <col min="3075" max="3075" width="7.375" style="166" bestFit="1" customWidth="1"/>
    <col min="3076" max="3076" width="0" style="166" hidden="1" customWidth="1"/>
    <col min="3077" max="3077" width="11.625" style="166" customWidth="1"/>
    <col min="3078" max="3078" width="1.375" style="166" customWidth="1"/>
    <col min="3079" max="3079" width="11.625" style="166" customWidth="1"/>
    <col min="3080" max="3080" width="1.375" style="166" customWidth="1"/>
    <col min="3081" max="3081" width="11.625" style="166" customWidth="1"/>
    <col min="3082" max="3082" width="1.375" style="166" customWidth="1"/>
    <col min="3083" max="3083" width="11.625" style="166" customWidth="1"/>
    <col min="3084" max="3326" width="9.125" style="166"/>
    <col min="3327" max="3328" width="0" style="166" hidden="1" customWidth="1"/>
    <col min="3329" max="3329" width="62" style="166" customWidth="1"/>
    <col min="3330" max="3330" width="11.125" style="166" customWidth="1"/>
    <col min="3331" max="3331" width="7.375" style="166" bestFit="1" customWidth="1"/>
    <col min="3332" max="3332" width="0" style="166" hidden="1" customWidth="1"/>
    <col min="3333" max="3333" width="11.625" style="166" customWidth="1"/>
    <col min="3334" max="3334" width="1.375" style="166" customWidth="1"/>
    <col min="3335" max="3335" width="11.625" style="166" customWidth="1"/>
    <col min="3336" max="3336" width="1.375" style="166" customWidth="1"/>
    <col min="3337" max="3337" width="11.625" style="166" customWidth="1"/>
    <col min="3338" max="3338" width="1.375" style="166" customWidth="1"/>
    <col min="3339" max="3339" width="11.625" style="166" customWidth="1"/>
    <col min="3340" max="3582" width="9.125" style="166"/>
    <col min="3583" max="3584" width="0" style="166" hidden="1" customWidth="1"/>
    <col min="3585" max="3585" width="62" style="166" customWidth="1"/>
    <col min="3586" max="3586" width="11.125" style="166" customWidth="1"/>
    <col min="3587" max="3587" width="7.375" style="166" bestFit="1" customWidth="1"/>
    <col min="3588" max="3588" width="0" style="166" hidden="1" customWidth="1"/>
    <col min="3589" max="3589" width="11.625" style="166" customWidth="1"/>
    <col min="3590" max="3590" width="1.375" style="166" customWidth="1"/>
    <col min="3591" max="3591" width="11.625" style="166" customWidth="1"/>
    <col min="3592" max="3592" width="1.375" style="166" customWidth="1"/>
    <col min="3593" max="3593" width="11.625" style="166" customWidth="1"/>
    <col min="3594" max="3594" width="1.375" style="166" customWidth="1"/>
    <col min="3595" max="3595" width="11.625" style="166" customWidth="1"/>
    <col min="3596" max="3838" width="9.125" style="166"/>
    <col min="3839" max="3840" width="0" style="166" hidden="1" customWidth="1"/>
    <col min="3841" max="3841" width="62" style="166" customWidth="1"/>
    <col min="3842" max="3842" width="11.125" style="166" customWidth="1"/>
    <col min="3843" max="3843" width="7.375" style="166" bestFit="1" customWidth="1"/>
    <col min="3844" max="3844" width="0" style="166" hidden="1" customWidth="1"/>
    <col min="3845" max="3845" width="11.625" style="166" customWidth="1"/>
    <col min="3846" max="3846" width="1.375" style="166" customWidth="1"/>
    <col min="3847" max="3847" width="11.625" style="166" customWidth="1"/>
    <col min="3848" max="3848" width="1.375" style="166" customWidth="1"/>
    <col min="3849" max="3849" width="11.625" style="166" customWidth="1"/>
    <col min="3850" max="3850" width="1.375" style="166" customWidth="1"/>
    <col min="3851" max="3851" width="11.625" style="166" customWidth="1"/>
    <col min="3852" max="4094" width="9.125" style="166"/>
    <col min="4095" max="4096" width="0" style="166" hidden="1" customWidth="1"/>
    <col min="4097" max="4097" width="62" style="166" customWidth="1"/>
    <col min="4098" max="4098" width="11.125" style="166" customWidth="1"/>
    <col min="4099" max="4099" width="7.375" style="166" bestFit="1" customWidth="1"/>
    <col min="4100" max="4100" width="0" style="166" hidden="1" customWidth="1"/>
    <col min="4101" max="4101" width="11.625" style="166" customWidth="1"/>
    <col min="4102" max="4102" width="1.375" style="166" customWidth="1"/>
    <col min="4103" max="4103" width="11.625" style="166" customWidth="1"/>
    <col min="4104" max="4104" width="1.375" style="166" customWidth="1"/>
    <col min="4105" max="4105" width="11.625" style="166" customWidth="1"/>
    <col min="4106" max="4106" width="1.375" style="166" customWidth="1"/>
    <col min="4107" max="4107" width="11.625" style="166" customWidth="1"/>
    <col min="4108" max="4350" width="9.125" style="166"/>
    <col min="4351" max="4352" width="0" style="166" hidden="1" customWidth="1"/>
    <col min="4353" max="4353" width="62" style="166" customWidth="1"/>
    <col min="4354" max="4354" width="11.125" style="166" customWidth="1"/>
    <col min="4355" max="4355" width="7.375" style="166" bestFit="1" customWidth="1"/>
    <col min="4356" max="4356" width="0" style="166" hidden="1" customWidth="1"/>
    <col min="4357" max="4357" width="11.625" style="166" customWidth="1"/>
    <col min="4358" max="4358" width="1.375" style="166" customWidth="1"/>
    <col min="4359" max="4359" width="11.625" style="166" customWidth="1"/>
    <col min="4360" max="4360" width="1.375" style="166" customWidth="1"/>
    <col min="4361" max="4361" width="11.625" style="166" customWidth="1"/>
    <col min="4362" max="4362" width="1.375" style="166" customWidth="1"/>
    <col min="4363" max="4363" width="11.625" style="166" customWidth="1"/>
    <col min="4364" max="4606" width="9.125" style="166"/>
    <col min="4607" max="4608" width="0" style="166" hidden="1" customWidth="1"/>
    <col min="4609" max="4609" width="62" style="166" customWidth="1"/>
    <col min="4610" max="4610" width="11.125" style="166" customWidth="1"/>
    <col min="4611" max="4611" width="7.375" style="166" bestFit="1" customWidth="1"/>
    <col min="4612" max="4612" width="0" style="166" hidden="1" customWidth="1"/>
    <col min="4613" max="4613" width="11.625" style="166" customWidth="1"/>
    <col min="4614" max="4614" width="1.375" style="166" customWidth="1"/>
    <col min="4615" max="4615" width="11.625" style="166" customWidth="1"/>
    <col min="4616" max="4616" width="1.375" style="166" customWidth="1"/>
    <col min="4617" max="4617" width="11.625" style="166" customWidth="1"/>
    <col min="4618" max="4618" width="1.375" style="166" customWidth="1"/>
    <col min="4619" max="4619" width="11.625" style="166" customWidth="1"/>
    <col min="4620" max="4862" width="9.125" style="166"/>
    <col min="4863" max="4864" width="0" style="166" hidden="1" customWidth="1"/>
    <col min="4865" max="4865" width="62" style="166" customWidth="1"/>
    <col min="4866" max="4866" width="11.125" style="166" customWidth="1"/>
    <col min="4867" max="4867" width="7.375" style="166" bestFit="1" customWidth="1"/>
    <col min="4868" max="4868" width="0" style="166" hidden="1" customWidth="1"/>
    <col min="4869" max="4869" width="11.625" style="166" customWidth="1"/>
    <col min="4870" max="4870" width="1.375" style="166" customWidth="1"/>
    <col min="4871" max="4871" width="11.625" style="166" customWidth="1"/>
    <col min="4872" max="4872" width="1.375" style="166" customWidth="1"/>
    <col min="4873" max="4873" width="11.625" style="166" customWidth="1"/>
    <col min="4874" max="4874" width="1.375" style="166" customWidth="1"/>
    <col min="4875" max="4875" width="11.625" style="166" customWidth="1"/>
    <col min="4876" max="5118" width="9.125" style="166"/>
    <col min="5119" max="5120" width="0" style="166" hidden="1" customWidth="1"/>
    <col min="5121" max="5121" width="62" style="166" customWidth="1"/>
    <col min="5122" max="5122" width="11.125" style="166" customWidth="1"/>
    <col min="5123" max="5123" width="7.375" style="166" bestFit="1" customWidth="1"/>
    <col min="5124" max="5124" width="0" style="166" hidden="1" customWidth="1"/>
    <col min="5125" max="5125" width="11.625" style="166" customWidth="1"/>
    <col min="5126" max="5126" width="1.375" style="166" customWidth="1"/>
    <col min="5127" max="5127" width="11.625" style="166" customWidth="1"/>
    <col min="5128" max="5128" width="1.375" style="166" customWidth="1"/>
    <col min="5129" max="5129" width="11.625" style="166" customWidth="1"/>
    <col min="5130" max="5130" width="1.375" style="166" customWidth="1"/>
    <col min="5131" max="5131" width="11.625" style="166" customWidth="1"/>
    <col min="5132" max="5374" width="9.125" style="166"/>
    <col min="5375" max="5376" width="0" style="166" hidden="1" customWidth="1"/>
    <col min="5377" max="5377" width="62" style="166" customWidth="1"/>
    <col min="5378" max="5378" width="11.125" style="166" customWidth="1"/>
    <col min="5379" max="5379" width="7.375" style="166" bestFit="1" customWidth="1"/>
    <col min="5380" max="5380" width="0" style="166" hidden="1" customWidth="1"/>
    <col min="5381" max="5381" width="11.625" style="166" customWidth="1"/>
    <col min="5382" max="5382" width="1.375" style="166" customWidth="1"/>
    <col min="5383" max="5383" width="11.625" style="166" customWidth="1"/>
    <col min="5384" max="5384" width="1.375" style="166" customWidth="1"/>
    <col min="5385" max="5385" width="11.625" style="166" customWidth="1"/>
    <col min="5386" max="5386" width="1.375" style="166" customWidth="1"/>
    <col min="5387" max="5387" width="11.625" style="166" customWidth="1"/>
    <col min="5388" max="5630" width="9.125" style="166"/>
    <col min="5631" max="5632" width="0" style="166" hidden="1" customWidth="1"/>
    <col min="5633" max="5633" width="62" style="166" customWidth="1"/>
    <col min="5634" max="5634" width="11.125" style="166" customWidth="1"/>
    <col min="5635" max="5635" width="7.375" style="166" bestFit="1" customWidth="1"/>
    <col min="5636" max="5636" width="0" style="166" hidden="1" customWidth="1"/>
    <col min="5637" max="5637" width="11.625" style="166" customWidth="1"/>
    <col min="5638" max="5638" width="1.375" style="166" customWidth="1"/>
    <col min="5639" max="5639" width="11.625" style="166" customWidth="1"/>
    <col min="5640" max="5640" width="1.375" style="166" customWidth="1"/>
    <col min="5641" max="5641" width="11.625" style="166" customWidth="1"/>
    <col min="5642" max="5642" width="1.375" style="166" customWidth="1"/>
    <col min="5643" max="5643" width="11.625" style="166" customWidth="1"/>
    <col min="5644" max="5886" width="9.125" style="166"/>
    <col min="5887" max="5888" width="0" style="166" hidden="1" customWidth="1"/>
    <col min="5889" max="5889" width="62" style="166" customWidth="1"/>
    <col min="5890" max="5890" width="11.125" style="166" customWidth="1"/>
    <col min="5891" max="5891" width="7.375" style="166" bestFit="1" customWidth="1"/>
    <col min="5892" max="5892" width="0" style="166" hidden="1" customWidth="1"/>
    <col min="5893" max="5893" width="11.625" style="166" customWidth="1"/>
    <col min="5894" max="5894" width="1.375" style="166" customWidth="1"/>
    <col min="5895" max="5895" width="11.625" style="166" customWidth="1"/>
    <col min="5896" max="5896" width="1.375" style="166" customWidth="1"/>
    <col min="5897" max="5897" width="11.625" style="166" customWidth="1"/>
    <col min="5898" max="5898" width="1.375" style="166" customWidth="1"/>
    <col min="5899" max="5899" width="11.625" style="166" customWidth="1"/>
    <col min="5900" max="6142" width="9.125" style="166"/>
    <col min="6143" max="6144" width="0" style="166" hidden="1" customWidth="1"/>
    <col min="6145" max="6145" width="62" style="166" customWidth="1"/>
    <col min="6146" max="6146" width="11.125" style="166" customWidth="1"/>
    <col min="6147" max="6147" width="7.375" style="166" bestFit="1" customWidth="1"/>
    <col min="6148" max="6148" width="0" style="166" hidden="1" customWidth="1"/>
    <col min="6149" max="6149" width="11.625" style="166" customWidth="1"/>
    <col min="6150" max="6150" width="1.375" style="166" customWidth="1"/>
    <col min="6151" max="6151" width="11.625" style="166" customWidth="1"/>
    <col min="6152" max="6152" width="1.375" style="166" customWidth="1"/>
    <col min="6153" max="6153" width="11.625" style="166" customWidth="1"/>
    <col min="6154" max="6154" width="1.375" style="166" customWidth="1"/>
    <col min="6155" max="6155" width="11.625" style="166" customWidth="1"/>
    <col min="6156" max="6398" width="9.125" style="166"/>
    <col min="6399" max="6400" width="0" style="166" hidden="1" customWidth="1"/>
    <col min="6401" max="6401" width="62" style="166" customWidth="1"/>
    <col min="6402" max="6402" width="11.125" style="166" customWidth="1"/>
    <col min="6403" max="6403" width="7.375" style="166" bestFit="1" customWidth="1"/>
    <col min="6404" max="6404" width="0" style="166" hidden="1" customWidth="1"/>
    <col min="6405" max="6405" width="11.625" style="166" customWidth="1"/>
    <col min="6406" max="6406" width="1.375" style="166" customWidth="1"/>
    <col min="6407" max="6407" width="11.625" style="166" customWidth="1"/>
    <col min="6408" max="6408" width="1.375" style="166" customWidth="1"/>
    <col min="6409" max="6409" width="11.625" style="166" customWidth="1"/>
    <col min="6410" max="6410" width="1.375" style="166" customWidth="1"/>
    <col min="6411" max="6411" width="11.625" style="166" customWidth="1"/>
    <col min="6412" max="6654" width="9.125" style="166"/>
    <col min="6655" max="6656" width="0" style="166" hidden="1" customWidth="1"/>
    <col min="6657" max="6657" width="62" style="166" customWidth="1"/>
    <col min="6658" max="6658" width="11.125" style="166" customWidth="1"/>
    <col min="6659" max="6659" width="7.375" style="166" bestFit="1" customWidth="1"/>
    <col min="6660" max="6660" width="0" style="166" hidden="1" customWidth="1"/>
    <col min="6661" max="6661" width="11.625" style="166" customWidth="1"/>
    <col min="6662" max="6662" width="1.375" style="166" customWidth="1"/>
    <col min="6663" max="6663" width="11.625" style="166" customWidth="1"/>
    <col min="6664" max="6664" width="1.375" style="166" customWidth="1"/>
    <col min="6665" max="6665" width="11.625" style="166" customWidth="1"/>
    <col min="6666" max="6666" width="1.375" style="166" customWidth="1"/>
    <col min="6667" max="6667" width="11.625" style="166" customWidth="1"/>
    <col min="6668" max="6910" width="9.125" style="166"/>
    <col min="6911" max="6912" width="0" style="166" hidden="1" customWidth="1"/>
    <col min="6913" max="6913" width="62" style="166" customWidth="1"/>
    <col min="6914" max="6914" width="11.125" style="166" customWidth="1"/>
    <col min="6915" max="6915" width="7.375" style="166" bestFit="1" customWidth="1"/>
    <col min="6916" max="6916" width="0" style="166" hidden="1" customWidth="1"/>
    <col min="6917" max="6917" width="11.625" style="166" customWidth="1"/>
    <col min="6918" max="6918" width="1.375" style="166" customWidth="1"/>
    <col min="6919" max="6919" width="11.625" style="166" customWidth="1"/>
    <col min="6920" max="6920" width="1.375" style="166" customWidth="1"/>
    <col min="6921" max="6921" width="11.625" style="166" customWidth="1"/>
    <col min="6922" max="6922" width="1.375" style="166" customWidth="1"/>
    <col min="6923" max="6923" width="11.625" style="166" customWidth="1"/>
    <col min="6924" max="7166" width="9.125" style="166"/>
    <col min="7167" max="7168" width="0" style="166" hidden="1" customWidth="1"/>
    <col min="7169" max="7169" width="62" style="166" customWidth="1"/>
    <col min="7170" max="7170" width="11.125" style="166" customWidth="1"/>
    <col min="7171" max="7171" width="7.375" style="166" bestFit="1" customWidth="1"/>
    <col min="7172" max="7172" width="0" style="166" hidden="1" customWidth="1"/>
    <col min="7173" max="7173" width="11.625" style="166" customWidth="1"/>
    <col min="7174" max="7174" width="1.375" style="166" customWidth="1"/>
    <col min="7175" max="7175" width="11.625" style="166" customWidth="1"/>
    <col min="7176" max="7176" width="1.375" style="166" customWidth="1"/>
    <col min="7177" max="7177" width="11.625" style="166" customWidth="1"/>
    <col min="7178" max="7178" width="1.375" style="166" customWidth="1"/>
    <col min="7179" max="7179" width="11.625" style="166" customWidth="1"/>
    <col min="7180" max="7422" width="9.125" style="166"/>
    <col min="7423" max="7424" width="0" style="166" hidden="1" customWidth="1"/>
    <col min="7425" max="7425" width="62" style="166" customWidth="1"/>
    <col min="7426" max="7426" width="11.125" style="166" customWidth="1"/>
    <col min="7427" max="7427" width="7.375" style="166" bestFit="1" customWidth="1"/>
    <col min="7428" max="7428" width="0" style="166" hidden="1" customWidth="1"/>
    <col min="7429" max="7429" width="11.625" style="166" customWidth="1"/>
    <col min="7430" max="7430" width="1.375" style="166" customWidth="1"/>
    <col min="7431" max="7431" width="11.625" style="166" customWidth="1"/>
    <col min="7432" max="7432" width="1.375" style="166" customWidth="1"/>
    <col min="7433" max="7433" width="11.625" style="166" customWidth="1"/>
    <col min="7434" max="7434" width="1.375" style="166" customWidth="1"/>
    <col min="7435" max="7435" width="11.625" style="166" customWidth="1"/>
    <col min="7436" max="7678" width="9.125" style="166"/>
    <col min="7679" max="7680" width="0" style="166" hidden="1" customWidth="1"/>
    <col min="7681" max="7681" width="62" style="166" customWidth="1"/>
    <col min="7682" max="7682" width="11.125" style="166" customWidth="1"/>
    <col min="7683" max="7683" width="7.375" style="166" bestFit="1" customWidth="1"/>
    <col min="7684" max="7684" width="0" style="166" hidden="1" customWidth="1"/>
    <col min="7685" max="7685" width="11.625" style="166" customWidth="1"/>
    <col min="7686" max="7686" width="1.375" style="166" customWidth="1"/>
    <col min="7687" max="7687" width="11.625" style="166" customWidth="1"/>
    <col min="7688" max="7688" width="1.375" style="166" customWidth="1"/>
    <col min="7689" max="7689" width="11.625" style="166" customWidth="1"/>
    <col min="7690" max="7690" width="1.375" style="166" customWidth="1"/>
    <col min="7691" max="7691" width="11.625" style="166" customWidth="1"/>
    <col min="7692" max="7934" width="9.125" style="166"/>
    <col min="7935" max="7936" width="0" style="166" hidden="1" customWidth="1"/>
    <col min="7937" max="7937" width="62" style="166" customWidth="1"/>
    <col min="7938" max="7938" width="11.125" style="166" customWidth="1"/>
    <col min="7939" max="7939" width="7.375" style="166" bestFit="1" customWidth="1"/>
    <col min="7940" max="7940" width="0" style="166" hidden="1" customWidth="1"/>
    <col min="7941" max="7941" width="11.625" style="166" customWidth="1"/>
    <col min="7942" max="7942" width="1.375" style="166" customWidth="1"/>
    <col min="7943" max="7943" width="11.625" style="166" customWidth="1"/>
    <col min="7944" max="7944" width="1.375" style="166" customWidth="1"/>
    <col min="7945" max="7945" width="11.625" style="166" customWidth="1"/>
    <col min="7946" max="7946" width="1.375" style="166" customWidth="1"/>
    <col min="7947" max="7947" width="11.625" style="166" customWidth="1"/>
    <col min="7948" max="8190" width="9.125" style="166"/>
    <col min="8191" max="8192" width="0" style="166" hidden="1" customWidth="1"/>
    <col min="8193" max="8193" width="62" style="166" customWidth="1"/>
    <col min="8194" max="8194" width="11.125" style="166" customWidth="1"/>
    <col min="8195" max="8195" width="7.375" style="166" bestFit="1" customWidth="1"/>
    <col min="8196" max="8196" width="0" style="166" hidden="1" customWidth="1"/>
    <col min="8197" max="8197" width="11.625" style="166" customWidth="1"/>
    <col min="8198" max="8198" width="1.375" style="166" customWidth="1"/>
    <col min="8199" max="8199" width="11.625" style="166" customWidth="1"/>
    <col min="8200" max="8200" width="1.375" style="166" customWidth="1"/>
    <col min="8201" max="8201" width="11.625" style="166" customWidth="1"/>
    <col min="8202" max="8202" width="1.375" style="166" customWidth="1"/>
    <col min="8203" max="8203" width="11.625" style="166" customWidth="1"/>
    <col min="8204" max="8446" width="9.125" style="166"/>
    <col min="8447" max="8448" width="0" style="166" hidden="1" customWidth="1"/>
    <col min="8449" max="8449" width="62" style="166" customWidth="1"/>
    <col min="8450" max="8450" width="11.125" style="166" customWidth="1"/>
    <col min="8451" max="8451" width="7.375" style="166" bestFit="1" customWidth="1"/>
    <col min="8452" max="8452" width="0" style="166" hidden="1" customWidth="1"/>
    <col min="8453" max="8453" width="11.625" style="166" customWidth="1"/>
    <col min="8454" max="8454" width="1.375" style="166" customWidth="1"/>
    <col min="8455" max="8455" width="11.625" style="166" customWidth="1"/>
    <col min="8456" max="8456" width="1.375" style="166" customWidth="1"/>
    <col min="8457" max="8457" width="11.625" style="166" customWidth="1"/>
    <col min="8458" max="8458" width="1.375" style="166" customWidth="1"/>
    <col min="8459" max="8459" width="11.625" style="166" customWidth="1"/>
    <col min="8460" max="8702" width="9.125" style="166"/>
    <col min="8703" max="8704" width="0" style="166" hidden="1" customWidth="1"/>
    <col min="8705" max="8705" width="62" style="166" customWidth="1"/>
    <col min="8706" max="8706" width="11.125" style="166" customWidth="1"/>
    <col min="8707" max="8707" width="7.375" style="166" bestFit="1" customWidth="1"/>
    <col min="8708" max="8708" width="0" style="166" hidden="1" customWidth="1"/>
    <col min="8709" max="8709" width="11.625" style="166" customWidth="1"/>
    <col min="8710" max="8710" width="1.375" style="166" customWidth="1"/>
    <col min="8711" max="8711" width="11.625" style="166" customWidth="1"/>
    <col min="8712" max="8712" width="1.375" style="166" customWidth="1"/>
    <col min="8713" max="8713" width="11.625" style="166" customWidth="1"/>
    <col min="8714" max="8714" width="1.375" style="166" customWidth="1"/>
    <col min="8715" max="8715" width="11.625" style="166" customWidth="1"/>
    <col min="8716" max="8958" width="9.125" style="166"/>
    <col min="8959" max="8960" width="0" style="166" hidden="1" customWidth="1"/>
    <col min="8961" max="8961" width="62" style="166" customWidth="1"/>
    <col min="8962" max="8962" width="11.125" style="166" customWidth="1"/>
    <col min="8963" max="8963" width="7.375" style="166" bestFit="1" customWidth="1"/>
    <col min="8964" max="8964" width="0" style="166" hidden="1" customWidth="1"/>
    <col min="8965" max="8965" width="11.625" style="166" customWidth="1"/>
    <col min="8966" max="8966" width="1.375" style="166" customWidth="1"/>
    <col min="8967" max="8967" width="11.625" style="166" customWidth="1"/>
    <col min="8968" max="8968" width="1.375" style="166" customWidth="1"/>
    <col min="8969" max="8969" width="11.625" style="166" customWidth="1"/>
    <col min="8970" max="8970" width="1.375" style="166" customWidth="1"/>
    <col min="8971" max="8971" width="11.625" style="166" customWidth="1"/>
    <col min="8972" max="9214" width="9.125" style="166"/>
    <col min="9215" max="9216" width="0" style="166" hidden="1" customWidth="1"/>
    <col min="9217" max="9217" width="62" style="166" customWidth="1"/>
    <col min="9218" max="9218" width="11.125" style="166" customWidth="1"/>
    <col min="9219" max="9219" width="7.375" style="166" bestFit="1" customWidth="1"/>
    <col min="9220" max="9220" width="0" style="166" hidden="1" customWidth="1"/>
    <col min="9221" max="9221" width="11.625" style="166" customWidth="1"/>
    <col min="9222" max="9222" width="1.375" style="166" customWidth="1"/>
    <col min="9223" max="9223" width="11.625" style="166" customWidth="1"/>
    <col min="9224" max="9224" width="1.375" style="166" customWidth="1"/>
    <col min="9225" max="9225" width="11.625" style="166" customWidth="1"/>
    <col min="9226" max="9226" width="1.375" style="166" customWidth="1"/>
    <col min="9227" max="9227" width="11.625" style="166" customWidth="1"/>
    <col min="9228" max="9470" width="9.125" style="166"/>
    <col min="9471" max="9472" width="0" style="166" hidden="1" customWidth="1"/>
    <col min="9473" max="9473" width="62" style="166" customWidth="1"/>
    <col min="9474" max="9474" width="11.125" style="166" customWidth="1"/>
    <col min="9475" max="9475" width="7.375" style="166" bestFit="1" customWidth="1"/>
    <col min="9476" max="9476" width="0" style="166" hidden="1" customWidth="1"/>
    <col min="9477" max="9477" width="11.625" style="166" customWidth="1"/>
    <col min="9478" max="9478" width="1.375" style="166" customWidth="1"/>
    <col min="9479" max="9479" width="11.625" style="166" customWidth="1"/>
    <col min="9480" max="9480" width="1.375" style="166" customWidth="1"/>
    <col min="9481" max="9481" width="11.625" style="166" customWidth="1"/>
    <col min="9482" max="9482" width="1.375" style="166" customWidth="1"/>
    <col min="9483" max="9483" width="11.625" style="166" customWidth="1"/>
    <col min="9484" max="9726" width="9.125" style="166"/>
    <col min="9727" max="9728" width="0" style="166" hidden="1" customWidth="1"/>
    <col min="9729" max="9729" width="62" style="166" customWidth="1"/>
    <col min="9730" max="9730" width="11.125" style="166" customWidth="1"/>
    <col min="9731" max="9731" width="7.375" style="166" bestFit="1" customWidth="1"/>
    <col min="9732" max="9732" width="0" style="166" hidden="1" customWidth="1"/>
    <col min="9733" max="9733" width="11.625" style="166" customWidth="1"/>
    <col min="9734" max="9734" width="1.375" style="166" customWidth="1"/>
    <col min="9735" max="9735" width="11.625" style="166" customWidth="1"/>
    <col min="9736" max="9736" width="1.375" style="166" customWidth="1"/>
    <col min="9737" max="9737" width="11.625" style="166" customWidth="1"/>
    <col min="9738" max="9738" width="1.375" style="166" customWidth="1"/>
    <col min="9739" max="9739" width="11.625" style="166" customWidth="1"/>
    <col min="9740" max="9982" width="9.125" style="166"/>
    <col min="9983" max="9984" width="0" style="166" hidden="1" customWidth="1"/>
    <col min="9985" max="9985" width="62" style="166" customWidth="1"/>
    <col min="9986" max="9986" width="11.125" style="166" customWidth="1"/>
    <col min="9987" max="9987" width="7.375" style="166" bestFit="1" customWidth="1"/>
    <col min="9988" max="9988" width="0" style="166" hidden="1" customWidth="1"/>
    <col min="9989" max="9989" width="11.625" style="166" customWidth="1"/>
    <col min="9990" max="9990" width="1.375" style="166" customWidth="1"/>
    <col min="9991" max="9991" width="11.625" style="166" customWidth="1"/>
    <col min="9992" max="9992" width="1.375" style="166" customWidth="1"/>
    <col min="9993" max="9993" width="11.625" style="166" customWidth="1"/>
    <col min="9994" max="9994" width="1.375" style="166" customWidth="1"/>
    <col min="9995" max="9995" width="11.625" style="166" customWidth="1"/>
    <col min="9996" max="10238" width="9.125" style="166"/>
    <col min="10239" max="10240" width="0" style="166" hidden="1" customWidth="1"/>
    <col min="10241" max="10241" width="62" style="166" customWidth="1"/>
    <col min="10242" max="10242" width="11.125" style="166" customWidth="1"/>
    <col min="10243" max="10243" width="7.375" style="166" bestFit="1" customWidth="1"/>
    <col min="10244" max="10244" width="0" style="166" hidden="1" customWidth="1"/>
    <col min="10245" max="10245" width="11.625" style="166" customWidth="1"/>
    <col min="10246" max="10246" width="1.375" style="166" customWidth="1"/>
    <col min="10247" max="10247" width="11.625" style="166" customWidth="1"/>
    <col min="10248" max="10248" width="1.375" style="166" customWidth="1"/>
    <col min="10249" max="10249" width="11.625" style="166" customWidth="1"/>
    <col min="10250" max="10250" width="1.375" style="166" customWidth="1"/>
    <col min="10251" max="10251" width="11.625" style="166" customWidth="1"/>
    <col min="10252" max="10494" width="9.125" style="166"/>
    <col min="10495" max="10496" width="0" style="166" hidden="1" customWidth="1"/>
    <col min="10497" max="10497" width="62" style="166" customWidth="1"/>
    <col min="10498" max="10498" width="11.125" style="166" customWidth="1"/>
    <col min="10499" max="10499" width="7.375" style="166" bestFit="1" customWidth="1"/>
    <col min="10500" max="10500" width="0" style="166" hidden="1" customWidth="1"/>
    <col min="10501" max="10501" width="11.625" style="166" customWidth="1"/>
    <col min="10502" max="10502" width="1.375" style="166" customWidth="1"/>
    <col min="10503" max="10503" width="11.625" style="166" customWidth="1"/>
    <col min="10504" max="10504" width="1.375" style="166" customWidth="1"/>
    <col min="10505" max="10505" width="11.625" style="166" customWidth="1"/>
    <col min="10506" max="10506" width="1.375" style="166" customWidth="1"/>
    <col min="10507" max="10507" width="11.625" style="166" customWidth="1"/>
    <col min="10508" max="10750" width="9.125" style="166"/>
    <col min="10751" max="10752" width="0" style="166" hidden="1" customWidth="1"/>
    <col min="10753" max="10753" width="62" style="166" customWidth="1"/>
    <col min="10754" max="10754" width="11.125" style="166" customWidth="1"/>
    <col min="10755" max="10755" width="7.375" style="166" bestFit="1" customWidth="1"/>
    <col min="10756" max="10756" width="0" style="166" hidden="1" customWidth="1"/>
    <col min="10757" max="10757" width="11.625" style="166" customWidth="1"/>
    <col min="10758" max="10758" width="1.375" style="166" customWidth="1"/>
    <col min="10759" max="10759" width="11.625" style="166" customWidth="1"/>
    <col min="10760" max="10760" width="1.375" style="166" customWidth="1"/>
    <col min="10761" max="10761" width="11.625" style="166" customWidth="1"/>
    <col min="10762" max="10762" width="1.375" style="166" customWidth="1"/>
    <col min="10763" max="10763" width="11.625" style="166" customWidth="1"/>
    <col min="10764" max="11006" width="9.125" style="166"/>
    <col min="11007" max="11008" width="0" style="166" hidden="1" customWidth="1"/>
    <col min="11009" max="11009" width="62" style="166" customWidth="1"/>
    <col min="11010" max="11010" width="11.125" style="166" customWidth="1"/>
    <col min="11011" max="11011" width="7.375" style="166" bestFit="1" customWidth="1"/>
    <col min="11012" max="11012" width="0" style="166" hidden="1" customWidth="1"/>
    <col min="11013" max="11013" width="11.625" style="166" customWidth="1"/>
    <col min="11014" max="11014" width="1.375" style="166" customWidth="1"/>
    <col min="11015" max="11015" width="11.625" style="166" customWidth="1"/>
    <col min="11016" max="11016" width="1.375" style="166" customWidth="1"/>
    <col min="11017" max="11017" width="11.625" style="166" customWidth="1"/>
    <col min="11018" max="11018" width="1.375" style="166" customWidth="1"/>
    <col min="11019" max="11019" width="11.625" style="166" customWidth="1"/>
    <col min="11020" max="11262" width="9.125" style="166"/>
    <col min="11263" max="11264" width="0" style="166" hidden="1" customWidth="1"/>
    <col min="11265" max="11265" width="62" style="166" customWidth="1"/>
    <col min="11266" max="11266" width="11.125" style="166" customWidth="1"/>
    <col min="11267" max="11267" width="7.375" style="166" bestFit="1" customWidth="1"/>
    <col min="11268" max="11268" width="0" style="166" hidden="1" customWidth="1"/>
    <col min="11269" max="11269" width="11.625" style="166" customWidth="1"/>
    <col min="11270" max="11270" width="1.375" style="166" customWidth="1"/>
    <col min="11271" max="11271" width="11.625" style="166" customWidth="1"/>
    <col min="11272" max="11272" width="1.375" style="166" customWidth="1"/>
    <col min="11273" max="11273" width="11.625" style="166" customWidth="1"/>
    <col min="11274" max="11274" width="1.375" style="166" customWidth="1"/>
    <col min="11275" max="11275" width="11.625" style="166" customWidth="1"/>
    <col min="11276" max="11518" width="9.125" style="166"/>
    <col min="11519" max="11520" width="0" style="166" hidden="1" customWidth="1"/>
    <col min="11521" max="11521" width="62" style="166" customWidth="1"/>
    <col min="11522" max="11522" width="11.125" style="166" customWidth="1"/>
    <col min="11523" max="11523" width="7.375" style="166" bestFit="1" customWidth="1"/>
    <col min="11524" max="11524" width="0" style="166" hidden="1" customWidth="1"/>
    <col min="11525" max="11525" width="11.625" style="166" customWidth="1"/>
    <col min="11526" max="11526" width="1.375" style="166" customWidth="1"/>
    <col min="11527" max="11527" width="11.625" style="166" customWidth="1"/>
    <col min="11528" max="11528" width="1.375" style="166" customWidth="1"/>
    <col min="11529" max="11529" width="11.625" style="166" customWidth="1"/>
    <col min="11530" max="11530" width="1.375" style="166" customWidth="1"/>
    <col min="11531" max="11531" width="11.625" style="166" customWidth="1"/>
    <col min="11532" max="11774" width="9.125" style="166"/>
    <col min="11775" max="11776" width="0" style="166" hidden="1" customWidth="1"/>
    <col min="11777" max="11777" width="62" style="166" customWidth="1"/>
    <col min="11778" max="11778" width="11.125" style="166" customWidth="1"/>
    <col min="11779" max="11779" width="7.375" style="166" bestFit="1" customWidth="1"/>
    <col min="11780" max="11780" width="0" style="166" hidden="1" customWidth="1"/>
    <col min="11781" max="11781" width="11.625" style="166" customWidth="1"/>
    <col min="11782" max="11782" width="1.375" style="166" customWidth="1"/>
    <col min="11783" max="11783" width="11.625" style="166" customWidth="1"/>
    <col min="11784" max="11784" width="1.375" style="166" customWidth="1"/>
    <col min="11785" max="11785" width="11.625" style="166" customWidth="1"/>
    <col min="11786" max="11786" width="1.375" style="166" customWidth="1"/>
    <col min="11787" max="11787" width="11.625" style="166" customWidth="1"/>
    <col min="11788" max="12030" width="9.125" style="166"/>
    <col min="12031" max="12032" width="0" style="166" hidden="1" customWidth="1"/>
    <col min="12033" max="12033" width="62" style="166" customWidth="1"/>
    <col min="12034" max="12034" width="11.125" style="166" customWidth="1"/>
    <col min="12035" max="12035" width="7.375" style="166" bestFit="1" customWidth="1"/>
    <col min="12036" max="12036" width="0" style="166" hidden="1" customWidth="1"/>
    <col min="12037" max="12037" width="11.625" style="166" customWidth="1"/>
    <col min="12038" max="12038" width="1.375" style="166" customWidth="1"/>
    <col min="12039" max="12039" width="11.625" style="166" customWidth="1"/>
    <col min="12040" max="12040" width="1.375" style="166" customWidth="1"/>
    <col min="12041" max="12041" width="11.625" style="166" customWidth="1"/>
    <col min="12042" max="12042" width="1.375" style="166" customWidth="1"/>
    <col min="12043" max="12043" width="11.625" style="166" customWidth="1"/>
    <col min="12044" max="12286" width="9.125" style="166"/>
    <col min="12287" max="12288" width="0" style="166" hidden="1" customWidth="1"/>
    <col min="12289" max="12289" width="62" style="166" customWidth="1"/>
    <col min="12290" max="12290" width="11.125" style="166" customWidth="1"/>
    <col min="12291" max="12291" width="7.375" style="166" bestFit="1" customWidth="1"/>
    <col min="12292" max="12292" width="0" style="166" hidden="1" customWidth="1"/>
    <col min="12293" max="12293" width="11.625" style="166" customWidth="1"/>
    <col min="12294" max="12294" width="1.375" style="166" customWidth="1"/>
    <col min="12295" max="12295" width="11.625" style="166" customWidth="1"/>
    <col min="12296" max="12296" width="1.375" style="166" customWidth="1"/>
    <col min="12297" max="12297" width="11.625" style="166" customWidth="1"/>
    <col min="12298" max="12298" width="1.375" style="166" customWidth="1"/>
    <col min="12299" max="12299" width="11.625" style="166" customWidth="1"/>
    <col min="12300" max="12542" width="9.125" style="166"/>
    <col min="12543" max="12544" width="0" style="166" hidden="1" customWidth="1"/>
    <col min="12545" max="12545" width="62" style="166" customWidth="1"/>
    <col min="12546" max="12546" width="11.125" style="166" customWidth="1"/>
    <col min="12547" max="12547" width="7.375" style="166" bestFit="1" customWidth="1"/>
    <col min="12548" max="12548" width="0" style="166" hidden="1" customWidth="1"/>
    <col min="12549" max="12549" width="11.625" style="166" customWidth="1"/>
    <col min="12550" max="12550" width="1.375" style="166" customWidth="1"/>
    <col min="12551" max="12551" width="11.625" style="166" customWidth="1"/>
    <col min="12552" max="12552" width="1.375" style="166" customWidth="1"/>
    <col min="12553" max="12553" width="11.625" style="166" customWidth="1"/>
    <col min="12554" max="12554" width="1.375" style="166" customWidth="1"/>
    <col min="12555" max="12555" width="11.625" style="166" customWidth="1"/>
    <col min="12556" max="12798" width="9.125" style="166"/>
    <col min="12799" max="12800" width="0" style="166" hidden="1" customWidth="1"/>
    <col min="12801" max="12801" width="62" style="166" customWidth="1"/>
    <col min="12802" max="12802" width="11.125" style="166" customWidth="1"/>
    <col min="12803" max="12803" width="7.375" style="166" bestFit="1" customWidth="1"/>
    <col min="12804" max="12804" width="0" style="166" hidden="1" customWidth="1"/>
    <col min="12805" max="12805" width="11.625" style="166" customWidth="1"/>
    <col min="12806" max="12806" width="1.375" style="166" customWidth="1"/>
    <col min="12807" max="12807" width="11.625" style="166" customWidth="1"/>
    <col min="12808" max="12808" width="1.375" style="166" customWidth="1"/>
    <col min="12809" max="12809" width="11.625" style="166" customWidth="1"/>
    <col min="12810" max="12810" width="1.375" style="166" customWidth="1"/>
    <col min="12811" max="12811" width="11.625" style="166" customWidth="1"/>
    <col min="12812" max="13054" width="9.125" style="166"/>
    <col min="13055" max="13056" width="0" style="166" hidden="1" customWidth="1"/>
    <col min="13057" max="13057" width="62" style="166" customWidth="1"/>
    <col min="13058" max="13058" width="11.125" style="166" customWidth="1"/>
    <col min="13059" max="13059" width="7.375" style="166" bestFit="1" customWidth="1"/>
    <col min="13060" max="13060" width="0" style="166" hidden="1" customWidth="1"/>
    <col min="13061" max="13061" width="11.625" style="166" customWidth="1"/>
    <col min="13062" max="13062" width="1.375" style="166" customWidth="1"/>
    <col min="13063" max="13063" width="11.625" style="166" customWidth="1"/>
    <col min="13064" max="13064" width="1.375" style="166" customWidth="1"/>
    <col min="13065" max="13065" width="11.625" style="166" customWidth="1"/>
    <col min="13066" max="13066" width="1.375" style="166" customWidth="1"/>
    <col min="13067" max="13067" width="11.625" style="166" customWidth="1"/>
    <col min="13068" max="13310" width="9.125" style="166"/>
    <col min="13311" max="13312" width="0" style="166" hidden="1" customWidth="1"/>
    <col min="13313" max="13313" width="62" style="166" customWidth="1"/>
    <col min="13314" max="13314" width="11.125" style="166" customWidth="1"/>
    <col min="13315" max="13315" width="7.375" style="166" bestFit="1" customWidth="1"/>
    <col min="13316" max="13316" width="0" style="166" hidden="1" customWidth="1"/>
    <col min="13317" max="13317" width="11.625" style="166" customWidth="1"/>
    <col min="13318" max="13318" width="1.375" style="166" customWidth="1"/>
    <col min="13319" max="13319" width="11.625" style="166" customWidth="1"/>
    <col min="13320" max="13320" width="1.375" style="166" customWidth="1"/>
    <col min="13321" max="13321" width="11.625" style="166" customWidth="1"/>
    <col min="13322" max="13322" width="1.375" style="166" customWidth="1"/>
    <col min="13323" max="13323" width="11.625" style="166" customWidth="1"/>
    <col min="13324" max="13566" width="9.125" style="166"/>
    <col min="13567" max="13568" width="0" style="166" hidden="1" customWidth="1"/>
    <col min="13569" max="13569" width="62" style="166" customWidth="1"/>
    <col min="13570" max="13570" width="11.125" style="166" customWidth="1"/>
    <col min="13571" max="13571" width="7.375" style="166" bestFit="1" customWidth="1"/>
    <col min="13572" max="13572" width="0" style="166" hidden="1" customWidth="1"/>
    <col min="13573" max="13573" width="11.625" style="166" customWidth="1"/>
    <col min="13574" max="13574" width="1.375" style="166" customWidth="1"/>
    <col min="13575" max="13575" width="11.625" style="166" customWidth="1"/>
    <col min="13576" max="13576" width="1.375" style="166" customWidth="1"/>
    <col min="13577" max="13577" width="11.625" style="166" customWidth="1"/>
    <col min="13578" max="13578" width="1.375" style="166" customWidth="1"/>
    <col min="13579" max="13579" width="11.625" style="166" customWidth="1"/>
    <col min="13580" max="13822" width="9.125" style="166"/>
    <col min="13823" max="13824" width="0" style="166" hidden="1" customWidth="1"/>
    <col min="13825" max="13825" width="62" style="166" customWidth="1"/>
    <col min="13826" max="13826" width="11.125" style="166" customWidth="1"/>
    <col min="13827" max="13827" width="7.375" style="166" bestFit="1" customWidth="1"/>
    <col min="13828" max="13828" width="0" style="166" hidden="1" customWidth="1"/>
    <col min="13829" max="13829" width="11.625" style="166" customWidth="1"/>
    <col min="13830" max="13830" width="1.375" style="166" customWidth="1"/>
    <col min="13831" max="13831" width="11.625" style="166" customWidth="1"/>
    <col min="13832" max="13832" width="1.375" style="166" customWidth="1"/>
    <col min="13833" max="13833" width="11.625" style="166" customWidth="1"/>
    <col min="13834" max="13834" width="1.375" style="166" customWidth="1"/>
    <col min="13835" max="13835" width="11.625" style="166" customWidth="1"/>
    <col min="13836" max="14078" width="9.125" style="166"/>
    <col min="14079" max="14080" width="0" style="166" hidden="1" customWidth="1"/>
    <col min="14081" max="14081" width="62" style="166" customWidth="1"/>
    <col min="14082" max="14082" width="11.125" style="166" customWidth="1"/>
    <col min="14083" max="14083" width="7.375" style="166" bestFit="1" customWidth="1"/>
    <col min="14084" max="14084" width="0" style="166" hidden="1" customWidth="1"/>
    <col min="14085" max="14085" width="11.625" style="166" customWidth="1"/>
    <col min="14086" max="14086" width="1.375" style="166" customWidth="1"/>
    <col min="14087" max="14087" width="11.625" style="166" customWidth="1"/>
    <col min="14088" max="14088" width="1.375" style="166" customWidth="1"/>
    <col min="14089" max="14089" width="11.625" style="166" customWidth="1"/>
    <col min="14090" max="14090" width="1.375" style="166" customWidth="1"/>
    <col min="14091" max="14091" width="11.625" style="166" customWidth="1"/>
    <col min="14092" max="14334" width="9.125" style="166"/>
    <col min="14335" max="14336" width="0" style="166" hidden="1" customWidth="1"/>
    <col min="14337" max="14337" width="62" style="166" customWidth="1"/>
    <col min="14338" max="14338" width="11.125" style="166" customWidth="1"/>
    <col min="14339" max="14339" width="7.375" style="166" bestFit="1" customWidth="1"/>
    <col min="14340" max="14340" width="0" style="166" hidden="1" customWidth="1"/>
    <col min="14341" max="14341" width="11.625" style="166" customWidth="1"/>
    <col min="14342" max="14342" width="1.375" style="166" customWidth="1"/>
    <col min="14343" max="14343" width="11.625" style="166" customWidth="1"/>
    <col min="14344" max="14344" width="1.375" style="166" customWidth="1"/>
    <col min="14345" max="14345" width="11.625" style="166" customWidth="1"/>
    <col min="14346" max="14346" width="1.375" style="166" customWidth="1"/>
    <col min="14347" max="14347" width="11.625" style="166" customWidth="1"/>
    <col min="14348" max="14590" width="9.125" style="166"/>
    <col min="14591" max="14592" width="0" style="166" hidden="1" customWidth="1"/>
    <col min="14593" max="14593" width="62" style="166" customWidth="1"/>
    <col min="14594" max="14594" width="11.125" style="166" customWidth="1"/>
    <col min="14595" max="14595" width="7.375" style="166" bestFit="1" customWidth="1"/>
    <col min="14596" max="14596" width="0" style="166" hidden="1" customWidth="1"/>
    <col min="14597" max="14597" width="11.625" style="166" customWidth="1"/>
    <col min="14598" max="14598" width="1.375" style="166" customWidth="1"/>
    <col min="14599" max="14599" width="11.625" style="166" customWidth="1"/>
    <col min="14600" max="14600" width="1.375" style="166" customWidth="1"/>
    <col min="14601" max="14601" width="11.625" style="166" customWidth="1"/>
    <col min="14602" max="14602" width="1.375" style="166" customWidth="1"/>
    <col min="14603" max="14603" width="11.625" style="166" customWidth="1"/>
    <col min="14604" max="14846" width="9.125" style="166"/>
    <col min="14847" max="14848" width="0" style="166" hidden="1" customWidth="1"/>
    <col min="14849" max="14849" width="62" style="166" customWidth="1"/>
    <col min="14850" max="14850" width="11.125" style="166" customWidth="1"/>
    <col min="14851" max="14851" width="7.375" style="166" bestFit="1" customWidth="1"/>
    <col min="14852" max="14852" width="0" style="166" hidden="1" customWidth="1"/>
    <col min="14853" max="14853" width="11.625" style="166" customWidth="1"/>
    <col min="14854" max="14854" width="1.375" style="166" customWidth="1"/>
    <col min="14855" max="14855" width="11.625" style="166" customWidth="1"/>
    <col min="14856" max="14856" width="1.375" style="166" customWidth="1"/>
    <col min="14857" max="14857" width="11.625" style="166" customWidth="1"/>
    <col min="14858" max="14858" width="1.375" style="166" customWidth="1"/>
    <col min="14859" max="14859" width="11.625" style="166" customWidth="1"/>
    <col min="14860" max="15102" width="9.125" style="166"/>
    <col min="15103" max="15104" width="0" style="166" hidden="1" customWidth="1"/>
    <col min="15105" max="15105" width="62" style="166" customWidth="1"/>
    <col min="15106" max="15106" width="11.125" style="166" customWidth="1"/>
    <col min="15107" max="15107" width="7.375" style="166" bestFit="1" customWidth="1"/>
    <col min="15108" max="15108" width="0" style="166" hidden="1" customWidth="1"/>
    <col min="15109" max="15109" width="11.625" style="166" customWidth="1"/>
    <col min="15110" max="15110" width="1.375" style="166" customWidth="1"/>
    <col min="15111" max="15111" width="11.625" style="166" customWidth="1"/>
    <col min="15112" max="15112" width="1.375" style="166" customWidth="1"/>
    <col min="15113" max="15113" width="11.625" style="166" customWidth="1"/>
    <col min="15114" max="15114" width="1.375" style="166" customWidth="1"/>
    <col min="15115" max="15115" width="11.625" style="166" customWidth="1"/>
    <col min="15116" max="15358" width="9.125" style="166"/>
    <col min="15359" max="15360" width="0" style="166" hidden="1" customWidth="1"/>
    <col min="15361" max="15361" width="62" style="166" customWidth="1"/>
    <col min="15362" max="15362" width="11.125" style="166" customWidth="1"/>
    <col min="15363" max="15363" width="7.375" style="166" bestFit="1" customWidth="1"/>
    <col min="15364" max="15364" width="0" style="166" hidden="1" customWidth="1"/>
    <col min="15365" max="15365" width="11.625" style="166" customWidth="1"/>
    <col min="15366" max="15366" width="1.375" style="166" customWidth="1"/>
    <col min="15367" max="15367" width="11.625" style="166" customWidth="1"/>
    <col min="15368" max="15368" width="1.375" style="166" customWidth="1"/>
    <col min="15369" max="15369" width="11.625" style="166" customWidth="1"/>
    <col min="15370" max="15370" width="1.375" style="166" customWidth="1"/>
    <col min="15371" max="15371" width="11.625" style="166" customWidth="1"/>
    <col min="15372" max="15614" width="9.125" style="166"/>
    <col min="15615" max="15616" width="0" style="166" hidden="1" customWidth="1"/>
    <col min="15617" max="15617" width="62" style="166" customWidth="1"/>
    <col min="15618" max="15618" width="11.125" style="166" customWidth="1"/>
    <col min="15619" max="15619" width="7.375" style="166" bestFit="1" customWidth="1"/>
    <col min="15620" max="15620" width="0" style="166" hidden="1" customWidth="1"/>
    <col min="15621" max="15621" width="11.625" style="166" customWidth="1"/>
    <col min="15622" max="15622" width="1.375" style="166" customWidth="1"/>
    <col min="15623" max="15623" width="11.625" style="166" customWidth="1"/>
    <col min="15624" max="15624" width="1.375" style="166" customWidth="1"/>
    <col min="15625" max="15625" width="11.625" style="166" customWidth="1"/>
    <col min="15626" max="15626" width="1.375" style="166" customWidth="1"/>
    <col min="15627" max="15627" width="11.625" style="166" customWidth="1"/>
    <col min="15628" max="15870" width="9.125" style="166"/>
    <col min="15871" max="15872" width="0" style="166" hidden="1" customWidth="1"/>
    <col min="15873" max="15873" width="62" style="166" customWidth="1"/>
    <col min="15874" max="15874" width="11.125" style="166" customWidth="1"/>
    <col min="15875" max="15875" width="7.375" style="166" bestFit="1" customWidth="1"/>
    <col min="15876" max="15876" width="0" style="166" hidden="1" customWidth="1"/>
    <col min="15877" max="15877" width="11.625" style="166" customWidth="1"/>
    <col min="15878" max="15878" width="1.375" style="166" customWidth="1"/>
    <col min="15879" max="15879" width="11.625" style="166" customWidth="1"/>
    <col min="15880" max="15880" width="1.375" style="166" customWidth="1"/>
    <col min="15881" max="15881" width="11.625" style="166" customWidth="1"/>
    <col min="15882" max="15882" width="1.375" style="166" customWidth="1"/>
    <col min="15883" max="15883" width="11.625" style="166" customWidth="1"/>
    <col min="15884" max="16126" width="9.125" style="166"/>
    <col min="16127" max="16128" width="0" style="166" hidden="1" customWidth="1"/>
    <col min="16129" max="16129" width="62" style="166" customWidth="1"/>
    <col min="16130" max="16130" width="11.125" style="166" customWidth="1"/>
    <col min="16131" max="16131" width="7.375" style="166" bestFit="1" customWidth="1"/>
    <col min="16132" max="16132" width="0" style="166" hidden="1" customWidth="1"/>
    <col min="16133" max="16133" width="11.625" style="166" customWidth="1"/>
    <col min="16134" max="16134" width="1.375" style="166" customWidth="1"/>
    <col min="16135" max="16135" width="11.625" style="166" customWidth="1"/>
    <col min="16136" max="16136" width="1.375" style="166" customWidth="1"/>
    <col min="16137" max="16137" width="11.625" style="166" customWidth="1"/>
    <col min="16138" max="16138" width="1.375" style="166" customWidth="1"/>
    <col min="16139" max="16139" width="11.625" style="166" customWidth="1"/>
    <col min="16140" max="16384" width="9.125" style="166"/>
  </cols>
  <sheetData>
    <row r="1" spans="1:13" ht="20.100000000000001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3" ht="20.100000000000001" customHeight="1">
      <c r="A2" s="165"/>
      <c r="B2" s="165"/>
      <c r="C2" s="250" t="s">
        <v>81</v>
      </c>
      <c r="D2" s="250"/>
      <c r="E2" s="250"/>
      <c r="F2" s="250"/>
      <c r="G2" s="250"/>
      <c r="H2" s="250"/>
      <c r="I2" s="250"/>
      <c r="J2" s="250"/>
      <c r="K2" s="250"/>
    </row>
    <row r="3" spans="1:13" ht="20.100000000000001" customHeight="1">
      <c r="A3" s="253" t="s">
        <v>82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3" ht="20.100000000000001" customHeight="1">
      <c r="A4" s="251" t="s">
        <v>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3">
      <c r="A5" s="166"/>
      <c r="B5" s="168"/>
      <c r="C5" s="168"/>
      <c r="D5" s="168"/>
    </row>
    <row r="6" spans="1:13" s="169" customFormat="1" ht="20.100000000000001" customHeight="1">
      <c r="B6" s="165" t="s">
        <v>4</v>
      </c>
      <c r="C6" s="165"/>
      <c r="D6" s="165" t="s">
        <v>4</v>
      </c>
      <c r="E6" s="252" t="s">
        <v>5</v>
      </c>
      <c r="F6" s="252"/>
      <c r="G6" s="252"/>
      <c r="I6" s="250" t="s">
        <v>6</v>
      </c>
      <c r="J6" s="250"/>
      <c r="K6" s="250"/>
    </row>
    <row r="7" spans="1:13" s="169" customFormat="1" ht="20.100000000000001" customHeight="1">
      <c r="B7" s="165"/>
      <c r="C7" s="165"/>
      <c r="E7" s="250" t="s">
        <v>7</v>
      </c>
      <c r="F7" s="250"/>
      <c r="G7" s="250"/>
      <c r="I7" s="250" t="s">
        <v>7</v>
      </c>
      <c r="J7" s="250"/>
      <c r="K7" s="250"/>
    </row>
    <row r="8" spans="1:13" s="169" customFormat="1" ht="20.100000000000001" customHeight="1">
      <c r="A8" s="170"/>
      <c r="B8" s="167"/>
      <c r="C8" s="167"/>
      <c r="E8" s="167" t="s">
        <v>11</v>
      </c>
      <c r="F8" s="165"/>
      <c r="G8" s="167" t="s">
        <v>12</v>
      </c>
      <c r="I8" s="167" t="s">
        <v>11</v>
      </c>
      <c r="J8" s="165"/>
      <c r="K8" s="167" t="s">
        <v>12</v>
      </c>
    </row>
    <row r="9" spans="1:13" s="169" customFormat="1" ht="12.15" customHeight="1">
      <c r="A9" s="170"/>
      <c r="B9" s="167"/>
      <c r="C9" s="167"/>
      <c r="E9" s="165"/>
      <c r="F9" s="165"/>
      <c r="G9" s="165"/>
      <c r="I9" s="171"/>
      <c r="J9" s="171"/>
      <c r="K9" s="171"/>
    </row>
    <row r="10" spans="1:13" ht="20.100000000000001" customHeight="1">
      <c r="A10" s="172"/>
      <c r="C10" s="166" t="s">
        <v>83</v>
      </c>
      <c r="D10" s="168"/>
      <c r="E10" s="173"/>
      <c r="F10" s="173"/>
      <c r="G10" s="173"/>
      <c r="H10" s="173"/>
      <c r="I10" s="173"/>
      <c r="J10" s="173"/>
      <c r="K10" s="173"/>
    </row>
    <row r="11" spans="1:13" ht="20.100000000000001" customHeight="1">
      <c r="C11" s="175" t="s">
        <v>84</v>
      </c>
      <c r="D11" s="166"/>
      <c r="E11" s="63">
        <v>490182710</v>
      </c>
      <c r="F11" s="64"/>
      <c r="G11" s="63">
        <v>628870873</v>
      </c>
      <c r="H11" s="64"/>
      <c r="I11" s="63">
        <v>486967795</v>
      </c>
      <c r="J11" s="64"/>
      <c r="K11" s="63">
        <v>628789516</v>
      </c>
    </row>
    <row r="12" spans="1:13" ht="20.100000000000001" customHeight="1">
      <c r="C12" s="175" t="s">
        <v>85</v>
      </c>
      <c r="D12" s="166"/>
      <c r="E12" s="63">
        <v>126222</v>
      </c>
      <c r="F12" s="64"/>
      <c r="G12" s="63">
        <v>12967673</v>
      </c>
      <c r="H12" s="64"/>
      <c r="I12" s="65">
        <v>0</v>
      </c>
      <c r="J12" s="64"/>
      <c r="K12" s="65">
        <v>0</v>
      </c>
    </row>
    <row r="13" spans="1:13" ht="20.100000000000001" customHeight="1">
      <c r="C13" s="175" t="s">
        <v>86</v>
      </c>
      <c r="D13" s="166"/>
      <c r="E13" s="63">
        <v>9402879</v>
      </c>
      <c r="F13" s="64"/>
      <c r="G13" s="63">
        <v>8580683</v>
      </c>
      <c r="H13" s="64"/>
      <c r="I13" s="65" t="s">
        <v>87</v>
      </c>
      <c r="J13" s="64"/>
      <c r="K13" s="65">
        <v>0</v>
      </c>
    </row>
    <row r="14" spans="1:13" ht="20.100000000000001" customHeight="1">
      <c r="C14" s="175" t="s">
        <v>88</v>
      </c>
      <c r="D14" s="168">
        <v>27</v>
      </c>
      <c r="E14" s="63">
        <v>12277598</v>
      </c>
      <c r="F14" s="64"/>
      <c r="G14" s="63">
        <v>33931321</v>
      </c>
      <c r="H14" s="64"/>
      <c r="I14" s="63">
        <v>13043958</v>
      </c>
      <c r="J14" s="64"/>
      <c r="K14" s="63">
        <v>46126361</v>
      </c>
      <c r="M14" s="65"/>
    </row>
    <row r="15" spans="1:13" ht="20.100000000000001" customHeight="1">
      <c r="C15" s="175" t="s">
        <v>89</v>
      </c>
      <c r="D15" s="168"/>
      <c r="E15" s="65">
        <v>0</v>
      </c>
      <c r="F15" s="64"/>
      <c r="G15" s="63">
        <v>1202465</v>
      </c>
      <c r="H15" s="64"/>
      <c r="I15" s="65">
        <v>0</v>
      </c>
      <c r="J15" s="64"/>
      <c r="K15" s="63">
        <v>1213504</v>
      </c>
    </row>
    <row r="16" spans="1:13" ht="20.100000000000001" customHeight="1">
      <c r="A16" s="176" t="s">
        <v>90</v>
      </c>
      <c r="C16" s="177" t="s">
        <v>91</v>
      </c>
      <c r="D16" s="173"/>
      <c r="E16" s="66">
        <f>SUM(E11:E15)</f>
        <v>511989409</v>
      </c>
      <c r="F16" s="64"/>
      <c r="G16" s="66">
        <f>SUM(G11:G15)</f>
        <v>685553015</v>
      </c>
      <c r="H16" s="64"/>
      <c r="I16" s="66">
        <f>SUM(I11:I15)</f>
        <v>500011753</v>
      </c>
      <c r="J16" s="64"/>
      <c r="K16" s="66">
        <f>SUM(K11:K15)</f>
        <v>676129381</v>
      </c>
    </row>
    <row r="17" spans="1:13">
      <c r="C17" s="176"/>
      <c r="D17" s="168"/>
      <c r="E17" s="67"/>
      <c r="F17" s="64"/>
      <c r="G17" s="67"/>
      <c r="H17" s="64"/>
      <c r="I17" s="63"/>
      <c r="J17" s="64"/>
      <c r="K17" s="63"/>
    </row>
    <row r="18" spans="1:13" ht="20.100000000000001" customHeight="1">
      <c r="C18" s="166" t="s">
        <v>92</v>
      </c>
      <c r="D18" s="168"/>
      <c r="E18" s="67"/>
      <c r="F18" s="64"/>
      <c r="G18" s="67"/>
      <c r="H18" s="64"/>
      <c r="I18" s="63"/>
      <c r="J18" s="64"/>
      <c r="K18" s="63"/>
    </row>
    <row r="19" spans="1:13" ht="20.100000000000001" customHeight="1">
      <c r="C19" s="175" t="s">
        <v>93</v>
      </c>
      <c r="D19" s="168">
        <v>10</v>
      </c>
      <c r="E19" s="63">
        <v>208894099</v>
      </c>
      <c r="F19" s="64"/>
      <c r="G19" s="63">
        <v>212831665</v>
      </c>
      <c r="H19" s="64"/>
      <c r="I19" s="63">
        <v>233410787</v>
      </c>
      <c r="J19" s="64"/>
      <c r="K19" s="63">
        <v>224963704</v>
      </c>
      <c r="L19" s="178"/>
      <c r="M19" s="179"/>
    </row>
    <row r="20" spans="1:13" ht="20.100000000000001" customHeight="1">
      <c r="C20" s="175" t="s">
        <v>94</v>
      </c>
      <c r="D20" s="166"/>
      <c r="E20" s="63">
        <v>89411</v>
      </c>
      <c r="F20" s="64"/>
      <c r="G20" s="63">
        <v>6610493</v>
      </c>
      <c r="H20" s="64"/>
      <c r="I20" s="65">
        <v>0</v>
      </c>
      <c r="J20" s="64"/>
      <c r="K20" s="65">
        <v>0</v>
      </c>
      <c r="L20" s="178"/>
      <c r="M20" s="179"/>
    </row>
    <row r="21" spans="1:13" ht="20.100000000000001" customHeight="1">
      <c r="C21" s="175" t="s">
        <v>95</v>
      </c>
      <c r="D21" s="166"/>
      <c r="E21" s="63">
        <v>227235691</v>
      </c>
      <c r="F21" s="64"/>
      <c r="G21" s="63">
        <v>306752051</v>
      </c>
      <c r="H21" s="64"/>
      <c r="I21" s="63">
        <v>199273769</v>
      </c>
      <c r="J21" s="64"/>
      <c r="K21" s="63">
        <v>290782137</v>
      </c>
      <c r="L21" s="178"/>
      <c r="M21" s="179"/>
    </row>
    <row r="22" spans="1:13" ht="20.100000000000001" customHeight="1">
      <c r="A22" s="176"/>
      <c r="C22" s="175" t="s">
        <v>96</v>
      </c>
      <c r="D22" s="168"/>
      <c r="E22" s="63">
        <v>123284113</v>
      </c>
      <c r="F22" s="64"/>
      <c r="G22" s="63">
        <v>129474501</v>
      </c>
      <c r="H22" s="64"/>
      <c r="I22" s="63">
        <v>120949498</v>
      </c>
      <c r="J22" s="64"/>
      <c r="K22" s="63">
        <v>127335584</v>
      </c>
      <c r="L22" s="178"/>
      <c r="M22" s="179"/>
    </row>
    <row r="23" spans="1:13" ht="20.100000000000001" customHeight="1">
      <c r="A23" s="176"/>
      <c r="C23" s="175" t="s">
        <v>97</v>
      </c>
      <c r="D23" s="168"/>
      <c r="E23" s="63">
        <v>1195443</v>
      </c>
      <c r="F23" s="64"/>
      <c r="G23" s="65">
        <v>0</v>
      </c>
      <c r="H23" s="64"/>
      <c r="I23" s="94">
        <v>914656</v>
      </c>
      <c r="J23" s="64"/>
      <c r="K23" s="65">
        <v>0</v>
      </c>
      <c r="L23" s="68"/>
      <c r="M23" s="179"/>
    </row>
    <row r="24" spans="1:13" ht="20.100000000000001" customHeight="1">
      <c r="A24" s="176"/>
      <c r="C24" s="175" t="s">
        <v>309</v>
      </c>
      <c r="D24" s="168">
        <v>13</v>
      </c>
      <c r="E24" s="65">
        <v>0</v>
      </c>
      <c r="F24" s="64"/>
      <c r="G24" s="65">
        <v>0</v>
      </c>
      <c r="H24" s="64"/>
      <c r="I24" s="94">
        <f>115934385+4987124</f>
        <v>120921509</v>
      </c>
      <c r="J24" s="64"/>
      <c r="K24" s="65">
        <v>0</v>
      </c>
      <c r="L24" s="68"/>
      <c r="M24" s="179"/>
    </row>
    <row r="25" spans="1:13" ht="20.100000000000001" customHeight="1">
      <c r="A25" s="176"/>
      <c r="C25" s="175" t="s">
        <v>310</v>
      </c>
      <c r="D25" s="168">
        <v>16</v>
      </c>
      <c r="E25" s="63">
        <v>19353565</v>
      </c>
      <c r="F25" s="64"/>
      <c r="G25" s="65">
        <v>0</v>
      </c>
      <c r="H25" s="64"/>
      <c r="I25" s="65">
        <v>0</v>
      </c>
      <c r="J25" s="64"/>
      <c r="K25" s="65">
        <v>0</v>
      </c>
      <c r="L25" s="68"/>
      <c r="M25" s="179"/>
    </row>
    <row r="26" spans="1:13" ht="20.100000000000001" customHeight="1">
      <c r="A26" s="176"/>
      <c r="C26" s="175" t="s">
        <v>98</v>
      </c>
      <c r="D26" s="168"/>
      <c r="E26" s="63">
        <v>2612421</v>
      </c>
      <c r="F26" s="64"/>
      <c r="G26" s="63">
        <v>4348000</v>
      </c>
      <c r="H26" s="64"/>
      <c r="I26" s="65">
        <v>0</v>
      </c>
      <c r="J26" s="64"/>
      <c r="K26" s="65">
        <v>0</v>
      </c>
      <c r="L26" s="68"/>
      <c r="M26" s="179"/>
    </row>
    <row r="27" spans="1:13" ht="20.100000000000001" customHeight="1">
      <c r="A27" s="176"/>
      <c r="C27" s="175" t="s">
        <v>99</v>
      </c>
      <c r="D27" s="168"/>
      <c r="E27" s="63">
        <v>-268845</v>
      </c>
      <c r="F27" s="64"/>
      <c r="G27" s="63">
        <v>4227167</v>
      </c>
      <c r="H27" s="64"/>
      <c r="I27" s="63">
        <v>-1119104</v>
      </c>
      <c r="J27" s="64"/>
      <c r="K27" s="63">
        <v>5295965</v>
      </c>
      <c r="L27" s="68"/>
      <c r="M27" s="179"/>
    </row>
    <row r="28" spans="1:13" ht="20.100000000000001" customHeight="1">
      <c r="C28" s="177" t="s">
        <v>100</v>
      </c>
      <c r="D28" s="168"/>
      <c r="E28" s="66">
        <f>SUM(E19:E26)+E27</f>
        <v>582395898</v>
      </c>
      <c r="F28" s="64"/>
      <c r="G28" s="66">
        <f>SUM(G19:G27)</f>
        <v>664243877</v>
      </c>
      <c r="H28" s="64"/>
      <c r="I28" s="95">
        <f>SUM(I19:I26)+I27</f>
        <v>674351115</v>
      </c>
      <c r="J28" s="64"/>
      <c r="K28" s="66">
        <f>SUM(K19:K27)</f>
        <v>648377390</v>
      </c>
      <c r="L28" s="178"/>
      <c r="M28" s="179"/>
    </row>
    <row r="29" spans="1:13">
      <c r="C29" s="177"/>
      <c r="D29" s="168"/>
      <c r="E29" s="69"/>
      <c r="F29" s="64"/>
      <c r="G29" s="69"/>
      <c r="H29" s="64"/>
      <c r="I29" s="69"/>
      <c r="J29" s="64"/>
      <c r="K29" s="69"/>
      <c r="L29" s="178"/>
      <c r="M29" s="179"/>
    </row>
    <row r="30" spans="1:13" ht="20.100000000000001" customHeight="1">
      <c r="A30" s="176" t="s">
        <v>101</v>
      </c>
      <c r="C30" s="169" t="s">
        <v>312</v>
      </c>
      <c r="D30" s="169"/>
      <c r="E30" s="70">
        <f>E16-E28</f>
        <v>-70406489</v>
      </c>
      <c r="F30" s="64"/>
      <c r="G30" s="70">
        <f>G16-G28</f>
        <v>21309138</v>
      </c>
      <c r="H30" s="64"/>
      <c r="I30" s="70">
        <f>I16-I28</f>
        <v>-174339362</v>
      </c>
      <c r="J30" s="64"/>
      <c r="K30" s="70">
        <f>K16-K28</f>
        <v>27751991</v>
      </c>
    </row>
    <row r="31" spans="1:13" ht="20.100000000000001" customHeight="1">
      <c r="A31" s="176"/>
      <c r="C31" s="166" t="s">
        <v>102</v>
      </c>
      <c r="D31" s="169"/>
      <c r="E31" s="70">
        <v>903481</v>
      </c>
      <c r="F31" s="64"/>
      <c r="G31" s="70">
        <f>2785954</f>
        <v>2785954</v>
      </c>
      <c r="H31" s="64"/>
      <c r="I31" s="70">
        <v>203187</v>
      </c>
      <c r="J31" s="64"/>
      <c r="K31" s="70">
        <v>2421674</v>
      </c>
      <c r="M31" s="179"/>
    </row>
    <row r="32" spans="1:13" ht="20.100000000000001" customHeight="1">
      <c r="A32" s="176"/>
      <c r="C32" s="166" t="s">
        <v>103</v>
      </c>
      <c r="D32" s="168">
        <v>29</v>
      </c>
      <c r="E32" s="69">
        <v>-3163546</v>
      </c>
      <c r="F32" s="72"/>
      <c r="G32" s="69">
        <v>2113452</v>
      </c>
      <c r="H32" s="72"/>
      <c r="I32" s="69">
        <v>-2176384</v>
      </c>
      <c r="J32" s="72"/>
      <c r="K32" s="69">
        <v>1895258</v>
      </c>
    </row>
    <row r="33" spans="1:13" ht="20.100000000000001" customHeight="1">
      <c r="A33" s="176"/>
      <c r="C33" s="166" t="s">
        <v>104</v>
      </c>
      <c r="D33" s="168"/>
      <c r="E33" s="180">
        <v>-80261555</v>
      </c>
      <c r="F33" s="64"/>
      <c r="G33" s="71">
        <v>-17976362</v>
      </c>
      <c r="H33" s="64"/>
      <c r="I33" s="71">
        <v>-49936767</v>
      </c>
      <c r="J33" s="64"/>
      <c r="K33" s="71">
        <v>-15247064</v>
      </c>
    </row>
    <row r="34" spans="1:13" ht="20.100000000000001" customHeight="1">
      <c r="A34" s="176"/>
      <c r="C34" s="169" t="s">
        <v>313</v>
      </c>
      <c r="D34" s="168"/>
      <c r="E34" s="91">
        <f>E30+E32+E33+E31</f>
        <v>-152928109</v>
      </c>
      <c r="F34" s="64"/>
      <c r="G34" s="63">
        <f>G30-G32+G33+G31</f>
        <v>4005278</v>
      </c>
      <c r="H34" s="64"/>
      <c r="I34" s="91">
        <f>I30+I32+I33+I31</f>
        <v>-226249326</v>
      </c>
      <c r="J34" s="64"/>
      <c r="K34" s="63">
        <f>K30-K32+K33+K31</f>
        <v>13031343</v>
      </c>
    </row>
    <row r="35" spans="1:13" ht="20.100000000000001" customHeight="1">
      <c r="A35" s="176" t="s">
        <v>105</v>
      </c>
      <c r="C35" s="166" t="s">
        <v>314</v>
      </c>
      <c r="D35" s="168">
        <v>17</v>
      </c>
      <c r="E35" s="181">
        <f>-14241302+70662-639232</f>
        <v>-14809872</v>
      </c>
      <c r="F35" s="64"/>
      <c r="G35" s="71">
        <v>5082123</v>
      </c>
      <c r="H35" s="64"/>
      <c r="I35" s="71">
        <v>-8157740</v>
      </c>
      <c r="J35" s="64"/>
      <c r="K35" s="71">
        <v>1720414</v>
      </c>
    </row>
    <row r="36" spans="1:13" ht="20.100000000000001" customHeight="1">
      <c r="A36" s="176" t="s">
        <v>101</v>
      </c>
      <c r="C36" s="169" t="s">
        <v>311</v>
      </c>
      <c r="D36" s="169"/>
      <c r="E36" s="71">
        <f>E34-E35</f>
        <v>-138118237</v>
      </c>
      <c r="F36" s="64"/>
      <c r="G36" s="71">
        <f>G34-G35</f>
        <v>-1076845</v>
      </c>
      <c r="H36" s="64"/>
      <c r="I36" s="71">
        <f>I34-I35</f>
        <v>-218091586</v>
      </c>
      <c r="J36" s="64"/>
      <c r="K36" s="71">
        <f>K34-K35</f>
        <v>11310929</v>
      </c>
    </row>
    <row r="37" spans="1:13" ht="12.6" customHeight="1">
      <c r="A37" s="172"/>
      <c r="C37" s="176"/>
      <c r="D37" s="176"/>
      <c r="E37" s="69"/>
      <c r="F37" s="64"/>
      <c r="G37" s="69"/>
      <c r="H37" s="64"/>
      <c r="I37" s="69"/>
      <c r="J37" s="64"/>
      <c r="K37" s="69"/>
    </row>
    <row r="38" spans="1:13" ht="20.100000000000001" customHeight="1">
      <c r="A38" s="172"/>
      <c r="C38" s="250" t="s">
        <v>0</v>
      </c>
      <c r="D38" s="250"/>
      <c r="E38" s="250"/>
      <c r="F38" s="250"/>
      <c r="G38" s="250"/>
      <c r="H38" s="250"/>
      <c r="I38" s="250"/>
      <c r="J38" s="250"/>
      <c r="K38" s="250"/>
      <c r="L38" s="169"/>
      <c r="M38" s="169"/>
    </row>
    <row r="39" spans="1:13" ht="20.100000000000001" customHeight="1">
      <c r="A39" s="172"/>
      <c r="C39" s="250" t="s">
        <v>121</v>
      </c>
      <c r="D39" s="250"/>
      <c r="E39" s="250"/>
      <c r="F39" s="250"/>
      <c r="G39" s="250"/>
      <c r="H39" s="250"/>
      <c r="I39" s="250"/>
      <c r="J39" s="250"/>
      <c r="K39" s="250"/>
      <c r="L39" s="169"/>
      <c r="M39" s="169"/>
    </row>
    <row r="40" spans="1:13" ht="20.100000000000001" customHeight="1">
      <c r="A40" s="172"/>
      <c r="C40" s="253" t="s">
        <v>122</v>
      </c>
      <c r="D40" s="253"/>
      <c r="E40" s="253"/>
      <c r="F40" s="253"/>
      <c r="G40" s="253"/>
      <c r="H40" s="253"/>
      <c r="I40" s="253"/>
      <c r="J40" s="253"/>
      <c r="K40" s="253"/>
      <c r="L40" s="169"/>
      <c r="M40" s="169"/>
    </row>
    <row r="41" spans="1:13" ht="20.100000000000001" customHeight="1">
      <c r="A41" s="172"/>
      <c r="C41" s="251" t="s">
        <v>3</v>
      </c>
      <c r="D41" s="251"/>
      <c r="E41" s="251"/>
      <c r="F41" s="251"/>
      <c r="G41" s="251"/>
      <c r="H41" s="251"/>
      <c r="I41" s="251"/>
      <c r="J41" s="251"/>
      <c r="K41" s="251"/>
      <c r="L41" s="169"/>
      <c r="M41" s="169"/>
    </row>
    <row r="42" spans="1:13" ht="9.75" customHeight="1">
      <c r="A42" s="172"/>
      <c r="C42" s="182"/>
      <c r="D42" s="182"/>
      <c r="E42" s="76"/>
      <c r="G42" s="70"/>
      <c r="I42" s="70"/>
      <c r="K42" s="70"/>
      <c r="L42" s="169"/>
      <c r="M42" s="169"/>
    </row>
    <row r="43" spans="1:13" ht="20.100000000000001" customHeight="1">
      <c r="A43" s="172"/>
      <c r="C43" s="165"/>
      <c r="D43" s="165" t="s">
        <v>4</v>
      </c>
      <c r="E43" s="252" t="s">
        <v>5</v>
      </c>
      <c r="F43" s="252"/>
      <c r="G43" s="252"/>
      <c r="H43" s="169"/>
      <c r="I43" s="250" t="s">
        <v>6</v>
      </c>
      <c r="J43" s="250"/>
      <c r="K43" s="250"/>
      <c r="L43" s="169"/>
      <c r="M43" s="169"/>
    </row>
    <row r="44" spans="1:13" ht="20.100000000000001" customHeight="1">
      <c r="A44" s="172"/>
      <c r="C44" s="165"/>
      <c r="D44" s="169"/>
      <c r="E44" s="250" t="s">
        <v>7</v>
      </c>
      <c r="F44" s="250"/>
      <c r="G44" s="250"/>
      <c r="H44" s="169"/>
      <c r="I44" s="250" t="s">
        <v>7</v>
      </c>
      <c r="J44" s="250"/>
      <c r="K44" s="250"/>
      <c r="L44" s="169"/>
      <c r="M44" s="169"/>
    </row>
    <row r="45" spans="1:13" ht="20.100000000000001" customHeight="1">
      <c r="A45" s="172"/>
      <c r="C45" s="167"/>
      <c r="D45" s="169"/>
      <c r="E45" s="167" t="s">
        <v>11</v>
      </c>
      <c r="F45" s="165"/>
      <c r="G45" s="167" t="s">
        <v>12</v>
      </c>
      <c r="H45" s="169"/>
      <c r="I45" s="167" t="s">
        <v>11</v>
      </c>
      <c r="J45" s="165"/>
      <c r="K45" s="167" t="s">
        <v>12</v>
      </c>
      <c r="L45" s="169"/>
      <c r="M45" s="169"/>
    </row>
    <row r="46" spans="1:13" ht="20.100000000000001" customHeight="1">
      <c r="A46" s="172"/>
      <c r="C46" s="167"/>
      <c r="D46" s="169"/>
      <c r="E46" s="165"/>
      <c r="F46" s="165"/>
      <c r="G46" s="165"/>
      <c r="H46" s="169"/>
      <c r="I46" s="165"/>
      <c r="J46" s="165"/>
      <c r="K46" s="165"/>
      <c r="L46" s="169"/>
      <c r="M46" s="169"/>
    </row>
    <row r="47" spans="1:13" ht="20.100000000000001" customHeight="1">
      <c r="A47" s="172"/>
      <c r="C47" s="182" t="s">
        <v>315</v>
      </c>
      <c r="D47" s="182"/>
      <c r="E47" s="69"/>
      <c r="F47" s="64"/>
      <c r="G47" s="69"/>
      <c r="H47" s="64"/>
      <c r="I47" s="69"/>
      <c r="J47" s="64"/>
      <c r="K47" s="69"/>
    </row>
    <row r="48" spans="1:13" ht="20.100000000000001" customHeight="1">
      <c r="A48" s="172"/>
      <c r="C48" s="182" t="s">
        <v>106</v>
      </c>
      <c r="D48" s="183"/>
      <c r="E48" s="69"/>
      <c r="F48" s="64"/>
      <c r="G48" s="69"/>
      <c r="H48" s="64"/>
      <c r="I48" s="69"/>
      <c r="J48" s="64"/>
      <c r="K48" s="69"/>
    </row>
    <row r="49" spans="1:11" ht="20.100000000000001" customHeight="1">
      <c r="A49" s="172"/>
      <c r="C49" s="184" t="s">
        <v>107</v>
      </c>
      <c r="D49" s="183"/>
      <c r="E49" s="69"/>
      <c r="F49" s="64"/>
      <c r="G49" s="69"/>
      <c r="H49" s="64"/>
      <c r="I49" s="69"/>
      <c r="J49" s="64"/>
      <c r="K49" s="69"/>
    </row>
    <row r="50" spans="1:11" ht="20.100000000000001" customHeight="1">
      <c r="A50" s="172"/>
      <c r="C50" s="185" t="s">
        <v>108</v>
      </c>
      <c r="D50" s="168"/>
      <c r="E50" s="69"/>
      <c r="F50" s="64"/>
      <c r="G50" s="69"/>
    </row>
    <row r="51" spans="1:11" ht="20.100000000000001" customHeight="1">
      <c r="A51" s="172"/>
      <c r="C51" s="186" t="s">
        <v>109</v>
      </c>
      <c r="D51" s="168"/>
      <c r="E51" s="69">
        <v>-113803</v>
      </c>
      <c r="F51" s="64"/>
      <c r="G51" s="69">
        <v>-11916</v>
      </c>
      <c r="I51" s="65">
        <v>0</v>
      </c>
      <c r="K51" s="65">
        <v>0</v>
      </c>
    </row>
    <row r="52" spans="1:11" ht="20.100000000000001" customHeight="1">
      <c r="A52" s="172"/>
      <c r="C52" s="185" t="s">
        <v>110</v>
      </c>
      <c r="D52" s="168"/>
      <c r="E52" s="65">
        <v>0</v>
      </c>
      <c r="F52" s="72"/>
      <c r="G52" s="69">
        <v>-218377</v>
      </c>
      <c r="H52" s="72"/>
      <c r="I52" s="65">
        <v>0</v>
      </c>
      <c r="J52" s="64"/>
      <c r="K52" s="69">
        <v>-218377</v>
      </c>
    </row>
    <row r="53" spans="1:11" ht="20.100000000000001" customHeight="1">
      <c r="A53" s="172"/>
      <c r="C53" s="185" t="s">
        <v>111</v>
      </c>
      <c r="D53" s="168"/>
      <c r="E53" s="96">
        <v>0</v>
      </c>
      <c r="F53" s="64"/>
      <c r="G53" s="71">
        <v>43675</v>
      </c>
      <c r="I53" s="96">
        <v>0</v>
      </c>
      <c r="K53" s="71">
        <v>43675</v>
      </c>
    </row>
    <row r="54" spans="1:11" ht="20.100000000000001" customHeight="1">
      <c r="A54" s="172"/>
      <c r="C54" s="186" t="s">
        <v>112</v>
      </c>
      <c r="D54" s="168"/>
      <c r="E54" s="69"/>
      <c r="F54" s="64"/>
      <c r="G54" s="69"/>
      <c r="H54" s="64"/>
      <c r="I54" s="65"/>
      <c r="J54" s="64"/>
      <c r="K54" s="65"/>
    </row>
    <row r="55" spans="1:11" ht="20.85" customHeight="1">
      <c r="A55" s="172"/>
      <c r="C55" s="187" t="s">
        <v>113</v>
      </c>
      <c r="D55" s="168"/>
      <c r="E55" s="71">
        <f>SUM(E51:E54)</f>
        <v>-113803</v>
      </c>
      <c r="F55" s="64"/>
      <c r="G55" s="71">
        <f>SUM(G51:G54)</f>
        <v>-186618</v>
      </c>
      <c r="H55" s="64"/>
      <c r="I55" s="96">
        <f>SUM(I51:I54)</f>
        <v>0</v>
      </c>
      <c r="J55" s="64"/>
      <c r="K55" s="71">
        <f>SUM(K51:K54)</f>
        <v>-174702</v>
      </c>
    </row>
    <row r="56" spans="1:11" ht="20.100000000000001" customHeight="1">
      <c r="A56" s="172"/>
      <c r="C56" s="182" t="s">
        <v>114</v>
      </c>
      <c r="D56" s="168"/>
      <c r="E56" s="69"/>
      <c r="F56" s="64"/>
      <c r="G56" s="69"/>
      <c r="H56" s="64"/>
      <c r="I56" s="65"/>
      <c r="J56" s="64"/>
      <c r="K56" s="65"/>
    </row>
    <row r="57" spans="1:11" ht="20.100000000000001" customHeight="1">
      <c r="A57" s="172"/>
      <c r="C57" s="184" t="s">
        <v>115</v>
      </c>
      <c r="D57" s="168"/>
      <c r="E57" s="69"/>
      <c r="F57" s="64"/>
      <c r="G57" s="69"/>
      <c r="H57" s="64"/>
      <c r="I57" s="65"/>
      <c r="J57" s="64"/>
      <c r="K57" s="65"/>
    </row>
    <row r="58" spans="1:11" ht="20.100000000000001" customHeight="1">
      <c r="A58" s="172"/>
      <c r="C58" s="185" t="s">
        <v>302</v>
      </c>
      <c r="D58" s="168"/>
      <c r="E58" s="65">
        <v>0</v>
      </c>
      <c r="F58" s="72"/>
      <c r="G58" s="69">
        <v>668157</v>
      </c>
      <c r="H58" s="72"/>
      <c r="I58" s="65">
        <v>0</v>
      </c>
      <c r="J58" s="64"/>
      <c r="K58" s="69">
        <v>223586</v>
      </c>
    </row>
    <row r="59" spans="1:11" ht="20.100000000000001" customHeight="1">
      <c r="A59" s="172"/>
      <c r="C59" s="185" t="s">
        <v>116</v>
      </c>
      <c r="D59" s="168"/>
      <c r="E59" s="69"/>
      <c r="F59" s="72"/>
      <c r="G59" s="69"/>
      <c r="H59" s="72"/>
      <c r="I59" s="69"/>
      <c r="J59" s="64"/>
      <c r="K59" s="69"/>
    </row>
    <row r="60" spans="1:11" ht="20.100000000000001" customHeight="1">
      <c r="A60" s="172"/>
      <c r="C60" s="187" t="s">
        <v>117</v>
      </c>
      <c r="D60" s="168"/>
      <c r="E60" s="96">
        <v>0</v>
      </c>
      <c r="F60" s="72"/>
      <c r="G60" s="71">
        <v>-128982</v>
      </c>
      <c r="H60" s="72"/>
      <c r="I60" s="96">
        <v>0</v>
      </c>
      <c r="J60" s="73"/>
      <c r="K60" s="71">
        <v>-44717</v>
      </c>
    </row>
    <row r="61" spans="1:11" ht="20.100000000000001" customHeight="1">
      <c r="A61" s="172"/>
      <c r="C61" s="186" t="s">
        <v>118</v>
      </c>
      <c r="D61" s="168"/>
      <c r="E61" s="65"/>
      <c r="F61" s="72"/>
      <c r="G61" s="65"/>
      <c r="H61" s="72"/>
      <c r="I61" s="65"/>
      <c r="J61" s="73"/>
      <c r="K61" s="65"/>
    </row>
    <row r="62" spans="1:11" ht="20.100000000000001" customHeight="1">
      <c r="A62" s="172"/>
      <c r="C62" s="187" t="s">
        <v>113</v>
      </c>
      <c r="D62" s="168"/>
      <c r="E62" s="96">
        <f>SUM(E58:E60)</f>
        <v>0</v>
      </c>
      <c r="F62" s="72"/>
      <c r="G62" s="71">
        <f>SUM(G58:G60)</f>
        <v>539175</v>
      </c>
      <c r="H62" s="72"/>
      <c r="I62" s="96">
        <f>SUM(I58:I60)</f>
        <v>0</v>
      </c>
      <c r="J62" s="73"/>
      <c r="K62" s="71">
        <f>SUM(K58:K60)</f>
        <v>178869</v>
      </c>
    </row>
    <row r="63" spans="1:11" ht="20.100000000000001" customHeight="1">
      <c r="A63" s="172"/>
      <c r="C63" s="182" t="s">
        <v>119</v>
      </c>
      <c r="D63" s="182"/>
      <c r="E63" s="74"/>
      <c r="F63" s="72"/>
      <c r="G63" s="74"/>
      <c r="H63" s="72"/>
      <c r="I63" s="74"/>
      <c r="J63" s="72"/>
      <c r="K63" s="74"/>
    </row>
    <row r="64" spans="1:11" ht="20.100000000000001" customHeight="1">
      <c r="A64" s="172"/>
      <c r="C64" s="188" t="s">
        <v>120</v>
      </c>
      <c r="D64" s="182"/>
      <c r="E64" s="71">
        <f>E55+E62</f>
        <v>-113803</v>
      </c>
      <c r="F64" s="64"/>
      <c r="G64" s="71">
        <f>G55+G62</f>
        <v>352557</v>
      </c>
      <c r="H64" s="64"/>
      <c r="I64" s="96">
        <f>SUM(I60:I62)</f>
        <v>0</v>
      </c>
      <c r="J64" s="64"/>
      <c r="K64" s="71">
        <f>K55+K62</f>
        <v>4167</v>
      </c>
    </row>
    <row r="65" spans="1:13" ht="20.100000000000001" customHeight="1" thickBot="1">
      <c r="A65" s="172"/>
      <c r="C65" s="182" t="s">
        <v>127</v>
      </c>
      <c r="D65" s="182"/>
      <c r="E65" s="75">
        <f>E36+E64</f>
        <v>-138232040</v>
      </c>
      <c r="F65" s="63"/>
      <c r="G65" s="75">
        <f>G36+G64</f>
        <v>-724288</v>
      </c>
      <c r="H65" s="63"/>
      <c r="I65" s="75">
        <f>I36+I64</f>
        <v>-218091586</v>
      </c>
      <c r="J65" s="63"/>
      <c r="K65" s="75">
        <f>K36+K64</f>
        <v>11315096</v>
      </c>
    </row>
    <row r="66" spans="1:13" ht="20.100000000000001" customHeight="1" thickTop="1">
      <c r="A66" s="172"/>
      <c r="C66" s="182"/>
      <c r="D66" s="182"/>
      <c r="E66" s="70"/>
      <c r="F66" s="63"/>
      <c r="G66" s="70"/>
      <c r="H66" s="63"/>
      <c r="I66" s="70"/>
      <c r="J66" s="63"/>
      <c r="K66" s="70"/>
    </row>
    <row r="67" spans="1:13" ht="20.100000000000001" customHeight="1">
      <c r="A67" s="172"/>
      <c r="C67" s="176" t="s">
        <v>123</v>
      </c>
      <c r="D67" s="169"/>
      <c r="E67" s="77"/>
      <c r="F67" s="72"/>
      <c r="G67" s="77"/>
      <c r="H67" s="72"/>
      <c r="I67" s="77"/>
      <c r="J67" s="72"/>
      <c r="K67" s="77"/>
      <c r="L67" s="169"/>
      <c r="M67" s="169"/>
    </row>
    <row r="68" spans="1:13" ht="20.100000000000001" customHeight="1">
      <c r="A68" s="172"/>
      <c r="C68" s="175" t="s">
        <v>124</v>
      </c>
      <c r="D68" s="169"/>
      <c r="E68" s="63">
        <f>E70-E69</f>
        <v>-142881598</v>
      </c>
      <c r="F68" s="64"/>
      <c r="G68" s="63">
        <f>G70-G69</f>
        <v>472850</v>
      </c>
      <c r="H68" s="64"/>
      <c r="I68" s="73">
        <f>I36</f>
        <v>-218091586</v>
      </c>
      <c r="J68" s="64"/>
      <c r="K68" s="73">
        <f>K36</f>
        <v>11310929</v>
      </c>
      <c r="L68" s="169"/>
      <c r="M68" s="169"/>
    </row>
    <row r="69" spans="1:13" ht="20.100000000000001" customHeight="1">
      <c r="A69" s="172"/>
      <c r="C69" s="175" t="s">
        <v>74</v>
      </c>
      <c r="D69" s="169"/>
      <c r="E69" s="70">
        <v>4763361</v>
      </c>
      <c r="F69" s="189"/>
      <c r="G69" s="70">
        <v>-1549695</v>
      </c>
      <c r="H69" s="189"/>
      <c r="I69" s="65">
        <v>0</v>
      </c>
      <c r="J69" s="189"/>
      <c r="K69" s="65">
        <v>0</v>
      </c>
      <c r="L69" s="169"/>
      <c r="M69" s="169"/>
    </row>
    <row r="70" spans="1:13" ht="20.100000000000001" customHeight="1" thickBot="1">
      <c r="A70" s="172"/>
      <c r="C70" s="176" t="s">
        <v>125</v>
      </c>
      <c r="D70" s="169"/>
      <c r="E70" s="190">
        <f>E36</f>
        <v>-138118237</v>
      </c>
      <c r="F70" s="191"/>
      <c r="G70" s="190">
        <f>G36</f>
        <v>-1076845</v>
      </c>
      <c r="H70" s="191"/>
      <c r="I70" s="190">
        <f>SUM(I68:I69)</f>
        <v>-218091586</v>
      </c>
      <c r="J70" s="191"/>
      <c r="K70" s="190">
        <f>SUM(K68:K69)</f>
        <v>11310929</v>
      </c>
    </row>
    <row r="71" spans="1:13" ht="20.100000000000001" customHeight="1" thickTop="1">
      <c r="A71" s="172"/>
      <c r="C71" s="167"/>
      <c r="D71" s="169"/>
      <c r="E71" s="165"/>
      <c r="F71" s="165"/>
      <c r="G71" s="165"/>
      <c r="H71" s="169"/>
      <c r="I71" s="165"/>
      <c r="J71" s="165"/>
      <c r="K71" s="165"/>
    </row>
    <row r="72" spans="1:13" ht="20.100000000000001" customHeight="1">
      <c r="A72" s="172"/>
      <c r="C72" s="176" t="s">
        <v>126</v>
      </c>
      <c r="D72" s="182"/>
      <c r="E72" s="76"/>
      <c r="G72" s="76"/>
      <c r="I72" s="70"/>
      <c r="K72" s="70"/>
    </row>
    <row r="73" spans="1:13" ht="20.100000000000001" customHeight="1">
      <c r="A73" s="172"/>
      <c r="C73" s="175" t="s">
        <v>124</v>
      </c>
      <c r="D73" s="182"/>
      <c r="E73" s="70">
        <f>E75-E74</f>
        <v>-142995401</v>
      </c>
      <c r="G73" s="70">
        <f>G75-G74</f>
        <v>825407</v>
      </c>
      <c r="H73" s="64"/>
      <c r="I73" s="73">
        <f>I75-I74</f>
        <v>-218091586</v>
      </c>
      <c r="J73" s="64"/>
      <c r="K73" s="73">
        <f>K75-K74</f>
        <v>11315096</v>
      </c>
    </row>
    <row r="74" spans="1:13" ht="20.100000000000001" customHeight="1">
      <c r="A74" s="172"/>
      <c r="C74" s="175" t="s">
        <v>74</v>
      </c>
      <c r="D74" s="182"/>
      <c r="E74" s="70">
        <v>4763361</v>
      </c>
      <c r="G74" s="70">
        <v>-1549695</v>
      </c>
      <c r="H74" s="189"/>
      <c r="I74" s="65">
        <v>0</v>
      </c>
      <c r="J74" s="189"/>
      <c r="K74" s="65">
        <v>0</v>
      </c>
    </row>
    <row r="75" spans="1:13" ht="20.100000000000001" customHeight="1" thickBot="1">
      <c r="A75" s="172"/>
      <c r="C75" s="176" t="s">
        <v>127</v>
      </c>
      <c r="D75" s="192"/>
      <c r="E75" s="190">
        <f>E65</f>
        <v>-138232040</v>
      </c>
      <c r="F75" s="191"/>
      <c r="G75" s="190">
        <f>G65</f>
        <v>-724288</v>
      </c>
      <c r="H75" s="191"/>
      <c r="I75" s="190">
        <f>I65</f>
        <v>-218091586</v>
      </c>
      <c r="J75" s="191"/>
      <c r="K75" s="190">
        <f>K65</f>
        <v>11315096</v>
      </c>
    </row>
    <row r="76" spans="1:13" ht="20.100000000000001" customHeight="1" thickTop="1">
      <c r="A76" s="172"/>
      <c r="C76" s="192"/>
      <c r="D76" s="192"/>
      <c r="E76" s="192"/>
      <c r="F76" s="192"/>
      <c r="G76" s="192"/>
      <c r="H76" s="192"/>
      <c r="I76" s="192"/>
      <c r="J76" s="192"/>
      <c r="K76" s="192"/>
    </row>
    <row r="77" spans="1:13" ht="20.100000000000001" customHeight="1">
      <c r="A77" s="172"/>
      <c r="C77" s="182" t="s">
        <v>303</v>
      </c>
      <c r="D77" s="168">
        <v>30</v>
      </c>
      <c r="E77" s="77">
        <f>ROUND(E68/E79,0)/1000</f>
        <v>-0.24</v>
      </c>
      <c r="F77" s="72"/>
      <c r="G77" s="88">
        <f>ROUND(G68/G79,0)/1000</f>
        <v>1E-3</v>
      </c>
      <c r="H77" s="72"/>
      <c r="I77" s="77">
        <f>I68/I79/1000</f>
        <v>-0.36573954181012003</v>
      </c>
      <c r="J77" s="72"/>
      <c r="K77" s="77">
        <f>K68/K79/1000</f>
        <v>1.8959649937393033E-2</v>
      </c>
    </row>
    <row r="78" spans="1:13" ht="20.100000000000001" customHeight="1">
      <c r="A78" s="172"/>
      <c r="C78" s="193" t="s">
        <v>128</v>
      </c>
      <c r="D78" s="192"/>
      <c r="E78" s="194"/>
      <c r="F78" s="192"/>
      <c r="G78" s="194"/>
      <c r="H78" s="192"/>
      <c r="I78" s="192"/>
      <c r="J78" s="192"/>
      <c r="K78" s="192"/>
    </row>
    <row r="79" spans="1:13" ht="20.100000000000001" customHeight="1">
      <c r="A79" s="172"/>
      <c r="C79" s="184" t="s">
        <v>129</v>
      </c>
      <c r="D79" s="168">
        <v>30</v>
      </c>
      <c r="E79" s="189">
        <v>596303</v>
      </c>
      <c r="F79" s="189"/>
      <c r="G79" s="189">
        <v>596579</v>
      </c>
      <c r="H79" s="189"/>
      <c r="I79" s="189">
        <v>596303</v>
      </c>
      <c r="J79" s="189"/>
      <c r="K79" s="189">
        <v>596579</v>
      </c>
    </row>
    <row r="80" spans="1:13" ht="20.100000000000001" customHeight="1">
      <c r="A80" s="172"/>
      <c r="C80" s="176"/>
      <c r="D80" s="168"/>
      <c r="E80" s="83"/>
      <c r="F80" s="64"/>
      <c r="G80" s="83"/>
      <c r="H80" s="64"/>
      <c r="I80" s="63"/>
      <c r="J80" s="64"/>
      <c r="K80" s="63"/>
    </row>
    <row r="81" spans="1:11" ht="20.100000000000001" customHeight="1">
      <c r="A81" s="172"/>
      <c r="C81" s="193" t="s">
        <v>304</v>
      </c>
      <c r="D81" s="168">
        <v>30</v>
      </c>
      <c r="E81" s="77">
        <f>ROUND(E68/E84,0)/1000</f>
        <v>-0.24</v>
      </c>
      <c r="F81" s="72"/>
      <c r="G81" s="88">
        <f>ROUND(G68/G84,0)/1000</f>
        <v>1E-3</v>
      </c>
      <c r="H81" s="72"/>
      <c r="I81" s="77">
        <f>ROUND(I68/I84,0)/1000</f>
        <v>-0.36599999999999999</v>
      </c>
      <c r="J81" s="72"/>
      <c r="K81" s="77">
        <f>ROUND(K68/K84,0)/1000</f>
        <v>1.7999999999999999E-2</v>
      </c>
    </row>
    <row r="82" spans="1:11" ht="20.100000000000001" customHeight="1">
      <c r="A82" s="172"/>
      <c r="C82" s="193" t="s">
        <v>128</v>
      </c>
      <c r="D82" s="192"/>
      <c r="E82" s="194"/>
      <c r="F82" s="192"/>
      <c r="G82" s="194"/>
      <c r="H82" s="192"/>
      <c r="I82" s="192"/>
      <c r="J82" s="192"/>
      <c r="K82" s="192"/>
    </row>
    <row r="83" spans="1:11" ht="20.100000000000001" customHeight="1">
      <c r="A83" s="172"/>
      <c r="C83" s="184" t="s">
        <v>305</v>
      </c>
      <c r="D83" s="192"/>
      <c r="E83" s="194"/>
      <c r="F83" s="192"/>
      <c r="G83" s="194"/>
      <c r="H83" s="192"/>
      <c r="I83" s="192"/>
      <c r="J83" s="192"/>
      <c r="K83" s="192"/>
    </row>
    <row r="84" spans="1:11" ht="20.100000000000001" customHeight="1">
      <c r="A84" s="172"/>
      <c r="C84" s="195" t="s">
        <v>130</v>
      </c>
      <c r="D84" s="168">
        <v>30</v>
      </c>
      <c r="E84" s="189">
        <v>596303</v>
      </c>
      <c r="F84" s="189"/>
      <c r="G84" s="70">
        <v>630927</v>
      </c>
      <c r="H84" s="189"/>
      <c r="I84" s="189">
        <v>596303</v>
      </c>
      <c r="J84" s="189"/>
      <c r="K84" s="70">
        <v>630927</v>
      </c>
    </row>
    <row r="85" spans="1:11" ht="20.100000000000001" customHeight="1">
      <c r="A85" s="172"/>
      <c r="C85" s="182"/>
      <c r="D85" s="182"/>
      <c r="E85" s="76"/>
      <c r="G85" s="70"/>
      <c r="I85" s="70"/>
      <c r="K85" s="70"/>
    </row>
    <row r="86" spans="1:11" ht="20.100000000000001" customHeight="1">
      <c r="A86" s="172"/>
      <c r="C86" s="182"/>
      <c r="D86" s="182"/>
      <c r="E86" s="76"/>
      <c r="G86" s="70"/>
      <c r="I86" s="70"/>
      <c r="K86" s="70"/>
    </row>
    <row r="87" spans="1:11" ht="20.100000000000001" customHeight="1">
      <c r="A87" s="172"/>
      <c r="C87" s="182"/>
      <c r="D87" s="182"/>
      <c r="E87" s="76"/>
      <c r="G87" s="70"/>
      <c r="I87" s="70"/>
      <c r="K87" s="70"/>
    </row>
    <row r="88" spans="1:11" ht="20.100000000000001" customHeight="1">
      <c r="A88" s="172"/>
      <c r="C88" s="182"/>
      <c r="D88" s="182"/>
      <c r="E88" s="76"/>
      <c r="G88" s="70"/>
      <c r="I88" s="70"/>
      <c r="K88" s="70"/>
    </row>
    <row r="89" spans="1:11">
      <c r="A89" s="172"/>
      <c r="C89" s="174" t="s">
        <v>39</v>
      </c>
      <c r="D89" s="182"/>
      <c r="E89" s="76"/>
      <c r="G89" s="70"/>
      <c r="I89" s="70"/>
      <c r="K89" s="70"/>
    </row>
    <row r="90" spans="1:11" ht="15" customHeight="1">
      <c r="A90" s="172"/>
      <c r="C90" s="182"/>
      <c r="D90" s="182"/>
      <c r="E90" s="76"/>
      <c r="G90" s="70"/>
      <c r="I90" s="70"/>
      <c r="K90" s="70"/>
    </row>
    <row r="91" spans="1:11" ht="16.5" customHeight="1">
      <c r="A91" s="172"/>
      <c r="C91" s="182"/>
      <c r="D91" s="182"/>
      <c r="E91" s="76"/>
      <c r="G91" s="70"/>
      <c r="I91" s="70"/>
      <c r="K91" s="70"/>
    </row>
    <row r="92" spans="1:11" ht="16.5" customHeight="1">
      <c r="A92" s="172"/>
      <c r="C92" s="182"/>
      <c r="D92" s="182"/>
      <c r="E92" s="76"/>
      <c r="G92" s="70"/>
      <c r="I92" s="70"/>
      <c r="K92" s="70"/>
    </row>
    <row r="93" spans="1:11" ht="20.100000000000001" customHeight="1">
      <c r="A93" s="172"/>
      <c r="C93" s="182"/>
      <c r="D93" s="182"/>
      <c r="E93" s="76"/>
      <c r="G93" s="70"/>
      <c r="I93" s="70"/>
      <c r="K93" s="70"/>
    </row>
    <row r="94" spans="1:11" ht="17.399999999999999" customHeight="1">
      <c r="A94" s="172"/>
      <c r="C94" s="182"/>
      <c r="D94" s="182"/>
      <c r="E94" s="76"/>
      <c r="G94" s="70"/>
      <c r="I94" s="70"/>
      <c r="K94" s="70"/>
    </row>
    <row r="95" spans="1:11" ht="17.399999999999999" customHeight="1">
      <c r="A95" s="172"/>
      <c r="C95" s="182"/>
      <c r="D95" s="182"/>
      <c r="E95" s="76"/>
      <c r="G95" s="70"/>
      <c r="I95" s="70"/>
      <c r="K95" s="70"/>
    </row>
    <row r="96" spans="1:11" ht="17.399999999999999" customHeight="1">
      <c r="A96" s="172"/>
      <c r="C96" s="182"/>
      <c r="D96" s="182"/>
      <c r="E96" s="76"/>
      <c r="G96" s="70"/>
      <c r="I96" s="70"/>
      <c r="K96" s="70"/>
    </row>
    <row r="97" spans="1:11" ht="20.100000000000001" customHeight="1">
      <c r="A97" s="172"/>
      <c r="C97" s="182"/>
      <c r="D97" s="182"/>
      <c r="E97" s="76"/>
      <c r="G97" s="70"/>
      <c r="I97" s="70"/>
      <c r="K97" s="70"/>
    </row>
    <row r="98" spans="1:11" ht="20.100000000000001" customHeight="1">
      <c r="A98" s="172"/>
      <c r="C98" s="182"/>
      <c r="D98" s="182"/>
      <c r="E98" s="76"/>
      <c r="G98" s="70"/>
      <c r="I98" s="70"/>
      <c r="K98" s="70"/>
    </row>
    <row r="99" spans="1:11" ht="20.100000000000001" customHeight="1">
      <c r="A99" s="172"/>
      <c r="C99" s="166"/>
      <c r="D99" s="182"/>
      <c r="E99" s="76"/>
      <c r="G99" s="70"/>
      <c r="I99" s="70"/>
      <c r="K99" s="70"/>
    </row>
    <row r="100" spans="1:11" ht="23.1" customHeight="1">
      <c r="A100" s="172"/>
      <c r="C100" s="182"/>
      <c r="D100" s="182"/>
      <c r="E100" s="76"/>
      <c r="G100" s="70"/>
      <c r="I100" s="70"/>
      <c r="K100" s="70"/>
    </row>
    <row r="101" spans="1:11" ht="20.100000000000001" customHeight="1">
      <c r="A101" s="172"/>
      <c r="C101" s="182"/>
      <c r="D101" s="182"/>
      <c r="E101" s="76"/>
      <c r="G101" s="70"/>
      <c r="I101" s="70"/>
      <c r="K101" s="70"/>
    </row>
    <row r="102" spans="1:11" ht="20.100000000000001" customHeight="1">
      <c r="A102" s="172"/>
      <c r="C102" s="182"/>
      <c r="D102" s="182"/>
      <c r="E102" s="76"/>
      <c r="G102" s="70"/>
      <c r="I102" s="70"/>
      <c r="K102" s="70"/>
    </row>
    <row r="103" spans="1:11" ht="20.100000000000001" customHeight="1">
      <c r="A103" s="172"/>
      <c r="C103" s="182"/>
      <c r="D103" s="182"/>
      <c r="E103" s="76"/>
      <c r="G103" s="70"/>
      <c r="I103" s="70"/>
      <c r="K103" s="70"/>
    </row>
    <row r="104" spans="1:11" ht="20.100000000000001" customHeight="1">
      <c r="A104" s="172"/>
      <c r="C104" s="166"/>
      <c r="D104" s="182"/>
      <c r="E104" s="76"/>
      <c r="G104" s="70"/>
      <c r="I104" s="70"/>
      <c r="K104" s="70"/>
    </row>
    <row r="105" spans="1:11" ht="20.100000000000001" customHeight="1">
      <c r="A105" s="172"/>
      <c r="D105" s="182"/>
      <c r="E105" s="76"/>
      <c r="G105" s="70"/>
      <c r="I105" s="70"/>
      <c r="K105" s="70"/>
    </row>
    <row r="106" spans="1:11" ht="20.100000000000001" customHeight="1">
      <c r="C106" s="166"/>
      <c r="D106" s="166"/>
      <c r="F106" s="173"/>
      <c r="H106" s="173"/>
      <c r="J106" s="173"/>
    </row>
    <row r="107" spans="1:11" ht="20.100000000000001" customHeight="1">
      <c r="C107" s="166"/>
      <c r="D107" s="166"/>
      <c r="F107" s="173"/>
      <c r="H107" s="173"/>
      <c r="J107" s="173"/>
    </row>
    <row r="108" spans="1:11" ht="20.100000000000001" customHeight="1">
      <c r="C108" s="166"/>
      <c r="D108" s="166"/>
      <c r="F108" s="173"/>
      <c r="H108" s="173"/>
      <c r="J108" s="173"/>
    </row>
    <row r="109" spans="1:11" ht="20.100000000000001" customHeight="1">
      <c r="C109" s="166"/>
      <c r="D109" s="166"/>
      <c r="F109" s="173"/>
      <c r="H109" s="173"/>
      <c r="J109" s="173"/>
    </row>
    <row r="110" spans="1:11" ht="20.100000000000001" customHeight="1">
      <c r="C110" s="166"/>
      <c r="D110" s="166"/>
      <c r="F110" s="173"/>
      <c r="H110" s="173"/>
      <c r="J110" s="173"/>
    </row>
    <row r="111" spans="1:11" ht="20.100000000000001" customHeight="1">
      <c r="C111" s="166"/>
      <c r="D111" s="166"/>
    </row>
    <row r="112" spans="1:11" ht="20.100000000000001" customHeight="1"/>
    <row r="113" spans="1:4" ht="20.100000000000001" customHeight="1"/>
    <row r="114" spans="1:4" ht="20.100000000000001" customHeight="1">
      <c r="A114" s="166"/>
    </row>
    <row r="115" spans="1:4" ht="20.100000000000001" customHeight="1">
      <c r="A115" s="166"/>
    </row>
    <row r="116" spans="1:4" ht="20.100000000000001" customHeight="1">
      <c r="A116" s="166"/>
    </row>
    <row r="117" spans="1:4" ht="20.100000000000001" customHeight="1">
      <c r="A117" s="166"/>
    </row>
    <row r="118" spans="1:4" ht="20.100000000000001" customHeight="1">
      <c r="A118" s="166"/>
    </row>
    <row r="119" spans="1:4" ht="20.100000000000001" customHeight="1">
      <c r="A119" s="166"/>
    </row>
    <row r="120" spans="1:4" ht="20.100000000000001" customHeight="1">
      <c r="A120" s="166"/>
    </row>
    <row r="121" spans="1:4" ht="18" customHeight="1">
      <c r="A121" s="166"/>
    </row>
    <row r="122" spans="1:4" ht="18.75" customHeight="1">
      <c r="A122" s="166"/>
    </row>
    <row r="123" spans="1:4" ht="21.75" customHeight="1">
      <c r="A123" s="166"/>
    </row>
    <row r="124" spans="1:4" ht="21.75" customHeight="1">
      <c r="A124" s="166"/>
      <c r="C124" s="174" t="s">
        <v>80</v>
      </c>
      <c r="D124" s="166"/>
    </row>
    <row r="125" spans="1:4" ht="21.15" customHeight="1">
      <c r="A125" s="166"/>
    </row>
    <row r="126" spans="1:4" ht="21.15" customHeight="1">
      <c r="A126" s="166"/>
    </row>
    <row r="127" spans="1:4" ht="21.75" customHeight="1">
      <c r="A127" s="166"/>
      <c r="C127" s="166"/>
      <c r="D127" s="166"/>
    </row>
    <row r="128" spans="1:4" ht="18.75" customHeight="1">
      <c r="A128" s="166"/>
      <c r="C128" s="166"/>
    </row>
    <row r="129" spans="1:4" ht="20.100000000000001" customHeight="1">
      <c r="A129" s="166"/>
    </row>
    <row r="130" spans="1:4" ht="20.100000000000001" customHeight="1">
      <c r="A130" s="166"/>
      <c r="C130" s="166"/>
      <c r="D130" s="166"/>
    </row>
    <row r="131" spans="1:4" ht="20.100000000000001" customHeight="1">
      <c r="A131" s="166"/>
      <c r="C131" s="166"/>
      <c r="D131" s="166"/>
    </row>
    <row r="132" spans="1:4" ht="20.100000000000001" customHeight="1">
      <c r="A132" s="166"/>
      <c r="C132" s="166"/>
      <c r="D132" s="166"/>
    </row>
    <row r="133" spans="1:4" ht="20.100000000000001" customHeight="1">
      <c r="A133" s="166"/>
      <c r="C133" s="166"/>
      <c r="D133" s="166"/>
    </row>
    <row r="134" spans="1:4" ht="20.100000000000001" customHeight="1">
      <c r="A134" s="166"/>
      <c r="C134" s="166"/>
      <c r="D134" s="166"/>
    </row>
    <row r="135" spans="1:4" ht="20.100000000000001" customHeight="1">
      <c r="A135" s="166"/>
      <c r="C135" s="166"/>
      <c r="D135" s="166"/>
    </row>
    <row r="136" spans="1:4" ht="20.100000000000001" customHeight="1">
      <c r="A136" s="166"/>
      <c r="C136" s="166"/>
      <c r="D136" s="166"/>
    </row>
    <row r="137" spans="1:4" ht="20.100000000000001" customHeight="1">
      <c r="A137" s="166"/>
      <c r="C137" s="166"/>
      <c r="D137" s="166"/>
    </row>
    <row r="138" spans="1:4" ht="20.100000000000001" customHeight="1">
      <c r="A138" s="166"/>
      <c r="C138" s="166"/>
      <c r="D138" s="166"/>
    </row>
    <row r="139" spans="1:4" ht="20.100000000000001" customHeight="1">
      <c r="A139" s="166"/>
      <c r="C139" s="166"/>
      <c r="D139" s="166"/>
    </row>
    <row r="140" spans="1:4" ht="20.100000000000001" customHeight="1">
      <c r="A140" s="166"/>
      <c r="C140" s="166"/>
      <c r="D140" s="166"/>
    </row>
    <row r="141" spans="1:4" ht="20.100000000000001" customHeight="1">
      <c r="A141" s="166"/>
      <c r="C141" s="166"/>
      <c r="D141" s="166"/>
    </row>
    <row r="142" spans="1:4" ht="20.100000000000001" customHeight="1"/>
    <row r="143" spans="1:4" ht="20.100000000000001" customHeight="1"/>
    <row r="144" spans="1: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</sheetData>
  <mergeCells count="16">
    <mergeCell ref="A1:K1"/>
    <mergeCell ref="C2:K2"/>
    <mergeCell ref="A3:K3"/>
    <mergeCell ref="A4:K4"/>
    <mergeCell ref="E6:G6"/>
    <mergeCell ref="I6:K6"/>
    <mergeCell ref="E7:G7"/>
    <mergeCell ref="I7:K7"/>
    <mergeCell ref="C41:K41"/>
    <mergeCell ref="C38:K38"/>
    <mergeCell ref="E44:G44"/>
    <mergeCell ref="I44:K44"/>
    <mergeCell ref="E43:G43"/>
    <mergeCell ref="I43:K43"/>
    <mergeCell ref="C39:K39"/>
    <mergeCell ref="C40:K40"/>
  </mergeCells>
  <pageMargins left="0.8" right="0.3" top="1" bottom="0.5" header="0.6" footer="0.3"/>
  <pageSetup paperSize="9" scale="73" fitToHeight="0" orientation="portrait" r:id="rId1"/>
  <headerFooter alignWithMargins="0"/>
  <rowBreaks count="1" manualBreakCount="1">
    <brk id="37" min="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  <pageSetUpPr fitToPage="1"/>
  </sheetPr>
  <dimension ref="A1:AE80"/>
  <sheetViews>
    <sheetView topLeftCell="E28" zoomScale="110" zoomScaleNormal="110" zoomScaleSheetLayoutView="80" workbookViewId="0">
      <selection activeCell="AE31" sqref="AE31"/>
    </sheetView>
  </sheetViews>
  <sheetFormatPr defaultColWidth="9.125" defaultRowHeight="18.75" customHeight="1"/>
  <cols>
    <col min="1" max="1" width="50.375" style="100" customWidth="1"/>
    <col min="2" max="2" width="5.375" style="100" customWidth="1"/>
    <col min="3" max="3" width="0.875" style="100" customWidth="1"/>
    <col min="4" max="4" width="13.875" style="100" customWidth="1"/>
    <col min="5" max="6" width="1.125" style="100" customWidth="1"/>
    <col min="7" max="7" width="14.125" style="100" customWidth="1"/>
    <col min="8" max="8" width="1.125" style="100" customWidth="1"/>
    <col min="9" max="9" width="1.625" style="100" customWidth="1"/>
    <col min="10" max="10" width="13.125" style="100" customWidth="1"/>
    <col min="11" max="11" width="1.125" style="100" customWidth="1"/>
    <col min="12" max="12" width="14.375" style="100" customWidth="1"/>
    <col min="13" max="13" width="1.125" style="100" customWidth="1"/>
    <col min="14" max="14" width="16" style="100" bestFit="1" customWidth="1"/>
    <col min="15" max="15" width="1.125" style="100" customWidth="1"/>
    <col min="16" max="16" width="14.375" style="100" bestFit="1" customWidth="1"/>
    <col min="17" max="17" width="1.125" style="100" customWidth="1"/>
    <col min="18" max="18" width="17" style="144" customWidth="1"/>
    <col min="19" max="19" width="1.875" style="144" customWidth="1"/>
    <col min="20" max="20" width="14" style="144" customWidth="1"/>
    <col min="21" max="21" width="1.875" style="144" customWidth="1"/>
    <col min="22" max="22" width="15.375" style="144" customWidth="1"/>
    <col min="23" max="23" width="2.125" style="144" customWidth="1"/>
    <col min="24" max="24" width="15.625" style="144" customWidth="1"/>
    <col min="25" max="25" width="1.875" style="144" customWidth="1"/>
    <col min="26" max="26" width="15" style="144" customWidth="1"/>
    <col min="27" max="27" width="1.375" style="144" customWidth="1"/>
    <col min="28" max="28" width="1.875" style="144" customWidth="1"/>
    <col min="29" max="29" width="14.75" style="144" customWidth="1"/>
    <col min="30" max="30" width="1.125" style="100" customWidth="1"/>
    <col min="31" max="31" width="15.625" style="100" bestFit="1" customWidth="1"/>
    <col min="32" max="16384" width="9.125" style="100"/>
  </cols>
  <sheetData>
    <row r="1" spans="1:31" s="101" customFormat="1" ht="20.100000000000001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</row>
    <row r="2" spans="1:31" s="101" customFormat="1" ht="20.100000000000001" customHeight="1">
      <c r="A2" s="254" t="s">
        <v>131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</row>
    <row r="3" spans="1:31" s="101" customFormat="1" ht="20.100000000000001" customHeight="1">
      <c r="A3" s="254" t="s">
        <v>132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</row>
    <row r="4" spans="1:31" s="101" customFormat="1" ht="20.100000000000001" customHeight="1">
      <c r="A4" s="255" t="s">
        <v>122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</row>
    <row r="5" spans="1:31" ht="20.100000000000001" customHeight="1">
      <c r="A5" s="259" t="s">
        <v>3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</row>
    <row r="6" spans="1:31" s="120" customFormat="1" ht="6" customHeight="1">
      <c r="A6" s="130"/>
      <c r="B6" s="130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0"/>
      <c r="AE6" s="130"/>
    </row>
    <row r="7" spans="1:31" s="107" customFormat="1" ht="20.100000000000001" customHeight="1">
      <c r="A7" s="133"/>
      <c r="B7" s="97" t="s">
        <v>4</v>
      </c>
      <c r="C7" s="257" t="s">
        <v>133</v>
      </c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Z7" s="97"/>
      <c r="AA7" s="97"/>
      <c r="AB7" s="97"/>
      <c r="AC7" s="97" t="s">
        <v>134</v>
      </c>
      <c r="AD7" s="254" t="s">
        <v>135</v>
      </c>
      <c r="AE7" s="254"/>
    </row>
    <row r="8" spans="1:31" s="107" customFormat="1" ht="20.100000000000001" customHeight="1">
      <c r="A8" s="133"/>
      <c r="B8" s="133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258" t="s">
        <v>71</v>
      </c>
      <c r="S8" s="258"/>
      <c r="T8" s="258"/>
      <c r="U8" s="258"/>
      <c r="V8" s="258"/>
      <c r="W8" s="258"/>
      <c r="X8" s="258"/>
      <c r="Y8" s="155"/>
      <c r="Z8" s="137"/>
      <c r="AB8" s="97"/>
      <c r="AC8" s="156" t="s">
        <v>136</v>
      </c>
      <c r="AD8" s="254" t="s">
        <v>137</v>
      </c>
      <c r="AE8" s="254"/>
    </row>
    <row r="9" spans="1:31" s="107" customFormat="1" ht="20.100000000000001" customHeight="1">
      <c r="A9" s="133"/>
      <c r="B9" s="133"/>
      <c r="C9" s="254" t="s">
        <v>138</v>
      </c>
      <c r="D9" s="254"/>
      <c r="E9" s="254"/>
      <c r="F9" s="97"/>
      <c r="G9" s="97" t="s">
        <v>139</v>
      </c>
      <c r="I9" s="256" t="s">
        <v>140</v>
      </c>
      <c r="J9" s="256"/>
      <c r="K9" s="256"/>
      <c r="L9" s="256"/>
      <c r="M9" s="256"/>
      <c r="N9" s="256"/>
      <c r="O9" s="97"/>
      <c r="P9" s="97" t="s">
        <v>141</v>
      </c>
      <c r="Q9" s="97"/>
      <c r="R9" s="258" t="s">
        <v>142</v>
      </c>
      <c r="S9" s="258"/>
      <c r="T9" s="258"/>
      <c r="U9" s="258"/>
      <c r="V9" s="258"/>
      <c r="W9" s="258"/>
      <c r="X9" s="258"/>
      <c r="Y9" s="258"/>
      <c r="Z9" s="97" t="s">
        <v>135</v>
      </c>
      <c r="AA9" s="97"/>
      <c r="AB9" s="97"/>
      <c r="AC9" s="156" t="s">
        <v>143</v>
      </c>
      <c r="AD9" s="255" t="s">
        <v>144</v>
      </c>
      <c r="AE9" s="255"/>
    </row>
    <row r="10" spans="1:31" s="107" customFormat="1" ht="20.100000000000001" customHeight="1">
      <c r="C10" s="254" t="s">
        <v>145</v>
      </c>
      <c r="D10" s="254"/>
      <c r="E10" s="254"/>
      <c r="F10" s="97"/>
      <c r="G10" s="97" t="s">
        <v>146</v>
      </c>
      <c r="I10" s="256" t="s">
        <v>147</v>
      </c>
      <c r="J10" s="256"/>
      <c r="K10" s="256"/>
      <c r="L10" s="256"/>
      <c r="M10" s="136"/>
      <c r="N10" s="136" t="s">
        <v>148</v>
      </c>
      <c r="O10" s="97"/>
      <c r="P10" s="97" t="s">
        <v>149</v>
      </c>
      <c r="Q10" s="97"/>
      <c r="R10" s="157" t="s">
        <v>150</v>
      </c>
      <c r="T10" s="136" t="s">
        <v>151</v>
      </c>
      <c r="U10" s="137"/>
      <c r="V10" s="136" t="s">
        <v>151</v>
      </c>
      <c r="W10" s="97"/>
      <c r="X10" s="97" t="s">
        <v>152</v>
      </c>
      <c r="Y10" s="97"/>
      <c r="Z10" s="97" t="s">
        <v>153</v>
      </c>
      <c r="AA10" s="97"/>
      <c r="AB10" s="97"/>
    </row>
    <row r="11" spans="1:31" s="107" customFormat="1" ht="20.100000000000001" customHeight="1">
      <c r="C11" s="254" t="s">
        <v>154</v>
      </c>
      <c r="D11" s="254"/>
      <c r="E11" s="254"/>
      <c r="F11" s="97"/>
      <c r="G11" s="97" t="s">
        <v>155</v>
      </c>
      <c r="I11" s="254" t="s">
        <v>67</v>
      </c>
      <c r="J11" s="254"/>
      <c r="K11" s="97"/>
      <c r="L11" s="97" t="s">
        <v>156</v>
      </c>
      <c r="M11" s="254"/>
      <c r="N11" s="254"/>
      <c r="O11" s="254"/>
      <c r="P11" s="97"/>
      <c r="Q11" s="97"/>
      <c r="R11" s="157" t="s">
        <v>157</v>
      </c>
      <c r="T11" s="97" t="s">
        <v>158</v>
      </c>
      <c r="V11" s="97" t="s">
        <v>159</v>
      </c>
      <c r="W11" s="97"/>
      <c r="X11" s="97" t="s">
        <v>160</v>
      </c>
      <c r="Y11" s="97"/>
      <c r="Z11" s="156" t="s">
        <v>161</v>
      </c>
      <c r="AA11" s="156"/>
      <c r="AB11" s="97"/>
    </row>
    <row r="12" spans="1:31" s="107" customFormat="1" ht="20.100000000000001" customHeight="1">
      <c r="C12" s="97"/>
      <c r="D12" s="97"/>
      <c r="E12" s="97"/>
      <c r="F12" s="97"/>
      <c r="G12" s="97"/>
      <c r="H12" s="97"/>
      <c r="I12" s="97"/>
      <c r="J12" s="97"/>
      <c r="K12" s="97"/>
      <c r="L12" s="97" t="s">
        <v>162</v>
      </c>
      <c r="M12" s="97"/>
      <c r="N12" s="97"/>
      <c r="O12" s="97"/>
      <c r="P12" s="97"/>
      <c r="Q12" s="97"/>
      <c r="R12" s="157" t="s">
        <v>163</v>
      </c>
      <c r="T12" s="97" t="s">
        <v>164</v>
      </c>
      <c r="V12" s="97" t="s">
        <v>165</v>
      </c>
      <c r="W12" s="97"/>
      <c r="X12" s="97" t="s">
        <v>137</v>
      </c>
      <c r="Y12" s="97"/>
      <c r="Z12" s="156" t="s">
        <v>166</v>
      </c>
      <c r="AA12" s="156"/>
      <c r="AB12" s="97"/>
    </row>
    <row r="13" spans="1:31" s="107" customFormat="1" ht="20.100000000000001" customHeight="1">
      <c r="C13" s="254"/>
      <c r="D13" s="254"/>
      <c r="E13" s="254"/>
      <c r="F13" s="97"/>
      <c r="G13" s="97"/>
      <c r="H13" s="97"/>
      <c r="I13" s="254"/>
      <c r="J13" s="254"/>
      <c r="K13" s="97"/>
      <c r="L13" s="97"/>
      <c r="P13" s="97"/>
      <c r="Q13" s="97"/>
      <c r="R13" s="157" t="s">
        <v>167</v>
      </c>
      <c r="T13" s="97" t="s">
        <v>168</v>
      </c>
      <c r="V13" s="97"/>
      <c r="W13" s="97"/>
      <c r="X13" s="97" t="s">
        <v>144</v>
      </c>
      <c r="Y13" s="97"/>
      <c r="Z13" s="156"/>
      <c r="AA13" s="156"/>
      <c r="AB13" s="97"/>
      <c r="AC13" s="97"/>
    </row>
    <row r="14" spans="1:31" s="107" customFormat="1" ht="20.100000000000001" customHeight="1"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157"/>
      <c r="T14" s="97"/>
      <c r="U14" s="97"/>
      <c r="V14" s="97"/>
      <c r="W14" s="97"/>
      <c r="X14" s="97"/>
      <c r="Y14" s="97"/>
      <c r="Z14" s="156"/>
      <c r="AA14" s="156"/>
      <c r="AB14" s="97"/>
      <c r="AC14" s="97"/>
    </row>
    <row r="15" spans="1:31" s="101" customFormat="1" ht="20.100000000000001" customHeight="1">
      <c r="A15" s="107" t="s">
        <v>169</v>
      </c>
      <c r="B15" s="138"/>
      <c r="C15" s="138"/>
      <c r="D15" s="47">
        <v>302030932</v>
      </c>
      <c r="E15" s="48"/>
      <c r="F15" s="48"/>
      <c r="G15" s="47">
        <v>203303496</v>
      </c>
      <c r="H15" s="48"/>
      <c r="I15" s="48"/>
      <c r="J15" s="47">
        <v>34050000</v>
      </c>
      <c r="K15" s="48"/>
      <c r="L15" s="47">
        <v>17968872</v>
      </c>
      <c r="M15" s="48"/>
      <c r="N15" s="47">
        <v>71317109</v>
      </c>
      <c r="O15" s="48"/>
      <c r="P15" s="54">
        <v>-17968872</v>
      </c>
      <c r="Q15" s="48"/>
      <c r="R15" s="54">
        <v>-1401981</v>
      </c>
      <c r="T15" s="57">
        <v>10092999</v>
      </c>
      <c r="U15" s="57"/>
      <c r="V15" s="158">
        <v>174702</v>
      </c>
      <c r="W15" s="58"/>
      <c r="X15" s="47">
        <f>SUM(R15:V15)</f>
        <v>8865720</v>
      </c>
      <c r="Y15" s="107"/>
      <c r="Z15" s="143">
        <f t="shared" ref="Z15:Z20" si="0">SUM(D15:P15)+X15</f>
        <v>619567257</v>
      </c>
      <c r="AA15" s="47"/>
      <c r="AB15" s="47"/>
      <c r="AC15" s="47">
        <v>84052544</v>
      </c>
      <c r="AD15" s="48"/>
      <c r="AE15" s="47">
        <f>SUM(Z15:AC15)</f>
        <v>703619801</v>
      </c>
    </row>
    <row r="16" spans="1:31" s="101" customFormat="1" ht="20.100000000000001" customHeight="1">
      <c r="A16" s="107" t="s">
        <v>170</v>
      </c>
      <c r="B16" s="138" t="s">
        <v>171</v>
      </c>
      <c r="C16" s="138"/>
      <c r="D16" s="47"/>
      <c r="E16" s="48"/>
      <c r="F16" s="48"/>
      <c r="G16" s="139"/>
      <c r="H16" s="48"/>
      <c r="I16" s="48"/>
      <c r="J16" s="47"/>
      <c r="K16" s="48"/>
      <c r="L16" s="139"/>
      <c r="M16" s="48"/>
      <c r="N16" s="47"/>
      <c r="O16" s="48"/>
      <c r="P16" s="48"/>
      <c r="Q16" s="48"/>
      <c r="R16" s="47"/>
      <c r="T16" s="57"/>
      <c r="U16" s="57"/>
      <c r="V16" s="58"/>
      <c r="W16" s="58"/>
      <c r="X16" s="47"/>
      <c r="Y16" s="107"/>
      <c r="Z16" s="47"/>
      <c r="AA16" s="47"/>
      <c r="AB16" s="47"/>
      <c r="AC16" s="139"/>
      <c r="AD16" s="48"/>
      <c r="AE16" s="47"/>
    </row>
    <row r="17" spans="1:31" s="101" customFormat="1" ht="20.100000000000001" customHeight="1">
      <c r="A17" s="140" t="s">
        <v>172</v>
      </c>
      <c r="B17" s="138"/>
      <c r="C17" s="138"/>
      <c r="D17" s="47"/>
      <c r="E17" s="48"/>
      <c r="F17" s="48"/>
      <c r="G17" s="139"/>
      <c r="H17" s="48"/>
      <c r="I17" s="48"/>
      <c r="J17" s="47"/>
      <c r="K17" s="48"/>
      <c r="L17" s="139"/>
      <c r="M17" s="48"/>
      <c r="N17" s="47"/>
      <c r="O17" s="48"/>
      <c r="P17" s="48"/>
      <c r="Q17" s="48"/>
      <c r="R17" s="47"/>
      <c r="T17" s="57"/>
      <c r="U17" s="57"/>
      <c r="V17" s="58"/>
      <c r="W17" s="58"/>
      <c r="X17" s="47"/>
      <c r="Y17" s="107"/>
      <c r="Z17" s="47"/>
      <c r="AA17" s="47"/>
      <c r="AB17" s="47"/>
      <c r="AC17" s="139"/>
      <c r="AD17" s="48"/>
      <c r="AE17" s="47"/>
    </row>
    <row r="18" spans="1:31" s="101" customFormat="1" ht="20.100000000000001" customHeight="1">
      <c r="A18" s="141" t="s">
        <v>173</v>
      </c>
      <c r="B18" s="138">
        <v>24</v>
      </c>
      <c r="C18" s="138"/>
      <c r="D18" s="47">
        <v>364019</v>
      </c>
      <c r="E18" s="48"/>
      <c r="F18" s="48"/>
      <c r="G18" s="47">
        <v>1092057</v>
      </c>
      <c r="H18" s="48"/>
      <c r="I18" s="48"/>
      <c r="J18" s="139">
        <v>0</v>
      </c>
      <c r="K18" s="48"/>
      <c r="L18" s="139">
        <v>0</v>
      </c>
      <c r="M18" s="48"/>
      <c r="N18" s="139">
        <v>0</v>
      </c>
      <c r="O18" s="48"/>
      <c r="P18" s="139">
        <v>0</v>
      </c>
      <c r="Q18" s="48"/>
      <c r="R18" s="139">
        <v>0</v>
      </c>
      <c r="T18" s="139">
        <v>0</v>
      </c>
      <c r="U18" s="57"/>
      <c r="V18" s="139">
        <v>0</v>
      </c>
      <c r="W18" s="58"/>
      <c r="X18" s="139">
        <f t="shared" ref="X18:X20" si="1">R18+T18</f>
        <v>0</v>
      </c>
      <c r="Y18" s="107"/>
      <c r="Z18" s="143">
        <f t="shared" si="0"/>
        <v>1456076</v>
      </c>
      <c r="AA18" s="143"/>
      <c r="AB18" s="47"/>
      <c r="AC18" s="139">
        <v>0</v>
      </c>
      <c r="AD18" s="48"/>
      <c r="AE18" s="143">
        <f>SUM(Z18:AC18)</f>
        <v>1456076</v>
      </c>
    </row>
    <row r="19" spans="1:31" s="101" customFormat="1" ht="20.100000000000001" customHeight="1">
      <c r="A19" s="140" t="s">
        <v>156</v>
      </c>
      <c r="B19" s="138">
        <v>26</v>
      </c>
      <c r="C19" s="138"/>
      <c r="D19" s="139">
        <v>0</v>
      </c>
      <c r="E19" s="48"/>
      <c r="F19" s="48"/>
      <c r="G19" s="139">
        <v>0</v>
      </c>
      <c r="H19" s="48"/>
      <c r="I19" s="48"/>
      <c r="J19" s="139">
        <v>0</v>
      </c>
      <c r="K19" s="48"/>
      <c r="L19" s="139">
        <v>0</v>
      </c>
      <c r="M19" s="48"/>
      <c r="N19" s="139">
        <v>0</v>
      </c>
      <c r="O19" s="48"/>
      <c r="P19" s="54">
        <v>-12022379</v>
      </c>
      <c r="Q19" s="48"/>
      <c r="R19" s="139">
        <v>0</v>
      </c>
      <c r="T19" s="139">
        <v>0</v>
      </c>
      <c r="U19" s="57"/>
      <c r="V19" s="139">
        <v>0</v>
      </c>
      <c r="W19" s="58"/>
      <c r="X19" s="139">
        <f t="shared" si="1"/>
        <v>0</v>
      </c>
      <c r="Y19" s="107"/>
      <c r="Z19" s="143">
        <f t="shared" si="0"/>
        <v>-12022379</v>
      </c>
      <c r="AA19" s="143"/>
      <c r="AB19" s="47"/>
      <c r="AC19" s="139">
        <v>0</v>
      </c>
      <c r="AD19" s="48"/>
      <c r="AE19" s="143">
        <f t="shared" ref="AE19:AE20" si="2">SUM(Z19:AC19)</f>
        <v>-12022379</v>
      </c>
    </row>
    <row r="20" spans="1:31" s="101" customFormat="1" ht="20.100000000000001" customHeight="1">
      <c r="A20" s="140" t="s">
        <v>174</v>
      </c>
      <c r="B20" s="138">
        <v>26</v>
      </c>
      <c r="C20" s="138"/>
      <c r="D20" s="139">
        <v>0</v>
      </c>
      <c r="E20" s="48"/>
      <c r="F20" s="48"/>
      <c r="G20" s="139">
        <v>0</v>
      </c>
      <c r="H20" s="48"/>
      <c r="I20" s="48"/>
      <c r="J20" s="139">
        <v>0</v>
      </c>
      <c r="K20" s="48"/>
      <c r="L20" s="47">
        <v>12022379</v>
      </c>
      <c r="M20" s="48"/>
      <c r="N20" s="54">
        <f>-L20</f>
        <v>-12022379</v>
      </c>
      <c r="O20" s="48"/>
      <c r="P20" s="139">
        <v>0</v>
      </c>
      <c r="Q20" s="48"/>
      <c r="R20" s="139">
        <v>0</v>
      </c>
      <c r="T20" s="139">
        <v>0</v>
      </c>
      <c r="U20" s="57"/>
      <c r="V20" s="139">
        <v>0</v>
      </c>
      <c r="W20" s="58"/>
      <c r="X20" s="139">
        <f t="shared" si="1"/>
        <v>0</v>
      </c>
      <c r="Y20" s="107"/>
      <c r="Z20" s="139">
        <f t="shared" si="0"/>
        <v>0</v>
      </c>
      <c r="AA20" s="139"/>
      <c r="AB20" s="47"/>
      <c r="AC20" s="139">
        <v>0</v>
      </c>
      <c r="AD20" s="48"/>
      <c r="AE20" s="139">
        <f t="shared" si="2"/>
        <v>0</v>
      </c>
    </row>
    <row r="21" spans="1:31" s="101" customFormat="1" ht="20.100000000000001" customHeight="1">
      <c r="A21" s="140" t="s">
        <v>175</v>
      </c>
      <c r="B21" s="142">
        <v>33</v>
      </c>
      <c r="C21" s="138"/>
      <c r="D21" s="139">
        <v>0</v>
      </c>
      <c r="E21" s="48"/>
      <c r="F21" s="48"/>
      <c r="G21" s="139">
        <v>0</v>
      </c>
      <c r="H21" s="48"/>
      <c r="I21" s="48"/>
      <c r="J21" s="139">
        <v>0</v>
      </c>
      <c r="K21" s="48"/>
      <c r="L21" s="139">
        <v>0</v>
      </c>
      <c r="M21" s="48"/>
      <c r="N21" s="54">
        <v>-59664025</v>
      </c>
      <c r="O21" s="48"/>
      <c r="P21" s="139">
        <v>0</v>
      </c>
      <c r="Q21" s="48"/>
      <c r="R21" s="139">
        <v>0</v>
      </c>
      <c r="T21" s="139">
        <v>0</v>
      </c>
      <c r="U21" s="159"/>
      <c r="V21" s="139">
        <v>0</v>
      </c>
      <c r="W21" s="150"/>
      <c r="X21" s="139">
        <f>R21+T21</f>
        <v>0</v>
      </c>
      <c r="Y21" s="107"/>
      <c r="Z21" s="143">
        <f>SUM(D21:O21)+X21</f>
        <v>-59664025</v>
      </c>
      <c r="AA21" s="143"/>
      <c r="AB21" s="139"/>
      <c r="AC21" s="139">
        <v>0</v>
      </c>
      <c r="AD21" s="48"/>
      <c r="AE21" s="143">
        <f>SUM(Z21:AC21)</f>
        <v>-59664025</v>
      </c>
    </row>
    <row r="22" spans="1:31" s="101" customFormat="1" ht="20.100000000000001" customHeight="1">
      <c r="A22" s="140" t="s">
        <v>176</v>
      </c>
      <c r="B22" s="142">
        <v>4.0999999999999996</v>
      </c>
      <c r="C22" s="138"/>
      <c r="D22" s="139">
        <v>0</v>
      </c>
      <c r="E22" s="48"/>
      <c r="F22" s="48"/>
      <c r="G22" s="139">
        <v>0</v>
      </c>
      <c r="H22" s="48"/>
      <c r="I22" s="48"/>
      <c r="J22" s="139">
        <v>0</v>
      </c>
      <c r="K22" s="48"/>
      <c r="L22" s="139">
        <v>0</v>
      </c>
      <c r="M22" s="48"/>
      <c r="N22" s="139">
        <v>0</v>
      </c>
      <c r="O22" s="48"/>
      <c r="P22" s="139">
        <v>0</v>
      </c>
      <c r="Q22" s="48"/>
      <c r="R22" s="139">
        <v>0</v>
      </c>
      <c r="T22" s="139">
        <v>0</v>
      </c>
      <c r="U22" s="159"/>
      <c r="V22" s="139">
        <v>0</v>
      </c>
      <c r="W22" s="150"/>
      <c r="X22" s="139">
        <f>R22+T22</f>
        <v>0</v>
      </c>
      <c r="Y22" s="107"/>
      <c r="Z22" s="139">
        <f>SUM(D22:O22)+X22</f>
        <v>0</v>
      </c>
      <c r="AA22" s="139"/>
      <c r="AB22" s="139"/>
      <c r="AC22" s="143">
        <v>-9000004</v>
      </c>
      <c r="AD22" s="48"/>
      <c r="AE22" s="143">
        <f t="shared" ref="AE22" si="3">SUM(Z22:AC22)</f>
        <v>-9000004</v>
      </c>
    </row>
    <row r="23" spans="1:31" s="101" customFormat="1" ht="20.100000000000001" customHeight="1">
      <c r="A23" s="140" t="s">
        <v>67</v>
      </c>
      <c r="B23" s="142">
        <v>33</v>
      </c>
      <c r="C23" s="138"/>
      <c r="D23" s="139">
        <v>0</v>
      </c>
      <c r="E23" s="48"/>
      <c r="F23" s="48"/>
      <c r="G23" s="139">
        <v>0</v>
      </c>
      <c r="H23" s="48"/>
      <c r="I23" s="48"/>
      <c r="J23" s="47">
        <v>3000000</v>
      </c>
      <c r="K23" s="48"/>
      <c r="L23" s="139">
        <v>0</v>
      </c>
      <c r="M23" s="48"/>
      <c r="N23" s="54">
        <f>-J23</f>
        <v>-3000000</v>
      </c>
      <c r="O23" s="48"/>
      <c r="P23" s="139">
        <v>0</v>
      </c>
      <c r="Q23" s="48"/>
      <c r="R23" s="139">
        <v>0</v>
      </c>
      <c r="T23" s="139">
        <v>0</v>
      </c>
      <c r="U23" s="159"/>
      <c r="V23" s="139">
        <v>0</v>
      </c>
      <c r="W23" s="150"/>
      <c r="X23" s="139">
        <v>0</v>
      </c>
      <c r="Y23" s="107"/>
      <c r="Z23" s="139">
        <v>0</v>
      </c>
      <c r="AA23" s="139"/>
      <c r="AB23" s="139"/>
      <c r="AC23" s="139">
        <v>0</v>
      </c>
      <c r="AD23" s="48"/>
      <c r="AE23" s="139">
        <f t="shared" ref="AE23" si="4">SUM(Z23:AC23)</f>
        <v>0</v>
      </c>
    </row>
    <row r="24" spans="1:31" s="101" customFormat="1" ht="20.100000000000001" customHeight="1">
      <c r="A24" s="140" t="s">
        <v>301</v>
      </c>
      <c r="C24" s="138"/>
      <c r="D24" s="139">
        <v>0</v>
      </c>
      <c r="E24" s="49"/>
      <c r="F24" s="49"/>
      <c r="G24" s="139">
        <v>0</v>
      </c>
      <c r="H24" s="49"/>
      <c r="I24" s="50"/>
      <c r="J24" s="139">
        <v>0</v>
      </c>
      <c r="K24" s="143"/>
      <c r="L24" s="139">
        <v>0</v>
      </c>
      <c r="M24" s="143"/>
      <c r="N24" s="47">
        <v>472850</v>
      </c>
      <c r="O24" s="143"/>
      <c r="P24" s="139">
        <v>0</v>
      </c>
      <c r="Q24" s="143"/>
      <c r="R24" s="54">
        <v>-11916</v>
      </c>
      <c r="T24" s="158">
        <v>539175</v>
      </c>
      <c r="U24" s="159"/>
      <c r="V24" s="54">
        <v>-174702</v>
      </c>
      <c r="W24" s="150"/>
      <c r="X24" s="47">
        <f>SUM(R24:V24)</f>
        <v>352557</v>
      </c>
      <c r="Y24" s="107"/>
      <c r="Z24" s="47">
        <f>SUM(D24:O24)+X24</f>
        <v>825407</v>
      </c>
      <c r="AA24" s="47"/>
      <c r="AB24" s="143"/>
      <c r="AC24" s="54">
        <v>-1549695</v>
      </c>
      <c r="AD24" s="54"/>
      <c r="AE24" s="54">
        <f>SUM(Z24:AC24)</f>
        <v>-724288</v>
      </c>
    </row>
    <row r="25" spans="1:31" ht="20.100000000000001" customHeight="1" thickBot="1">
      <c r="A25" s="107" t="s">
        <v>178</v>
      </c>
      <c r="C25" s="138"/>
      <c r="D25" s="51">
        <f>SUM(D15:D24)</f>
        <v>302394951</v>
      </c>
      <c r="E25" s="52"/>
      <c r="F25" s="52"/>
      <c r="G25" s="78">
        <f>SUM(G15:G24)</f>
        <v>204395553</v>
      </c>
      <c r="H25" s="52"/>
      <c r="I25" s="52"/>
      <c r="J25" s="51">
        <f>SUM(J15:J24)</f>
        <v>37050000</v>
      </c>
      <c r="K25" s="52"/>
      <c r="L25" s="51">
        <f>SUM(L15:L24)</f>
        <v>29991251</v>
      </c>
      <c r="M25" s="52"/>
      <c r="N25" s="148">
        <f>SUM(N15:N24)</f>
        <v>-2896445</v>
      </c>
      <c r="O25" s="52"/>
      <c r="P25" s="148">
        <f>SUM(P15:P24)</f>
        <v>-29991251</v>
      </c>
      <c r="Q25" s="52"/>
      <c r="R25" s="148">
        <f>SUM(R15:R24)</f>
        <v>-1413897</v>
      </c>
      <c r="T25" s="86">
        <f>SUM(T15:U24)</f>
        <v>10632174</v>
      </c>
      <c r="U25" s="87"/>
      <c r="V25" s="149">
        <v>0</v>
      </c>
      <c r="W25" s="150"/>
      <c r="X25" s="148">
        <f>SUM(X15:X24)</f>
        <v>9218277</v>
      </c>
      <c r="Z25" s="148">
        <f>SUM(Z15:Z24)</f>
        <v>550162336</v>
      </c>
      <c r="AA25" s="143"/>
      <c r="AC25" s="148">
        <f>SUM(AC15:AC24)</f>
        <v>73502845</v>
      </c>
      <c r="AD25" s="52"/>
      <c r="AE25" s="148">
        <f>SUM(AE15:AE24)</f>
        <v>623665181</v>
      </c>
    </row>
    <row r="26" spans="1:31" s="101" customFormat="1" ht="20.100000000000001" customHeight="1" thickTop="1">
      <c r="A26" s="107"/>
      <c r="B26" s="107"/>
      <c r="C26" s="138"/>
      <c r="D26" s="53"/>
      <c r="E26" s="52"/>
      <c r="F26" s="52"/>
      <c r="G26" s="52"/>
      <c r="H26" s="52"/>
      <c r="I26" s="52"/>
      <c r="J26" s="53"/>
      <c r="K26" s="52"/>
      <c r="L26" s="53"/>
      <c r="M26" s="52"/>
      <c r="N26" s="53"/>
      <c r="O26" s="52"/>
      <c r="P26" s="52"/>
      <c r="Q26" s="52"/>
      <c r="R26" s="150"/>
      <c r="T26" s="161"/>
      <c r="U26" s="162"/>
      <c r="V26" s="150"/>
      <c r="W26" s="150"/>
      <c r="X26" s="150"/>
      <c r="Y26" s="57"/>
      <c r="Z26" s="150"/>
      <c r="AA26" s="150"/>
      <c r="AB26" s="47"/>
      <c r="AC26" s="150"/>
      <c r="AD26" s="52"/>
      <c r="AE26" s="53"/>
    </row>
    <row r="27" spans="1:31" s="101" customFormat="1" ht="20.100000000000001" customHeight="1">
      <c r="A27" s="107" t="s">
        <v>179</v>
      </c>
      <c r="B27" s="138"/>
      <c r="C27" s="138"/>
      <c r="D27" s="47">
        <f>SUM(D25)</f>
        <v>302394951</v>
      </c>
      <c r="E27" s="48"/>
      <c r="F27" s="48"/>
      <c r="G27" s="47">
        <f>SUM(G25)</f>
        <v>204395553</v>
      </c>
      <c r="H27" s="48"/>
      <c r="I27" s="48"/>
      <c r="J27" s="47">
        <f>SUM(J25)</f>
        <v>37050000</v>
      </c>
      <c r="K27" s="48"/>
      <c r="L27" s="47">
        <f>SUM(L25)</f>
        <v>29991251</v>
      </c>
      <c r="M27" s="48"/>
      <c r="N27" s="54">
        <f>SUM(N25)</f>
        <v>-2896445</v>
      </c>
      <c r="O27" s="48"/>
      <c r="P27" s="54">
        <f>SUM(P25)</f>
        <v>-29991251</v>
      </c>
      <c r="Q27" s="48"/>
      <c r="R27" s="54">
        <f>SUM(R25)</f>
        <v>-1413897</v>
      </c>
      <c r="T27" s="57">
        <f>T25</f>
        <v>10632174</v>
      </c>
      <c r="U27" s="57"/>
      <c r="V27" s="139">
        <v>0</v>
      </c>
      <c r="W27" s="58"/>
      <c r="X27" s="47">
        <f>SUM(R27:V27)</f>
        <v>9218277</v>
      </c>
      <c r="Y27" s="107"/>
      <c r="Z27" s="47">
        <f>SUM(Z25)</f>
        <v>550162336</v>
      </c>
      <c r="AA27" s="47"/>
      <c r="AB27" s="47"/>
      <c r="AC27" s="47">
        <f>SUM(AC25)</f>
        <v>73502845</v>
      </c>
      <c r="AD27" s="48"/>
      <c r="AE27" s="47">
        <f>SUM(AE25)</f>
        <v>623665181</v>
      </c>
    </row>
    <row r="28" spans="1:31" s="101" customFormat="1" ht="20.100000000000001" customHeight="1">
      <c r="A28" s="107" t="s">
        <v>170</v>
      </c>
      <c r="B28" s="138"/>
      <c r="C28" s="138"/>
      <c r="D28" s="47"/>
      <c r="E28" s="48"/>
      <c r="F28" s="48"/>
      <c r="G28" s="139"/>
      <c r="H28" s="48"/>
      <c r="I28" s="48"/>
      <c r="J28" s="47"/>
      <c r="K28" s="48"/>
      <c r="L28" s="47"/>
      <c r="M28" s="48"/>
      <c r="N28" s="54"/>
      <c r="O28" s="48"/>
      <c r="P28" s="48"/>
      <c r="Q28" s="48"/>
      <c r="R28" s="47"/>
      <c r="T28" s="57"/>
      <c r="U28" s="57"/>
      <c r="V28" s="58"/>
      <c r="W28" s="58"/>
      <c r="X28" s="47"/>
      <c r="Y28" s="107"/>
      <c r="Z28" s="47"/>
      <c r="AA28" s="47"/>
      <c r="AB28" s="47"/>
      <c r="AC28" s="139"/>
      <c r="AD28" s="48"/>
      <c r="AE28" s="47"/>
    </row>
    <row r="29" spans="1:31" s="101" customFormat="1" ht="20.100000000000001" customHeight="1">
      <c r="A29" s="140" t="s">
        <v>156</v>
      </c>
      <c r="B29" s="138">
        <v>26</v>
      </c>
      <c r="C29" s="138"/>
      <c r="D29" s="54">
        <v>-4243550</v>
      </c>
      <c r="E29" s="48"/>
      <c r="F29" s="48"/>
      <c r="G29" s="139">
        <v>0</v>
      </c>
      <c r="H29" s="48"/>
      <c r="I29" s="48"/>
      <c r="J29" s="139">
        <v>0</v>
      </c>
      <c r="K29" s="48"/>
      <c r="L29" s="139">
        <v>0</v>
      </c>
      <c r="M29" s="48"/>
      <c r="N29" s="54">
        <v>-25747701</v>
      </c>
      <c r="O29" s="48"/>
      <c r="P29" s="47">
        <v>29991251</v>
      </c>
      <c r="Q29" s="48"/>
      <c r="R29" s="139">
        <v>0</v>
      </c>
      <c r="T29" s="139">
        <v>0</v>
      </c>
      <c r="U29" s="57"/>
      <c r="V29" s="139">
        <v>0</v>
      </c>
      <c r="W29" s="58"/>
      <c r="X29" s="139">
        <f t="shared" ref="X29:X30" si="5">R29+T29</f>
        <v>0</v>
      </c>
      <c r="Y29" s="107"/>
      <c r="Z29" s="139">
        <f t="shared" ref="Z29:Z31" si="6">SUM(D29:P29)+X29</f>
        <v>0</v>
      </c>
      <c r="AA29" s="143"/>
      <c r="AB29" s="47"/>
      <c r="AC29" s="139">
        <v>0</v>
      </c>
      <c r="AD29" s="48"/>
      <c r="AE29" s="139">
        <f t="shared" ref="AE29:AE30" si="7">SUM(Z29:AC29)</f>
        <v>0</v>
      </c>
    </row>
    <row r="30" spans="1:31" s="101" customFormat="1" ht="20.100000000000001" customHeight="1">
      <c r="A30" s="140" t="s">
        <v>174</v>
      </c>
      <c r="B30" s="138">
        <v>26</v>
      </c>
      <c r="C30" s="138"/>
      <c r="D30" s="139">
        <v>0</v>
      </c>
      <c r="E30" s="48"/>
      <c r="F30" s="48"/>
      <c r="G30" s="139">
        <v>0</v>
      </c>
      <c r="H30" s="48"/>
      <c r="I30" s="48"/>
      <c r="J30" s="139">
        <v>0</v>
      </c>
      <c r="K30" s="48"/>
      <c r="L30" s="54">
        <v>-29991251</v>
      </c>
      <c r="M30" s="48"/>
      <c r="N30" s="47">
        <f>-L30</f>
        <v>29991251</v>
      </c>
      <c r="O30" s="48"/>
      <c r="P30" s="139">
        <v>0</v>
      </c>
      <c r="Q30" s="48"/>
      <c r="R30" s="139">
        <v>0</v>
      </c>
      <c r="T30" s="139">
        <v>0</v>
      </c>
      <c r="U30" s="57"/>
      <c r="V30" s="139">
        <v>0</v>
      </c>
      <c r="W30" s="58"/>
      <c r="X30" s="139">
        <f t="shared" si="5"/>
        <v>0</v>
      </c>
      <c r="Y30" s="107"/>
      <c r="Z30" s="139">
        <f t="shared" si="6"/>
        <v>0</v>
      </c>
      <c r="AA30" s="139"/>
      <c r="AB30" s="47"/>
      <c r="AC30" s="139">
        <v>0</v>
      </c>
      <c r="AD30" s="48"/>
      <c r="AE30" s="139">
        <f t="shared" si="7"/>
        <v>0</v>
      </c>
    </row>
    <row r="31" spans="1:31" s="101" customFormat="1" ht="20.100000000000001" customHeight="1">
      <c r="A31" s="140" t="s">
        <v>301</v>
      </c>
      <c r="C31" s="138"/>
      <c r="D31" s="139">
        <v>0</v>
      </c>
      <c r="E31" s="49"/>
      <c r="F31" s="49"/>
      <c r="G31" s="139">
        <v>0</v>
      </c>
      <c r="H31" s="49"/>
      <c r="I31" s="50"/>
      <c r="J31" s="139">
        <v>0</v>
      </c>
      <c r="K31" s="143"/>
      <c r="L31" s="139">
        <v>0</v>
      </c>
      <c r="M31" s="143"/>
      <c r="N31" s="54">
        <f>PL!E68</f>
        <v>-142881598</v>
      </c>
      <c r="O31" s="143"/>
      <c r="P31" s="139">
        <v>0</v>
      </c>
      <c r="Q31" s="143"/>
      <c r="R31" s="143">
        <f>PL!E51</f>
        <v>-113803</v>
      </c>
      <c r="T31" s="139">
        <v>0</v>
      </c>
      <c r="U31" s="159"/>
      <c r="V31" s="139">
        <v>0</v>
      </c>
      <c r="W31" s="150"/>
      <c r="X31" s="54">
        <f>R31+T31+V31</f>
        <v>-113803</v>
      </c>
      <c r="Y31" s="107"/>
      <c r="Z31" s="143">
        <f t="shared" si="6"/>
        <v>-142995401</v>
      </c>
      <c r="AA31" s="143"/>
      <c r="AB31" s="143"/>
      <c r="AC31" s="160">
        <f>PL!E69</f>
        <v>4763361</v>
      </c>
      <c r="AD31" s="55"/>
      <c r="AE31" s="54">
        <f>SUM(Z31:AC31)</f>
        <v>-138232040</v>
      </c>
    </row>
    <row r="32" spans="1:31" ht="20.100000000000001" customHeight="1" thickBot="1">
      <c r="A32" s="107" t="s">
        <v>180</v>
      </c>
      <c r="C32" s="138"/>
      <c r="D32" s="84">
        <f>SUM(D27:D31)</f>
        <v>298151401</v>
      </c>
      <c r="E32" s="52"/>
      <c r="F32" s="52"/>
      <c r="G32" s="147">
        <f>SUM(G27:G31)</f>
        <v>204395553</v>
      </c>
      <c r="H32" s="52"/>
      <c r="I32" s="52"/>
      <c r="J32" s="84">
        <f>SUM(J27:J31)</f>
        <v>37050000</v>
      </c>
      <c r="K32" s="52"/>
      <c r="L32" s="149">
        <f>SUM(L27:M31)</f>
        <v>0</v>
      </c>
      <c r="M32" s="52"/>
      <c r="N32" s="148">
        <f>SUM(N27:N31)</f>
        <v>-141534493</v>
      </c>
      <c r="O32" s="52"/>
      <c r="P32" s="149">
        <f>SUM(P27:Q31)</f>
        <v>0</v>
      </c>
      <c r="Q32" s="52"/>
      <c r="R32" s="148">
        <f>SUM(R27:R31)</f>
        <v>-1527700</v>
      </c>
      <c r="T32" s="86">
        <f>SUM(T27:U31)</f>
        <v>10632174</v>
      </c>
      <c r="U32" s="87"/>
      <c r="V32" s="149">
        <f>SUM(V27:W31)</f>
        <v>0</v>
      </c>
      <c r="W32" s="150"/>
      <c r="X32" s="148">
        <f>SUM(X27:X31)</f>
        <v>9104474</v>
      </c>
      <c r="Z32" s="148">
        <f>SUM(Z27:Z31)</f>
        <v>407166935</v>
      </c>
      <c r="AA32" s="143"/>
      <c r="AC32" s="148">
        <f>SUM(AC27:AC31)</f>
        <v>78266206</v>
      </c>
      <c r="AD32" s="52"/>
      <c r="AE32" s="148">
        <f>SUM(AE27:AE31)</f>
        <v>485433141</v>
      </c>
    </row>
    <row r="33" spans="4:31" ht="20.100000000000001" customHeight="1" thickTop="1">
      <c r="D33" s="151"/>
      <c r="J33" s="151"/>
      <c r="L33" s="151"/>
      <c r="N33" s="151"/>
      <c r="R33" s="152"/>
      <c r="Z33" s="152"/>
      <c r="AA33" s="152"/>
      <c r="AE33" s="44"/>
    </row>
    <row r="34" spans="4:31" ht="14.1" customHeight="1">
      <c r="AE34" s="153"/>
    </row>
    <row r="35" spans="4:31" ht="15.6">
      <c r="AE35" s="153"/>
    </row>
    <row r="36" spans="4:31" ht="15.6">
      <c r="AE36" s="153"/>
    </row>
    <row r="37" spans="4:31" ht="15.6">
      <c r="AE37" s="153"/>
    </row>
    <row r="38" spans="4:31" ht="15.6">
      <c r="AE38" s="153"/>
    </row>
    <row r="39" spans="4:31" ht="15.6">
      <c r="AE39" s="153"/>
    </row>
    <row r="40" spans="4:31" ht="15.6">
      <c r="AE40" s="153"/>
    </row>
    <row r="41" spans="4:31" ht="15.6">
      <c r="AE41" s="153"/>
    </row>
    <row r="42" spans="4:31" ht="15.6">
      <c r="AE42" s="153"/>
    </row>
    <row r="43" spans="4:31" ht="15.6">
      <c r="AE43" s="153"/>
    </row>
    <row r="44" spans="4:31" ht="15.6">
      <c r="AE44" s="153"/>
    </row>
    <row r="45" spans="4:31" ht="15.6">
      <c r="AE45" s="153"/>
    </row>
    <row r="46" spans="4:31" ht="15.6">
      <c r="AE46" s="153"/>
    </row>
    <row r="47" spans="4:31" ht="15.6">
      <c r="AE47" s="153"/>
    </row>
    <row r="48" spans="4:31" ht="15.6">
      <c r="AE48" s="153"/>
    </row>
    <row r="49" spans="1:31" ht="15.6">
      <c r="A49" s="154" t="s">
        <v>39</v>
      </c>
    </row>
    <row r="50" spans="1:31" ht="20.100000000000001" customHeight="1">
      <c r="D50" s="44"/>
      <c r="G50" s="44"/>
      <c r="J50" s="44"/>
      <c r="L50" s="44"/>
      <c r="N50" s="44"/>
      <c r="X50" s="44"/>
      <c r="Y50" s="100"/>
      <c r="Z50" s="44"/>
      <c r="AA50" s="44"/>
      <c r="AB50" s="100"/>
      <c r="AC50" s="44"/>
      <c r="AE50" s="44"/>
    </row>
    <row r="51" spans="1:31" ht="20.100000000000001" customHeight="1">
      <c r="B51" s="154"/>
      <c r="Y51" s="154"/>
      <c r="AB51" s="154"/>
      <c r="AC51" s="163">
        <f>AC32-LIABILITIES!C49</f>
        <v>0</v>
      </c>
      <c r="AE51" s="164">
        <f>AE32-LIABILITIES!C50</f>
        <v>0</v>
      </c>
    </row>
    <row r="52" spans="1:31" ht="20.100000000000001" customHeight="1"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Z52" s="154"/>
      <c r="AA52" s="154"/>
      <c r="AC52" s="154"/>
      <c r="AD52" s="154"/>
      <c r="AE52" s="154"/>
    </row>
    <row r="53" spans="1:31" ht="20.100000000000001" customHeight="1"/>
    <row r="54" spans="1:31" ht="20.100000000000001" hidden="1" customHeight="1"/>
    <row r="55" spans="1:31" ht="20.100000000000001" hidden="1" customHeight="1"/>
    <row r="56" spans="1:31" ht="20.100000000000001" hidden="1" customHeight="1"/>
    <row r="57" spans="1:31" ht="20.100000000000001" hidden="1" customHeight="1"/>
    <row r="58" spans="1:31" ht="19.350000000000001" hidden="1" customHeight="1"/>
    <row r="59" spans="1:31" ht="19.350000000000001" hidden="1" customHeight="1"/>
    <row r="60" spans="1:31" ht="19.350000000000001" hidden="1" customHeight="1"/>
    <row r="61" spans="1:31" ht="19.350000000000001" hidden="1" customHeight="1"/>
    <row r="62" spans="1:31" ht="19.350000000000001" hidden="1" customHeight="1"/>
    <row r="63" spans="1:31" ht="19.350000000000001" hidden="1" customHeight="1"/>
    <row r="64" spans="1:31" ht="19.350000000000001" hidden="1" customHeight="1"/>
    <row r="65" spans="18:29" ht="19.350000000000001" hidden="1" customHeight="1"/>
    <row r="66" spans="18:29" ht="19.350000000000001" hidden="1" customHeight="1"/>
    <row r="67" spans="18:29" ht="19.350000000000001" hidden="1" customHeight="1"/>
    <row r="68" spans="18:29" ht="19.350000000000001" hidden="1" customHeight="1"/>
    <row r="69" spans="18:29" ht="19.350000000000001" hidden="1" customHeight="1"/>
    <row r="70" spans="18:29" ht="19.350000000000001" hidden="1" customHeight="1"/>
    <row r="71" spans="18:29" ht="18.75" hidden="1" customHeight="1"/>
    <row r="72" spans="18:29" ht="21.6" hidden="1" customHeight="1"/>
    <row r="73" spans="18:29" ht="20.100000000000001" customHeight="1">
      <c r="Y73" s="100"/>
      <c r="AB73" s="100"/>
    </row>
    <row r="74" spans="18:29" ht="19.350000000000001" customHeight="1">
      <c r="R74" s="100"/>
      <c r="S74" s="100"/>
      <c r="T74" s="100"/>
      <c r="U74" s="100"/>
      <c r="V74" s="100"/>
      <c r="W74" s="100"/>
      <c r="X74" s="100"/>
      <c r="Z74" s="100"/>
      <c r="AA74" s="100"/>
      <c r="AC74" s="100"/>
    </row>
    <row r="75" spans="18:29" ht="19.350000000000001" customHeight="1"/>
    <row r="76" spans="18:29" ht="19.350000000000001" customHeight="1"/>
    <row r="77" spans="18:29" ht="19.350000000000001" customHeight="1"/>
    <row r="78" spans="18:29" ht="19.350000000000001" customHeight="1"/>
    <row r="79" spans="18:29" ht="19.350000000000001" customHeight="1"/>
    <row r="80" spans="18:29" ht="19.350000000000001" customHeight="1"/>
  </sheetData>
  <mergeCells count="20">
    <mergeCell ref="I11:J11"/>
    <mergeCell ref="M11:O11"/>
    <mergeCell ref="C13:E13"/>
    <mergeCell ref="I13:J13"/>
    <mergeCell ref="C11:E11"/>
    <mergeCell ref="A1:AE1"/>
    <mergeCell ref="A2:AE2"/>
    <mergeCell ref="A3:AE3"/>
    <mergeCell ref="A4:AE4"/>
    <mergeCell ref="A5:AE5"/>
    <mergeCell ref="C10:E10"/>
    <mergeCell ref="C9:E9"/>
    <mergeCell ref="AD8:AE8"/>
    <mergeCell ref="AD7:AE7"/>
    <mergeCell ref="AD9:AE9"/>
    <mergeCell ref="I9:N9"/>
    <mergeCell ref="C7:X7"/>
    <mergeCell ref="R8:X8"/>
    <mergeCell ref="R9:Y9"/>
    <mergeCell ref="I10:L10"/>
  </mergeCells>
  <pageMargins left="0.71" right="0.41" top="1" bottom="0.75" header="0.6" footer="0.3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Z70"/>
  <sheetViews>
    <sheetView topLeftCell="B34" zoomScale="120" zoomScaleNormal="120" zoomScaleSheetLayoutView="70" workbookViewId="0">
      <selection activeCell="I27" sqref="I27"/>
    </sheetView>
  </sheetViews>
  <sheetFormatPr defaultColWidth="9.125" defaultRowHeight="18.75" customHeight="1"/>
  <cols>
    <col min="1" max="1" width="45.75" style="100" customWidth="1"/>
    <col min="2" max="2" width="6.125" style="100" customWidth="1"/>
    <col min="3" max="3" width="1.75" style="100" customWidth="1"/>
    <col min="4" max="4" width="13.625" style="100" customWidth="1"/>
    <col min="5" max="6" width="1.125" style="100" customWidth="1"/>
    <col min="7" max="7" width="13.625" style="100" customWidth="1"/>
    <col min="8" max="8" width="1.125" style="100" customWidth="1"/>
    <col min="9" max="9" width="1.625" style="100" customWidth="1"/>
    <col min="10" max="10" width="13.375" style="100" customWidth="1"/>
    <col min="11" max="11" width="1.625" style="100" customWidth="1"/>
    <col min="12" max="12" width="1" style="100" customWidth="1"/>
    <col min="13" max="13" width="13.375" style="100" customWidth="1"/>
    <col min="14" max="14" width="1.625" style="100" customWidth="1"/>
    <col min="15" max="15" width="1.125" style="100" customWidth="1"/>
    <col min="16" max="16" width="14.75" style="100" customWidth="1"/>
    <col min="17" max="17" width="1.375" style="144" customWidth="1"/>
    <col min="18" max="18" width="13.375" style="144" bestFit="1" customWidth="1"/>
    <col min="19" max="19" width="1.375" style="144" customWidth="1"/>
    <col min="20" max="20" width="18.625" style="144" customWidth="1"/>
    <col min="21" max="21" width="1.375" style="144" customWidth="1"/>
    <col min="22" max="22" width="17.125" style="100" customWidth="1"/>
    <col min="23" max="23" width="1.75" style="144" customWidth="1"/>
    <col min="24" max="24" width="16.875" style="144" customWidth="1"/>
    <col min="25" max="25" width="1.125" style="100" customWidth="1"/>
    <col min="26" max="26" width="15.625" style="100" customWidth="1"/>
    <col min="27" max="16384" width="9.125" style="100"/>
  </cols>
  <sheetData>
    <row r="1" spans="1:26" s="101" customFormat="1" ht="20.100000000000001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</row>
    <row r="2" spans="1:26" s="101" customFormat="1" ht="20.100000000000001" customHeight="1">
      <c r="A2" s="254" t="s">
        <v>181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</row>
    <row r="3" spans="1:26" s="101" customFormat="1" ht="20.100000000000001" customHeight="1">
      <c r="A3" s="254" t="s">
        <v>182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</row>
    <row r="4" spans="1:26" s="101" customFormat="1" ht="20.100000000000001" customHeight="1">
      <c r="A4" s="255" t="s">
        <v>122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</row>
    <row r="5" spans="1:26" ht="20.100000000000001" customHeight="1">
      <c r="A5" s="259" t="s">
        <v>3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</row>
    <row r="6" spans="1:26" s="120" customFormat="1" ht="6" customHeight="1">
      <c r="A6" s="130"/>
      <c r="B6" s="130"/>
      <c r="F6" s="120" t="s">
        <v>183</v>
      </c>
      <c r="L6" s="130"/>
      <c r="Q6" s="131"/>
      <c r="R6" s="131"/>
      <c r="S6" s="131"/>
      <c r="T6" s="131"/>
      <c r="U6" s="131"/>
      <c r="W6" s="132"/>
      <c r="X6" s="131"/>
      <c r="Y6" s="130"/>
      <c r="Z6" s="130"/>
    </row>
    <row r="7" spans="1:26" s="107" customFormat="1" ht="20.100000000000001" customHeight="1">
      <c r="A7" s="133"/>
      <c r="B7" s="97"/>
      <c r="I7" s="97"/>
      <c r="J7" s="97"/>
      <c r="K7" s="97"/>
      <c r="L7" s="97"/>
      <c r="M7" s="97"/>
      <c r="N7" s="97"/>
      <c r="O7" s="97"/>
      <c r="P7" s="97"/>
      <c r="Q7" s="134"/>
      <c r="R7" s="134"/>
      <c r="S7" s="134"/>
      <c r="T7" s="254" t="s">
        <v>71</v>
      </c>
      <c r="U7" s="254"/>
      <c r="V7" s="254"/>
      <c r="W7" s="254"/>
      <c r="X7" s="254"/>
    </row>
    <row r="8" spans="1:26" s="107" customFormat="1" ht="20.100000000000001" customHeight="1">
      <c r="A8" s="133"/>
      <c r="B8" s="97" t="s">
        <v>4</v>
      </c>
      <c r="C8" s="254" t="s">
        <v>138</v>
      </c>
      <c r="D8" s="254"/>
      <c r="E8" s="254"/>
      <c r="G8" s="254" t="s">
        <v>139</v>
      </c>
      <c r="H8" s="254"/>
      <c r="I8" s="97"/>
      <c r="J8" s="257" t="s">
        <v>140</v>
      </c>
      <c r="K8" s="257"/>
      <c r="L8" s="257"/>
      <c r="M8" s="257"/>
      <c r="N8" s="257"/>
      <c r="O8" s="257"/>
      <c r="P8" s="257"/>
      <c r="T8" s="256" t="s">
        <v>184</v>
      </c>
      <c r="U8" s="256"/>
      <c r="V8" s="256"/>
      <c r="W8" s="256"/>
      <c r="X8" s="256"/>
      <c r="Y8" s="254" t="s">
        <v>135</v>
      </c>
      <c r="Z8" s="254"/>
    </row>
    <row r="9" spans="1:26" s="107" customFormat="1" ht="20.100000000000001" customHeight="1">
      <c r="A9" s="133"/>
      <c r="B9" s="133"/>
      <c r="C9" s="254" t="s">
        <v>145</v>
      </c>
      <c r="D9" s="254"/>
      <c r="E9" s="254"/>
      <c r="F9" s="254"/>
      <c r="G9" s="254" t="s">
        <v>146</v>
      </c>
      <c r="H9" s="254"/>
      <c r="I9" s="256" t="s">
        <v>147</v>
      </c>
      <c r="J9" s="256"/>
      <c r="K9" s="256"/>
      <c r="L9" s="256"/>
      <c r="M9" s="256"/>
      <c r="N9" s="135"/>
      <c r="O9" s="260" t="s">
        <v>148</v>
      </c>
      <c r="P9" s="260"/>
      <c r="Q9" s="97"/>
      <c r="R9" s="97" t="s">
        <v>185</v>
      </c>
      <c r="S9" s="97"/>
      <c r="T9" s="136" t="s">
        <v>151</v>
      </c>
      <c r="U9" s="137"/>
      <c r="V9" s="136" t="s">
        <v>151</v>
      </c>
      <c r="W9" s="137"/>
      <c r="X9" s="97" t="s">
        <v>152</v>
      </c>
      <c r="Y9" s="254" t="s">
        <v>137</v>
      </c>
      <c r="Z9" s="254"/>
    </row>
    <row r="10" spans="1:26" s="107" customFormat="1" ht="20.100000000000001" customHeight="1">
      <c r="C10" s="254" t="s">
        <v>154</v>
      </c>
      <c r="D10" s="254"/>
      <c r="E10" s="254"/>
      <c r="F10" s="97"/>
      <c r="G10" s="97" t="s">
        <v>155</v>
      </c>
      <c r="H10" s="97"/>
      <c r="I10" s="254" t="s">
        <v>67</v>
      </c>
      <c r="J10" s="254"/>
      <c r="K10" s="254"/>
      <c r="L10" s="97"/>
      <c r="M10" s="97" t="s">
        <v>70</v>
      </c>
      <c r="N10" s="97"/>
      <c r="O10" s="254"/>
      <c r="P10" s="254"/>
      <c r="Q10" s="97"/>
      <c r="R10" s="97" t="s">
        <v>155</v>
      </c>
      <c r="S10" s="97"/>
      <c r="T10" s="97" t="s">
        <v>158</v>
      </c>
      <c r="V10" s="97" t="s">
        <v>159</v>
      </c>
      <c r="X10" s="97" t="s">
        <v>160</v>
      </c>
      <c r="Y10" s="255" t="s">
        <v>144</v>
      </c>
      <c r="Z10" s="255"/>
    </row>
    <row r="11" spans="1:26" s="107" customFormat="1" ht="20.100000000000001" customHeight="1"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 t="s">
        <v>162</v>
      </c>
      <c r="N11" s="97"/>
      <c r="O11" s="97"/>
      <c r="P11" s="97"/>
      <c r="Q11" s="97"/>
      <c r="R11" s="97"/>
      <c r="S11" s="97"/>
      <c r="T11" s="97" t="s">
        <v>186</v>
      </c>
      <c r="V11" s="97" t="s">
        <v>165</v>
      </c>
      <c r="X11" s="97" t="s">
        <v>153</v>
      </c>
      <c r="Y11" s="99"/>
      <c r="Z11" s="99"/>
    </row>
    <row r="12" spans="1:26" s="107" customFormat="1" ht="10.35" customHeight="1"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9"/>
      <c r="Z12" s="99"/>
    </row>
    <row r="13" spans="1:26" s="101" customFormat="1" ht="20.100000000000001" customHeight="1">
      <c r="A13" s="107" t="s">
        <v>169</v>
      </c>
      <c r="B13" s="107"/>
      <c r="C13" s="138"/>
      <c r="D13" s="47">
        <v>302030932</v>
      </c>
      <c r="E13" s="48"/>
      <c r="F13" s="48"/>
      <c r="G13" s="47">
        <v>203303496</v>
      </c>
      <c r="H13" s="48"/>
      <c r="I13" s="48"/>
      <c r="J13" s="47">
        <v>34050000</v>
      </c>
      <c r="K13" s="48"/>
      <c r="L13" s="48"/>
      <c r="M13" s="47">
        <v>17968872</v>
      </c>
      <c r="N13" s="48"/>
      <c r="O13" s="48"/>
      <c r="P13" s="47">
        <v>97147871</v>
      </c>
      <c r="Q13" s="57"/>
      <c r="R13" s="54">
        <v>-17968872</v>
      </c>
      <c r="S13" s="57"/>
      <c r="T13" s="47">
        <v>6385937</v>
      </c>
      <c r="U13" s="57"/>
      <c r="V13" s="57">
        <v>174702</v>
      </c>
      <c r="X13" s="47">
        <f>SUM(T13,V13)</f>
        <v>6560639</v>
      </c>
      <c r="Y13" s="48"/>
      <c r="Z13" s="47">
        <f>SUM(D13:V13)</f>
        <v>643092938</v>
      </c>
    </row>
    <row r="14" spans="1:26" s="101" customFormat="1" ht="20.100000000000001" customHeight="1">
      <c r="A14" s="107" t="s">
        <v>170</v>
      </c>
      <c r="B14" s="107"/>
      <c r="C14" s="138"/>
      <c r="D14" s="47"/>
      <c r="E14" s="48"/>
      <c r="F14" s="48"/>
      <c r="G14" s="139"/>
      <c r="H14" s="48"/>
      <c r="I14" s="48"/>
      <c r="J14" s="47"/>
      <c r="K14" s="48"/>
      <c r="L14" s="48"/>
      <c r="M14" s="47"/>
      <c r="N14" s="48"/>
      <c r="O14" s="48"/>
      <c r="P14" s="47"/>
      <c r="Q14" s="57"/>
      <c r="R14" s="139"/>
      <c r="S14" s="57"/>
      <c r="T14" s="47"/>
      <c r="U14" s="57"/>
      <c r="V14" s="57"/>
      <c r="X14" s="47"/>
      <c r="Y14" s="48"/>
      <c r="Z14" s="47"/>
    </row>
    <row r="15" spans="1:26" s="101" customFormat="1" ht="20.100000000000001" customHeight="1">
      <c r="A15" s="140" t="s">
        <v>172</v>
      </c>
      <c r="B15" s="107"/>
      <c r="C15" s="138"/>
      <c r="D15" s="47"/>
      <c r="E15" s="48"/>
      <c r="F15" s="48"/>
      <c r="G15" s="139"/>
      <c r="H15" s="48"/>
      <c r="I15" s="48"/>
      <c r="J15" s="47"/>
      <c r="K15" s="48"/>
      <c r="L15" s="48"/>
      <c r="M15" s="47"/>
      <c r="N15" s="48"/>
      <c r="O15" s="48"/>
      <c r="P15" s="47"/>
      <c r="Q15" s="57"/>
      <c r="R15" s="139"/>
      <c r="S15" s="57"/>
      <c r="T15" s="47"/>
      <c r="U15" s="57"/>
      <c r="V15" s="57"/>
      <c r="X15" s="47"/>
      <c r="Y15" s="48"/>
      <c r="Z15" s="47"/>
    </row>
    <row r="16" spans="1:26" s="101" customFormat="1" ht="20.100000000000001" customHeight="1">
      <c r="A16" s="141" t="s">
        <v>173</v>
      </c>
      <c r="B16" s="142">
        <v>24</v>
      </c>
      <c r="C16" s="138"/>
      <c r="D16" s="47">
        <v>364019</v>
      </c>
      <c r="E16" s="48"/>
      <c r="F16" s="48"/>
      <c r="G16" s="47">
        <v>1092057</v>
      </c>
      <c r="H16" s="48"/>
      <c r="I16" s="48"/>
      <c r="J16" s="139">
        <v>0</v>
      </c>
      <c r="K16" s="48"/>
      <c r="L16" s="48"/>
      <c r="M16" s="139">
        <v>0</v>
      </c>
      <c r="N16" s="48"/>
      <c r="O16" s="48"/>
      <c r="P16" s="139">
        <v>0</v>
      </c>
      <c r="Q16" s="57"/>
      <c r="R16" s="139">
        <v>0</v>
      </c>
      <c r="S16" s="57"/>
      <c r="T16" s="139">
        <v>0</v>
      </c>
      <c r="U16" s="57"/>
      <c r="V16" s="139">
        <v>0</v>
      </c>
      <c r="X16" s="139">
        <f t="shared" ref="X16:X18" si="0">SUM(T16,V16)</f>
        <v>0</v>
      </c>
      <c r="Y16" s="48"/>
      <c r="Z16" s="47">
        <f>SUM(D16:R16,X16)</f>
        <v>1456076</v>
      </c>
    </row>
    <row r="17" spans="1:26" s="101" customFormat="1" ht="20.100000000000001" customHeight="1">
      <c r="A17" s="140" t="s">
        <v>156</v>
      </c>
      <c r="B17" s="138">
        <v>26</v>
      </c>
      <c r="C17" s="138"/>
      <c r="D17" s="139">
        <v>0</v>
      </c>
      <c r="E17" s="48"/>
      <c r="F17" s="139"/>
      <c r="G17" s="139">
        <v>0</v>
      </c>
      <c r="H17" s="48"/>
      <c r="I17" s="48"/>
      <c r="J17" s="139">
        <v>0</v>
      </c>
      <c r="K17" s="48"/>
      <c r="L17" s="48"/>
      <c r="M17" s="139">
        <v>0</v>
      </c>
      <c r="N17" s="48"/>
      <c r="O17" s="48"/>
      <c r="P17" s="139">
        <f>-J17</f>
        <v>0</v>
      </c>
      <c r="Q17" s="57"/>
      <c r="R17" s="54">
        <v>-12022379</v>
      </c>
      <c r="S17" s="57"/>
      <c r="T17" s="139">
        <f>-L17</f>
        <v>0</v>
      </c>
      <c r="U17" s="57"/>
      <c r="V17" s="139">
        <v>0</v>
      </c>
      <c r="X17" s="139">
        <f t="shared" si="0"/>
        <v>0</v>
      </c>
      <c r="Y17" s="48"/>
      <c r="Z17" s="54">
        <f>SUM(D17:R17,X17)</f>
        <v>-12022379</v>
      </c>
    </row>
    <row r="18" spans="1:26" s="101" customFormat="1" ht="20.100000000000001" customHeight="1">
      <c r="A18" s="140" t="s">
        <v>174</v>
      </c>
      <c r="B18" s="138">
        <v>26</v>
      </c>
      <c r="C18" s="138"/>
      <c r="D18" s="139">
        <v>0</v>
      </c>
      <c r="E18" s="48"/>
      <c r="F18" s="139"/>
      <c r="G18" s="139">
        <v>0</v>
      </c>
      <c r="H18" s="48"/>
      <c r="I18" s="48"/>
      <c r="J18" s="139">
        <v>0</v>
      </c>
      <c r="K18" s="48"/>
      <c r="L18" s="48"/>
      <c r="M18" s="47">
        <v>12022379</v>
      </c>
      <c r="N18" s="48"/>
      <c r="O18" s="48"/>
      <c r="P18" s="54">
        <f>-M18</f>
        <v>-12022379</v>
      </c>
      <c r="Q18" s="57"/>
      <c r="R18" s="139">
        <v>0</v>
      </c>
      <c r="S18" s="57"/>
      <c r="T18" s="139">
        <v>0</v>
      </c>
      <c r="U18" s="57"/>
      <c r="V18" s="139">
        <v>0</v>
      </c>
      <c r="X18" s="139">
        <f t="shared" si="0"/>
        <v>0</v>
      </c>
      <c r="Y18" s="48"/>
      <c r="Z18" s="139">
        <f>SUM(D18:R18,X18)</f>
        <v>0</v>
      </c>
    </row>
    <row r="19" spans="1:26" s="101" customFormat="1" ht="20.100000000000001" customHeight="1">
      <c r="A19" s="140" t="s">
        <v>175</v>
      </c>
      <c r="B19" s="142">
        <v>33</v>
      </c>
      <c r="C19" s="138"/>
      <c r="D19" s="139">
        <v>0</v>
      </c>
      <c r="E19" s="49"/>
      <c r="F19" s="49"/>
      <c r="G19" s="139">
        <v>0</v>
      </c>
      <c r="H19" s="49"/>
      <c r="I19" s="50"/>
      <c r="J19" s="139">
        <v>0</v>
      </c>
      <c r="K19" s="143"/>
      <c r="L19" s="55"/>
      <c r="M19" s="139">
        <v>0</v>
      </c>
      <c r="N19" s="143"/>
      <c r="O19" s="143"/>
      <c r="P19" s="54">
        <v>-59664025</v>
      </c>
      <c r="Q19" s="107"/>
      <c r="R19" s="139">
        <v>0</v>
      </c>
      <c r="S19" s="107"/>
      <c r="T19" s="139">
        <v>0</v>
      </c>
      <c r="U19" s="107"/>
      <c r="V19" s="139">
        <v>0</v>
      </c>
      <c r="X19" s="139">
        <f t="shared" ref="X19" si="1">SUM(T19,V19)</f>
        <v>0</v>
      </c>
      <c r="Y19" s="55"/>
      <c r="Z19" s="60">
        <f>SUM(D19:P19,T19)</f>
        <v>-59664025</v>
      </c>
    </row>
    <row r="20" spans="1:26" s="101" customFormat="1" ht="20.100000000000001" customHeight="1">
      <c r="A20" s="140" t="s">
        <v>67</v>
      </c>
      <c r="B20" s="142">
        <v>33</v>
      </c>
      <c r="C20" s="138"/>
      <c r="D20" s="139">
        <v>0</v>
      </c>
      <c r="E20" s="49"/>
      <c r="F20" s="49"/>
      <c r="G20" s="139">
        <v>0</v>
      </c>
      <c r="H20" s="49"/>
      <c r="I20" s="50"/>
      <c r="J20" s="47">
        <v>3000000</v>
      </c>
      <c r="K20" s="143"/>
      <c r="L20" s="55"/>
      <c r="M20" s="139">
        <v>0</v>
      </c>
      <c r="N20" s="143"/>
      <c r="O20" s="143"/>
      <c r="P20" s="54">
        <f>-J20</f>
        <v>-3000000</v>
      </c>
      <c r="Q20" s="107"/>
      <c r="R20" s="139">
        <v>0</v>
      </c>
      <c r="S20" s="107"/>
      <c r="T20" s="139">
        <v>0</v>
      </c>
      <c r="U20" s="107"/>
      <c r="V20" s="139">
        <v>0</v>
      </c>
      <c r="X20" s="139">
        <v>0</v>
      </c>
      <c r="Y20" s="55"/>
      <c r="Z20" s="139">
        <f t="shared" ref="Z20" si="2">SUM(D20:R20,X20)</f>
        <v>0</v>
      </c>
    </row>
    <row r="21" spans="1:26" ht="20.100000000000001" customHeight="1">
      <c r="A21" s="140" t="s">
        <v>177</v>
      </c>
      <c r="B21" s="101"/>
      <c r="C21" s="138"/>
      <c r="D21" s="139">
        <v>0</v>
      </c>
      <c r="E21" s="49"/>
      <c r="F21" s="49"/>
      <c r="G21" s="139">
        <v>0</v>
      </c>
      <c r="H21" s="49"/>
      <c r="I21" s="50"/>
      <c r="J21" s="139">
        <v>0</v>
      </c>
      <c r="K21" s="143"/>
      <c r="L21" s="55"/>
      <c r="M21" s="139">
        <v>0</v>
      </c>
      <c r="N21" s="143"/>
      <c r="O21" s="143"/>
      <c r="P21" s="47">
        <v>11310929</v>
      </c>
      <c r="Q21" s="107"/>
      <c r="R21" s="139">
        <v>0</v>
      </c>
      <c r="S21" s="107"/>
      <c r="T21" s="47">
        <v>178869</v>
      </c>
      <c r="U21" s="107"/>
      <c r="V21" s="54">
        <v>-174702</v>
      </c>
      <c r="X21" s="145">
        <v>4167</v>
      </c>
      <c r="Y21" s="146"/>
      <c r="Z21" s="47">
        <f>SUM(D21:V21)</f>
        <v>11315096</v>
      </c>
    </row>
    <row r="22" spans="1:26" ht="20.100000000000001" customHeight="1" thickBot="1">
      <c r="A22" s="107" t="s">
        <v>178</v>
      </c>
      <c r="B22" s="107"/>
      <c r="C22" s="138"/>
      <c r="D22" s="51">
        <f>SUM(D13:D21)</f>
        <v>302394951</v>
      </c>
      <c r="E22" s="52"/>
      <c r="F22" s="52"/>
      <c r="G22" s="147">
        <f>SUM(G13:G21)</f>
        <v>204395553</v>
      </c>
      <c r="H22" s="52"/>
      <c r="I22" s="52"/>
      <c r="J22" s="51">
        <f>SUM(J13:J21)</f>
        <v>37050000</v>
      </c>
      <c r="K22" s="52"/>
      <c r="L22" s="52"/>
      <c r="M22" s="51">
        <f>SUM(M13:M21)</f>
        <v>29991251</v>
      </c>
      <c r="N22" s="52"/>
      <c r="O22" s="52"/>
      <c r="P22" s="148">
        <f>SUM(P13:P21)</f>
        <v>33772396</v>
      </c>
      <c r="Q22" s="107"/>
      <c r="R22" s="148">
        <f>SUM(R13:R21)</f>
        <v>-29991251</v>
      </c>
      <c r="S22" s="107"/>
      <c r="T22" s="148">
        <f>SUM(T13:T21)</f>
        <v>6564806</v>
      </c>
      <c r="U22" s="107"/>
      <c r="V22" s="149">
        <v>0</v>
      </c>
      <c r="X22" s="148">
        <f>SUM(X13:X21)</f>
        <v>6564806</v>
      </c>
      <c r="Y22" s="52"/>
      <c r="Z22" s="148">
        <f>SUM(Z13:Z21)</f>
        <v>584177706</v>
      </c>
    </row>
    <row r="23" spans="1:26" s="101" customFormat="1" ht="20.100000000000001" customHeight="1" thickTop="1">
      <c r="A23" s="107"/>
      <c r="B23" s="107"/>
      <c r="C23" s="138"/>
      <c r="D23" s="53"/>
      <c r="E23" s="52"/>
      <c r="F23" s="52"/>
      <c r="G23" s="52"/>
      <c r="H23" s="52"/>
      <c r="I23" s="52"/>
      <c r="J23" s="53"/>
      <c r="K23" s="52"/>
      <c r="L23" s="52"/>
      <c r="M23" s="53"/>
      <c r="N23" s="52"/>
      <c r="O23" s="52"/>
      <c r="P23" s="53"/>
      <c r="Q23" s="107"/>
      <c r="R23" s="107"/>
      <c r="S23" s="107"/>
      <c r="T23" s="150"/>
      <c r="U23" s="107"/>
      <c r="V23" s="52"/>
      <c r="X23" s="150"/>
      <c r="Y23" s="52"/>
      <c r="Z23" s="53"/>
    </row>
    <row r="24" spans="1:26" s="101" customFormat="1" ht="20.100000000000001" customHeight="1">
      <c r="A24" s="107" t="s">
        <v>179</v>
      </c>
      <c r="B24" s="107"/>
      <c r="C24" s="138"/>
      <c r="D24" s="47">
        <f>SUM(D22)</f>
        <v>302394951</v>
      </c>
      <c r="E24" s="48"/>
      <c r="F24" s="48"/>
      <c r="G24" s="47">
        <f>SUM(G22)</f>
        <v>204395553</v>
      </c>
      <c r="H24" s="48"/>
      <c r="I24" s="48"/>
      <c r="J24" s="47">
        <f>SUM(J22)</f>
        <v>37050000</v>
      </c>
      <c r="K24" s="48"/>
      <c r="L24" s="48"/>
      <c r="M24" s="47">
        <f>SUM(M22)</f>
        <v>29991251</v>
      </c>
      <c r="N24" s="48"/>
      <c r="O24" s="48"/>
      <c r="P24" s="47">
        <f>SUM(P22)</f>
        <v>33772396</v>
      </c>
      <c r="Q24" s="57"/>
      <c r="R24" s="54">
        <f>R22</f>
        <v>-29991251</v>
      </c>
      <c r="S24" s="57"/>
      <c r="T24" s="47">
        <f>SUM(T22)</f>
        <v>6564806</v>
      </c>
      <c r="U24" s="57"/>
      <c r="V24" s="139">
        <f>SUM(V22)</f>
        <v>0</v>
      </c>
      <c r="X24" s="47">
        <f t="shared" ref="X24:X28" si="3">SUM(T24,V24)</f>
        <v>6564806</v>
      </c>
      <c r="Y24" s="48"/>
      <c r="Z24" s="47">
        <f>SUM(Z22)</f>
        <v>584177706</v>
      </c>
    </row>
    <row r="25" spans="1:26" s="101" customFormat="1" ht="20.100000000000001" customHeight="1">
      <c r="A25" s="107" t="s">
        <v>170</v>
      </c>
      <c r="B25" s="107"/>
      <c r="C25" s="138"/>
      <c r="D25" s="47"/>
      <c r="E25" s="48"/>
      <c r="F25" s="48"/>
      <c r="G25" s="139"/>
      <c r="H25" s="48"/>
      <c r="I25" s="48"/>
      <c r="J25" s="47"/>
      <c r="K25" s="48"/>
      <c r="L25" s="48"/>
      <c r="M25" s="47"/>
      <c r="N25" s="48"/>
      <c r="O25" s="48"/>
      <c r="P25" s="47"/>
      <c r="Q25" s="57"/>
      <c r="R25" s="57"/>
      <c r="S25" s="57"/>
      <c r="T25" s="47"/>
      <c r="U25" s="57"/>
      <c r="V25" s="139"/>
      <c r="X25" s="139"/>
      <c r="Y25" s="48"/>
      <c r="Z25" s="139"/>
    </row>
    <row r="26" spans="1:26" s="101" customFormat="1" ht="20.100000000000001" customHeight="1">
      <c r="A26" s="140" t="s">
        <v>156</v>
      </c>
      <c r="B26" s="138">
        <v>26</v>
      </c>
      <c r="C26" s="138"/>
      <c r="D26" s="54">
        <v>-4243550</v>
      </c>
      <c r="E26" s="48"/>
      <c r="F26" s="139"/>
      <c r="G26" s="139">
        <v>0</v>
      </c>
      <c r="H26" s="48"/>
      <c r="I26" s="48"/>
      <c r="J26" s="139">
        <v>0</v>
      </c>
      <c r="K26" s="48"/>
      <c r="L26" s="48"/>
      <c r="M26" s="139">
        <v>0</v>
      </c>
      <c r="N26" s="48"/>
      <c r="O26" s="48"/>
      <c r="P26" s="54">
        <v>-25747701</v>
      </c>
      <c r="Q26" s="57"/>
      <c r="R26" s="54">
        <v>29991251</v>
      </c>
      <c r="S26" s="57"/>
      <c r="T26" s="139">
        <f>-L26</f>
        <v>0</v>
      </c>
      <c r="U26" s="57"/>
      <c r="V26" s="139">
        <v>0</v>
      </c>
      <c r="X26" s="139">
        <f t="shared" si="3"/>
        <v>0</v>
      </c>
      <c r="Y26" s="48"/>
      <c r="Z26" s="139">
        <f>SUM(D26:R26,X26)</f>
        <v>0</v>
      </c>
    </row>
    <row r="27" spans="1:26" s="101" customFormat="1" ht="20.100000000000001" customHeight="1">
      <c r="A27" s="140" t="s">
        <v>174</v>
      </c>
      <c r="B27" s="138">
        <v>26</v>
      </c>
      <c r="C27" s="138"/>
      <c r="D27" s="139">
        <v>0</v>
      </c>
      <c r="E27" s="48"/>
      <c r="F27" s="139"/>
      <c r="G27" s="139">
        <v>0</v>
      </c>
      <c r="H27" s="48"/>
      <c r="I27" s="48"/>
      <c r="J27" s="139">
        <v>0</v>
      </c>
      <c r="K27" s="48"/>
      <c r="L27" s="48"/>
      <c r="M27" s="54">
        <v>-29991251</v>
      </c>
      <c r="N27" s="48"/>
      <c r="O27" s="48"/>
      <c r="P27" s="54">
        <f>-M27</f>
        <v>29991251</v>
      </c>
      <c r="Q27" s="57"/>
      <c r="R27" s="139">
        <v>0</v>
      </c>
      <c r="S27" s="57"/>
      <c r="T27" s="139">
        <v>0</v>
      </c>
      <c r="U27" s="57"/>
      <c r="V27" s="139">
        <v>0</v>
      </c>
      <c r="X27" s="139">
        <f t="shared" si="3"/>
        <v>0</v>
      </c>
      <c r="Y27" s="48"/>
      <c r="Z27" s="139">
        <f t="shared" ref="Z27" si="4">SUM(D27:R27,X27)</f>
        <v>0</v>
      </c>
    </row>
    <row r="28" spans="1:26" ht="20.100000000000001" customHeight="1">
      <c r="A28" s="140" t="s">
        <v>306</v>
      </c>
      <c r="B28" s="101"/>
      <c r="C28" s="138"/>
      <c r="D28" s="139">
        <v>0</v>
      </c>
      <c r="E28" s="49"/>
      <c r="F28" s="49"/>
      <c r="G28" s="139">
        <v>0</v>
      </c>
      <c r="H28" s="49"/>
      <c r="I28" s="50"/>
      <c r="J28" s="139">
        <v>0</v>
      </c>
      <c r="K28" s="143"/>
      <c r="L28" s="55"/>
      <c r="M28" s="139">
        <v>0</v>
      </c>
      <c r="N28" s="143"/>
      <c r="O28" s="143"/>
      <c r="P28" s="54">
        <f>PL!I36</f>
        <v>-218091586</v>
      </c>
      <c r="Q28" s="107"/>
      <c r="R28" s="139">
        <v>0</v>
      </c>
      <c r="S28" s="107"/>
      <c r="T28" s="139">
        <v>0</v>
      </c>
      <c r="U28" s="107"/>
      <c r="V28" s="139">
        <f>PL!I55</f>
        <v>0</v>
      </c>
      <c r="X28" s="139">
        <f t="shared" si="3"/>
        <v>0</v>
      </c>
      <c r="Y28" s="146"/>
      <c r="Z28" s="54">
        <f>SUM(D28:R28,X28)</f>
        <v>-218091586</v>
      </c>
    </row>
    <row r="29" spans="1:26" ht="20.100000000000001" customHeight="1" thickBot="1">
      <c r="A29" s="107" t="s">
        <v>180</v>
      </c>
      <c r="B29" s="107"/>
      <c r="C29" s="138"/>
      <c r="D29" s="51">
        <f>SUM(D24:D28)</f>
        <v>298151401</v>
      </c>
      <c r="E29" s="52"/>
      <c r="F29" s="52"/>
      <c r="G29" s="147">
        <f>SUM(G24:G28)</f>
        <v>204395553</v>
      </c>
      <c r="H29" s="52"/>
      <c r="I29" s="52"/>
      <c r="J29" s="51">
        <f>SUM(J24:J28)</f>
        <v>37050000</v>
      </c>
      <c r="K29" s="52"/>
      <c r="L29" s="52"/>
      <c r="M29" s="149">
        <f>SUM(M24:M28)</f>
        <v>0</v>
      </c>
      <c r="N29" s="52"/>
      <c r="O29" s="52"/>
      <c r="P29" s="148">
        <f>SUM(P24:P28)</f>
        <v>-180075640</v>
      </c>
      <c r="Q29" s="107"/>
      <c r="R29" s="149">
        <f>SUM(R24:R28)</f>
        <v>0</v>
      </c>
      <c r="S29" s="107"/>
      <c r="T29" s="148">
        <f>SUM(T24:T28)</f>
        <v>6564806</v>
      </c>
      <c r="U29" s="107"/>
      <c r="V29" s="149">
        <f>SUM(V24:V28)</f>
        <v>0</v>
      </c>
      <c r="X29" s="148">
        <f>SUM(X24:X28)</f>
        <v>6564806</v>
      </c>
      <c r="Y29" s="52"/>
      <c r="Z29" s="148">
        <f>SUM(Z24:Z28)</f>
        <v>366086120</v>
      </c>
    </row>
    <row r="30" spans="1:26" ht="14.1" customHeight="1" thickTop="1">
      <c r="D30" s="151"/>
      <c r="J30" s="151"/>
      <c r="M30" s="151"/>
      <c r="P30" s="151"/>
      <c r="W30" s="152"/>
      <c r="X30" s="152"/>
      <c r="Z30" s="44"/>
    </row>
    <row r="31" spans="1:26" ht="14.85" customHeight="1">
      <c r="Z31" s="153"/>
    </row>
    <row r="32" spans="1:26" ht="15.6">
      <c r="Z32" s="153"/>
    </row>
    <row r="33" spans="1:26" ht="14.85" customHeight="1">
      <c r="Z33" s="153"/>
    </row>
    <row r="34" spans="1:26" ht="14.85" customHeight="1">
      <c r="Z34" s="153"/>
    </row>
    <row r="35" spans="1:26" ht="14.85" customHeight="1">
      <c r="Z35" s="153"/>
    </row>
    <row r="36" spans="1:26" ht="14.85" customHeight="1">
      <c r="Z36" s="153"/>
    </row>
    <row r="37" spans="1:26" ht="14.85" customHeight="1">
      <c r="Z37" s="153"/>
    </row>
    <row r="38" spans="1:26" ht="14.85" customHeight="1">
      <c r="Z38" s="153"/>
    </row>
    <row r="39" spans="1:26" ht="20.100000000000001" customHeight="1">
      <c r="Z39" s="153"/>
    </row>
    <row r="40" spans="1:26" ht="15.6">
      <c r="A40" s="154" t="s">
        <v>39</v>
      </c>
    </row>
    <row r="41" spans="1:26" s="80" customFormat="1" ht="20.100000000000001" customHeight="1"/>
    <row r="42" spans="1:26" ht="20.100000000000001" customHeight="1">
      <c r="D42" s="44"/>
      <c r="G42" s="44"/>
      <c r="J42" s="44"/>
      <c r="M42" s="44"/>
      <c r="P42" s="44"/>
      <c r="W42" s="44"/>
      <c r="Z42" s="44"/>
    </row>
    <row r="43" spans="1:26" ht="20.100000000000001" customHeight="1"/>
    <row r="44" spans="1:26" ht="20.100000000000001" hidden="1" customHeight="1"/>
    <row r="45" spans="1:26" ht="20.100000000000001" hidden="1" customHeight="1"/>
    <row r="46" spans="1:26" ht="20.100000000000001" hidden="1" customHeight="1"/>
    <row r="47" spans="1:26" ht="20.100000000000001" hidden="1" customHeight="1"/>
    <row r="48" spans="1:26" ht="19.350000000000001" hidden="1" customHeight="1"/>
    <row r="49" ht="19.350000000000001" hidden="1" customHeight="1"/>
    <row r="50" ht="19.350000000000001" hidden="1" customHeight="1"/>
    <row r="51" ht="19.350000000000001" hidden="1" customHeight="1"/>
    <row r="52" ht="19.350000000000001" hidden="1" customHeight="1"/>
    <row r="53" ht="19.350000000000001" hidden="1" customHeight="1"/>
    <row r="54" ht="19.350000000000001" hidden="1" customHeight="1"/>
    <row r="55" ht="19.350000000000001" hidden="1" customHeight="1"/>
    <row r="56" ht="19.350000000000001" hidden="1" customHeight="1"/>
    <row r="57" ht="19.350000000000001" hidden="1" customHeight="1"/>
    <row r="58" ht="19.350000000000001" hidden="1" customHeight="1"/>
    <row r="59" ht="19.350000000000001" hidden="1" customHeight="1"/>
    <row r="60" ht="19.350000000000001" hidden="1" customHeight="1"/>
    <row r="61" ht="18.75" hidden="1" customHeight="1"/>
    <row r="62" ht="21.6" hidden="1" customHeight="1"/>
    <row r="63" ht="20.100000000000001" customHeight="1"/>
    <row r="64" ht="19.350000000000001" customHeight="1"/>
    <row r="65" spans="17:24" ht="19.350000000000001" customHeight="1">
      <c r="Q65" s="100"/>
      <c r="R65" s="100"/>
      <c r="S65" s="100"/>
      <c r="T65" s="100"/>
      <c r="U65" s="100"/>
      <c r="W65" s="100"/>
      <c r="X65" s="100"/>
    </row>
    <row r="66" spans="17:24" ht="19.350000000000001" customHeight="1"/>
    <row r="67" spans="17:24" ht="19.350000000000001" customHeight="1"/>
    <row r="68" spans="17:24" ht="19.350000000000001" customHeight="1"/>
    <row r="69" spans="17:24" ht="19.350000000000001" customHeight="1"/>
    <row r="70" spans="17:24" ht="19.350000000000001" customHeight="1"/>
  </sheetData>
  <mergeCells count="20">
    <mergeCell ref="T7:X7"/>
    <mergeCell ref="A1:Z1"/>
    <mergeCell ref="A2:Z2"/>
    <mergeCell ref="A3:Z3"/>
    <mergeCell ref="A4:Z4"/>
    <mergeCell ref="A5:Z5"/>
    <mergeCell ref="Y10:Z10"/>
    <mergeCell ref="T8:X8"/>
    <mergeCell ref="C8:E8"/>
    <mergeCell ref="Y8:Z8"/>
    <mergeCell ref="O9:P9"/>
    <mergeCell ref="C9:F9"/>
    <mergeCell ref="G9:H9"/>
    <mergeCell ref="Y9:Z9"/>
    <mergeCell ref="C10:E10"/>
    <mergeCell ref="G8:H8"/>
    <mergeCell ref="J8:P8"/>
    <mergeCell ref="I10:K10"/>
    <mergeCell ref="O10:P10"/>
    <mergeCell ref="I9:M9"/>
  </mergeCells>
  <pageMargins left="0.71" right="0.25" top="1" bottom="0.75" header="0.6" footer="0.3"/>
  <pageSetup paperSize="9" scale="6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N112"/>
  <sheetViews>
    <sheetView tabSelected="1" topLeftCell="A96" zoomScale="120" zoomScaleNormal="120" zoomScaleSheetLayoutView="74" workbookViewId="0">
      <selection activeCell="I88" sqref="I88"/>
    </sheetView>
  </sheetViews>
  <sheetFormatPr defaultColWidth="9.125" defaultRowHeight="18" customHeight="1"/>
  <cols>
    <col min="1" max="1" width="64.5" style="100" customWidth="1"/>
    <col min="2" max="2" width="9" style="100" customWidth="1"/>
    <col min="3" max="3" width="15.75" style="100" customWidth="1"/>
    <col min="4" max="4" width="1.625" style="100" customWidth="1"/>
    <col min="5" max="5" width="15.75" style="100" customWidth="1"/>
    <col min="6" max="6" width="1.625" style="100" customWidth="1"/>
    <col min="7" max="7" width="15.75" style="100" customWidth="1"/>
    <col min="8" max="8" width="1.625" style="100" customWidth="1"/>
    <col min="9" max="9" width="15.75" style="100" customWidth="1"/>
    <col min="10" max="10" width="39" style="100" customWidth="1"/>
    <col min="11" max="16384" width="9.125" style="100"/>
  </cols>
  <sheetData>
    <row r="1" spans="1:14" s="98" customFormat="1" ht="20.100000000000001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</row>
    <row r="2" spans="1:14" s="98" customFormat="1" ht="20.100000000000001" customHeight="1">
      <c r="A2" s="254" t="s">
        <v>187</v>
      </c>
      <c r="B2" s="254"/>
      <c r="C2" s="254"/>
      <c r="D2" s="254"/>
      <c r="E2" s="254"/>
      <c r="F2" s="254"/>
      <c r="G2" s="254"/>
      <c r="H2" s="254"/>
      <c r="I2" s="254"/>
    </row>
    <row r="3" spans="1:14" s="98" customFormat="1" ht="20.100000000000001" customHeight="1">
      <c r="A3" s="255" t="s">
        <v>122</v>
      </c>
      <c r="B3" s="254"/>
      <c r="C3" s="254"/>
      <c r="D3" s="254"/>
      <c r="E3" s="254"/>
      <c r="F3" s="254"/>
      <c r="G3" s="254"/>
      <c r="H3" s="254"/>
      <c r="I3" s="254"/>
    </row>
    <row r="4" spans="1:14" ht="20.100000000000001" customHeight="1">
      <c r="A4" s="259" t="s">
        <v>3</v>
      </c>
      <c r="B4" s="259"/>
      <c r="C4" s="259"/>
      <c r="D4" s="259"/>
      <c r="E4" s="259"/>
      <c r="F4" s="259"/>
      <c r="G4" s="259"/>
      <c r="H4" s="259"/>
      <c r="I4" s="259"/>
    </row>
    <row r="5" spans="1:14" ht="4.5" customHeight="1"/>
    <row r="6" spans="1:14" s="101" customFormat="1" ht="19.350000000000001" customHeight="1">
      <c r="B6" s="102" t="s">
        <v>4</v>
      </c>
      <c r="C6" s="254" t="s">
        <v>5</v>
      </c>
      <c r="D6" s="254"/>
      <c r="E6" s="254"/>
      <c r="G6" s="254" t="s">
        <v>6</v>
      </c>
      <c r="H6" s="254"/>
      <c r="I6" s="254"/>
      <c r="N6" s="103"/>
    </row>
    <row r="7" spans="1:14" s="101" customFormat="1" ht="19.350000000000001" customHeight="1">
      <c r="C7" s="254" t="s">
        <v>7</v>
      </c>
      <c r="D7" s="254"/>
      <c r="E7" s="254"/>
      <c r="G7" s="254" t="s">
        <v>7</v>
      </c>
      <c r="H7" s="254"/>
      <c r="I7" s="254"/>
    </row>
    <row r="8" spans="1:14" ht="19.350000000000001" customHeight="1">
      <c r="C8" s="104" t="s">
        <v>11</v>
      </c>
      <c r="D8" s="102"/>
      <c r="E8" s="104" t="s">
        <v>12</v>
      </c>
      <c r="F8" s="102"/>
      <c r="G8" s="104" t="s">
        <v>11</v>
      </c>
      <c r="H8" s="102"/>
      <c r="I8" s="104" t="s">
        <v>12</v>
      </c>
    </row>
    <row r="9" spans="1:14" ht="19.350000000000001" customHeight="1">
      <c r="B9" s="105"/>
      <c r="C9" s="102"/>
      <c r="D9" s="102"/>
      <c r="E9" s="102"/>
      <c r="F9" s="102"/>
      <c r="G9" s="102"/>
      <c r="H9" s="102"/>
      <c r="I9" s="106"/>
    </row>
    <row r="10" spans="1:14" ht="19.350000000000001" customHeight="1">
      <c r="A10" s="107" t="s">
        <v>188</v>
      </c>
      <c r="B10" s="102"/>
      <c r="C10" s="108"/>
      <c r="D10" s="108"/>
      <c r="E10" s="108"/>
      <c r="F10" s="108"/>
      <c r="G10" s="108"/>
      <c r="H10" s="108"/>
      <c r="I10" s="108"/>
    </row>
    <row r="11" spans="1:14" ht="19.350000000000001" customHeight="1">
      <c r="A11" s="100" t="s">
        <v>125</v>
      </c>
      <c r="B11" s="105"/>
      <c r="C11" s="109">
        <f>PL!E36</f>
        <v>-138118237</v>
      </c>
      <c r="D11" s="108"/>
      <c r="E11" s="109">
        <f>PL!G36</f>
        <v>-1076845</v>
      </c>
      <c r="F11" s="109"/>
      <c r="G11" s="109">
        <v>-218091586</v>
      </c>
      <c r="H11" s="109"/>
      <c r="I11" s="109">
        <f>PL!K36</f>
        <v>11310929</v>
      </c>
    </row>
    <row r="12" spans="1:14" ht="19.350000000000001" customHeight="1">
      <c r="A12" s="100" t="s">
        <v>189</v>
      </c>
      <c r="B12" s="105"/>
      <c r="C12" s="108"/>
      <c r="D12" s="108"/>
      <c r="E12" s="108"/>
      <c r="F12" s="108"/>
      <c r="G12" s="109"/>
      <c r="H12" s="109"/>
      <c r="I12" s="109"/>
    </row>
    <row r="13" spans="1:14" ht="19.350000000000001" customHeight="1">
      <c r="A13" s="110" t="s">
        <v>314</v>
      </c>
      <c r="B13" s="105"/>
      <c r="C13" s="62">
        <f>PL!E35</f>
        <v>-14809872</v>
      </c>
      <c r="D13" s="111"/>
      <c r="E13" s="62">
        <f>PL!G35</f>
        <v>5082123</v>
      </c>
      <c r="F13" s="111"/>
      <c r="G13" s="112">
        <f>PL!I35</f>
        <v>-8157740</v>
      </c>
      <c r="H13" s="112"/>
      <c r="I13" s="112">
        <f>PL!K35</f>
        <v>1720414</v>
      </c>
    </row>
    <row r="14" spans="1:14" ht="19.350000000000001" customHeight="1">
      <c r="A14" s="110" t="s">
        <v>190</v>
      </c>
      <c r="B14" s="105"/>
      <c r="C14" s="62">
        <v>80261555</v>
      </c>
      <c r="D14" s="111"/>
      <c r="E14" s="62">
        <v>17976362</v>
      </c>
      <c r="F14" s="113"/>
      <c r="G14" s="112">
        <v>49936767</v>
      </c>
      <c r="H14" s="114"/>
      <c r="I14" s="112">
        <v>15247064</v>
      </c>
    </row>
    <row r="15" spans="1:14" ht="19.350000000000001" customHeight="1">
      <c r="A15" s="110" t="s">
        <v>316</v>
      </c>
      <c r="B15" s="105">
        <v>10</v>
      </c>
      <c r="C15" s="43">
        <v>364801</v>
      </c>
      <c r="D15" s="108"/>
      <c r="E15" s="43">
        <v>1207395</v>
      </c>
      <c r="F15" s="108"/>
      <c r="G15" s="43">
        <v>364801</v>
      </c>
      <c r="H15" s="109"/>
      <c r="I15" s="43">
        <v>1207395</v>
      </c>
    </row>
    <row r="16" spans="1:14" ht="19.350000000000001" customHeight="1">
      <c r="A16" s="110" t="s">
        <v>317</v>
      </c>
      <c r="B16" s="105"/>
      <c r="C16" s="43">
        <v>850260</v>
      </c>
      <c r="D16" s="108"/>
      <c r="E16" s="43">
        <v>509559</v>
      </c>
      <c r="F16" s="113"/>
      <c r="G16" s="115">
        <v>0</v>
      </c>
      <c r="H16" s="114"/>
      <c r="I16" s="115">
        <v>0</v>
      </c>
    </row>
    <row r="17" spans="1:9" ht="19.350000000000001" customHeight="1">
      <c r="A17" s="110" t="s">
        <v>309</v>
      </c>
      <c r="B17" s="105">
        <v>13</v>
      </c>
      <c r="C17" s="43">
        <v>0</v>
      </c>
      <c r="D17" s="108"/>
      <c r="E17" s="43">
        <v>0</v>
      </c>
      <c r="F17" s="113"/>
      <c r="G17" s="43">
        <v>120921509</v>
      </c>
      <c r="H17" s="114"/>
      <c r="I17" s="115">
        <v>0</v>
      </c>
    </row>
    <row r="18" spans="1:9" ht="19.350000000000001" customHeight="1">
      <c r="A18" s="110" t="s">
        <v>310</v>
      </c>
      <c r="B18" s="105">
        <v>16</v>
      </c>
      <c r="C18" s="43">
        <v>19353565</v>
      </c>
      <c r="D18" s="108"/>
      <c r="E18" s="43">
        <v>0</v>
      </c>
      <c r="F18" s="113"/>
      <c r="G18" s="115">
        <v>0</v>
      </c>
      <c r="H18" s="114"/>
      <c r="I18" s="115">
        <v>0</v>
      </c>
    </row>
    <row r="19" spans="1:9" ht="19.350000000000001" customHeight="1">
      <c r="A19" s="110" t="s">
        <v>191</v>
      </c>
      <c r="B19" s="105">
        <v>14</v>
      </c>
      <c r="C19" s="43">
        <v>12692493</v>
      </c>
      <c r="D19" s="108"/>
      <c r="E19" s="43">
        <v>14353571</v>
      </c>
      <c r="F19" s="108"/>
      <c r="G19" s="43">
        <v>8892988</v>
      </c>
      <c r="H19" s="109"/>
      <c r="I19" s="43">
        <v>10235740</v>
      </c>
    </row>
    <row r="20" spans="1:9" ht="19.350000000000001" customHeight="1">
      <c r="A20" s="110" t="s">
        <v>192</v>
      </c>
      <c r="B20" s="105">
        <v>15</v>
      </c>
      <c r="C20" s="43">
        <v>14121777</v>
      </c>
      <c r="D20" s="108"/>
      <c r="E20" s="43">
        <v>15292437</v>
      </c>
      <c r="F20" s="108"/>
      <c r="G20" s="61">
        <v>13735413</v>
      </c>
      <c r="H20" s="109"/>
      <c r="I20" s="61">
        <v>14906073</v>
      </c>
    </row>
    <row r="21" spans="1:9" ht="19.350000000000001" customHeight="1">
      <c r="A21" s="110" t="s">
        <v>193</v>
      </c>
      <c r="B21" s="105"/>
      <c r="C21" s="43"/>
      <c r="D21" s="108"/>
      <c r="E21" s="43"/>
      <c r="F21" s="108"/>
      <c r="G21" s="61"/>
      <c r="H21" s="109"/>
      <c r="I21" s="61"/>
    </row>
    <row r="22" spans="1:9" ht="19.350000000000001" customHeight="1">
      <c r="A22" s="116" t="s">
        <v>194</v>
      </c>
      <c r="B22" s="105">
        <v>5.0999999999999996</v>
      </c>
      <c r="C22" s="43">
        <v>-889625</v>
      </c>
      <c r="D22" s="108"/>
      <c r="E22" s="43">
        <v>-179514</v>
      </c>
      <c r="F22" s="108"/>
      <c r="G22" s="61">
        <v>-889625</v>
      </c>
      <c r="H22" s="109"/>
      <c r="I22" s="61">
        <v>-179514</v>
      </c>
    </row>
    <row r="23" spans="1:9" ht="19.350000000000001" customHeight="1">
      <c r="A23" s="110" t="s">
        <v>195</v>
      </c>
      <c r="B23" s="105">
        <v>16</v>
      </c>
      <c r="C23" s="43">
        <v>19734265</v>
      </c>
      <c r="D23" s="108"/>
      <c r="E23" s="43">
        <v>17622174</v>
      </c>
      <c r="F23" s="108"/>
      <c r="G23" s="43">
        <v>8712049</v>
      </c>
      <c r="H23" s="109"/>
      <c r="I23" s="43">
        <v>6118048</v>
      </c>
    </row>
    <row r="24" spans="1:9" ht="19.350000000000001" customHeight="1">
      <c r="A24" s="110" t="s">
        <v>196</v>
      </c>
      <c r="B24" s="105"/>
      <c r="C24" s="43">
        <v>-77900</v>
      </c>
      <c r="D24" s="108"/>
      <c r="E24" s="43">
        <v>-47687</v>
      </c>
      <c r="F24" s="108"/>
      <c r="G24" s="43">
        <v>-71556</v>
      </c>
      <c r="H24" s="109"/>
      <c r="I24" s="43">
        <v>-47687</v>
      </c>
    </row>
    <row r="25" spans="1:9" ht="19.350000000000001" customHeight="1">
      <c r="A25" s="110" t="s">
        <v>307</v>
      </c>
      <c r="B25" s="105"/>
      <c r="C25" s="43"/>
      <c r="D25" s="108"/>
      <c r="E25" s="43"/>
      <c r="F25" s="108"/>
      <c r="G25" s="43"/>
      <c r="H25" s="109"/>
      <c r="I25" s="43"/>
    </row>
    <row r="26" spans="1:9" ht="19.350000000000001" customHeight="1">
      <c r="A26" s="116" t="s">
        <v>197</v>
      </c>
      <c r="B26" s="105"/>
      <c r="C26" s="43">
        <v>682185</v>
      </c>
      <c r="D26" s="108"/>
      <c r="E26" s="43">
        <v>380734</v>
      </c>
      <c r="F26" s="108"/>
      <c r="G26" s="43">
        <v>0</v>
      </c>
      <c r="H26" s="109"/>
      <c r="I26" s="43">
        <v>380734</v>
      </c>
    </row>
    <row r="27" spans="1:9" ht="19.350000000000001" customHeight="1">
      <c r="A27" s="110" t="s">
        <v>198</v>
      </c>
      <c r="B27" s="105"/>
      <c r="C27" s="43">
        <v>-1119104</v>
      </c>
      <c r="D27" s="108"/>
      <c r="E27" s="43">
        <v>4227167</v>
      </c>
      <c r="F27" s="108"/>
      <c r="G27" s="43">
        <v>-1119104</v>
      </c>
      <c r="H27" s="109"/>
      <c r="I27" s="43">
        <v>5295965</v>
      </c>
    </row>
    <row r="28" spans="1:9" ht="19.350000000000001" customHeight="1">
      <c r="A28" s="110" t="s">
        <v>199</v>
      </c>
      <c r="B28" s="105">
        <v>23</v>
      </c>
      <c r="C28" s="43">
        <v>3646788</v>
      </c>
      <c r="D28" s="108"/>
      <c r="E28" s="43">
        <v>3264826</v>
      </c>
      <c r="F28" s="108"/>
      <c r="G28" s="43">
        <v>3073259</v>
      </c>
      <c r="H28" s="109"/>
      <c r="I28" s="43">
        <v>2956903</v>
      </c>
    </row>
    <row r="29" spans="1:9" ht="19.350000000000001" customHeight="1">
      <c r="A29" s="110" t="s">
        <v>318</v>
      </c>
      <c r="B29" s="105"/>
      <c r="C29" s="59">
        <v>997097</v>
      </c>
      <c r="D29" s="108"/>
      <c r="E29" s="59">
        <v>-1988617</v>
      </c>
      <c r="F29" s="108"/>
      <c r="G29" s="59">
        <v>997097</v>
      </c>
      <c r="H29" s="108"/>
      <c r="I29" s="59">
        <v>-1799641</v>
      </c>
    </row>
    <row r="30" spans="1:9" ht="19.350000000000001" customHeight="1">
      <c r="A30" s="110" t="s">
        <v>200</v>
      </c>
      <c r="B30" s="117"/>
      <c r="C30" s="59">
        <v>-896401</v>
      </c>
      <c r="D30" s="108"/>
      <c r="E30" s="59">
        <v>-2674852</v>
      </c>
      <c r="F30" s="108"/>
      <c r="G30" s="89">
        <v>-196107</v>
      </c>
      <c r="H30" s="108"/>
      <c r="I30" s="89">
        <v>-2310572</v>
      </c>
    </row>
    <row r="31" spans="1:9" ht="19.350000000000001" customHeight="1">
      <c r="A31" s="110" t="s">
        <v>201</v>
      </c>
      <c r="B31" s="105"/>
      <c r="C31" s="59">
        <v>-186251</v>
      </c>
      <c r="D31" s="108"/>
      <c r="E31" s="59">
        <v>0</v>
      </c>
      <c r="F31" s="108"/>
      <c r="G31" s="59">
        <v>-186251</v>
      </c>
      <c r="H31" s="108"/>
      <c r="I31" s="89">
        <v>-10999996</v>
      </c>
    </row>
    <row r="32" spans="1:9" ht="19.350000000000001" customHeight="1">
      <c r="A32" s="110" t="s">
        <v>103</v>
      </c>
      <c r="B32" s="105">
        <v>29</v>
      </c>
      <c r="C32" s="41">
        <v>3163546</v>
      </c>
      <c r="D32" s="108"/>
      <c r="E32" s="41">
        <v>2113452</v>
      </c>
      <c r="F32" s="108"/>
      <c r="G32" s="41">
        <v>2176384</v>
      </c>
      <c r="H32" s="108"/>
      <c r="I32" s="41">
        <v>1895258</v>
      </c>
    </row>
    <row r="33" spans="1:14" ht="19.350000000000001" customHeight="1">
      <c r="A33" s="110"/>
      <c r="B33" s="105"/>
      <c r="C33" s="43">
        <f>SUM(C11:C32)</f>
        <v>-229058</v>
      </c>
      <c r="D33" s="108"/>
      <c r="E33" s="43">
        <f>SUM(D11:E32)</f>
        <v>76062285</v>
      </c>
      <c r="F33" s="108"/>
      <c r="G33" s="43">
        <f>SUM(G11:G32)</f>
        <v>-19901702</v>
      </c>
      <c r="H33" s="108"/>
      <c r="I33" s="43">
        <f>SUM(I11:I32)</f>
        <v>55937113</v>
      </c>
    </row>
    <row r="34" spans="1:14" ht="19.350000000000001" customHeight="1">
      <c r="A34" s="118" t="s">
        <v>202</v>
      </c>
      <c r="B34" s="105"/>
      <c r="C34" s="59"/>
      <c r="D34" s="108"/>
      <c r="E34" s="59"/>
      <c r="F34" s="108"/>
      <c r="G34" s="59"/>
      <c r="H34" s="109"/>
      <c r="I34" s="59"/>
      <c r="J34" s="109"/>
      <c r="K34" s="108"/>
      <c r="L34" s="109"/>
      <c r="M34" s="109"/>
      <c r="N34" s="109"/>
    </row>
    <row r="35" spans="1:14" ht="19.350000000000001" customHeight="1">
      <c r="A35" s="118" t="s">
        <v>203</v>
      </c>
      <c r="B35" s="105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1:14" ht="19.350000000000001" customHeight="1">
      <c r="A36" s="110" t="s">
        <v>16</v>
      </c>
      <c r="B36" s="105"/>
      <c r="C36" s="43">
        <v>2393468</v>
      </c>
      <c r="D36" s="108"/>
      <c r="E36" s="43">
        <v>-47057315</v>
      </c>
      <c r="F36" s="108"/>
      <c r="G36" s="43">
        <v>668968</v>
      </c>
      <c r="H36" s="108"/>
      <c r="I36" s="43">
        <v>-36273775</v>
      </c>
    </row>
    <row r="37" spans="1:14" ht="19.350000000000001" customHeight="1">
      <c r="A37" s="110" t="s">
        <v>29</v>
      </c>
      <c r="B37" s="105"/>
      <c r="C37" s="43">
        <v>606875</v>
      </c>
      <c r="D37" s="108"/>
      <c r="E37" s="43">
        <v>10351874</v>
      </c>
      <c r="F37" s="108"/>
      <c r="G37" s="115">
        <v>0</v>
      </c>
      <c r="H37" s="108"/>
      <c r="I37" s="115">
        <v>0</v>
      </c>
    </row>
    <row r="38" spans="1:14" ht="19.350000000000001" customHeight="1">
      <c r="A38" s="110" t="s">
        <v>20</v>
      </c>
      <c r="B38" s="105"/>
      <c r="C38" s="43">
        <v>61438677</v>
      </c>
      <c r="D38" s="108"/>
      <c r="E38" s="43">
        <v>-857694</v>
      </c>
      <c r="F38" s="108"/>
      <c r="G38" s="43">
        <v>79219940</v>
      </c>
      <c r="H38" s="108"/>
      <c r="I38" s="43">
        <v>-14655668</v>
      </c>
      <c r="J38" s="109"/>
      <c r="K38" s="108"/>
      <c r="L38" s="109"/>
      <c r="M38" s="108"/>
      <c r="N38" s="109"/>
    </row>
    <row r="39" spans="1:14" ht="19.350000000000001" customHeight="1">
      <c r="A39" s="110" t="s">
        <v>22</v>
      </c>
      <c r="B39" s="105"/>
      <c r="C39" s="43">
        <v>525734</v>
      </c>
      <c r="D39" s="108"/>
      <c r="E39" s="43">
        <v>-82823</v>
      </c>
      <c r="F39" s="108"/>
      <c r="G39" s="115">
        <v>0</v>
      </c>
      <c r="H39" s="108"/>
      <c r="I39" s="115">
        <v>0</v>
      </c>
      <c r="J39" s="109"/>
      <c r="K39" s="108"/>
      <c r="L39" s="109"/>
      <c r="M39" s="108"/>
      <c r="N39" s="109"/>
    </row>
    <row r="40" spans="1:14" ht="19.350000000000001" customHeight="1">
      <c r="A40" s="110" t="s">
        <v>23</v>
      </c>
      <c r="B40" s="105"/>
      <c r="C40" s="43">
        <v>-562782</v>
      </c>
      <c r="D40" s="108"/>
      <c r="E40" s="43">
        <v>3673499</v>
      </c>
      <c r="F40" s="108"/>
      <c r="G40" s="43">
        <v>-285650</v>
      </c>
      <c r="H40" s="108"/>
      <c r="I40" s="43">
        <v>2346982</v>
      </c>
      <c r="J40" s="38"/>
      <c r="K40" s="108"/>
      <c r="L40" s="38"/>
      <c r="M40" s="45"/>
      <c r="N40" s="38"/>
    </row>
    <row r="41" spans="1:14" ht="19.350000000000001" customHeight="1">
      <c r="A41" s="110" t="s">
        <v>204</v>
      </c>
      <c r="B41" s="105"/>
      <c r="C41" s="43">
        <v>0</v>
      </c>
      <c r="D41" s="108"/>
      <c r="E41" s="43">
        <v>-124000</v>
      </c>
      <c r="F41" s="108"/>
      <c r="G41" s="115">
        <v>0</v>
      </c>
      <c r="H41" s="108"/>
      <c r="I41" s="115">
        <v>0</v>
      </c>
      <c r="J41" s="38"/>
      <c r="K41" s="108"/>
      <c r="L41" s="38"/>
      <c r="M41" s="45"/>
      <c r="N41" s="38"/>
    </row>
    <row r="42" spans="1:14" ht="19.350000000000001" customHeight="1">
      <c r="A42" s="110" t="s">
        <v>205</v>
      </c>
      <c r="B42" s="105"/>
      <c r="C42" s="43">
        <v>535500</v>
      </c>
      <c r="D42" s="108"/>
      <c r="E42" s="43">
        <v>7706000</v>
      </c>
      <c r="F42" s="108"/>
      <c r="G42" s="43">
        <v>535500</v>
      </c>
      <c r="H42" s="45"/>
      <c r="I42" s="43">
        <v>7706000</v>
      </c>
    </row>
    <row r="43" spans="1:14" ht="19.350000000000001" customHeight="1">
      <c r="A43" s="118" t="s">
        <v>206</v>
      </c>
      <c r="B43" s="105"/>
      <c r="C43" s="43"/>
      <c r="D43" s="108"/>
      <c r="E43" s="43"/>
      <c r="F43" s="108"/>
      <c r="G43" s="43"/>
      <c r="H43" s="45"/>
      <c r="I43" s="43"/>
    </row>
    <row r="44" spans="1:14" ht="19.350000000000001" customHeight="1">
      <c r="A44" s="110" t="s">
        <v>43</v>
      </c>
      <c r="B44" s="105"/>
      <c r="C44" s="119">
        <v>-8862543</v>
      </c>
      <c r="D44" s="108"/>
      <c r="E44" s="119">
        <v>-32770854</v>
      </c>
      <c r="F44" s="108"/>
      <c r="G44" s="43">
        <v>-15170753</v>
      </c>
      <c r="H44" s="108"/>
      <c r="I44" s="43">
        <v>-25738092</v>
      </c>
    </row>
    <row r="45" spans="1:14" ht="19.350000000000001" customHeight="1">
      <c r="A45" s="110" t="s">
        <v>44</v>
      </c>
      <c r="B45" s="105"/>
      <c r="C45" s="119">
        <v>-3264571</v>
      </c>
      <c r="D45" s="108"/>
      <c r="E45" s="119">
        <v>-4807237</v>
      </c>
      <c r="F45" s="108"/>
      <c r="G45" s="43">
        <v>-3264571</v>
      </c>
      <c r="H45" s="108"/>
      <c r="I45" s="43">
        <v>-4432237</v>
      </c>
    </row>
    <row r="46" spans="1:14" ht="19.350000000000001" customHeight="1">
      <c r="A46" s="110" t="s">
        <v>47</v>
      </c>
      <c r="B46" s="105"/>
      <c r="C46" s="43">
        <v>270148</v>
      </c>
      <c r="D46" s="108"/>
      <c r="E46" s="43">
        <v>-13405</v>
      </c>
      <c r="F46" s="108"/>
      <c r="G46" s="43">
        <v>-27462</v>
      </c>
      <c r="H46" s="108"/>
      <c r="I46" s="43">
        <v>-15063</v>
      </c>
    </row>
    <row r="47" spans="1:14" ht="19.350000000000001" customHeight="1">
      <c r="A47" s="110" t="s">
        <v>207</v>
      </c>
      <c r="B47" s="105">
        <v>23</v>
      </c>
      <c r="C47" s="43">
        <v>-10979710</v>
      </c>
      <c r="D47" s="108"/>
      <c r="E47" s="43">
        <v>0</v>
      </c>
      <c r="F47" s="108"/>
      <c r="G47" s="43">
        <v>-10979710</v>
      </c>
      <c r="H47" s="108"/>
      <c r="I47" s="43">
        <v>0</v>
      </c>
    </row>
    <row r="48" spans="1:14" ht="19.350000000000001" customHeight="1">
      <c r="A48" s="116" t="s">
        <v>208</v>
      </c>
      <c r="B48" s="105"/>
      <c r="C48" s="46">
        <f>SUM(C33:C47)</f>
        <v>41871738</v>
      </c>
      <c r="D48" s="108"/>
      <c r="E48" s="46">
        <f>SUM(E33:E46)</f>
        <v>12080330</v>
      </c>
      <c r="F48" s="108"/>
      <c r="G48" s="46">
        <f>SUM(G33:G47)</f>
        <v>30794560</v>
      </c>
      <c r="H48" s="108"/>
      <c r="I48" s="46">
        <f>SUM(I33:I46)</f>
        <v>-15124740</v>
      </c>
    </row>
    <row r="49" spans="1:14" ht="19.350000000000001" customHeight="1">
      <c r="A49" s="100" t="s">
        <v>209</v>
      </c>
      <c r="B49" s="105"/>
      <c r="C49" s="43">
        <v>-2894563</v>
      </c>
      <c r="D49" s="108"/>
      <c r="E49" s="43">
        <v>-25440106</v>
      </c>
      <c r="F49" s="108"/>
      <c r="G49" s="43">
        <v>-44984</v>
      </c>
      <c r="H49" s="108"/>
      <c r="I49" s="43">
        <v>-18689925</v>
      </c>
    </row>
    <row r="50" spans="1:14" ht="19.350000000000001" customHeight="1">
      <c r="A50" s="116" t="s">
        <v>210</v>
      </c>
      <c r="B50" s="116"/>
      <c r="C50" s="46">
        <f>SUM(C48:C49)</f>
        <v>38977175</v>
      </c>
      <c r="D50" s="109"/>
      <c r="E50" s="46">
        <f>SUM(E48:E49)</f>
        <v>-13359776</v>
      </c>
      <c r="F50" s="109"/>
      <c r="G50" s="46">
        <f>SUM(G48:G49)</f>
        <v>30749576</v>
      </c>
      <c r="H50" s="109"/>
      <c r="I50" s="46">
        <f>SUM(I48:I49)</f>
        <v>-33814665</v>
      </c>
      <c r="J50" s="38"/>
      <c r="K50" s="108"/>
      <c r="L50" s="38"/>
      <c r="M50" s="45"/>
      <c r="N50" s="38"/>
    </row>
    <row r="51" spans="1:14" ht="19.350000000000001" customHeight="1">
      <c r="J51" s="38"/>
      <c r="K51" s="108"/>
      <c r="L51" s="38"/>
      <c r="M51" s="45"/>
      <c r="N51" s="38"/>
    </row>
    <row r="52" spans="1:14" ht="19.350000000000001" customHeight="1">
      <c r="J52" s="38"/>
      <c r="K52" s="108"/>
      <c r="L52" s="38"/>
      <c r="M52" s="45"/>
      <c r="N52" s="38"/>
    </row>
    <row r="53" spans="1:14" ht="19.350000000000001" customHeight="1">
      <c r="J53" s="38"/>
      <c r="K53" s="108"/>
      <c r="L53" s="38"/>
      <c r="M53" s="45"/>
      <c r="N53" s="38"/>
    </row>
    <row r="54" spans="1:14" ht="19.350000000000001" customHeight="1">
      <c r="J54" s="38"/>
      <c r="K54" s="108"/>
      <c r="L54" s="38"/>
      <c r="M54" s="45"/>
      <c r="N54" s="38"/>
    </row>
    <row r="55" spans="1:14" ht="19.350000000000001" customHeight="1">
      <c r="J55" s="38"/>
      <c r="K55" s="108"/>
      <c r="L55" s="38"/>
      <c r="M55" s="45"/>
      <c r="N55" s="38"/>
    </row>
    <row r="56" spans="1:14" ht="20.100000000000001" customHeight="1">
      <c r="A56" s="254" t="s">
        <v>0</v>
      </c>
      <c r="B56" s="254"/>
      <c r="C56" s="254"/>
      <c r="D56" s="254"/>
      <c r="E56" s="254"/>
      <c r="F56" s="254"/>
      <c r="G56" s="254"/>
      <c r="H56" s="254"/>
      <c r="I56" s="254"/>
    </row>
    <row r="57" spans="1:14" s="101" customFormat="1" ht="20.100000000000001" customHeight="1">
      <c r="A57" s="254" t="s">
        <v>211</v>
      </c>
      <c r="B57" s="254"/>
      <c r="C57" s="254"/>
      <c r="D57" s="254"/>
      <c r="E57" s="254"/>
      <c r="F57" s="254"/>
      <c r="G57" s="254"/>
      <c r="H57" s="254"/>
      <c r="I57" s="254"/>
      <c r="N57" s="103"/>
    </row>
    <row r="58" spans="1:14" s="101" customFormat="1" ht="20.100000000000001" customHeight="1">
      <c r="A58" s="255" t="s">
        <v>122</v>
      </c>
      <c r="B58" s="254"/>
      <c r="C58" s="254"/>
      <c r="D58" s="254"/>
      <c r="E58" s="254"/>
      <c r="F58" s="254"/>
      <c r="G58" s="254"/>
      <c r="H58" s="254"/>
      <c r="I58" s="254"/>
    </row>
    <row r="59" spans="1:14" ht="15.6">
      <c r="A59" s="261" t="s">
        <v>3</v>
      </c>
      <c r="B59" s="261"/>
      <c r="C59" s="261"/>
      <c r="D59" s="261"/>
      <c r="E59" s="261"/>
      <c r="F59" s="261"/>
      <c r="G59" s="261"/>
      <c r="H59" s="261"/>
      <c r="I59" s="261"/>
    </row>
    <row r="60" spans="1:14" ht="19.350000000000001" customHeight="1"/>
    <row r="61" spans="1:14" ht="19.350000000000001" customHeight="1">
      <c r="A61" s="101"/>
      <c r="B61" s="102" t="s">
        <v>4</v>
      </c>
      <c r="C61" s="254" t="s">
        <v>5</v>
      </c>
      <c r="D61" s="254"/>
      <c r="E61" s="254"/>
      <c r="F61" s="101"/>
      <c r="G61" s="254" t="s">
        <v>6</v>
      </c>
      <c r="H61" s="254"/>
      <c r="I61" s="254"/>
    </row>
    <row r="62" spans="1:14" ht="19.350000000000001" customHeight="1">
      <c r="A62" s="101"/>
      <c r="B62" s="101"/>
      <c r="C62" s="254" t="s">
        <v>7</v>
      </c>
      <c r="D62" s="254"/>
      <c r="E62" s="254"/>
      <c r="F62" s="101"/>
      <c r="G62" s="254" t="s">
        <v>7</v>
      </c>
      <c r="H62" s="254"/>
      <c r="I62" s="254"/>
    </row>
    <row r="63" spans="1:14" ht="19.350000000000001" customHeight="1">
      <c r="C63" s="104" t="s">
        <v>11</v>
      </c>
      <c r="D63" s="102"/>
      <c r="E63" s="104" t="s">
        <v>12</v>
      </c>
      <c r="F63" s="102"/>
      <c r="G63" s="104" t="s">
        <v>11</v>
      </c>
      <c r="H63" s="102"/>
      <c r="I63" s="104" t="s">
        <v>12</v>
      </c>
    </row>
    <row r="64" spans="1:14" ht="19.350000000000001" customHeight="1">
      <c r="C64" s="102"/>
      <c r="D64" s="102"/>
      <c r="E64" s="102"/>
      <c r="F64" s="102"/>
      <c r="G64" s="102"/>
      <c r="H64" s="102"/>
      <c r="I64" s="106"/>
    </row>
    <row r="65" spans="1:14" ht="19.350000000000001" customHeight="1">
      <c r="A65" s="107" t="s">
        <v>212</v>
      </c>
      <c r="B65" s="120"/>
      <c r="C65" s="108"/>
      <c r="D65" s="108"/>
      <c r="E65" s="108"/>
      <c r="F65" s="108"/>
      <c r="G65" s="108"/>
      <c r="H65" s="108"/>
      <c r="I65" s="108"/>
      <c r="J65" s="38"/>
      <c r="K65" s="108"/>
      <c r="L65" s="38"/>
      <c r="M65" s="45"/>
      <c r="N65" s="38"/>
    </row>
    <row r="66" spans="1:14" ht="19.350000000000001" customHeight="1">
      <c r="A66" s="110" t="s">
        <v>213</v>
      </c>
      <c r="B66" s="120"/>
      <c r="C66" s="115"/>
      <c r="E66" s="115">
        <v>0</v>
      </c>
      <c r="G66" s="61">
        <v>-14000000</v>
      </c>
      <c r="H66" s="61"/>
      <c r="I66" s="61">
        <v>-6000000</v>
      </c>
    </row>
    <row r="67" spans="1:14" ht="19.350000000000001" customHeight="1">
      <c r="A67" s="110" t="s">
        <v>214</v>
      </c>
      <c r="B67" s="120"/>
      <c r="C67" s="109">
        <v>2500000</v>
      </c>
      <c r="E67" s="109">
        <v>12500000</v>
      </c>
      <c r="G67" s="109">
        <v>2500000</v>
      </c>
      <c r="I67" s="109">
        <v>7500000</v>
      </c>
    </row>
    <row r="68" spans="1:14" ht="19.350000000000001" customHeight="1">
      <c r="A68" s="110" t="s">
        <v>215</v>
      </c>
      <c r="B68" s="120"/>
    </row>
    <row r="69" spans="1:14" ht="19.350000000000001" customHeight="1">
      <c r="A69" s="121" t="s">
        <v>216</v>
      </c>
      <c r="B69" s="120"/>
      <c r="C69" s="115"/>
      <c r="D69" s="109"/>
      <c r="E69" s="115">
        <v>0</v>
      </c>
      <c r="F69" s="109"/>
      <c r="G69" s="61">
        <v>2000000</v>
      </c>
      <c r="H69" s="109"/>
      <c r="I69" s="61">
        <v>13000000</v>
      </c>
    </row>
    <row r="70" spans="1:14" ht="19.350000000000001" customHeight="1">
      <c r="A70" s="110" t="s">
        <v>217</v>
      </c>
      <c r="B70" s="120"/>
      <c r="C70" s="61">
        <v>-927400</v>
      </c>
      <c r="E70" s="115">
        <v>0</v>
      </c>
      <c r="G70" s="61">
        <v>-512400</v>
      </c>
      <c r="I70" s="115">
        <v>0</v>
      </c>
    </row>
    <row r="71" spans="1:14" ht="19.350000000000001" customHeight="1">
      <c r="A71" s="110" t="s">
        <v>218</v>
      </c>
      <c r="B71" s="120"/>
      <c r="C71" s="61">
        <v>390864</v>
      </c>
      <c r="E71" s="115">
        <v>0</v>
      </c>
      <c r="G71" s="90">
        <v>311141</v>
      </c>
      <c r="I71" s="115">
        <v>0</v>
      </c>
    </row>
    <row r="72" spans="1:14" ht="19.350000000000001" customHeight="1">
      <c r="A72" s="110" t="s">
        <v>219</v>
      </c>
      <c r="B72" s="120"/>
      <c r="C72" s="61">
        <v>-58000</v>
      </c>
      <c r="E72" s="115">
        <v>0</v>
      </c>
      <c r="G72" s="61">
        <v>-58000</v>
      </c>
      <c r="I72" s="115">
        <v>0</v>
      </c>
    </row>
    <row r="73" spans="1:14" ht="19.350000000000001" customHeight="1">
      <c r="A73" s="110" t="s">
        <v>220</v>
      </c>
      <c r="B73" s="117"/>
    </row>
    <row r="74" spans="1:14" ht="19.350000000000001" customHeight="1">
      <c r="A74" s="121" t="s">
        <v>221</v>
      </c>
      <c r="B74" s="117"/>
      <c r="C74" s="61">
        <v>-20556818</v>
      </c>
      <c r="D74" s="108"/>
      <c r="E74" s="61">
        <v>-72260488</v>
      </c>
      <c r="F74" s="122"/>
      <c r="G74" s="61">
        <v>0</v>
      </c>
      <c r="H74" s="122"/>
      <c r="I74" s="61">
        <v>-41649853</v>
      </c>
    </row>
    <row r="75" spans="1:14" ht="19.350000000000001" customHeight="1">
      <c r="A75" s="110" t="s">
        <v>222</v>
      </c>
      <c r="B75" s="117"/>
      <c r="C75" s="61">
        <v>51554066</v>
      </c>
      <c r="D75" s="108"/>
      <c r="E75" s="61">
        <v>92021110</v>
      </c>
      <c r="F75" s="122"/>
      <c r="G75" s="61">
        <v>0</v>
      </c>
      <c r="H75" s="122"/>
      <c r="I75" s="61">
        <v>92021110</v>
      </c>
    </row>
    <row r="76" spans="1:14" ht="19.350000000000001" customHeight="1">
      <c r="A76" s="110" t="s">
        <v>220</v>
      </c>
      <c r="B76" s="117"/>
    </row>
    <row r="77" spans="1:14" ht="19.350000000000001" customHeight="1">
      <c r="A77" s="121" t="s">
        <v>223</v>
      </c>
      <c r="B77" s="117"/>
      <c r="C77" s="61">
        <v>0</v>
      </c>
      <c r="D77" s="108"/>
      <c r="E77" s="61">
        <v>-20004189</v>
      </c>
      <c r="F77" s="122"/>
      <c r="G77" s="61">
        <v>0</v>
      </c>
      <c r="H77" s="122"/>
      <c r="I77" s="61">
        <v>-20004189</v>
      </c>
    </row>
    <row r="78" spans="1:14" ht="19.350000000000001" customHeight="1">
      <c r="A78" s="110" t="s">
        <v>224</v>
      </c>
      <c r="C78" s="43">
        <v>-6146105</v>
      </c>
      <c r="D78" s="108"/>
      <c r="E78" s="43">
        <v>-2689356</v>
      </c>
      <c r="F78" s="108"/>
      <c r="G78" s="43">
        <v>-369517</v>
      </c>
      <c r="H78" s="108"/>
      <c r="I78" s="43">
        <v>-2247093</v>
      </c>
    </row>
    <row r="79" spans="1:14" ht="19.350000000000001" customHeight="1">
      <c r="A79" s="110" t="s">
        <v>225</v>
      </c>
      <c r="B79" s="110"/>
      <c r="C79" s="43">
        <v>93587</v>
      </c>
      <c r="D79" s="108"/>
      <c r="E79" s="43">
        <v>74455</v>
      </c>
      <c r="F79" s="108"/>
      <c r="G79" s="43">
        <v>78718</v>
      </c>
      <c r="H79" s="108"/>
      <c r="I79" s="43">
        <v>74455</v>
      </c>
    </row>
    <row r="80" spans="1:14" ht="19.350000000000001" customHeight="1">
      <c r="A80" s="110" t="s">
        <v>226</v>
      </c>
      <c r="B80" s="110"/>
      <c r="C80" s="43">
        <v>-12885669</v>
      </c>
      <c r="D80" s="108"/>
      <c r="E80" s="43">
        <v>-16158013</v>
      </c>
      <c r="F80" s="108"/>
      <c r="G80" s="43">
        <v>-12842370</v>
      </c>
      <c r="H80" s="108"/>
      <c r="I80" s="43">
        <v>-15943580</v>
      </c>
    </row>
    <row r="81" spans="1:9" ht="19.350000000000001" customHeight="1">
      <c r="A81" s="110" t="s">
        <v>227</v>
      </c>
      <c r="B81" s="117"/>
      <c r="C81" s="43">
        <v>186251</v>
      </c>
      <c r="D81" s="108"/>
      <c r="E81" s="115">
        <v>0</v>
      </c>
      <c r="F81" s="108"/>
      <c r="G81" s="61">
        <v>186251</v>
      </c>
      <c r="H81" s="108"/>
      <c r="I81" s="61">
        <v>10999996</v>
      </c>
    </row>
    <row r="82" spans="1:9" ht="19.350000000000001" customHeight="1">
      <c r="A82" s="110" t="s">
        <v>228</v>
      </c>
      <c r="B82" s="110"/>
      <c r="C82" s="59">
        <v>853948</v>
      </c>
      <c r="D82" s="108"/>
      <c r="E82" s="59">
        <v>2262385</v>
      </c>
      <c r="F82" s="108"/>
      <c r="G82" s="59">
        <v>153654</v>
      </c>
      <c r="H82" s="108"/>
      <c r="I82" s="59">
        <v>2252453</v>
      </c>
    </row>
    <row r="83" spans="1:9" ht="19.350000000000001" customHeight="1">
      <c r="A83" s="116" t="s">
        <v>229</v>
      </c>
      <c r="B83" s="116"/>
      <c r="C83" s="46">
        <f>SUM(C66:C82)</f>
        <v>15004724</v>
      </c>
      <c r="D83" s="109"/>
      <c r="E83" s="46">
        <f>SUM(E66:E82)</f>
        <v>-4254096</v>
      </c>
      <c r="F83" s="108"/>
      <c r="G83" s="46">
        <f>SUM(G66:G82)</f>
        <v>-22552523</v>
      </c>
      <c r="H83" s="109"/>
      <c r="I83" s="46">
        <f>SUM(I66:I82)</f>
        <v>40003299</v>
      </c>
    </row>
    <row r="84" spans="1:9" ht="19.350000000000001" customHeight="1">
      <c r="B84" s="166"/>
      <c r="C84" s="109"/>
      <c r="D84" s="123"/>
      <c r="E84" s="109"/>
      <c r="F84" s="123"/>
      <c r="G84" s="123"/>
      <c r="H84" s="123"/>
      <c r="I84" s="123"/>
    </row>
    <row r="85" spans="1:9" ht="19.350000000000001" customHeight="1">
      <c r="A85" s="107" t="s">
        <v>230</v>
      </c>
      <c r="B85" s="169"/>
      <c r="C85" s="109"/>
      <c r="D85" s="109"/>
      <c r="E85" s="109"/>
      <c r="F85" s="109"/>
      <c r="G85" s="109"/>
      <c r="H85" s="109"/>
      <c r="I85" s="109"/>
    </row>
    <row r="86" spans="1:9" ht="19.350000000000001" customHeight="1">
      <c r="A86" s="110" t="s">
        <v>231</v>
      </c>
      <c r="B86" s="120"/>
      <c r="C86" s="109"/>
      <c r="D86" s="109"/>
      <c r="E86" s="109"/>
      <c r="F86" s="109"/>
      <c r="G86" s="109"/>
      <c r="H86" s="109"/>
      <c r="I86" s="109"/>
    </row>
    <row r="87" spans="1:9" ht="19.350000000000001" customHeight="1">
      <c r="A87" s="121" t="s">
        <v>232</v>
      </c>
      <c r="B87" s="245">
        <v>24</v>
      </c>
      <c r="C87" s="43">
        <v>0</v>
      </c>
      <c r="D87" s="109"/>
      <c r="E87" s="109">
        <v>1456076</v>
      </c>
      <c r="F87" s="109"/>
      <c r="G87" s="43">
        <v>0</v>
      </c>
      <c r="H87" s="109"/>
      <c r="I87" s="109">
        <v>1456076</v>
      </c>
    </row>
    <row r="88" spans="1:9" ht="19.350000000000001" customHeight="1">
      <c r="A88" s="110" t="s">
        <v>233</v>
      </c>
      <c r="B88" s="245">
        <v>26</v>
      </c>
      <c r="C88" s="43">
        <v>0</v>
      </c>
      <c r="D88" s="109"/>
      <c r="E88" s="43">
        <v>-12022379</v>
      </c>
      <c r="F88" s="109"/>
      <c r="G88" s="43">
        <v>0</v>
      </c>
      <c r="H88" s="109"/>
      <c r="I88" s="43">
        <v>-12022379</v>
      </c>
    </row>
    <row r="89" spans="1:9" ht="19.350000000000001" customHeight="1">
      <c r="A89" s="110" t="s">
        <v>234</v>
      </c>
      <c r="B89" s="245">
        <v>5.0999999999999996</v>
      </c>
      <c r="C89" s="43">
        <v>-19614396</v>
      </c>
      <c r="D89" s="108"/>
      <c r="E89" s="43">
        <v>-16688166</v>
      </c>
      <c r="F89" s="108"/>
      <c r="G89" s="43">
        <v>-13333102</v>
      </c>
      <c r="H89" s="108"/>
      <c r="I89" s="43">
        <v>-15534858</v>
      </c>
    </row>
    <row r="90" spans="1:9" ht="19.350000000000001" customHeight="1">
      <c r="A90" s="110" t="s">
        <v>319</v>
      </c>
      <c r="B90" s="245">
        <v>22</v>
      </c>
      <c r="C90" s="43">
        <v>4000000</v>
      </c>
      <c r="D90" s="108"/>
      <c r="E90" s="43">
        <v>0</v>
      </c>
      <c r="F90" s="108"/>
      <c r="G90" s="43">
        <v>0</v>
      </c>
      <c r="H90" s="108"/>
      <c r="I90" s="43">
        <v>0</v>
      </c>
    </row>
    <row r="91" spans="1:9" ht="19.350000000000001" customHeight="1">
      <c r="A91" s="110" t="s">
        <v>235</v>
      </c>
      <c r="B91" s="105"/>
      <c r="C91" s="43">
        <v>0</v>
      </c>
      <c r="D91" s="108"/>
      <c r="E91" s="43">
        <v>-68664029</v>
      </c>
      <c r="F91" s="108"/>
      <c r="G91" s="43">
        <v>0</v>
      </c>
      <c r="H91" s="108"/>
      <c r="I91" s="43">
        <v>-59664025</v>
      </c>
    </row>
    <row r="92" spans="1:9" ht="19.350000000000001" customHeight="1">
      <c r="A92" s="110" t="s">
        <v>236</v>
      </c>
      <c r="B92" s="110"/>
      <c r="C92" s="43">
        <v>-3163545</v>
      </c>
      <c r="D92" s="108"/>
      <c r="E92" s="43">
        <v>-2113452</v>
      </c>
      <c r="F92" s="108"/>
      <c r="G92" s="43">
        <v>-2176385</v>
      </c>
      <c r="H92" s="108"/>
      <c r="I92" s="43">
        <v>-1895258</v>
      </c>
    </row>
    <row r="93" spans="1:9" ht="19.350000000000001" customHeight="1">
      <c r="A93" s="116" t="s">
        <v>237</v>
      </c>
      <c r="B93" s="244"/>
      <c r="C93" s="46">
        <f>SUM(C87:C92)</f>
        <v>-18777941</v>
      </c>
      <c r="D93" s="109"/>
      <c r="E93" s="46">
        <f>SUM(E87:E92)</f>
        <v>-98031950</v>
      </c>
      <c r="F93" s="109"/>
      <c r="G93" s="46">
        <f>SUM(G87:G92)</f>
        <v>-15509487</v>
      </c>
      <c r="H93" s="109"/>
      <c r="I93" s="46">
        <f>SUM(I87:I92)</f>
        <v>-87660444</v>
      </c>
    </row>
    <row r="94" spans="1:9" ht="19.350000000000001" customHeight="1">
      <c r="B94" s="166"/>
    </row>
    <row r="95" spans="1:9" ht="19.350000000000001" customHeight="1">
      <c r="A95" s="100" t="s">
        <v>238</v>
      </c>
    </row>
    <row r="96" spans="1:9" ht="19.350000000000001" customHeight="1">
      <c r="A96" s="110" t="s">
        <v>239</v>
      </c>
      <c r="C96" s="124">
        <f>C50+C83+C93</f>
        <v>35203958</v>
      </c>
      <c r="E96" s="124">
        <f>E50+E83+E93</f>
        <v>-115645822</v>
      </c>
      <c r="G96" s="124">
        <f>G50+G83+G93</f>
        <v>-7312434</v>
      </c>
      <c r="I96" s="124">
        <f>I50+I83+I93</f>
        <v>-81471810</v>
      </c>
    </row>
    <row r="97" spans="1:9" ht="19.350000000000001" customHeight="1">
      <c r="A97" s="100" t="s">
        <v>240</v>
      </c>
      <c r="C97" s="124"/>
      <c r="E97" s="124"/>
      <c r="G97" s="124"/>
      <c r="I97" s="124"/>
    </row>
    <row r="98" spans="1:9" ht="19.350000000000001" customHeight="1">
      <c r="A98" s="110" t="s">
        <v>241</v>
      </c>
      <c r="C98" s="41">
        <v>-113803</v>
      </c>
      <c r="E98" s="41">
        <v>-11916</v>
      </c>
      <c r="G98" s="125">
        <v>0</v>
      </c>
      <c r="I98" s="125">
        <v>0</v>
      </c>
    </row>
    <row r="99" spans="1:9" ht="19.350000000000001" customHeight="1">
      <c r="A99" s="120" t="s">
        <v>308</v>
      </c>
      <c r="C99" s="43">
        <f>SUM(C96:C98)</f>
        <v>35090155</v>
      </c>
      <c r="D99" s="109"/>
      <c r="E99" s="43">
        <f>SUM(E96:E98)</f>
        <v>-115657738</v>
      </c>
      <c r="F99" s="109"/>
      <c r="G99" s="43">
        <f>SUM(G96:G98)</f>
        <v>-7312434</v>
      </c>
      <c r="H99" s="109"/>
      <c r="I99" s="43">
        <f>SUM(I96:I98)</f>
        <v>-81471810</v>
      </c>
    </row>
    <row r="100" spans="1:9" ht="19.350000000000001" customHeight="1">
      <c r="A100" s="120" t="s">
        <v>242</v>
      </c>
      <c r="C100" s="126">
        <v>110367033</v>
      </c>
      <c r="D100" s="108"/>
      <c r="E100" s="126">
        <v>226024771</v>
      </c>
      <c r="F100" s="108"/>
      <c r="G100" s="126">
        <v>48395791</v>
      </c>
      <c r="H100" s="108"/>
      <c r="I100" s="126">
        <v>129867601</v>
      </c>
    </row>
    <row r="101" spans="1:9" ht="19.350000000000001" customHeight="1" thickBot="1">
      <c r="A101" s="120" t="s">
        <v>243</v>
      </c>
      <c r="B101" s="117">
        <v>6</v>
      </c>
      <c r="C101" s="127">
        <f>SUM(C99:C100)</f>
        <v>145457188</v>
      </c>
      <c r="D101" s="109"/>
      <c r="E101" s="127">
        <f>SUM(E99:E100)</f>
        <v>110367033</v>
      </c>
      <c r="F101" s="109"/>
      <c r="G101" s="127">
        <f>SUM(G99:G100)</f>
        <v>41083357</v>
      </c>
      <c r="H101" s="109"/>
      <c r="I101" s="127">
        <f>SUM(I99:I100)</f>
        <v>48395791</v>
      </c>
    </row>
    <row r="102" spans="1:9" ht="19.350000000000001" customHeight="1" thickTop="1">
      <c r="H102" s="128"/>
      <c r="I102" s="128"/>
    </row>
    <row r="103" spans="1:9" ht="19.350000000000001" customHeight="1"/>
    <row r="104" spans="1:9" ht="19.350000000000001" customHeight="1"/>
    <row r="105" spans="1:9" ht="19.350000000000001" customHeight="1"/>
    <row r="106" spans="1:9" ht="16.05" customHeight="1"/>
    <row r="107" spans="1:9" ht="16.05" customHeight="1"/>
    <row r="108" spans="1:9" ht="19.350000000000001" customHeight="1"/>
    <row r="109" spans="1:9" ht="19.350000000000001" customHeight="1"/>
    <row r="110" spans="1:9" ht="19.350000000000001" customHeight="1"/>
    <row r="111" spans="1:9" ht="15.6">
      <c r="A111" s="129" t="s">
        <v>39</v>
      </c>
    </row>
    <row r="112" spans="1:9" ht="18" customHeight="1">
      <c r="C112" s="80"/>
      <c r="D112" s="85"/>
      <c r="E112" s="85"/>
      <c r="F112" s="85"/>
      <c r="G112" s="80"/>
      <c r="H112" s="44"/>
      <c r="I112" s="44"/>
    </row>
  </sheetData>
  <mergeCells count="16">
    <mergeCell ref="A1:I1"/>
    <mergeCell ref="A2:I2"/>
    <mergeCell ref="A3:I3"/>
    <mergeCell ref="A4:I4"/>
    <mergeCell ref="C6:E6"/>
    <mergeCell ref="G6:I6"/>
    <mergeCell ref="C7:E7"/>
    <mergeCell ref="G7:I7"/>
    <mergeCell ref="A56:I56"/>
    <mergeCell ref="A57:I57"/>
    <mergeCell ref="A58:I58"/>
    <mergeCell ref="A59:I59"/>
    <mergeCell ref="C61:E61"/>
    <mergeCell ref="G61:I61"/>
    <mergeCell ref="C62:E62"/>
    <mergeCell ref="G62:I62"/>
  </mergeCells>
  <pageMargins left="0.8" right="0.3" top="1" bottom="0.5" header="0.6" footer="0.3"/>
  <pageSetup paperSize="9" scale="70" fitToHeight="0" orientation="portrait" r:id="rId1"/>
  <headerFooter alignWithMargins="0"/>
  <rowBreaks count="1" manualBreakCount="1">
    <brk id="55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625" style="2" customWidth="1"/>
    <col min="6" max="6" width="9.625" style="2" customWidth="1"/>
    <col min="7" max="7" width="3.125" style="2" customWidth="1"/>
    <col min="8" max="8" width="10.125" style="2" customWidth="1"/>
    <col min="9" max="9" width="0.625" style="2" customWidth="1"/>
    <col min="10" max="16384" width="9.125" style="2"/>
  </cols>
  <sheetData>
    <row r="1" spans="1:8" ht="16.350000000000001" customHeight="1">
      <c r="A1" s="262" t="s">
        <v>244</v>
      </c>
      <c r="B1" s="262"/>
      <c r="C1" s="262"/>
      <c r="D1" s="262"/>
      <c r="E1" s="262"/>
      <c r="F1" s="262"/>
      <c r="G1" s="262"/>
      <c r="H1" s="262"/>
    </row>
    <row r="2" spans="1:8" ht="16.350000000000001" customHeight="1">
      <c r="A2" s="262" t="s">
        <v>187</v>
      </c>
      <c r="B2" s="262"/>
      <c r="C2" s="262"/>
      <c r="D2" s="262"/>
      <c r="E2" s="262"/>
      <c r="F2" s="262"/>
      <c r="G2" s="262"/>
      <c r="H2" s="262"/>
    </row>
    <row r="3" spans="1:8" ht="23.25" customHeight="1">
      <c r="A3" s="263" t="s">
        <v>245</v>
      </c>
      <c r="B3" s="263"/>
      <c r="C3" s="263"/>
      <c r="D3" s="263"/>
      <c r="E3" s="263"/>
      <c r="F3" s="263"/>
      <c r="G3" s="263"/>
      <c r="H3" s="263"/>
    </row>
    <row r="4" spans="1:8" ht="16.350000000000001" customHeight="1">
      <c r="A4" s="262" t="s">
        <v>246</v>
      </c>
      <c r="B4" s="262"/>
      <c r="C4" s="262"/>
      <c r="D4" s="262"/>
      <c r="E4" s="262"/>
      <c r="F4" s="262"/>
      <c r="G4" s="262"/>
      <c r="H4" s="262"/>
    </row>
    <row r="5" spans="1:8" ht="16.350000000000001" customHeight="1">
      <c r="A5" s="264" t="s">
        <v>247</v>
      </c>
      <c r="B5" s="264"/>
      <c r="C5" s="264"/>
      <c r="D5" s="264"/>
      <c r="E5" s="264"/>
      <c r="F5" s="264"/>
      <c r="G5" s="264"/>
      <c r="H5" s="264"/>
    </row>
    <row r="6" spans="1:8" ht="8.1" customHeight="1"/>
    <row r="7" spans="1:8" ht="16.350000000000001" customHeight="1">
      <c r="B7" s="262" t="s">
        <v>5</v>
      </c>
      <c r="C7" s="262"/>
      <c r="D7" s="262"/>
      <c r="F7" s="262" t="s">
        <v>6</v>
      </c>
      <c r="G7" s="262"/>
      <c r="H7" s="262"/>
    </row>
    <row r="8" spans="1:8" ht="16.350000000000001" customHeight="1">
      <c r="B8" s="262" t="s">
        <v>7</v>
      </c>
      <c r="C8" s="262"/>
      <c r="D8" s="262"/>
      <c r="F8" s="262" t="s">
        <v>7</v>
      </c>
      <c r="G8" s="262"/>
      <c r="H8" s="262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3" t="s">
        <v>188</v>
      </c>
      <c r="B10" s="6"/>
      <c r="C10" s="6"/>
      <c r="D10" s="6"/>
      <c r="E10" s="6"/>
      <c r="F10" s="6"/>
      <c r="G10" s="6"/>
      <c r="H10" s="6"/>
    </row>
    <row r="11" spans="1:8" ht="16.350000000000001" customHeight="1">
      <c r="A11" s="2" t="s">
        <v>248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50000000000001" customHeight="1">
      <c r="A12" s="14" t="s">
        <v>249</v>
      </c>
      <c r="B12" s="4"/>
      <c r="C12" s="4"/>
      <c r="D12" s="4"/>
      <c r="E12" s="4"/>
      <c r="F12" s="4"/>
      <c r="G12" s="4"/>
      <c r="H12" s="4"/>
    </row>
    <row r="13" spans="1:8" ht="16.350000000000001" customHeight="1">
      <c r="A13" s="5" t="s">
        <v>250</v>
      </c>
      <c r="B13" s="4"/>
      <c r="C13" s="4"/>
      <c r="D13" s="4"/>
      <c r="E13" s="4"/>
      <c r="F13" s="4"/>
      <c r="G13" s="4"/>
      <c r="H13" s="4"/>
    </row>
    <row r="14" spans="1:8" ht="16.350000000000001" customHeight="1">
      <c r="A14" s="7" t="s">
        <v>251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50000000000001" customHeight="1">
      <c r="A15" s="7" t="s">
        <v>252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50000000000001" customHeight="1">
      <c r="A16" s="7" t="s">
        <v>253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50000000000001" customHeight="1">
      <c r="A17" s="7" t="s">
        <v>254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50000000000001" customHeight="1">
      <c r="A18" s="7" t="s">
        <v>255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50000000000001" customHeight="1">
      <c r="A19" s="7" t="s">
        <v>256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50000000000001" customHeight="1">
      <c r="A20" s="7" t="s">
        <v>257</v>
      </c>
      <c r="F20" s="18"/>
    </row>
    <row r="21" spans="1:8" ht="16.350000000000001" customHeight="1">
      <c r="A21" s="19" t="s">
        <v>258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50000000000001" customHeight="1">
      <c r="A22" s="7" t="s">
        <v>259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50000000000001" customHeight="1">
      <c r="A23" s="7" t="s">
        <v>260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50000000000001" customHeight="1">
      <c r="A24" s="2" t="s">
        <v>261</v>
      </c>
      <c r="B24" s="4"/>
      <c r="C24" s="4"/>
      <c r="D24" s="4"/>
      <c r="E24" s="4"/>
      <c r="F24" s="4"/>
      <c r="G24" s="4"/>
      <c r="H24" s="4"/>
    </row>
    <row r="25" spans="1:8" ht="16.350000000000001" customHeight="1">
      <c r="A25" s="5" t="s">
        <v>262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50000000000001" customHeight="1">
      <c r="A26" s="2" t="s">
        <v>263</v>
      </c>
      <c r="B26" s="4"/>
      <c r="C26" s="4"/>
      <c r="D26" s="4"/>
      <c r="E26" s="4"/>
      <c r="F26" s="4"/>
      <c r="G26" s="4"/>
      <c r="H26" s="4"/>
    </row>
    <row r="27" spans="1:8" ht="16.350000000000001" customHeight="1">
      <c r="A27" s="7" t="s">
        <v>264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50000000000001" customHeight="1">
      <c r="A28" s="7" t="s">
        <v>20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50000000000001" customHeight="1">
      <c r="A29" s="7" t="s">
        <v>265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50000000000001" customHeight="1">
      <c r="A30" s="7" t="s">
        <v>266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50000000000001" customHeight="1">
      <c r="A31" s="7" t="s">
        <v>23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50000000000001" customHeight="1">
      <c r="A32" s="7" t="s">
        <v>205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50000000000001" customHeight="1">
      <c r="A33" s="2" t="s">
        <v>267</v>
      </c>
      <c r="B33" s="4"/>
      <c r="C33" s="4"/>
      <c r="D33" s="4"/>
      <c r="E33" s="4"/>
      <c r="F33" s="6"/>
      <c r="G33" s="4"/>
      <c r="H33" s="6"/>
    </row>
    <row r="34" spans="1:8" ht="16.350000000000001" customHeight="1">
      <c r="A34" s="7" t="s">
        <v>268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50000000000001" customHeight="1">
      <c r="A35" s="7" t="s">
        <v>269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50000000000001" customHeight="1">
      <c r="A36" s="7" t="s">
        <v>270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50000000000001" customHeight="1">
      <c r="A37" s="7" t="s">
        <v>271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50000000000001" customHeight="1">
      <c r="A38" s="7" t="s">
        <v>272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50000000000001" customHeight="1">
      <c r="A39" s="7" t="s">
        <v>47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50000000000001" customHeight="1">
      <c r="A40" s="7" t="s">
        <v>273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50000000000001" customHeight="1">
      <c r="A41" s="25" t="s">
        <v>274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50000000000001" customHeight="1">
      <c r="A42" s="7" t="s">
        <v>275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50000000000001" customHeight="1">
      <c r="A43" s="7" t="s">
        <v>276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50000000000001" customHeight="1">
      <c r="A44" s="25" t="s">
        <v>277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50000000000001" customHeight="1">
      <c r="A45" s="25"/>
      <c r="B45" s="8"/>
      <c r="D45" s="8"/>
      <c r="F45" s="8"/>
      <c r="H45" s="6"/>
    </row>
    <row r="46" spans="1:8" ht="16.350000000000001" customHeight="1">
      <c r="B46" s="8"/>
      <c r="D46" s="8"/>
      <c r="F46" s="8"/>
      <c r="H46" s="6"/>
    </row>
    <row r="47" spans="1:8" ht="16.350000000000001" customHeight="1">
      <c r="A47" s="262" t="s">
        <v>244</v>
      </c>
      <c r="B47" s="262"/>
      <c r="C47" s="262"/>
      <c r="D47" s="262"/>
      <c r="E47" s="262"/>
      <c r="F47" s="262"/>
      <c r="G47" s="262"/>
      <c r="H47" s="262"/>
    </row>
    <row r="48" spans="1:8" ht="16.350000000000001" customHeight="1">
      <c r="A48" s="262" t="s">
        <v>278</v>
      </c>
      <c r="B48" s="262"/>
      <c r="C48" s="262"/>
      <c r="D48" s="262"/>
      <c r="E48" s="262"/>
      <c r="F48" s="262"/>
      <c r="G48" s="262"/>
      <c r="H48" s="262"/>
    </row>
    <row r="49" spans="1:8" ht="16.350000000000001" customHeight="1">
      <c r="A49" s="262" t="s">
        <v>279</v>
      </c>
      <c r="B49" s="262"/>
      <c r="C49" s="262"/>
      <c r="D49" s="262"/>
      <c r="E49" s="262"/>
      <c r="F49" s="262"/>
      <c r="G49" s="262"/>
      <c r="H49" s="262"/>
    </row>
    <row r="50" spans="1:8" ht="16.350000000000001" customHeight="1">
      <c r="A50" s="262" t="s">
        <v>246</v>
      </c>
      <c r="B50" s="262"/>
      <c r="C50" s="262"/>
      <c r="D50" s="262"/>
      <c r="E50" s="262"/>
      <c r="F50" s="262"/>
      <c r="G50" s="262"/>
      <c r="H50" s="262"/>
    </row>
    <row r="51" spans="1:8" ht="16.350000000000001" customHeight="1">
      <c r="A51" s="264" t="s">
        <v>247</v>
      </c>
      <c r="B51" s="264"/>
      <c r="C51" s="264"/>
      <c r="D51" s="264"/>
      <c r="E51" s="264"/>
      <c r="F51" s="264"/>
      <c r="G51" s="264"/>
      <c r="H51" s="264"/>
    </row>
    <row r="52" spans="1:8" ht="8.1" customHeight="1"/>
    <row r="53" spans="1:8" ht="16.350000000000001" customHeight="1">
      <c r="B53" s="262" t="s">
        <v>5</v>
      </c>
      <c r="C53" s="262"/>
      <c r="D53" s="262"/>
      <c r="F53" s="262" t="s">
        <v>6</v>
      </c>
      <c r="G53" s="262"/>
      <c r="H53" s="262"/>
    </row>
    <row r="54" spans="1:8" ht="16.350000000000001" customHeight="1">
      <c r="B54" s="262" t="s">
        <v>7</v>
      </c>
      <c r="C54" s="262"/>
      <c r="D54" s="262"/>
      <c r="F54" s="262" t="s">
        <v>7</v>
      </c>
      <c r="G54" s="262"/>
      <c r="H54" s="262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3" t="s">
        <v>212</v>
      </c>
      <c r="B56" s="6"/>
      <c r="C56" s="6"/>
      <c r="D56" s="6"/>
      <c r="E56" s="6"/>
      <c r="F56" s="6"/>
      <c r="G56" s="6"/>
      <c r="H56" s="6"/>
    </row>
    <row r="57" spans="1:8" ht="16.350000000000001" customHeight="1">
      <c r="A57" s="7" t="s">
        <v>280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50000000000001" customHeight="1">
      <c r="A58" s="7" t="s">
        <v>281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50000000000001" customHeight="1">
      <c r="A59" s="7" t="s">
        <v>282</v>
      </c>
      <c r="B59" s="22"/>
      <c r="C59" s="8"/>
      <c r="D59" s="27"/>
      <c r="E59" s="8"/>
      <c r="F59" s="22"/>
      <c r="G59" s="13"/>
      <c r="H59" s="27"/>
    </row>
    <row r="60" spans="1:8" ht="16.350000000000001" customHeight="1">
      <c r="A60" s="7" t="s">
        <v>283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50000000000001" customHeight="1">
      <c r="A61" s="7" t="s">
        <v>284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50000000000001" customHeight="1">
      <c r="A62" s="7" t="s">
        <v>285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50000000000001" customHeight="1">
      <c r="A63" s="7" t="s">
        <v>286</v>
      </c>
      <c r="B63" s="8"/>
      <c r="C63" s="8"/>
      <c r="D63" s="6"/>
      <c r="E63" s="8"/>
      <c r="F63" s="22"/>
      <c r="G63" s="8"/>
      <c r="H63" s="22"/>
    </row>
    <row r="64" spans="1:8" ht="16.350000000000001" customHeight="1">
      <c r="A64" s="7" t="s">
        <v>287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50000000000001" customHeight="1">
      <c r="A65" s="7" t="s">
        <v>288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50000000000001" customHeight="1">
      <c r="A66" s="25" t="s">
        <v>289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50000000000001" customHeight="1">
      <c r="B67" s="6"/>
      <c r="C67" s="28"/>
      <c r="D67" s="6"/>
      <c r="E67" s="28"/>
      <c r="F67" s="28"/>
      <c r="G67" s="28"/>
      <c r="H67" s="28"/>
    </row>
    <row r="68" spans="1:8" ht="16.350000000000001" customHeight="1">
      <c r="A68" s="3" t="s">
        <v>290</v>
      </c>
      <c r="B68" s="6"/>
      <c r="C68" s="6"/>
      <c r="D68" s="6"/>
      <c r="E68" s="6"/>
      <c r="F68" s="6"/>
      <c r="G68" s="6"/>
      <c r="H68" s="6"/>
    </row>
    <row r="69" spans="1:8" ht="16.350000000000001" customHeight="1">
      <c r="A69" s="7" t="s">
        <v>291</v>
      </c>
      <c r="B69" s="6"/>
      <c r="C69" s="6"/>
      <c r="D69" s="6"/>
      <c r="E69" s="6"/>
      <c r="F69" s="6"/>
      <c r="G69" s="6"/>
      <c r="H69" s="6"/>
    </row>
    <row r="70" spans="1:8" ht="16.350000000000001" customHeight="1">
      <c r="A70" s="19" t="s">
        <v>292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50000000000001" customHeight="1">
      <c r="A71" s="7" t="s">
        <v>293</v>
      </c>
      <c r="B71" s="6"/>
      <c r="C71" s="6"/>
      <c r="D71" s="6"/>
      <c r="E71" s="6"/>
      <c r="G71" s="6"/>
      <c r="H71" s="6"/>
    </row>
    <row r="72" spans="1:8" ht="16.350000000000001" customHeight="1">
      <c r="A72" s="19" t="s">
        <v>294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50000000000001" customHeight="1">
      <c r="A73" s="7" t="s">
        <v>295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50000000000001" customHeight="1">
      <c r="A74" s="7" t="s">
        <v>296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50000000000001" customHeight="1">
      <c r="A75" s="25" t="s">
        <v>297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50000000000001" customHeight="1">
      <c r="B76" s="6"/>
      <c r="C76" s="6"/>
      <c r="D76" s="6"/>
      <c r="E76" s="6"/>
      <c r="F76" s="6"/>
      <c r="G76" s="6"/>
      <c r="H76" s="6"/>
    </row>
    <row r="77" spans="1:8" ht="16.350000000000001" customHeight="1">
      <c r="A77" s="2" t="s">
        <v>298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50000000000001" customHeight="1">
      <c r="A78" s="2" t="s">
        <v>242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50000000000001" customHeight="1" thickBot="1">
      <c r="A79" s="3" t="s">
        <v>299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50000000000001" customHeight="1" thickTop="1">
      <c r="C80" s="6"/>
      <c r="E80" s="6"/>
      <c r="G80" s="6"/>
    </row>
    <row r="81" spans="1:8" ht="16.350000000000001" customHeight="1">
      <c r="C81" s="6"/>
      <c r="E81" s="6"/>
      <c r="G81" s="6"/>
    </row>
    <row r="82" spans="1:8" ht="16.350000000000001" customHeight="1">
      <c r="B82" s="6"/>
      <c r="C82" s="6"/>
      <c r="D82" s="6"/>
      <c r="E82" s="6"/>
      <c r="F82" s="6"/>
      <c r="G82" s="6"/>
      <c r="H82" s="6"/>
    </row>
    <row r="83" spans="1:8" ht="16.350000000000001" customHeight="1">
      <c r="B83" s="6"/>
      <c r="C83" s="6"/>
      <c r="D83" s="6"/>
      <c r="E83" s="6"/>
      <c r="F83" s="6"/>
      <c r="G83" s="6"/>
      <c r="H83" s="6"/>
    </row>
    <row r="84" spans="1:8" ht="16.350000000000001" customHeight="1">
      <c r="B84" s="6"/>
      <c r="C84" s="6"/>
      <c r="D84" s="6"/>
      <c r="E84" s="6"/>
      <c r="F84" s="6"/>
      <c r="G84" s="6"/>
      <c r="H84" s="6"/>
    </row>
    <row r="85" spans="1:8" ht="16.350000000000001" customHeight="1">
      <c r="B85" s="6"/>
      <c r="C85" s="6"/>
      <c r="D85" s="6"/>
      <c r="E85" s="6"/>
      <c r="F85" s="6"/>
      <c r="G85" s="6"/>
      <c r="H85" s="6"/>
    </row>
    <row r="86" spans="1:8" ht="16.350000000000001" customHeight="1">
      <c r="B86" s="6"/>
      <c r="C86" s="6"/>
      <c r="D86" s="6"/>
      <c r="E86" s="6"/>
      <c r="F86" s="6"/>
      <c r="G86" s="6"/>
      <c r="H86" s="6"/>
    </row>
    <row r="87" spans="1:8" ht="16.350000000000001" customHeight="1">
      <c r="B87" s="6"/>
      <c r="C87" s="6"/>
      <c r="D87" s="6"/>
      <c r="E87" s="6"/>
      <c r="F87" s="6"/>
      <c r="G87" s="6"/>
      <c r="H87" s="6"/>
    </row>
    <row r="88" spans="1:8" ht="16.350000000000001" customHeight="1">
      <c r="B88" s="6"/>
      <c r="C88" s="6"/>
      <c r="D88" s="6"/>
      <c r="E88" s="6"/>
      <c r="F88" s="6"/>
      <c r="G88" s="6"/>
      <c r="H88" s="6"/>
    </row>
    <row r="89" spans="1:8" ht="16.350000000000001" customHeight="1">
      <c r="B89" s="6"/>
      <c r="C89" s="6"/>
      <c r="D89" s="6"/>
      <c r="E89" s="6"/>
      <c r="F89" s="6"/>
      <c r="G89" s="6"/>
      <c r="H89" s="6"/>
    </row>
    <row r="90" spans="1:8" ht="16.350000000000001" customHeight="1">
      <c r="B90" s="6"/>
      <c r="C90" s="6"/>
      <c r="D90" s="6"/>
      <c r="E90" s="6"/>
      <c r="F90" s="6"/>
      <c r="G90" s="6"/>
      <c r="H90" s="6"/>
    </row>
    <row r="91" spans="1:8" ht="16.350000000000001" customHeight="1">
      <c r="B91" s="6"/>
      <c r="C91" s="6"/>
      <c r="D91" s="6"/>
      <c r="E91" s="6"/>
      <c r="F91" s="6"/>
      <c r="G91" s="6"/>
      <c r="H91" s="6"/>
    </row>
    <row r="92" spans="1:8" ht="16.350000000000001" customHeight="1">
      <c r="B92" s="6"/>
      <c r="C92" s="6"/>
      <c r="D92" s="6"/>
      <c r="E92" s="6"/>
      <c r="F92" s="6"/>
      <c r="G92" s="6"/>
      <c r="H92" s="6"/>
    </row>
    <row r="93" spans="1:8" ht="16.350000000000001" customHeight="1">
      <c r="A93" s="2" t="s">
        <v>300</v>
      </c>
      <c r="B93" s="6"/>
      <c r="C93" s="6"/>
      <c r="D93" s="6"/>
      <c r="E93" s="6"/>
      <c r="F93" s="6"/>
      <c r="G93" s="6"/>
      <c r="H93" s="6"/>
    </row>
    <row r="95" spans="1:8" ht="16.350000000000001" customHeight="1">
      <c r="B95" s="6"/>
      <c r="C95" s="6"/>
      <c r="D95" s="6"/>
      <c r="E95" s="6"/>
      <c r="F95" s="6"/>
      <c r="G95" s="6"/>
      <c r="H95" s="6"/>
    </row>
    <row r="96" spans="1:8" ht="16.350000000000001" customHeight="1">
      <c r="B96" s="6"/>
      <c r="C96" s="6"/>
      <c r="D96" s="6"/>
      <c r="E96" s="6"/>
      <c r="F96" s="6"/>
      <c r="G96" s="6"/>
      <c r="H96" s="6"/>
    </row>
    <row r="97" spans="2:8" ht="16.350000000000001" customHeight="1">
      <c r="B97" s="6"/>
      <c r="C97" s="6"/>
      <c r="D97" s="6"/>
      <c r="E97" s="6"/>
      <c r="F97" s="6"/>
      <c r="G97" s="6"/>
      <c r="H97" s="6"/>
    </row>
    <row r="98" spans="2:8" ht="16.350000000000001" customHeight="1">
      <c r="B98" s="6"/>
      <c r="C98" s="6"/>
      <c r="D98" s="6"/>
      <c r="E98" s="6"/>
      <c r="F98" s="6"/>
      <c r="G98" s="6"/>
      <c r="H98" s="6"/>
    </row>
    <row r="99" spans="2:8" ht="16.350000000000001" customHeight="1">
      <c r="B99" s="6"/>
      <c r="C99" s="6"/>
      <c r="D99" s="6"/>
      <c r="E99" s="6"/>
      <c r="F99" s="6"/>
      <c r="G99" s="6"/>
      <c r="H99" s="6"/>
    </row>
    <row r="100" spans="2:8" ht="16.350000000000001" customHeight="1">
      <c r="B100" s="6"/>
      <c r="C100" s="6"/>
      <c r="D100" s="6"/>
      <c r="E100" s="6"/>
      <c r="F100" s="6"/>
      <c r="G100" s="6"/>
      <c r="H100" s="6"/>
    </row>
    <row r="101" spans="2:8" ht="16.350000000000001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ASSET</vt:lpstr>
      <vt:lpstr>LIABILITIES</vt:lpstr>
      <vt:lpstr>PL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PL!Print_Area</vt:lpstr>
      <vt:lpstr>'SHAREHOLDER-COMPANY'!Print_Area</vt:lpstr>
      <vt:lpstr>'SHAREHOLDER-CONSOL'!Print_Area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2026-02-24T15:01:44Z</cp:lastPrinted>
  <dcterms:created xsi:type="dcterms:W3CDTF">2001-11-21T06:29:30Z</dcterms:created>
  <dcterms:modified xsi:type="dcterms:W3CDTF">2026-02-24T15:06:41Z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2022-02-18T03:29:23Z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e017187a-03b5-4040-ba28-44e39cbcdc2e</vt:lpwstr>
  </property>
  <property fmtid="{D5CDD505-2E9C-101B-9397-08002B2CF9AE}" pid="8" name="MSIP_Label_ea60d57e-af5b-4752-ac57-3e4f28ca11dc_ContentBits">
    <vt:lpwstr>0</vt:lpwstr>
  </property>
</Properties>
</file>