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5\5.Q4\FS\"/>
    </mc:Choice>
  </mc:AlternateContent>
  <xr:revisionPtr revIDLastSave="0" documentId="13_ncr:1_{7DAAD8EE-8605-4BDA-B739-1FA2CB6A2DE7}" xr6:coauthVersionLast="47" xr6:coauthVersionMax="47" xr10:uidLastSave="{00000000-0000-0000-0000-000000000000}"/>
  <bookViews>
    <workbookView xWindow="28692" yWindow="-108" windowWidth="29016" windowHeight="15696" tabRatio="712" activeTab="1" xr2:uid="{00000000-000D-0000-FFFF-FFFF00000000}"/>
  </bookViews>
  <sheets>
    <sheet name="BS 7-9" sheetId="16" r:id="rId1"/>
    <sheet name="PL 10-11" sheetId="10" r:id="rId2"/>
    <sheet name="SH-12" sheetId="14" r:id="rId3"/>
    <sheet name="SH-13 " sheetId="21" r:id="rId4"/>
    <sheet name="SH-14" sheetId="22" r:id="rId5"/>
    <sheet name="SH-15" sheetId="15" r:id="rId6"/>
    <sheet name="CF 16-17" sheetId="9" r:id="rId7"/>
    <sheet name="EQ CONSO" sheetId="17" state="hidden" r:id="rId8"/>
    <sheet name="EQ AWC" sheetId="18" state="hidden" r:id="rId9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c" localSheetId="2">#REF!</definedName>
    <definedName name="\c" localSheetId="3">#REF!</definedName>
    <definedName name="\c" localSheetId="4">#REF!</definedName>
    <definedName name="\c" localSheetId="5">#REF!</definedName>
    <definedName name="\c">#REF!</definedName>
    <definedName name="\d" localSheetId="2">#REF!</definedName>
    <definedName name="\d" localSheetId="3">#REF!</definedName>
    <definedName name="\d" localSheetId="4">#REF!</definedName>
    <definedName name="\d" localSheetId="5">#REF!</definedName>
    <definedName name="\d">#REF!</definedName>
    <definedName name="_xlnm._FilterDatabase" localSheetId="6" hidden="1">'CF 16-17'!$A$1:$K$120</definedName>
    <definedName name="_xlnm.Print_Area" localSheetId="0">'BS 7-9'!$A$1:$L$98</definedName>
    <definedName name="_xlnm.Print_Area" localSheetId="6">'CF 16-17'!$A$1:$J$110</definedName>
    <definedName name="_xlnm.Print_Area" localSheetId="1">'PL 10-11'!$A$1:$I$81</definedName>
    <definedName name="_xlnm.Print_Area" localSheetId="2">'SH-12'!$A$1:$AA$38</definedName>
    <definedName name="_xlnm.Print_Area" localSheetId="3">'SH-13 '!$A$1:$W$38</definedName>
    <definedName name="_xlnm.Print_Area" localSheetId="4">'SH-14'!$A$1:$S$32</definedName>
    <definedName name="_xlnm.Print_Area" localSheetId="5">'SH-15'!$A$1:$S$32</definedName>
    <definedName name="wwwww" localSheetId="2">#REF!</definedName>
    <definedName name="wwwww" localSheetId="3">#REF!</definedName>
    <definedName name="wwwww" localSheetId="4">#REF!</definedName>
    <definedName name="wwwww" localSheetId="5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0" l="1"/>
  <c r="C76" i="10" l="1"/>
  <c r="G76" i="10"/>
  <c r="I76" i="10"/>
  <c r="C71" i="10"/>
  <c r="H53" i="16"/>
  <c r="P11" i="17" l="1"/>
  <c r="P12" i="17"/>
  <c r="P13" i="17"/>
  <c r="P14" i="17"/>
  <c r="P15" i="17"/>
  <c r="P16" i="17"/>
  <c r="P17" i="17"/>
  <c r="P18" i="17"/>
  <c r="P19" i="17"/>
  <c r="P10" i="17"/>
  <c r="M10" i="17"/>
  <c r="B35" i="18"/>
  <c r="B33" i="18"/>
  <c r="B49" i="17"/>
  <c r="B47" i="17"/>
  <c r="B45" i="17"/>
  <c r="B43" i="17"/>
  <c r="B41" i="17"/>
  <c r="B39" i="17"/>
  <c r="B37" i="17"/>
  <c r="B35" i="17"/>
  <c r="B33" i="17"/>
  <c r="B31" i="17"/>
  <c r="B31" i="18"/>
  <c r="B29" i="18"/>
  <c r="B27" i="18"/>
  <c r="B25" i="18"/>
  <c r="F93" i="16"/>
  <c r="L93" i="16"/>
  <c r="L96" i="16"/>
  <c r="F96" i="16"/>
  <c r="B48" i="17" l="1"/>
  <c r="C48" i="17" s="1"/>
  <c r="B44" i="17"/>
  <c r="C44" i="17" s="1"/>
  <c r="B34" i="18"/>
  <c r="C34" i="18" s="1"/>
  <c r="D48" i="17"/>
  <c r="E48" i="17" s="1"/>
  <c r="H101" i="9"/>
  <c r="D101" i="9"/>
  <c r="S52" i="22"/>
  <c r="O27" i="22"/>
  <c r="M27" i="22"/>
  <c r="K27" i="22"/>
  <c r="G27" i="22"/>
  <c r="E27" i="22"/>
  <c r="C27" i="22"/>
  <c r="O22" i="22"/>
  <c r="M22" i="22"/>
  <c r="K22" i="22"/>
  <c r="I22" i="22"/>
  <c r="G22" i="22"/>
  <c r="E22" i="22"/>
  <c r="C22" i="22"/>
  <c r="O14" i="22"/>
  <c r="M14" i="22"/>
  <c r="G14" i="22"/>
  <c r="S13" i="22"/>
  <c r="O31" i="22"/>
  <c r="K31" i="22"/>
  <c r="I14" i="22"/>
  <c r="E31" i="22"/>
  <c r="S33" i="21"/>
  <c r="Q33" i="21"/>
  <c r="M33" i="21"/>
  <c r="H33" i="21"/>
  <c r="F33" i="21"/>
  <c r="D33" i="21"/>
  <c r="U33" i="21"/>
  <c r="O33" i="21"/>
  <c r="W25" i="21"/>
  <c r="U22" i="21"/>
  <c r="U28" i="21" s="1"/>
  <c r="S22" i="21"/>
  <c r="S28" i="21" s="1"/>
  <c r="O22" i="21"/>
  <c r="O28" i="21" s="1"/>
  <c r="M22" i="21"/>
  <c r="M28" i="21" s="1"/>
  <c r="K22" i="21"/>
  <c r="K28" i="21" s="1"/>
  <c r="H22" i="21"/>
  <c r="H28" i="21" s="1"/>
  <c r="F22" i="21"/>
  <c r="F28" i="21" s="1"/>
  <c r="D22" i="21"/>
  <c r="D28" i="21" s="1"/>
  <c r="C31" i="22" l="1"/>
  <c r="M31" i="22"/>
  <c r="D44" i="17"/>
  <c r="E44" i="17" s="1"/>
  <c r="D34" i="18"/>
  <c r="E34" i="18" s="1"/>
  <c r="N10" i="17"/>
  <c r="S22" i="22"/>
  <c r="G31" i="22"/>
  <c r="K14" i="22"/>
  <c r="C14" i="22"/>
  <c r="E14" i="22"/>
  <c r="Q22" i="21"/>
  <c r="Q28" i="21" s="1"/>
  <c r="S14" i="22" l="1"/>
  <c r="W22" i="21"/>
  <c r="W28" i="21" s="1"/>
  <c r="B40" i="17" l="1"/>
  <c r="C40" i="17" l="1"/>
  <c r="B28" i="18" l="1"/>
  <c r="B24" i="18"/>
  <c r="D79" i="9" l="1"/>
  <c r="B26" i="18"/>
  <c r="C26" i="18" s="1"/>
  <c r="D26" i="18" l="1"/>
  <c r="G55" i="10" l="1"/>
  <c r="I19" i="10" l="1"/>
  <c r="H59" i="9" l="1"/>
  <c r="O22" i="15" l="1"/>
  <c r="M22" i="15"/>
  <c r="K22" i="15"/>
  <c r="I22" i="15"/>
  <c r="G22" i="15"/>
  <c r="E22" i="15"/>
  <c r="C22" i="15"/>
  <c r="Y22" i="14"/>
  <c r="Y28" i="14" s="1"/>
  <c r="U22" i="14"/>
  <c r="U28" i="14" s="1"/>
  <c r="S22" i="14"/>
  <c r="S28" i="14" s="1"/>
  <c r="O22" i="14"/>
  <c r="O28" i="14" s="1"/>
  <c r="M22" i="14"/>
  <c r="M28" i="14" s="1"/>
  <c r="H22" i="14"/>
  <c r="H28" i="14" s="1"/>
  <c r="D22" i="14"/>
  <c r="D28" i="14" s="1"/>
  <c r="J98" i="9" l="1"/>
  <c r="F98" i="9" l="1"/>
  <c r="K22" i="14" l="1"/>
  <c r="K28" i="14" s="1"/>
  <c r="B30" i="18" l="1"/>
  <c r="C30" i="18" s="1"/>
  <c r="F22" i="14"/>
  <c r="F28" i="14" s="1"/>
  <c r="G30" i="17"/>
  <c r="U33" i="14"/>
  <c r="D30" i="18" l="1"/>
  <c r="E30" i="18" s="1"/>
  <c r="U37" i="14"/>
  <c r="U37" i="21" s="1"/>
  <c r="B36" i="17"/>
  <c r="W22" i="14" l="1"/>
  <c r="W28" i="14" s="1"/>
  <c r="Q22" i="14"/>
  <c r="Q28" i="14" s="1"/>
  <c r="C36" i="17"/>
  <c r="D36" i="17" l="1"/>
  <c r="E36" i="17" s="1"/>
  <c r="B32" i="17"/>
  <c r="C32" i="17" s="1"/>
  <c r="C28" i="10"/>
  <c r="C19" i="10"/>
  <c r="D32" i="17" l="1"/>
  <c r="E32" i="17" s="1"/>
  <c r="C30" i="10"/>
  <c r="E26" i="18"/>
  <c r="C64" i="10" l="1"/>
  <c r="J79" i="9" l="1"/>
  <c r="F79" i="9" l="1"/>
  <c r="E19" i="10" l="1"/>
  <c r="AA22" i="14" l="1"/>
  <c r="AA28" i="14" s="1"/>
  <c r="C55" i="10" l="1"/>
  <c r="D16" i="16"/>
  <c r="E64" i="10" l="1"/>
  <c r="S52" i="15" l="1"/>
  <c r="E28" i="10" l="1"/>
  <c r="E30" i="10" s="1"/>
  <c r="E35" i="10" s="1"/>
  <c r="E37" i="10" l="1"/>
  <c r="S33" i="14"/>
  <c r="S37" i="14" s="1"/>
  <c r="S37" i="21" s="1"/>
  <c r="Q33" i="14"/>
  <c r="Q37" i="14" s="1"/>
  <c r="Q37" i="21" s="1"/>
  <c r="H33" i="14"/>
  <c r="F33" i="14"/>
  <c r="F37" i="14" s="1"/>
  <c r="F37" i="21" s="1"/>
  <c r="D33" i="14"/>
  <c r="D37" i="14" s="1"/>
  <c r="D37" i="21" l="1"/>
  <c r="C65" i="10"/>
  <c r="O27" i="15"/>
  <c r="M27" i="15"/>
  <c r="G27" i="15"/>
  <c r="E27" i="15"/>
  <c r="C27" i="15"/>
  <c r="S22" i="15"/>
  <c r="S13" i="15"/>
  <c r="L29" i="16" l="1"/>
  <c r="L64" i="16" l="1"/>
  <c r="L53" i="16"/>
  <c r="L16" i="16"/>
  <c r="L65" i="16" l="1"/>
  <c r="L98" i="16" s="1"/>
  <c r="L31" i="16"/>
  <c r="J59" i="9" l="1"/>
  <c r="F59" i="9"/>
  <c r="I64" i="10"/>
  <c r="I55" i="10"/>
  <c r="I28" i="10"/>
  <c r="I30" i="10" s="1"/>
  <c r="E55" i="10"/>
  <c r="J64" i="16"/>
  <c r="J53" i="16"/>
  <c r="J29" i="16"/>
  <c r="J16" i="16"/>
  <c r="E65" i="10" l="1"/>
  <c r="J31" i="16"/>
  <c r="J65" i="16"/>
  <c r="I65" i="10"/>
  <c r="I35" i="10"/>
  <c r="I37" i="10" l="1"/>
  <c r="I66" i="10"/>
  <c r="H66" i="10"/>
  <c r="I71" i="10" l="1"/>
  <c r="I27" i="22"/>
  <c r="I31" i="22" s="1"/>
  <c r="J32" i="9"/>
  <c r="J45" i="9" s="1"/>
  <c r="J47" i="9" s="1"/>
  <c r="J100" i="9" s="1"/>
  <c r="J102" i="9" s="1"/>
  <c r="E71" i="10"/>
  <c r="E66" i="10"/>
  <c r="S27" i="22" l="1"/>
  <c r="F32" i="9"/>
  <c r="F45" i="9" s="1"/>
  <c r="F47" i="9" s="1"/>
  <c r="F100" i="9" s="1"/>
  <c r="J96" i="16"/>
  <c r="J98" i="16" s="1"/>
  <c r="S31" i="22" l="1"/>
  <c r="D59" i="9" l="1"/>
  <c r="AC32" i="14" l="1"/>
  <c r="G64" i="10" l="1"/>
  <c r="O33" i="14" l="1"/>
  <c r="O37" i="14" s="1"/>
  <c r="O37" i="21" s="1"/>
  <c r="K27" i="15"/>
  <c r="K31" i="15" s="1"/>
  <c r="G65" i="10"/>
  <c r="H64" i="16" l="1"/>
  <c r="H16" i="16" l="1"/>
  <c r="G19" i="10" l="1"/>
  <c r="H65" i="16" l="1"/>
  <c r="D53" i="16" l="1"/>
  <c r="H29" i="16" l="1"/>
  <c r="H31" i="16" l="1"/>
  <c r="D64" i="16"/>
  <c r="D65" i="16" l="1"/>
  <c r="D29" i="16"/>
  <c r="D31" i="16" l="1"/>
  <c r="G28" i="10" l="1"/>
  <c r="G30" i="10" s="1"/>
  <c r="G35" i="10" l="1"/>
  <c r="G37" i="10" s="1"/>
  <c r="I27" i="15" l="1"/>
  <c r="G71" i="10"/>
  <c r="C35" i="10" l="1"/>
  <c r="C37" i="10" s="1"/>
  <c r="H37" i="14" l="1"/>
  <c r="H37" i="21" s="1"/>
  <c r="C66" i="10" l="1"/>
  <c r="K33" i="21"/>
  <c r="G66" i="10"/>
  <c r="W33" i="21" l="1"/>
  <c r="F102" i="9" l="1"/>
  <c r="F53" i="16" l="1"/>
  <c r="F16" i="16"/>
  <c r="F64" i="16"/>
  <c r="F29" i="16"/>
  <c r="F31" i="16" l="1"/>
  <c r="F65" i="16"/>
  <c r="F98" i="16" s="1"/>
  <c r="H79" i="9" l="1"/>
  <c r="H98" i="9"/>
  <c r="H32" i="9" l="1"/>
  <c r="H45" i="9" l="1"/>
  <c r="H47" i="9" l="1"/>
  <c r="H100" i="9" l="1"/>
  <c r="H102" i="9" l="1"/>
  <c r="D32" i="9" l="1"/>
  <c r="D45" i="9" s="1"/>
  <c r="D47" i="9" l="1"/>
  <c r="D98" i="9" l="1"/>
  <c r="D100" i="9" l="1"/>
  <c r="M33" i="14"/>
  <c r="M37" i="14" s="1"/>
  <c r="M37" i="21" s="1"/>
  <c r="D102" i="9" l="1"/>
  <c r="Y33" i="14" l="1"/>
  <c r="Y37" i="14" s="1"/>
  <c r="K33" i="14" l="1"/>
  <c r="AA33" i="14" l="1"/>
  <c r="K37" i="14"/>
  <c r="W33" i="14"/>
  <c r="K37" i="21" l="1"/>
  <c r="W37" i="14"/>
  <c r="AA37" i="14"/>
  <c r="D96" i="16" l="1"/>
  <c r="D98" i="16" s="1"/>
  <c r="D93" i="16"/>
  <c r="W37" i="21"/>
  <c r="I31" i="15" l="1"/>
  <c r="O31" i="15"/>
  <c r="C14" i="15"/>
  <c r="K14" i="15"/>
  <c r="G31" i="15"/>
  <c r="E31" i="15"/>
  <c r="M14" i="15"/>
  <c r="S27" i="15" l="1"/>
  <c r="M31" i="15"/>
  <c r="C31" i="15"/>
  <c r="I14" i="15"/>
  <c r="E14" i="15"/>
  <c r="O14" i="15"/>
  <c r="G14" i="15"/>
  <c r="S14" i="15" l="1"/>
  <c r="S31" i="15" s="1"/>
  <c r="H93" i="16" l="1"/>
  <c r="H96" i="16"/>
  <c r="H98" i="16" s="1"/>
</calcChain>
</file>

<file path=xl/sharedStrings.xml><?xml version="1.0" encoding="utf-8"?>
<sst xmlns="http://schemas.openxmlformats.org/spreadsheetml/2006/main" count="687" uniqueCount="308">
  <si>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</si>
  <si>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</si>
  <si>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</si>
  <si>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</si>
  <si>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</si>
  <si>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</si>
  <si>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2563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</si>
  <si>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</si>
  <si>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</si>
  <si>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</si>
  <si>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</si>
  <si>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</si>
  <si>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</si>
  <si>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</si>
  <si>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</si>
  <si>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</si>
  <si>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</si>
  <si>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</si>
  <si>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</si>
  <si>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</si>
  <si>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</si>
  <si>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</si>
  <si>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</si>
  <si>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</si>
  <si>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</si>
  <si>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</si>
  <si>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</si>
  <si>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</si>
  <si>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</si>
  <si>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</si>
  <si>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</si>
  <si>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</si>
  <si>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</si>
  <si>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</si>
  <si>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</si>
  <si>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</si>
  <si>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</si>
  <si>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</si>
  <si>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</si>
  <si>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</si>
  <si>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</si>
  <si>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</si>
  <si>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</si>
  <si>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</si>
  <si>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</si>
  <si>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</si>
  <si>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</si>
  <si>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</si>
  <si>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</si>
  <si>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</si>
  <si>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</si>
  <si>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</si>
  <si>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</si>
  <si>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</si>
  <si>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</si>
  <si>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</si>
  <si>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</si>
  <si>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>ส่วนเกินมูลค่าหุ้น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</si>
  <si>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</si>
  <si>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</si>
  <si>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</si>
  <si>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 xml:space="preserve">   ยังไม่ได้จัดสรร</t>
  </si>
  <si>
    <t xml:space="preserve">      ก่อนการจัดโครงสร้างธุรกิจ</t>
  </si>
  <si>
    <t xml:space="preserve">สำรองการตีราคาที่ดินใหม่ </t>
  </si>
  <si>
    <t>สำรองการตีราคาที่ดินใหม่ก่อนการจัดโครงสร้างธุรกิจ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</si>
  <si>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</si>
  <si>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</si>
  <si>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</si>
  <si>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</si>
  <si>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</si>
  <si>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</si>
  <si>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</si>
  <si>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</si>
  <si>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</si>
  <si>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</si>
  <si>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</si>
  <si>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</si>
  <si>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เงินปันผลรับ</t>
  </si>
  <si>
    <t>10</t>
  </si>
  <si>
    <t xml:space="preserve">รายได้ดอกเบี้ย 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</si>
  <si>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</si>
  <si>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</si>
  <si>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</si>
  <si>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11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</si>
  <si>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</si>
  <si>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</si>
  <si>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</si>
  <si>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</si>
  <si>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</si>
  <si>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</si>
  <si>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</si>
  <si>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</si>
  <si>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</si>
  <si>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</si>
  <si>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22</t>
  </si>
  <si>
    <t>กำไรก่อนภาษีเงินได้</t>
  </si>
  <si>
    <t>23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</si>
  <si>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</si>
  <si>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</si>
  <si>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</si>
  <si>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</si>
  <si>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</si>
  <si>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</si>
  <si>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</si>
  <si>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</si>
  <si>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</si>
  <si>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</si>
  <si>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</si>
  <si>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</si>
  <si>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</si>
  <si>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</si>
  <si>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 xml:space="preserve">การแบ่งปันกำไรเบ็ดเสร็จรวม </t>
  </si>
  <si>
    <t>องค์ประกอบอื่นของ</t>
  </si>
  <si>
    <t>ทุนเรือนหุ้น</t>
  </si>
  <si>
    <t>ทุน</t>
  </si>
  <si>
    <t>สำรอง</t>
  </si>
  <si>
    <t>ผลต่างจากการ</t>
  </si>
  <si>
    <t>รวม</t>
  </si>
  <si>
    <t>ที่ออกและ</t>
  </si>
  <si>
    <t>ยังไม่ได้จัดสรร</t>
  </si>
  <si>
    <t>สำรองการตีราคา</t>
  </si>
  <si>
    <t>สำรองการป้องกัน</t>
  </si>
  <si>
    <t>การจ่ายโดยใช้</t>
  </si>
  <si>
    <t>รวมธุรกิจภายใต้</t>
  </si>
  <si>
    <t>ชำระแล้ว</t>
  </si>
  <si>
    <t>ตามกฎหมาย</t>
  </si>
  <si>
    <t>ความเสี่ยง</t>
  </si>
  <si>
    <t>หุ้นเป็นเกณฑ์</t>
  </si>
  <si>
    <t>การควบคุมเดียวกัน</t>
  </si>
  <si>
    <t>ของบริษัทใหญ่</t>
  </si>
  <si>
    <t>ผลกระทบของการเปลี่ยนแปลงนโยบายการบัญชีโดยการปรับปรุงย้อนหลัง</t>
  </si>
  <si>
    <t>รายการกับผู้ถือหุ้นที่บันทึกโดยตรงเข้าส่วนของผู้ถือหุ้น</t>
  </si>
  <si>
    <t xml:space="preserve">    ค่าใช้จ่ายแผนการกำหนดค่าตอบแทนพนักงานระยะยาว</t>
  </si>
  <si>
    <t>กำไรขาดทุนเบ็ดเสร็จสำหรับปี</t>
  </si>
  <si>
    <t>โอนไปสำรองตามกฎหมาย</t>
  </si>
  <si>
    <t>สำรองการจ่าย</t>
  </si>
  <si>
    <t>โดยใช้หุ้นเป็นเกณฑ์</t>
  </si>
  <si>
    <t xml:space="preserve">    เงินปันผลให้ผู้ถือหุ้นของบริษัท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</si>
  <si>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</si>
  <si>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</si>
  <si>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การซื้อธุรกิจภายใต้การควบคุมเดียวกัน</t>
  </si>
  <si>
    <t>5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</si>
  <si>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</si>
  <si>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</si>
  <si>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กำไรสะสม</t>
  </si>
  <si>
    <t>ทุนสำรอง</t>
  </si>
  <si>
    <t>ยังไม่ได้</t>
  </si>
  <si>
    <t>จัดสรร</t>
  </si>
  <si>
    <t xml:space="preserve">    ส่วนของผู้ถือหุ้น</t>
  </si>
  <si>
    <t>ยอดคงเหลือ ณ วันที่ 1 มกราคม 2565 - ปรับปรุงใหม่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</si>
  <si>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</si>
  <si>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</si>
  <si>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</si>
  <si>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</si>
  <si>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ประมาณการหนี้สินไม่หมุนเวียนสำหรับผลประโยชน์พนักงาน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</si>
  <si>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</si>
  <si>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</si>
  <si>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9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</si>
  <si>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</si>
  <si>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</si>
  <si>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</si>
  <si>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</si>
  <si>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</si>
  <si>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</si>
  <si>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</si>
  <si>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</si>
  <si>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</si>
  <si>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</si>
  <si>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</si>
  <si>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</si>
  <si>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</si>
  <si>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</si>
  <si>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</si>
  <si>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</si>
  <si>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</si>
  <si>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เงินสดรับจากเงินกู้ยืมระยะสั้นจากสถาบันการเงิน</t>
  </si>
  <si>
    <t>15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</si>
  <si>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</si>
  <si>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</si>
  <si>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</si>
  <si>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</si>
  <si>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</si>
  <si>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</si>
  <si>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</si>
  <si>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</si>
  <si>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</si>
  <si>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</si>
  <si>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</si>
  <si>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</si>
  <si>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</si>
  <si>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</si>
  <si>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</si>
  <si>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</si>
  <si>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</si>
  <si>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</si>
  <si>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เจ้าหนี้ค่าซื้อสินทรัพย์ไม่มีตัวตนอื่น</t>
  </si>
  <si>
    <t>Total Opening Balance</t>
  </si>
  <si>
    <t>Additions</t>
  </si>
  <si>
    <t>Deductions</t>
  </si>
  <si>
    <t>Issue of ordinary shares to Employees</t>
  </si>
  <si>
    <t>Expense in relation to Issue of ordinary shares to Employees</t>
  </si>
  <si>
    <t>Transactions in relation to long-term incentive plan - AWC</t>
  </si>
  <si>
    <t>Transactions in relation to long-term incentive plan - Subsidiary</t>
  </si>
  <si>
    <t>Changes in Net Income</t>
  </si>
  <si>
    <t>Closing Balance</t>
  </si>
  <si>
    <t>Changes in Balance Sheet System</t>
  </si>
  <si>
    <t>FCCS_Total Data Source</t>
  </si>
  <si>
    <t>FCCS_YTD</t>
  </si>
  <si>
    <t>Total Segment</t>
  </si>
  <si>
    <t>FCCS_Intercompany Top</t>
  </si>
  <si>
    <t xml:space="preserve"> </t>
  </si>
  <si>
    <t>Share Capital - Par</t>
  </si>
  <si>
    <t>Share Premium (Discount)</t>
  </si>
  <si>
    <t>Legal Reserve</t>
  </si>
  <si>
    <t>Dividend Paid For The Period</t>
  </si>
  <si>
    <t>OCE - Actuarial Gain/Loss</t>
  </si>
  <si>
    <t>-Other Retained Earnings</t>
  </si>
  <si>
    <t>Retained Earnings Prior</t>
  </si>
  <si>
    <t>Retained Earnings Current</t>
  </si>
  <si>
    <t>-Retained Earnings</t>
  </si>
  <si>
    <t>OCE - Cashflow Hedges</t>
  </si>
  <si>
    <t>OCE - Share-based Payment</t>
  </si>
  <si>
    <t>OCE - Deferred tax related to OCI</t>
  </si>
  <si>
    <t>Surplus (deficit) on business combination under common control</t>
  </si>
  <si>
    <t>-Other component of equity</t>
  </si>
  <si>
    <t>ส่วนของหนี้สินระยะยาว</t>
  </si>
  <si>
    <t>รวมส่วนของบริษัทใหญ่</t>
  </si>
  <si>
    <t>ของบริษัทอื่นในกลุ่ม</t>
  </si>
  <si>
    <t>ก่อนการจัดโครงสร้างธุรกิจ</t>
  </si>
  <si>
    <t>ส่วนของผู้ถือหุ้นของบริษัทอื่นในกลุ่ม</t>
  </si>
  <si>
    <t xml:space="preserve">   การเปลี่ยนแปลงในส่วนได้เสียจากการปรับปรุงโครงสร้างธุรกิจ</t>
  </si>
  <si>
    <t>6</t>
  </si>
  <si>
    <t>ปรับรายการที่กระทบกำไรเป็นเงินสดรับ (จ่าย)</t>
  </si>
  <si>
    <t>เงินสดที่จ่ายเพื่อซื้อธุรกิจภายใต้การควบคุมเดียวกัน</t>
  </si>
  <si>
    <t>กำไรต่อหุ้นขั้นพื้นฐาน</t>
  </si>
  <si>
    <t>กำไรต่อหุ้นปรับลด</t>
  </si>
  <si>
    <t>เงินสดรับจากการจำหน่ายอาคารและอุปกรณ์</t>
  </si>
  <si>
    <t>กำไรต่อหุ้น</t>
  </si>
  <si>
    <t>8</t>
  </si>
  <si>
    <t>4</t>
  </si>
  <si>
    <t>14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</si>
  <si>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</si>
  <si>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</si>
  <si>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</si>
  <si>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</si>
  <si>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ส่วนแบ่งกำไรขาดทุนเบ็ดเสร็จอื่นของการร่วมค้าที่ใช้วิธีส่วนได้เสีย</t>
  </si>
  <si>
    <t>ขาดทุนจากการตัดจำหน่ายอสังหาริมทรัพย์เพื่อการลงทุน</t>
  </si>
  <si>
    <t>เงินสดจ่ายเพื่อซื้อบริษัทย่อย</t>
  </si>
  <si>
    <t>ภาษีเงินได้จ่ายออก</t>
  </si>
  <si>
    <t>7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</si>
  <si>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</si>
  <si>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</si>
  <si>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</si>
  <si>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ขาดทุนจากการด้อยค่าสินทรัพย์ไม่มีตัวตน</t>
  </si>
  <si>
    <t>13</t>
  </si>
  <si>
    <t xml:space="preserve">ผลกำไรจากการตีราคาที่ดินใหม่ </t>
  </si>
  <si>
    <t>ขาดทุนจากการตัดจำหน่ายอาคาร อุปกรณ์และยานพาหนะ</t>
  </si>
  <si>
    <t>งบฐานะการเงิน</t>
  </si>
  <si>
    <t>2567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</si>
  <si>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</si>
  <si>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</si>
  <si>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</si>
  <si>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</si>
  <si>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2567</t>
  </si>
  <si>
    <t>Changes in Balance Sheet</t>
  </si>
  <si>
    <t>Retained Earnings - Fair value of IP NPAE</t>
  </si>
  <si>
    <t>Retained Earnings - Depreciation contra NPAE</t>
  </si>
  <si>
    <t>Retained Earnings - Before business restructuring</t>
  </si>
  <si>
    <t>OCE - Surplus From Assets Revaluation</t>
  </si>
  <si>
    <t>OCE - Surplus From Assets Revaluation business restructuring</t>
  </si>
  <si>
    <t>Share of other comprehensive income of joint ventures accounted for using equity</t>
  </si>
  <si>
    <t xml:space="preserve">   การซื้อส่วนได้เสียในการร่วมค้าภายใต้การควบคุมเดียวกัน</t>
  </si>
  <si>
    <t>ขาดทุนจากการยกเลิกสัญญาเช่า</t>
  </si>
  <si>
    <t>กำไรจากการเปลี่ยนแปลงสัญญาเช่า</t>
  </si>
  <si>
    <t>ลูกหนี้เงินปันผล</t>
  </si>
  <si>
    <t>ค่าใช้จ่าย (รายได้) ภาษีเงินได้</t>
  </si>
  <si>
    <t>ขาดทุนจากการตัดจำหน่ายสินทรัพย์ไม่มีตัวตนอื่น</t>
  </si>
  <si>
    <t xml:space="preserve">   กำไร (ขาดทุน) เบ็ดเสร็จอื่น</t>
  </si>
  <si>
    <t>รวมกำไร (ขาดทุน) เบ็ดเสร็จสำหรับปี</t>
  </si>
  <si>
    <t>เงินสดและรายการเทียบเท่าเงินสดเพิ่มขึ้น (ลดลง)</t>
  </si>
  <si>
    <t>ขาดทุนจากการด้อยค่าอาคารและเครื่องตกแต่ง ติดตั้งและอุปกรณ์สำนักงาน</t>
  </si>
  <si>
    <t>2568</t>
  </si>
  <si>
    <t>สำหรับปีสิ้นสุดวันที่ 31 ธันวาคม 2568</t>
  </si>
  <si>
    <t xml:space="preserve">ยอดคงเหลือ ณ วันที่ 1 มกราคม 2568 </t>
  </si>
  <si>
    <t>ยอดคงเหลือ ณ วันที่ 31 ธันวาคม 2568</t>
  </si>
  <si>
    <t>ยอดคงเหลือ ณ วันที่ 1 มกราคม 2568</t>
  </si>
  <si>
    <t>21</t>
  </si>
  <si>
    <t>ขาดทุนสุทธิจากการซื้อธุรกิจ</t>
  </si>
  <si>
    <t>ส่วนแบ่งกำไรของการร่วมค้าที่ใช้วิธีส่วนได้เสีย</t>
  </si>
  <si>
    <t>เงินสดรับชำระคืนจากเงินให้กู้ยืมระยะสั้นแก่กิจการที่เกี่ยวข้องกัน</t>
  </si>
  <si>
    <t>ผลขาดทุนจากการด้อยค่าด้านเครดิตที่คาดว่าจะเกิดขึ้น</t>
  </si>
  <si>
    <t>4, 6</t>
  </si>
  <si>
    <t>4, 13</t>
  </si>
  <si>
    <t>4, 18</t>
  </si>
  <si>
    <t>4, 19</t>
  </si>
  <si>
    <t>20</t>
  </si>
  <si>
    <t>ผลขาดทุนจากการป้องกันความเสี่ยงกระแสเงินสด</t>
  </si>
  <si>
    <t>กำไร (ขาดทุน) เบ็ดเสร็จอื่นสำหรับปี - สุทธิจากภาษีเงินได้</t>
  </si>
  <si>
    <t>รายได้ (ค่าใช้จ่าย) ภาษีเงินได้</t>
  </si>
  <si>
    <t>ผลขาดทุนจากการวัดมูลค่าใหม่ของ</t>
  </si>
  <si>
    <t>เงินสดจ่ายเพื่อการเพิ่มทุนของบริษัทย่อย</t>
  </si>
  <si>
    <t>สินทรัพย์สิทธิการใช้อสังหาริมทรัพย์เพื่อการลงทุนเพิ่มขึ้น</t>
  </si>
  <si>
    <t>สินทรัพย์สิทธิการใช้ที่ดิน อาคารและอุปกรณ์เพิ่มขึ้น</t>
  </si>
  <si>
    <t>เจ้าหนี้ค่าซื้อที่ดิน อาคารและอุปกรณ์</t>
  </si>
  <si>
    <t>รับ (โอน) ประมาณการหนี้สินไม่หมุนเวียนสำหรับผลประโยชน์พนักงาน</t>
  </si>
  <si>
    <t>กำไรจากการจำหน่ายอาคาร อุปกรณ์และยานพาหนะ</t>
  </si>
  <si>
    <t>สินทรัพย์ใหม่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</si>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</sst>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#,##0_ ;\(#,##0\)\ "/>
    <numFmt numFmtId="168" formatCode="0.0%"/>
    <numFmt numFmtId="169" formatCode="_(* #,##0.0000_);_(* \(#,##0.0000\);_(* &quot;-&quot;??_);_(@_)"/>
    <numFmt numFmtId="170" formatCode="#,##0.0000\ ;\(#,##0.0000\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i/>
      <sz val="11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name val="Aptos Narrow"/>
      <family val="2"/>
    </font>
    <font>
      <sz val="11.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BEDA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0" fontId="19" fillId="0" borderId="0" applyFont="0" applyFill="0" applyBorder="0" applyAlignment="0" applyProtection="0"/>
    <xf numFmtId="37" fontId="4" fillId="0" borderId="0"/>
  </cellStyleXfs>
  <cellXfs count="234">
    <xf numFmtId="0" fontId="0" fillId="0" borderId="0" xfId="0"/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wrapText="1"/>
      <protection locked="0"/>
    </xf>
    <xf numFmtId="43" fontId="0" fillId="4" borderId="0" xfId="1" applyFont="1" applyFill="1" applyProtection="1">
      <protection locked="0"/>
    </xf>
    <xf numFmtId="43" fontId="0" fillId="0" borderId="5" xfId="1" applyFont="1" applyBorder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9" fontId="0" fillId="0" borderId="0" xfId="6" applyFont="1" applyFill="1" applyAlignment="1" applyProtection="1">
      <protection locked="0"/>
    </xf>
    <xf numFmtId="0" fontId="0" fillId="0" borderId="0" xfId="0" applyProtection="1">
      <protection locked="0"/>
    </xf>
    <xf numFmtId="43" fontId="0" fillId="0" borderId="0" xfId="1" applyFont="1" applyFill="1" applyProtection="1">
      <protection locked="0"/>
    </xf>
    <xf numFmtId="49" fontId="9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4" fontId="0" fillId="0" borderId="0" xfId="1" quotePrefix="1" applyNumberFormat="1" applyFont="1" applyFill="1" applyAlignment="1" applyProtection="1">
      <alignment horizontal="center"/>
      <protection locked="0"/>
    </xf>
    <xf numFmtId="164" fontId="0" fillId="0" borderId="0" xfId="1" quotePrefix="1" applyNumberFormat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1" quotePrefix="1" applyNumberFormat="1" applyFont="1" applyFill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5" applyNumberFormat="1" applyFont="1" applyFill="1" applyBorder="1" applyAlignment="1" applyProtection="1">
      <protection locked="0"/>
    </xf>
    <xf numFmtId="9" fontId="0" fillId="0" borderId="0" xfId="6" applyFont="1" applyFill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3" fontId="0" fillId="0" borderId="0" xfId="0" applyNumberForma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64" fontId="5" fillId="0" borderId="2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0" fillId="0" borderId="0" xfId="6" applyNumberFormat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64" fontId="5" fillId="0" borderId="3" xfId="1" applyNumberFormat="1" applyFont="1" applyFill="1" applyBorder="1" applyAlignment="1" applyProtection="1">
      <protection locked="0"/>
    </xf>
    <xf numFmtId="168" fontId="0" fillId="0" borderId="0" xfId="6" applyNumberFormat="1" applyFont="1" applyFill="1" applyAlignment="1" applyProtection="1">
      <protection locked="0"/>
    </xf>
    <xf numFmtId="0" fontId="9" fillId="0" borderId="0" xfId="0" applyFont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49" fontId="7" fillId="0" borderId="0" xfId="0" applyNumberFormat="1" applyFont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164" fontId="0" fillId="0" borderId="0" xfId="1" applyNumberFormat="1" applyFont="1" applyFill="1" applyAlignment="1" applyProtection="1">
      <alignment horizontal="right" wrapText="1"/>
      <protection locked="0"/>
    </xf>
    <xf numFmtId="164" fontId="0" fillId="0" borderId="0" xfId="1" applyNumberFormat="1" applyFont="1" applyFill="1" applyBorder="1" applyAlignment="1" applyProtection="1">
      <alignment horizontal="right" wrapText="1"/>
      <protection locked="0"/>
    </xf>
    <xf numFmtId="164" fontId="0" fillId="0" borderId="0" xfId="6" applyNumberFormat="1" applyFont="1" applyFill="1" applyAlignment="1" applyProtection="1">
      <alignment horizontal="right"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5" applyNumberFormat="1" applyFont="1" applyFill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6" applyNumberFormat="1" applyFont="1" applyFill="1" applyAlignment="1" applyProtection="1">
      <alignment horizontal="right"/>
      <protection locked="0"/>
    </xf>
    <xf numFmtId="164" fontId="0" fillId="0" borderId="0" xfId="6" applyNumberFormat="1" applyFont="1" applyFill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164" fontId="5" fillId="0" borderId="1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9" fontId="5" fillId="0" borderId="0" xfId="6" applyFont="1" applyFill="1" applyAlignment="1" applyProtection="1">
      <protection locked="0"/>
    </xf>
    <xf numFmtId="43" fontId="9" fillId="0" borderId="0" xfId="1" applyFont="1" applyFill="1" applyProtection="1">
      <protection locked="0"/>
    </xf>
    <xf numFmtId="164" fontId="0" fillId="0" borderId="3" xfId="1" applyNumberFormat="1" applyFont="1" applyFill="1" applyBorder="1" applyAlignme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64" fontId="0" fillId="0" borderId="1" xfId="1" applyNumberFormat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" fontId="0" fillId="0" borderId="0" xfId="0" applyNumberFormat="1" applyProtection="1">
      <protection locked="0"/>
    </xf>
    <xf numFmtId="164" fontId="5" fillId="0" borderId="2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49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center" wrapText="1"/>
      <protection locked="0"/>
    </xf>
    <xf numFmtId="164" fontId="0" fillId="0" borderId="0" xfId="1" applyNumberFormat="1" applyFont="1" applyFill="1" applyProtection="1">
      <protection locked="0"/>
    </xf>
    <xf numFmtId="3" fontId="0" fillId="0" borderId="0" xfId="0" applyNumberFormat="1" applyProtection="1">
      <protection locked="0"/>
    </xf>
    <xf numFmtId="49" fontId="4" fillId="0" borderId="0" xfId="0" applyNumberFormat="1" applyFont="1" applyAlignment="1" applyProtection="1">
      <alignment wrapText="1"/>
      <protection locked="0"/>
    </xf>
    <xf numFmtId="165" fontId="0" fillId="0" borderId="0" xfId="0" applyNumberFormat="1" applyProtection="1">
      <protection locked="0"/>
    </xf>
    <xf numFmtId="164" fontId="0" fillId="0" borderId="0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64" fontId="5" fillId="0" borderId="0" xfId="1" applyNumberFormat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4" fillId="0" borderId="0" xfId="1" applyNumberFormat="1" applyFont="1" applyFill="1" applyBorder="1" applyProtection="1">
      <protection locked="0"/>
    </xf>
    <xf numFmtId="164" fontId="5" fillId="0" borderId="0" xfId="1" applyNumberFormat="1" applyFont="1" applyFill="1" applyAlignment="1" applyProtection="1">
      <alignment horizontal="right"/>
    </xf>
    <xf numFmtId="164" fontId="5" fillId="0" borderId="0" xfId="1" applyNumberFormat="1" applyFont="1" applyFill="1" applyBorder="1" applyProtection="1"/>
    <xf numFmtId="164" fontId="5" fillId="0" borderId="1" xfId="1" applyNumberFormat="1" applyFont="1" applyFill="1" applyBorder="1" applyProtection="1"/>
    <xf numFmtId="164" fontId="5" fillId="0" borderId="5" xfId="1" applyNumberFormat="1" applyFont="1" applyFill="1" applyBorder="1" applyProtection="1"/>
    <xf numFmtId="43" fontId="9" fillId="0" borderId="0" xfId="1" applyFont="1" applyFill="1" applyAlignment="1" applyProtection="1">
      <alignment horizontal="left"/>
      <protection locked="0"/>
    </xf>
    <xf numFmtId="43" fontId="12" fillId="0" borderId="0" xfId="1" applyFont="1" applyFill="1" applyProtection="1">
      <protection locked="0"/>
    </xf>
    <xf numFmtId="43" fontId="11" fillId="0" borderId="0" xfId="1" applyFont="1" applyFill="1" applyAlignment="1" applyProtection="1">
      <alignment horizontal="left"/>
      <protection locked="0"/>
    </xf>
    <xf numFmtId="43" fontId="14" fillId="0" borderId="0" xfId="1" applyFont="1" applyFill="1" applyAlignment="1" applyProtection="1">
      <alignment horizontal="center"/>
      <protection locked="0"/>
    </xf>
    <xf numFmtId="43" fontId="9" fillId="0" borderId="0" xfId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 vertical="center"/>
      <protection locked="0"/>
    </xf>
    <xf numFmtId="43" fontId="12" fillId="0" borderId="0" xfId="1" applyFont="1" applyFill="1" applyAlignment="1" applyProtection="1">
      <alignment vertic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vertical="center" wrapText="1"/>
      <protection locked="0"/>
    </xf>
    <xf numFmtId="43" fontId="12" fillId="0" borderId="0" xfId="1" applyFont="1" applyFill="1" applyBorder="1" applyAlignment="1" applyProtection="1">
      <alignment horizontal="center" vertical="center" wrapText="1"/>
      <protection locked="0"/>
    </xf>
    <xf numFmtId="43" fontId="12" fillId="0" borderId="0" xfId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3" fontId="11" fillId="0" borderId="0" xfId="1" applyFont="1" applyFill="1" applyAlignment="1" applyProtection="1">
      <alignment horizontal="center"/>
      <protection locked="0"/>
    </xf>
    <xf numFmtId="164" fontId="9" fillId="0" borderId="0" xfId="1" applyNumberFormat="1" applyFont="1" applyFill="1" applyBorder="1" applyProtection="1">
      <protection locked="0"/>
    </xf>
    <xf numFmtId="164" fontId="9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quotePrefix="1" applyFont="1" applyFill="1" applyAlignment="1" applyProtection="1">
      <alignment horizontal="center"/>
      <protection locked="0"/>
    </xf>
    <xf numFmtId="164" fontId="9" fillId="0" borderId="0" xfId="1" applyNumberFormat="1" applyFont="1" applyFill="1" applyProtection="1">
      <protection locked="0"/>
    </xf>
    <xf numFmtId="43" fontId="11" fillId="0" borderId="0" xfId="1" applyFont="1" applyFill="1" applyProtection="1">
      <protection locked="0"/>
    </xf>
    <xf numFmtId="164" fontId="12" fillId="0" borderId="0" xfId="1" applyNumberFormat="1" applyFont="1" applyFill="1" applyBorder="1" applyProtection="1">
      <protection locked="0"/>
    </xf>
    <xf numFmtId="164" fontId="12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Protection="1">
      <protection locked="0"/>
    </xf>
    <xf numFmtId="164" fontId="9" fillId="0" borderId="2" xfId="1" applyNumberFormat="1" applyFont="1" applyFill="1" applyBorder="1" applyProtection="1">
      <protection locked="0"/>
    </xf>
    <xf numFmtId="0" fontId="14" fillId="0" borderId="0" xfId="1" quotePrefix="1" applyNumberFormat="1" applyFont="1" applyFill="1" applyAlignment="1" applyProtection="1">
      <alignment horizontal="center"/>
      <protection locked="0"/>
    </xf>
    <xf numFmtId="164" fontId="12" fillId="0" borderId="1" xfId="1" applyNumberFormat="1" applyFont="1" applyFill="1" applyBorder="1" applyProtection="1">
      <protection locked="0"/>
    </xf>
    <xf numFmtId="164" fontId="12" fillId="0" borderId="1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Alignment="1" applyProtection="1">
      <protection locked="0"/>
    </xf>
    <xf numFmtId="164" fontId="9" fillId="0" borderId="1" xfId="1" applyNumberFormat="1" applyFont="1" applyFill="1" applyBorder="1" applyProtection="1">
      <protection locked="0"/>
    </xf>
    <xf numFmtId="43" fontId="12" fillId="0" borderId="0" xfId="1" applyFont="1" applyFill="1" applyAlignment="1" applyProtection="1">
      <alignment horizontal="left" vertical="center"/>
      <protection locked="0"/>
    </xf>
    <xf numFmtId="164" fontId="9" fillId="0" borderId="1" xfId="1" applyNumberFormat="1" applyFont="1" applyFill="1" applyBorder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left"/>
      <protection locked="0"/>
    </xf>
    <xf numFmtId="43" fontId="9" fillId="0" borderId="0" xfId="1" applyFont="1" applyFill="1" applyAlignment="1" applyProtection="1">
      <alignment vertical="top" wrapText="1"/>
      <protection locked="0"/>
    </xf>
    <xf numFmtId="164" fontId="9" fillId="0" borderId="3" xfId="1" applyNumberFormat="1" applyFont="1" applyFill="1" applyBorder="1" applyProtection="1">
      <protection locked="0"/>
    </xf>
    <xf numFmtId="43" fontId="12" fillId="0" borderId="0" xfId="1" applyFont="1" applyFill="1" applyBorder="1" applyProtection="1">
      <protection locked="0"/>
    </xf>
    <xf numFmtId="164" fontId="9" fillId="0" borderId="0" xfId="1" applyNumberFormat="1" applyFont="1" applyFill="1" applyBorder="1" applyAlignment="1" applyProtection="1">
      <alignment horizontal="center"/>
    </xf>
    <xf numFmtId="164" fontId="12" fillId="0" borderId="0" xfId="1" applyNumberFormat="1" applyFont="1" applyFill="1" applyProtection="1"/>
    <xf numFmtId="164" fontId="9" fillId="0" borderId="2" xfId="1" applyNumberFormat="1" applyFont="1" applyFill="1" applyBorder="1" applyProtection="1"/>
    <xf numFmtId="164" fontId="12" fillId="0" borderId="0" xfId="1" applyNumberFormat="1" applyFont="1" applyFill="1" applyBorder="1" applyAlignment="1" applyProtection="1">
      <alignment horizontal="center"/>
    </xf>
    <xf numFmtId="164" fontId="9" fillId="0" borderId="1" xfId="1" applyNumberFormat="1" applyFont="1" applyFill="1" applyBorder="1" applyProtection="1"/>
    <xf numFmtId="164" fontId="12" fillId="0" borderId="1" xfId="1" applyNumberFormat="1" applyFont="1" applyFill="1" applyBorder="1" applyAlignment="1" applyProtection="1">
      <alignment horizontal="center"/>
    </xf>
    <xf numFmtId="164" fontId="12" fillId="0" borderId="1" xfId="1" applyNumberFormat="1" applyFont="1" applyFill="1" applyBorder="1" applyProtection="1"/>
    <xf numFmtId="164" fontId="9" fillId="0" borderId="1" xfId="1" applyNumberFormat="1" applyFont="1" applyFill="1" applyBorder="1" applyAlignment="1" applyProtection="1">
      <alignment horizontal="center"/>
    </xf>
    <xf numFmtId="164" fontId="9" fillId="0" borderId="3" xfId="1" applyNumberFormat="1" applyFont="1" applyFill="1" applyBorder="1" applyProtection="1"/>
    <xf numFmtId="164" fontId="9" fillId="0" borderId="3" xfId="1" applyNumberFormat="1" applyFont="1" applyFill="1" applyBorder="1" applyAlignment="1" applyProtection="1">
      <alignment horizontal="center"/>
    </xf>
    <xf numFmtId="164" fontId="9" fillId="0" borderId="0" xfId="1" applyNumberFormat="1" applyFont="1" applyFill="1" applyBorder="1" applyProtection="1"/>
    <xf numFmtId="0" fontId="1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16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164" fontId="9" fillId="0" borderId="0" xfId="1" applyNumberFormat="1" applyFont="1" applyFill="1" applyBorder="1" applyAlignment="1" applyProtection="1"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12" fillId="0" borderId="0" xfId="0" applyNumberFormat="1" applyFont="1" applyProtection="1"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164" fontId="12" fillId="0" borderId="1" xfId="1" applyNumberFormat="1" applyFont="1" applyFill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4" fillId="0" borderId="0" xfId="0" quotePrefix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top" wrapText="1"/>
      <protection locked="0"/>
    </xf>
    <xf numFmtId="164" fontId="9" fillId="0" borderId="0" xfId="0" applyNumberFormat="1" applyFont="1" applyProtection="1">
      <protection locked="0"/>
    </xf>
    <xf numFmtId="43" fontId="12" fillId="0" borderId="0" xfId="0" applyNumberFormat="1" applyFont="1" applyProtection="1">
      <protection locked="0"/>
    </xf>
    <xf numFmtId="43" fontId="4" fillId="0" borderId="0" xfId="0" applyNumberFormat="1" applyFont="1" applyProtection="1">
      <protection locked="0"/>
    </xf>
    <xf numFmtId="164" fontId="9" fillId="0" borderId="0" xfId="1" applyNumberFormat="1" applyFont="1" applyFill="1" applyAlignment="1" applyProtection="1">
      <alignment horizontal="center"/>
    </xf>
    <xf numFmtId="164" fontId="12" fillId="0" borderId="0" xfId="1" applyNumberFormat="1" applyFont="1" applyFill="1" applyBorder="1" applyProtection="1"/>
    <xf numFmtId="164" fontId="9" fillId="0" borderId="3" xfId="0" applyNumberFormat="1" applyFont="1" applyBorder="1"/>
    <xf numFmtId="164" fontId="9" fillId="0" borderId="0" xfId="1" applyNumberFormat="1" applyFont="1" applyFill="1" applyBorder="1" applyAlignment="1" applyProtection="1"/>
    <xf numFmtId="43" fontId="4" fillId="0" borderId="0" xfId="1" applyFont="1" applyFill="1" applyProtection="1">
      <protection locked="0"/>
    </xf>
    <xf numFmtId="49" fontId="8" fillId="0" borderId="0" xfId="0" applyNumberFormat="1" applyFont="1" applyAlignment="1" applyProtection="1">
      <alignment wrapText="1"/>
      <protection locked="0"/>
    </xf>
    <xf numFmtId="3" fontId="22" fillId="0" borderId="0" xfId="0" applyNumberFormat="1" applyFont="1" applyProtection="1">
      <protection locked="0"/>
    </xf>
    <xf numFmtId="43" fontId="0" fillId="0" borderId="0" xfId="3" applyFont="1" applyFill="1" applyProtection="1">
      <protection locked="0"/>
    </xf>
    <xf numFmtId="164" fontId="0" fillId="0" borderId="0" xfId="3" applyNumberFormat="1" applyFont="1" applyFill="1" applyProtection="1">
      <protection locked="0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49" fontId="0" fillId="0" borderId="0" xfId="0" applyNumberFormat="1" applyAlignment="1" applyProtection="1">
      <alignment horizontal="center" vertical="top" wrapText="1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49" fontId="8" fillId="0" borderId="0" xfId="0" quotePrefix="1" applyNumberFormat="1" applyFont="1" applyAlignment="1" applyProtection="1">
      <alignment horizontal="center" wrapText="1"/>
      <protection locked="0"/>
    </xf>
    <xf numFmtId="164" fontId="0" fillId="0" borderId="0" xfId="3" applyNumberFormat="1" applyFont="1" applyFill="1" applyBorder="1" applyProtection="1">
      <protection locked="0"/>
    </xf>
    <xf numFmtId="49" fontId="5" fillId="0" borderId="0" xfId="0" applyNumberFormat="1" applyFont="1" applyAlignment="1" applyProtection="1">
      <alignment horizontal="left" wrapText="1"/>
      <protection locked="0"/>
    </xf>
    <xf numFmtId="43" fontId="5" fillId="0" borderId="0" xfId="3" applyFont="1" applyFill="1" applyProtection="1">
      <protection locked="0"/>
    </xf>
    <xf numFmtId="164" fontId="5" fillId="0" borderId="0" xfId="3" applyNumberFormat="1" applyFont="1" applyFill="1" applyProtection="1">
      <protection locked="0"/>
    </xf>
    <xf numFmtId="167" fontId="5" fillId="0" borderId="0" xfId="0" applyNumberFormat="1" applyFont="1" applyProtection="1">
      <protection locked="0"/>
    </xf>
    <xf numFmtId="167" fontId="5" fillId="0" borderId="0" xfId="3" applyNumberFormat="1" applyFont="1" applyFill="1" applyProtection="1">
      <protection locked="0"/>
    </xf>
    <xf numFmtId="164" fontId="20" fillId="0" borderId="0" xfId="1" applyNumberFormat="1" applyFont="1" applyFill="1" applyProtection="1">
      <protection locked="0"/>
    </xf>
    <xf numFmtId="49" fontId="4" fillId="0" borderId="0" xfId="0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165" fontId="4" fillId="0" borderId="0" xfId="0" applyNumberFormat="1" applyFont="1" applyProtection="1">
      <protection locked="0"/>
    </xf>
    <xf numFmtId="43" fontId="4" fillId="0" borderId="0" xfId="3" applyFont="1" applyFill="1" applyProtection="1">
      <protection locked="0"/>
    </xf>
    <xf numFmtId="164" fontId="4" fillId="0" borderId="0" xfId="3" applyNumberFormat="1" applyFont="1" applyFill="1" applyProtection="1">
      <protection locked="0"/>
    </xf>
    <xf numFmtId="3" fontId="4" fillId="0" borderId="0" xfId="0" applyNumberFormat="1" applyFont="1" applyProtection="1">
      <protection locked="0"/>
    </xf>
    <xf numFmtId="164" fontId="0" fillId="0" borderId="0" xfId="1" applyNumberFormat="1" applyFont="1" applyFill="1" applyProtection="1"/>
    <xf numFmtId="164" fontId="0" fillId="0" borderId="4" xfId="1" applyNumberFormat="1" applyFont="1" applyFill="1" applyBorder="1" applyProtection="1"/>
    <xf numFmtId="164" fontId="0" fillId="0" borderId="0" xfId="1" applyNumberFormat="1" applyFont="1" applyFill="1" applyBorder="1" applyProtection="1"/>
    <xf numFmtId="164" fontId="5" fillId="0" borderId="2" xfId="1" applyNumberFormat="1" applyFont="1" applyFill="1" applyBorder="1" applyProtection="1"/>
    <xf numFmtId="164" fontId="5" fillId="0" borderId="0" xfId="1" applyNumberFormat="1" applyFont="1" applyFill="1" applyProtection="1"/>
    <xf numFmtId="43" fontId="0" fillId="5" borderId="0" xfId="1" applyFont="1" applyFill="1" applyProtection="1">
      <protection locked="0"/>
    </xf>
    <xf numFmtId="43" fontId="0" fillId="6" borderId="0" xfId="1" applyFont="1" applyFill="1" applyProtection="1">
      <protection locked="0"/>
    </xf>
    <xf numFmtId="169" fontId="5" fillId="0" borderId="3" xfId="3" applyNumberFormat="1" applyFont="1" applyFill="1" applyBorder="1" applyProtection="1">
      <protection locked="0"/>
    </xf>
    <xf numFmtId="170" fontId="5" fillId="0" borderId="0" xfId="1" applyNumberFormat="1" applyFont="1" applyFill="1" applyProtection="1">
      <protection locked="0"/>
    </xf>
    <xf numFmtId="49" fontId="21" fillId="2" borderId="6" xfId="0" applyNumberFormat="1" applyFont="1" applyFill="1" applyBorder="1"/>
    <xf numFmtId="0" fontId="21" fillId="2" borderId="6" xfId="0" applyFont="1" applyFill="1" applyBorder="1"/>
    <xf numFmtId="0" fontId="21" fillId="3" borderId="6" xfId="0" applyFont="1" applyFill="1" applyBorder="1"/>
    <xf numFmtId="1" fontId="21" fillId="3" borderId="6" xfId="0" applyNumberFormat="1" applyFont="1" applyFill="1" applyBorder="1"/>
    <xf numFmtId="49" fontId="21" fillId="2" borderId="6" xfId="0" applyNumberFormat="1" applyFont="1" applyFill="1" applyBorder="1" applyAlignment="1">
      <alignment vertical="top"/>
    </xf>
    <xf numFmtId="49" fontId="21" fillId="2" borderId="6" xfId="0" applyNumberFormat="1" applyFont="1" applyFill="1" applyBorder="1" applyAlignment="1">
      <alignment horizontal="left" indent="1"/>
    </xf>
    <xf numFmtId="43" fontId="4" fillId="0" borderId="0" xfId="1" applyFont="1" applyProtection="1">
      <protection locked="0"/>
    </xf>
    <xf numFmtId="49" fontId="0" fillId="0" borderId="0" xfId="0" applyNumberFormat="1"/>
    <xf numFmtId="164" fontId="0" fillId="0" borderId="0" xfId="5" applyNumberFormat="1" applyFont="1" applyFill="1" applyProtection="1">
      <protection locked="0"/>
    </xf>
    <xf numFmtId="164" fontId="5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 wrapText="1"/>
      <protection locked="0"/>
    </xf>
    <xf numFmtId="164" fontId="5" fillId="0" borderId="2" xfId="0" applyNumberFormat="1" applyFont="1" applyBorder="1"/>
    <xf numFmtId="164" fontId="5" fillId="0" borderId="0" xfId="0" applyNumberFormat="1" applyFont="1" applyAlignment="1" applyProtection="1">
      <alignment horizontal="right"/>
      <protection locked="0"/>
    </xf>
    <xf numFmtId="164" fontId="5" fillId="0" borderId="5" xfId="0" applyNumberFormat="1" applyFont="1" applyBorder="1"/>
    <xf numFmtId="165" fontId="5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 wrapText="1"/>
      <protection locked="0"/>
    </xf>
    <xf numFmtId="164" fontId="5" fillId="0" borderId="1" xfId="0" applyNumberFormat="1" applyFont="1" applyBorder="1"/>
    <xf numFmtId="164" fontId="5" fillId="0" borderId="0" xfId="0" applyNumberFormat="1" applyFont="1" applyAlignment="1" applyProtection="1">
      <alignment horizontal="right" wrapText="1"/>
      <protection locked="0"/>
    </xf>
    <xf numFmtId="169" fontId="5" fillId="0" borderId="0" xfId="0" applyNumberFormat="1" applyFont="1" applyProtection="1">
      <protection locked="0"/>
    </xf>
    <xf numFmtId="170" fontId="5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4" fontId="0" fillId="0" borderId="0" xfId="0" applyNumberFormat="1"/>
    <xf numFmtId="164" fontId="4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 wrapText="1"/>
      <protection locked="0"/>
    </xf>
    <xf numFmtId="43" fontId="9" fillId="0" borderId="0" xfId="1" applyFont="1" applyFill="1" applyAlignment="1" applyProtection="1">
      <alignment horizontal="center"/>
      <protection locked="0"/>
    </xf>
    <xf numFmtId="43" fontId="14" fillId="0" borderId="0" xfId="1" applyFont="1" applyFill="1" applyAlignment="1" applyProtection="1">
      <alignment horizontal="center"/>
      <protection locked="0"/>
    </xf>
    <xf numFmtId="43" fontId="12" fillId="0" borderId="1" xfId="1" applyFont="1" applyFill="1" applyBorder="1" applyAlignment="1" applyProtection="1">
      <alignment horizontal="center"/>
      <protection locked="0"/>
    </xf>
    <xf numFmtId="43" fontId="12" fillId="0" borderId="1" xfId="1" applyFont="1" applyFill="1" applyBorder="1" applyAlignment="1" applyProtection="1">
      <alignment horizontal="center" vertical="center" wrapText="1"/>
      <protection locked="0"/>
    </xf>
    <xf numFmtId="43" fontId="12" fillId="0" borderId="0" xfId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16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</cellXfs>
  <cellStyles count="16">
    <cellStyle name="Comma" xfId="1" builtinId="3"/>
    <cellStyle name="Comma 16" xfId="11" xr:uid="{FF5FAD8C-741F-4F21-8607-D296CDCCAB26}"/>
    <cellStyle name="Comma 2" xfId="2" xr:uid="{00000000-0005-0000-0000-000001000000}"/>
    <cellStyle name="Comma 2 2" xfId="14" xr:uid="{0577919D-AE11-495E-B0FA-999ED7E53F1A}"/>
    <cellStyle name="Comma 3" xfId="3" xr:uid="{00000000-0005-0000-0000-000002000000}"/>
    <cellStyle name="Comma 3 2" xfId="5" xr:uid="{602FCE0A-F2CF-45D3-8420-3D396135CC44}"/>
    <cellStyle name="Comma 4" xfId="8" xr:uid="{7E95CDE9-EC36-4594-890A-7C4A7C31146B}"/>
    <cellStyle name="Normal" xfId="0" builtinId="0"/>
    <cellStyle name="Normal 2" xfId="7" xr:uid="{D24BA942-C0F2-419C-BDF6-871E69B6C384}"/>
    <cellStyle name="Normal 2 2" xfId="15" xr:uid="{88E0113C-7670-49C0-8586-35908AEE265C}"/>
    <cellStyle name="Normal 2 2 2 2 2 2 2 2" xfId="10" xr:uid="{EBDD67A2-B0EB-4D40-A805-8CA7A8C48857}"/>
    <cellStyle name="Normal 2 4" xfId="13" xr:uid="{64EF0AAE-1854-499B-ACDD-AF7F403093D4}"/>
    <cellStyle name="Normal 97" xfId="12" xr:uid="{E7506485-8DC0-4D84-B0D9-CCF3F2751B11}"/>
    <cellStyle name="Percent" xfId="6" builtinId="5"/>
    <cellStyle name="Percent 2" xfId="4" xr:uid="{00000000-0005-0000-0000-000004000000}"/>
    <cellStyle name="Percent 3" xfId="9" xr:uid="{BFD41833-0327-45A2-8B04-58D40F4F5C63}"/>
  </cellStyles>
  <dxfs count="0"/>
  <tableStyles count="1" defaultTableStyle="TableStyleMedium9" defaultPivotStyle="PivotStyleLight16">
    <tableStyle name="Invisible" pivot="0" table="0" count="0" xr9:uid="{10F81C03-B216-4CEC-B4F2-DF6D3462E0FF}"/>
  </tableStyles>
  <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4.bin"/><Relationship Id="rId13" Type="http://schemas.openxmlformats.org/officeDocument/2006/relationships/customProperty" Target="../customProperty19.bin"/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12" Type="http://schemas.openxmlformats.org/officeDocument/2006/relationships/customProperty" Target="../customProperty18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12.bin"/><Relationship Id="rId11" Type="http://schemas.openxmlformats.org/officeDocument/2006/relationships/customProperty" Target="../customProperty17.bin"/><Relationship Id="rId5" Type="http://schemas.openxmlformats.org/officeDocument/2006/relationships/customProperty" Target="../customProperty11.bin"/><Relationship Id="rId15" Type="http://schemas.openxmlformats.org/officeDocument/2006/relationships/customProperty" Target="../customProperty21.bin"/><Relationship Id="rId10" Type="http://schemas.openxmlformats.org/officeDocument/2006/relationships/customProperty" Target="../customProperty16.bin"/><Relationship Id="rId4" Type="http://schemas.openxmlformats.org/officeDocument/2006/relationships/customProperty" Target="../customProperty10.bin"/><Relationship Id="rId9" Type="http://schemas.openxmlformats.org/officeDocument/2006/relationships/customProperty" Target="../customProperty15.bin"/><Relationship Id="rId14" Type="http://schemas.openxmlformats.org/officeDocument/2006/relationships/customProperty" Target="../customProperty2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8.bin"/><Relationship Id="rId13" Type="http://schemas.openxmlformats.org/officeDocument/2006/relationships/customProperty" Target="../customProperty33.bin"/><Relationship Id="rId3" Type="http://schemas.openxmlformats.org/officeDocument/2006/relationships/customProperty" Target="../customProperty23.bin"/><Relationship Id="rId7" Type="http://schemas.openxmlformats.org/officeDocument/2006/relationships/customProperty" Target="../customProperty27.bin"/><Relationship Id="rId12" Type="http://schemas.openxmlformats.org/officeDocument/2006/relationships/customProperty" Target="../customProperty32.bin"/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26.bin"/><Relationship Id="rId11" Type="http://schemas.openxmlformats.org/officeDocument/2006/relationships/customProperty" Target="../customProperty31.bin"/><Relationship Id="rId5" Type="http://schemas.openxmlformats.org/officeDocument/2006/relationships/customProperty" Target="../customProperty25.bin"/><Relationship Id="rId15" Type="http://schemas.openxmlformats.org/officeDocument/2006/relationships/customProperty" Target="../customProperty35.bin"/><Relationship Id="rId10" Type="http://schemas.openxmlformats.org/officeDocument/2006/relationships/customProperty" Target="../customProperty30.bin"/><Relationship Id="rId4" Type="http://schemas.openxmlformats.org/officeDocument/2006/relationships/customProperty" Target="../customProperty24.bin"/><Relationship Id="rId9" Type="http://schemas.openxmlformats.org/officeDocument/2006/relationships/customProperty" Target="../customProperty29.bin"/><Relationship Id="rId14" Type="http://schemas.openxmlformats.org/officeDocument/2006/relationships/customProperty" Target="../customProperty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sheetPr>
    <tabColor rgb="FF00B050"/>
    <pageSetUpPr fitToPage="1"/>
  </sheetPr>
  <dimension ref="A1:L127"/>
  <sheetViews>
    <sheetView topLeftCell="A71" zoomScale="80" zoomScaleNormal="80" zoomScaleSheetLayoutView="90" workbookViewId="0">
      <selection activeCell="D65" sqref="D65"/>
    </sheetView>
  </sheetViews>
  <sheetFormatPr defaultColWidth="8.875" defaultRowHeight="21.6"/>
  <cols>
    <col min="1" max="1" width="56.875" style="10" customWidth="1"/>
    <col min="2" max="2" width="9.25" style="49" customWidth="1"/>
    <col min="3" max="3" width="2.75" style="49" customWidth="1"/>
    <col min="4" max="4" width="17.125" style="7" customWidth="1"/>
    <col min="5" max="5" width="1.125" style="8" customWidth="1"/>
    <col min="6" max="6" width="17.125" style="7" customWidth="1"/>
    <col min="7" max="7" width="1.75" style="8" customWidth="1"/>
    <col min="8" max="8" width="17.125" style="7" customWidth="1"/>
    <col min="9" max="9" width="1.125" style="8" customWidth="1"/>
    <col min="10" max="10" width="19.625" style="7" hidden="1" customWidth="1"/>
    <col min="11" max="11" width="1.375" style="7" hidden="1" customWidth="1"/>
    <col min="12" max="12" width="17.125" style="9" customWidth="1"/>
    <col min="13" max="16384" width="8.875" style="10"/>
  </cols>
  <sheetData>
    <row r="1" spans="1:12" ht="24" customHeight="1">
      <c r="A1" s="5" t="s">
        <v>0</v>
      </c>
      <c r="B1" s="6"/>
      <c r="C1" s="6"/>
    </row>
    <row r="2" spans="1:12" ht="24" customHeight="1">
      <c r="A2" s="12" t="s">
        <v>257</v>
      </c>
      <c r="B2" s="6"/>
      <c r="C2" s="6"/>
    </row>
    <row r="3" spans="1:12" ht="24" customHeight="1">
      <c r="A3" s="12"/>
      <c r="B3" s="13"/>
      <c r="C3" s="13"/>
    </row>
    <row r="4" spans="1:12" ht="24" customHeight="1">
      <c r="A4" s="14"/>
      <c r="B4" s="13"/>
      <c r="C4" s="13"/>
      <c r="D4" s="218" t="s">
        <v>1</v>
      </c>
      <c r="E4" s="218"/>
      <c r="F4" s="218"/>
      <c r="G4" s="218"/>
      <c r="H4" s="217" t="s">
        <v>2</v>
      </c>
      <c r="I4" s="217"/>
      <c r="J4" s="217"/>
      <c r="K4" s="217"/>
      <c r="L4" s="217"/>
    </row>
    <row r="5" spans="1:12" ht="24" customHeight="1">
      <c r="A5" s="14"/>
      <c r="B5" s="13"/>
      <c r="C5" s="13"/>
      <c r="D5" s="17" t="s">
        <v>3</v>
      </c>
      <c r="E5" s="18"/>
      <c r="F5" s="17" t="s">
        <v>3</v>
      </c>
      <c r="G5" s="18"/>
      <c r="H5" s="17" t="s">
        <v>3</v>
      </c>
      <c r="I5" s="18"/>
      <c r="J5" s="17" t="s">
        <v>3</v>
      </c>
      <c r="K5" s="17"/>
      <c r="L5" s="17" t="s">
        <v>3</v>
      </c>
    </row>
    <row r="6" spans="1:12" ht="24" customHeight="1">
      <c r="A6" s="12" t="s">
        <v>4</v>
      </c>
      <c r="B6" s="13" t="s">
        <v>5</v>
      </c>
      <c r="C6" s="13"/>
      <c r="D6" s="20" t="s">
        <v>281</v>
      </c>
      <c r="F6" s="20" t="s">
        <v>258</v>
      </c>
      <c r="H6" s="20" t="s">
        <v>281</v>
      </c>
      <c r="I6" s="20"/>
      <c r="J6" s="20" t="s">
        <v>6</v>
      </c>
      <c r="K6" s="20"/>
      <c r="L6" s="20" t="s">
        <v>258</v>
      </c>
    </row>
    <row r="7" spans="1:12" ht="24" hidden="1" customHeight="1">
      <c r="A7" s="12"/>
      <c r="B7" s="13"/>
      <c r="C7" s="13"/>
      <c r="D7" s="20"/>
      <c r="E7" s="19"/>
      <c r="F7" s="17"/>
      <c r="G7" s="19"/>
      <c r="H7" s="17"/>
      <c r="I7" s="19"/>
      <c r="J7" s="17"/>
      <c r="K7" s="17"/>
      <c r="L7" s="17"/>
    </row>
    <row r="8" spans="1:12" ht="24" customHeight="1">
      <c r="A8" s="21"/>
      <c r="B8" s="13"/>
      <c r="C8" s="13"/>
      <c r="D8" s="216" t="s">
        <v>7</v>
      </c>
      <c r="E8" s="216"/>
      <c r="F8" s="216"/>
      <c r="G8" s="216"/>
      <c r="H8" s="216"/>
      <c r="I8" s="216"/>
      <c r="J8" s="216"/>
      <c r="K8" s="216"/>
      <c r="L8" s="216"/>
    </row>
    <row r="9" spans="1:12" ht="24" customHeight="1">
      <c r="A9" s="23" t="s">
        <v>8</v>
      </c>
      <c r="B9" s="13"/>
      <c r="C9" s="13"/>
      <c r="D9" s="24"/>
      <c r="E9" s="25"/>
      <c r="G9" s="26"/>
      <c r="H9" s="24"/>
      <c r="I9" s="25"/>
      <c r="J9" s="24"/>
      <c r="K9" s="24"/>
      <c r="L9" s="27"/>
    </row>
    <row r="10" spans="1:12" ht="24" customHeight="1">
      <c r="A10" s="28" t="s">
        <v>9</v>
      </c>
      <c r="B10" s="22">
        <v>5</v>
      </c>
      <c r="C10" s="22"/>
      <c r="D10" s="7">
        <v>378800623</v>
      </c>
      <c r="F10" s="7">
        <v>464412364</v>
      </c>
      <c r="G10" s="26"/>
      <c r="H10" s="7">
        <v>201094861</v>
      </c>
      <c r="L10" s="7">
        <v>124781639</v>
      </c>
    </row>
    <row r="11" spans="1:12" ht="24" customHeight="1">
      <c r="A11" s="28" t="s">
        <v>10</v>
      </c>
      <c r="B11" s="22" t="s">
        <v>291</v>
      </c>
      <c r="C11" s="22"/>
      <c r="D11" s="7">
        <v>1961965316</v>
      </c>
      <c r="F11" s="7">
        <v>1259274613</v>
      </c>
      <c r="G11" s="26"/>
      <c r="H11" s="7">
        <v>1955900405</v>
      </c>
      <c r="L11" s="7">
        <v>7624283030</v>
      </c>
    </row>
    <row r="12" spans="1:12" hidden="1">
      <c r="A12" s="28" t="s">
        <v>11</v>
      </c>
      <c r="B12" s="22"/>
      <c r="C12" s="22"/>
      <c r="D12" s="7">
        <v>0</v>
      </c>
      <c r="F12" s="7">
        <v>0</v>
      </c>
      <c r="G12" s="26"/>
      <c r="H12" s="7">
        <v>0</v>
      </c>
      <c r="L12" s="7">
        <v>0</v>
      </c>
    </row>
    <row r="13" spans="1:12" ht="24" customHeight="1">
      <c r="A13" s="28" t="s">
        <v>12</v>
      </c>
      <c r="B13" s="22"/>
      <c r="C13" s="22"/>
      <c r="D13" s="7">
        <v>119374693</v>
      </c>
      <c r="F13" s="7">
        <v>102003168</v>
      </c>
      <c r="G13" s="26"/>
      <c r="H13" s="7">
        <v>0</v>
      </c>
      <c r="L13" s="7">
        <v>0</v>
      </c>
    </row>
    <row r="14" spans="1:12" ht="24" customHeight="1">
      <c r="A14" s="28" t="s">
        <v>24</v>
      </c>
      <c r="B14" s="22">
        <v>24</v>
      </c>
      <c r="C14" s="22"/>
      <c r="D14" s="7">
        <v>7477147</v>
      </c>
      <c r="F14" s="7">
        <v>7179064</v>
      </c>
      <c r="G14" s="26"/>
      <c r="H14" s="7">
        <v>7477147</v>
      </c>
      <c r="L14" s="7">
        <v>7179064</v>
      </c>
    </row>
    <row r="15" spans="1:12" ht="24" customHeight="1">
      <c r="A15" s="28" t="s">
        <v>13</v>
      </c>
      <c r="B15" s="22">
        <v>4</v>
      </c>
      <c r="C15" s="22"/>
      <c r="D15" s="7">
        <v>217586843</v>
      </c>
      <c r="F15" s="7">
        <v>347170327</v>
      </c>
      <c r="G15" s="26"/>
      <c r="H15" s="7">
        <v>1991259</v>
      </c>
      <c r="L15" s="7">
        <v>2574746</v>
      </c>
    </row>
    <row r="16" spans="1:12" s="32" customFormat="1" ht="24" customHeight="1">
      <c r="A16" s="21" t="s">
        <v>14</v>
      </c>
      <c r="B16" s="30"/>
      <c r="C16" s="30"/>
      <c r="D16" s="66">
        <f>ROUND(SUM(D10:D15),0)</f>
        <v>2685204622</v>
      </c>
      <c r="E16" s="15"/>
      <c r="F16" s="66">
        <f>ROUND(SUM(F10:F15),0)</f>
        <v>2180039536</v>
      </c>
      <c r="G16" s="15"/>
      <c r="H16" s="66">
        <f>ROUND(SUM(H10:H15),0)</f>
        <v>2166463672</v>
      </c>
      <c r="I16" s="15"/>
      <c r="J16" s="31">
        <f>ROUND(SUM(J10:J15),0)</f>
        <v>0</v>
      </c>
      <c r="K16" s="15"/>
      <c r="L16" s="66">
        <f>ROUND(SUM(L10:L15),0)</f>
        <v>7758818479</v>
      </c>
    </row>
    <row r="17" spans="1:12" ht="24" customHeight="1">
      <c r="A17" s="28"/>
      <c r="B17" s="13"/>
      <c r="C17" s="13"/>
      <c r="L17" s="33"/>
    </row>
    <row r="18" spans="1:12" ht="22.2">
      <c r="A18" s="23" t="s">
        <v>15</v>
      </c>
      <c r="B18" s="13"/>
      <c r="C18" s="13"/>
      <c r="L18" s="33"/>
    </row>
    <row r="19" spans="1:12">
      <c r="A19" s="28" t="s">
        <v>16</v>
      </c>
      <c r="B19" s="22">
        <v>8</v>
      </c>
      <c r="C19" s="22"/>
      <c r="D19" s="7">
        <v>0</v>
      </c>
      <c r="F19" s="7">
        <v>0</v>
      </c>
      <c r="G19" s="26"/>
      <c r="H19" s="7">
        <v>83781698508</v>
      </c>
      <c r="L19" s="7">
        <v>89346213497</v>
      </c>
    </row>
    <row r="20" spans="1:12">
      <c r="A20" s="28" t="s">
        <v>17</v>
      </c>
      <c r="B20" s="22">
        <v>7</v>
      </c>
      <c r="C20" s="22"/>
      <c r="D20" s="7">
        <v>3733578025</v>
      </c>
      <c r="F20" s="7">
        <v>2049881763</v>
      </c>
      <c r="G20" s="26"/>
      <c r="H20" s="7">
        <v>4081616609</v>
      </c>
      <c r="L20" s="7">
        <v>2213935317</v>
      </c>
    </row>
    <row r="21" spans="1:12">
      <c r="A21" s="28" t="s">
        <v>18</v>
      </c>
      <c r="B21" s="22"/>
      <c r="C21" s="22"/>
      <c r="D21" s="7">
        <v>226133888</v>
      </c>
      <c r="F21" s="7">
        <v>204714433</v>
      </c>
      <c r="G21" s="26"/>
      <c r="H21" s="7">
        <v>0</v>
      </c>
      <c r="L21" s="7">
        <v>0</v>
      </c>
    </row>
    <row r="22" spans="1:12" ht="24" customHeight="1">
      <c r="A22" s="28" t="s">
        <v>19</v>
      </c>
      <c r="B22" s="22">
        <v>4</v>
      </c>
      <c r="C22" s="22"/>
      <c r="D22" s="7">
        <v>610378798</v>
      </c>
      <c r="F22" s="7">
        <v>62413800</v>
      </c>
      <c r="G22" s="26"/>
      <c r="H22" s="7">
        <v>74283583591</v>
      </c>
      <c r="L22" s="7">
        <v>54268424283</v>
      </c>
    </row>
    <row r="23" spans="1:12" ht="24" customHeight="1">
      <c r="A23" s="28" t="s">
        <v>20</v>
      </c>
      <c r="B23" s="22">
        <v>9</v>
      </c>
      <c r="C23" s="13"/>
      <c r="D23" s="7">
        <v>98256471485</v>
      </c>
      <c r="F23" s="7">
        <v>91517478729</v>
      </c>
      <c r="G23" s="26"/>
      <c r="H23" s="7">
        <v>0</v>
      </c>
      <c r="L23" s="7">
        <v>0</v>
      </c>
    </row>
    <row r="24" spans="1:12" ht="24" customHeight="1">
      <c r="A24" s="28" t="s">
        <v>21</v>
      </c>
      <c r="B24" s="22">
        <v>10</v>
      </c>
      <c r="C24" s="22"/>
      <c r="D24" s="7">
        <v>95860212444</v>
      </c>
      <c r="F24" s="7">
        <v>87368731941</v>
      </c>
      <c r="G24" s="26"/>
      <c r="H24" s="7">
        <v>359278618</v>
      </c>
      <c r="L24" s="7">
        <v>401389311</v>
      </c>
    </row>
    <row r="25" spans="1:12" ht="24" customHeight="1">
      <c r="A25" s="28" t="s">
        <v>22</v>
      </c>
      <c r="B25" s="22">
        <v>12</v>
      </c>
      <c r="C25" s="22"/>
      <c r="D25" s="7">
        <v>521393671</v>
      </c>
      <c r="F25" s="7">
        <v>408535569</v>
      </c>
      <c r="G25" s="26"/>
      <c r="H25" s="7">
        <v>218076501</v>
      </c>
      <c r="L25" s="7">
        <v>151570666</v>
      </c>
    </row>
    <row r="26" spans="1:12" ht="24" customHeight="1">
      <c r="A26" s="28" t="s">
        <v>23</v>
      </c>
      <c r="B26" s="22">
        <v>21</v>
      </c>
      <c r="C26" s="22"/>
      <c r="D26" s="7">
        <v>1169729756</v>
      </c>
      <c r="F26" s="7">
        <v>1135119424</v>
      </c>
      <c r="G26" s="201"/>
      <c r="H26" s="7">
        <v>170697244</v>
      </c>
      <c r="L26" s="7">
        <v>86751051</v>
      </c>
    </row>
    <row r="27" spans="1:12" ht="24" customHeight="1">
      <c r="A27" s="28" t="s">
        <v>24</v>
      </c>
      <c r="B27" s="22">
        <v>24</v>
      </c>
      <c r="C27" s="22"/>
      <c r="D27" s="7">
        <v>148060142</v>
      </c>
      <c r="F27" s="7">
        <v>38855096</v>
      </c>
      <c r="G27" s="26"/>
      <c r="H27" s="7">
        <v>148060142</v>
      </c>
      <c r="L27" s="7">
        <v>38855096</v>
      </c>
    </row>
    <row r="28" spans="1:12" ht="24" customHeight="1">
      <c r="A28" s="35" t="s">
        <v>25</v>
      </c>
      <c r="B28" s="22">
        <v>4</v>
      </c>
      <c r="C28" s="22"/>
      <c r="D28" s="7">
        <v>985938210</v>
      </c>
      <c r="F28" s="7">
        <v>997163703</v>
      </c>
      <c r="G28" s="26"/>
      <c r="H28" s="7">
        <v>54048988</v>
      </c>
      <c r="L28" s="7">
        <v>21723092</v>
      </c>
    </row>
    <row r="29" spans="1:12" s="32" customFormat="1" ht="24" customHeight="1">
      <c r="A29" s="21" t="s">
        <v>26</v>
      </c>
      <c r="B29" s="30"/>
      <c r="C29" s="30"/>
      <c r="D29" s="66">
        <f>ROUND(SUM(D19:D28),0)</f>
        <v>201511896419</v>
      </c>
      <c r="E29" s="15"/>
      <c r="F29" s="66">
        <f>ROUND(SUM(F19:F28),0)</f>
        <v>183782894458</v>
      </c>
      <c r="G29" s="15"/>
      <c r="H29" s="66">
        <f>ROUND(SUM(H19:H28),0)</f>
        <v>163097060201</v>
      </c>
      <c r="I29" s="15"/>
      <c r="J29" s="31">
        <f>ROUND(SUM(J19:J28),0)</f>
        <v>0</v>
      </c>
      <c r="K29" s="15"/>
      <c r="L29" s="66">
        <f>ROUND(SUM(L19:L28),0)</f>
        <v>146528862313</v>
      </c>
    </row>
    <row r="30" spans="1:12" ht="14.25" customHeight="1">
      <c r="A30" s="28"/>
      <c r="B30" s="13"/>
      <c r="C30" s="13"/>
      <c r="L30" s="7"/>
    </row>
    <row r="31" spans="1:12" s="32" customFormat="1" ht="24" customHeight="1" thickBot="1">
      <c r="A31" s="21" t="s">
        <v>27</v>
      </c>
      <c r="B31" s="30"/>
      <c r="C31" s="30"/>
      <c r="D31" s="67">
        <f>ROUND(SUM(D16,D29),0)</f>
        <v>204197101041</v>
      </c>
      <c r="E31" s="15"/>
      <c r="F31" s="67">
        <f>ROUND(SUM(F16,F29),0)</f>
        <v>185962933994</v>
      </c>
      <c r="G31" s="15"/>
      <c r="H31" s="67">
        <f>ROUND(SUM(H16,H29),0)</f>
        <v>165263523873</v>
      </c>
      <c r="I31" s="15"/>
      <c r="J31" s="36">
        <f>ROUND(SUM(J16,J29),0)</f>
        <v>0</v>
      </c>
      <c r="K31" s="15"/>
      <c r="L31" s="67">
        <f>ROUND(SUM(L16,L29),0)</f>
        <v>154287680792</v>
      </c>
    </row>
    <row r="32" spans="1:12" ht="24" customHeight="1" thickTop="1">
      <c r="A32" s="28"/>
      <c r="B32" s="13"/>
      <c r="C32" s="13"/>
      <c r="L32" s="37"/>
    </row>
    <row r="33" spans="1:12" ht="24" customHeight="1">
      <c r="A33" s="5" t="s">
        <v>0</v>
      </c>
      <c r="B33" s="38"/>
      <c r="C33" s="38"/>
      <c r="D33" s="39"/>
      <c r="F33" s="39"/>
    </row>
    <row r="34" spans="1:12" ht="24" customHeight="1">
      <c r="A34" s="12" t="s">
        <v>257</v>
      </c>
      <c r="B34" s="13"/>
      <c r="C34" s="13"/>
    </row>
    <row r="35" spans="1:12" ht="24" customHeight="1">
      <c r="B35" s="13"/>
      <c r="C35" s="13"/>
    </row>
    <row r="36" spans="1:12" ht="24" customHeight="1">
      <c r="A36" s="14"/>
      <c r="B36" s="13"/>
      <c r="C36" s="13"/>
      <c r="D36" s="218" t="s">
        <v>1</v>
      </c>
      <c r="E36" s="218"/>
      <c r="F36" s="218"/>
      <c r="G36" s="218"/>
      <c r="H36" s="217" t="s">
        <v>2</v>
      </c>
      <c r="I36" s="217"/>
      <c r="J36" s="217"/>
      <c r="K36" s="217"/>
      <c r="L36" s="217"/>
    </row>
    <row r="37" spans="1:12" ht="24" customHeight="1">
      <c r="A37" s="14"/>
      <c r="B37" s="13"/>
      <c r="C37" s="13"/>
      <c r="D37" s="17" t="s">
        <v>3</v>
      </c>
      <c r="E37" s="18"/>
      <c r="F37" s="17" t="s">
        <v>3</v>
      </c>
      <c r="G37" s="18"/>
      <c r="H37" s="17" t="s">
        <v>3</v>
      </c>
      <c r="I37" s="18"/>
      <c r="J37" s="17" t="s">
        <v>3</v>
      </c>
      <c r="K37" s="17"/>
      <c r="L37" s="17" t="s">
        <v>3</v>
      </c>
    </row>
    <row r="38" spans="1:12" ht="24" customHeight="1">
      <c r="A38" s="12" t="s">
        <v>28</v>
      </c>
      <c r="B38" s="13" t="s">
        <v>5</v>
      </c>
      <c r="C38" s="13"/>
      <c r="D38" s="20" t="s">
        <v>281</v>
      </c>
      <c r="F38" s="20" t="s">
        <v>258</v>
      </c>
      <c r="H38" s="20" t="s">
        <v>281</v>
      </c>
      <c r="I38" s="20"/>
      <c r="J38" s="20" t="s">
        <v>6</v>
      </c>
      <c r="K38" s="20"/>
      <c r="L38" s="20" t="s">
        <v>258</v>
      </c>
    </row>
    <row r="39" spans="1:12" ht="24" hidden="1" customHeight="1">
      <c r="A39" s="12"/>
      <c r="B39" s="13"/>
      <c r="C39" s="13"/>
      <c r="D39" s="20"/>
      <c r="E39" s="19"/>
      <c r="F39" s="17"/>
      <c r="G39" s="19"/>
      <c r="H39" s="17"/>
      <c r="I39" s="19"/>
      <c r="J39" s="17"/>
      <c r="K39" s="17"/>
      <c r="L39" s="17"/>
    </row>
    <row r="40" spans="1:12" ht="24" customHeight="1">
      <c r="A40" s="21"/>
      <c r="B40" s="13"/>
      <c r="C40" s="13"/>
      <c r="D40" s="216" t="s">
        <v>7</v>
      </c>
      <c r="E40" s="216"/>
      <c r="F40" s="216"/>
      <c r="G40" s="216"/>
      <c r="H40" s="216"/>
      <c r="I40" s="216"/>
      <c r="J40" s="216"/>
      <c r="K40" s="216"/>
      <c r="L40" s="216"/>
    </row>
    <row r="41" spans="1:12" ht="24" customHeight="1">
      <c r="A41" s="40" t="s">
        <v>29</v>
      </c>
      <c r="B41" s="41"/>
      <c r="C41" s="41"/>
      <c r="D41" s="42"/>
      <c r="E41" s="43"/>
      <c r="F41" s="42"/>
      <c r="G41" s="43"/>
      <c r="H41" s="42"/>
      <c r="I41" s="43"/>
      <c r="J41" s="42"/>
      <c r="K41" s="42"/>
      <c r="L41" s="44"/>
    </row>
    <row r="42" spans="1:12" ht="24" customHeight="1">
      <c r="A42" s="45" t="s">
        <v>30</v>
      </c>
      <c r="B42" s="22">
        <v>4</v>
      </c>
      <c r="C42" s="46"/>
      <c r="D42" s="7">
        <v>3563345210</v>
      </c>
      <c r="F42" s="7">
        <v>3380309502</v>
      </c>
      <c r="G42" s="26"/>
      <c r="H42" s="7">
        <v>592526553</v>
      </c>
      <c r="L42" s="7">
        <v>772646616</v>
      </c>
    </row>
    <row r="43" spans="1:12" ht="24" customHeight="1">
      <c r="A43" s="45" t="s">
        <v>225</v>
      </c>
      <c r="B43" s="22"/>
      <c r="C43" s="46"/>
      <c r="G43" s="26"/>
      <c r="L43" s="7"/>
    </row>
    <row r="44" spans="1:12" ht="24" customHeight="1">
      <c r="A44" s="45" t="s">
        <v>31</v>
      </c>
      <c r="B44" s="22">
        <v>13</v>
      </c>
      <c r="C44" s="46"/>
      <c r="D44" s="7">
        <v>28541475814</v>
      </c>
      <c r="F44" s="7">
        <v>31261671842</v>
      </c>
      <c r="G44" s="26"/>
      <c r="H44" s="7">
        <v>28541475814</v>
      </c>
      <c r="L44" s="7">
        <v>31261671842</v>
      </c>
    </row>
    <row r="45" spans="1:12" ht="24" customHeight="1">
      <c r="A45" s="45" t="s">
        <v>32</v>
      </c>
      <c r="B45" s="22">
        <v>13</v>
      </c>
      <c r="C45" s="46"/>
      <c r="D45" s="7">
        <v>12881968840</v>
      </c>
      <c r="F45" s="7">
        <v>7930000000</v>
      </c>
      <c r="G45" s="26"/>
      <c r="H45" s="7">
        <v>12881968840</v>
      </c>
      <c r="L45" s="7">
        <v>7930000000</v>
      </c>
    </row>
    <row r="46" spans="1:12" ht="24" customHeight="1">
      <c r="A46" s="47" t="s">
        <v>33</v>
      </c>
      <c r="B46" s="22"/>
      <c r="C46" s="46"/>
      <c r="G46" s="26"/>
      <c r="L46" s="7"/>
    </row>
    <row r="47" spans="1:12" ht="24" customHeight="1">
      <c r="A47" s="47" t="s">
        <v>34</v>
      </c>
      <c r="B47" s="22">
        <v>13</v>
      </c>
      <c r="C47" s="46"/>
      <c r="D47" s="7">
        <v>73897770</v>
      </c>
      <c r="F47" s="7">
        <v>41746739</v>
      </c>
      <c r="G47" s="26"/>
      <c r="H47" s="7">
        <v>17253955</v>
      </c>
      <c r="L47" s="48">
        <v>16812866</v>
      </c>
    </row>
    <row r="48" spans="1:12">
      <c r="A48" s="45" t="s">
        <v>35</v>
      </c>
      <c r="B48" s="22"/>
      <c r="D48" s="7">
        <v>0</v>
      </c>
      <c r="F48" s="7">
        <v>4315778</v>
      </c>
      <c r="G48" s="26"/>
      <c r="H48" s="7">
        <v>0</v>
      </c>
      <c r="L48" s="7">
        <v>2724649</v>
      </c>
    </row>
    <row r="49" spans="1:12">
      <c r="A49" s="45" t="s">
        <v>36</v>
      </c>
      <c r="B49" s="22">
        <v>24</v>
      </c>
      <c r="D49" s="7">
        <v>74646705</v>
      </c>
      <c r="F49" s="7">
        <v>2671172</v>
      </c>
      <c r="G49" s="26"/>
      <c r="H49" s="7">
        <v>74646705</v>
      </c>
      <c r="L49" s="7">
        <v>2671172</v>
      </c>
    </row>
    <row r="50" spans="1:12" ht="24" customHeight="1">
      <c r="A50" s="45" t="s">
        <v>37</v>
      </c>
      <c r="B50" s="22"/>
      <c r="C50" s="41"/>
      <c r="D50" s="7">
        <v>587846452</v>
      </c>
      <c r="F50" s="7">
        <v>642920621</v>
      </c>
      <c r="G50" s="26"/>
      <c r="H50" s="7">
        <v>20218579</v>
      </c>
      <c r="L50" s="7">
        <v>162207507</v>
      </c>
    </row>
    <row r="51" spans="1:12" ht="24" hidden="1" customHeight="1">
      <c r="A51" s="45" t="s">
        <v>38</v>
      </c>
      <c r="B51" s="30"/>
      <c r="C51" s="41"/>
      <c r="L51" s="33"/>
    </row>
    <row r="52" spans="1:12" ht="24" hidden="1" customHeight="1">
      <c r="A52" s="45" t="s">
        <v>39</v>
      </c>
      <c r="B52" s="41"/>
      <c r="C52" s="41"/>
      <c r="L52" s="33"/>
    </row>
    <row r="53" spans="1:12" s="32" customFormat="1" ht="24" customHeight="1">
      <c r="A53" s="21" t="s">
        <v>40</v>
      </c>
      <c r="B53" s="30"/>
      <c r="C53" s="30"/>
      <c r="D53" s="66">
        <f>ROUND(SUM(D42:D50),0)</f>
        <v>45723180791</v>
      </c>
      <c r="E53" s="15"/>
      <c r="F53" s="66">
        <f>ROUND(SUM(F42:F50),0)</f>
        <v>43263635654</v>
      </c>
      <c r="G53" s="15"/>
      <c r="H53" s="66">
        <f>SUM(H42:H50)</f>
        <v>42128090446</v>
      </c>
      <c r="I53" s="15"/>
      <c r="J53" s="31">
        <f>ROUND(SUM(J42:J52),0)</f>
        <v>0</v>
      </c>
      <c r="K53" s="15"/>
      <c r="L53" s="66">
        <f>ROUND(SUM(L42:L52),0)</f>
        <v>40148734652</v>
      </c>
    </row>
    <row r="54" spans="1:12" ht="24" customHeight="1">
      <c r="A54" s="50"/>
      <c r="B54" s="41"/>
      <c r="C54" s="41"/>
      <c r="D54" s="51"/>
      <c r="E54" s="52"/>
      <c r="F54" s="51"/>
      <c r="G54" s="52"/>
      <c r="H54" s="51"/>
      <c r="I54" s="52"/>
      <c r="J54" s="51"/>
      <c r="K54" s="51"/>
      <c r="L54" s="53"/>
    </row>
    <row r="55" spans="1:12" ht="24" customHeight="1">
      <c r="A55" s="40" t="s">
        <v>41</v>
      </c>
      <c r="B55" s="41"/>
      <c r="C55" s="41"/>
      <c r="D55" s="24"/>
      <c r="E55" s="25"/>
      <c r="F55" s="24"/>
      <c r="G55" s="25"/>
      <c r="H55" s="24"/>
      <c r="I55" s="25"/>
      <c r="J55" s="24"/>
      <c r="K55" s="24"/>
      <c r="L55" s="54"/>
    </row>
    <row r="56" spans="1:12" ht="24" customHeight="1">
      <c r="A56" s="45" t="s">
        <v>42</v>
      </c>
      <c r="B56" s="22" t="s">
        <v>292</v>
      </c>
      <c r="C56" s="41"/>
      <c r="D56" s="7">
        <v>44053000975</v>
      </c>
      <c r="F56" s="7">
        <v>34295190837</v>
      </c>
      <c r="G56" s="26"/>
      <c r="H56" s="7">
        <v>46715597486</v>
      </c>
      <c r="I56" s="25"/>
      <c r="L56" s="7">
        <v>38146219936</v>
      </c>
    </row>
    <row r="57" spans="1:12" ht="24" customHeight="1">
      <c r="A57" s="47" t="s">
        <v>43</v>
      </c>
      <c r="B57" s="22" t="s">
        <v>292</v>
      </c>
      <c r="C57" s="41"/>
      <c r="D57" s="7">
        <v>4660271001</v>
      </c>
      <c r="F57" s="7">
        <v>4494019693</v>
      </c>
      <c r="G57" s="26"/>
      <c r="H57" s="7">
        <v>134963103</v>
      </c>
      <c r="I57" s="25"/>
      <c r="L57" s="48">
        <v>152075973</v>
      </c>
    </row>
    <row r="58" spans="1:12" ht="24" customHeight="1">
      <c r="A58" s="45" t="s">
        <v>44</v>
      </c>
      <c r="B58" s="13"/>
      <c r="C58" s="41"/>
      <c r="G58" s="26"/>
      <c r="I58" s="25"/>
      <c r="L58" s="7"/>
    </row>
    <row r="59" spans="1:12" ht="24" customHeight="1">
      <c r="A59" s="45" t="s">
        <v>45</v>
      </c>
      <c r="B59" s="13" t="s">
        <v>240</v>
      </c>
      <c r="C59" s="46"/>
      <c r="D59" s="7">
        <v>629512717</v>
      </c>
      <c r="F59" s="7">
        <v>536240630</v>
      </c>
      <c r="G59" s="26"/>
      <c r="H59" s="7">
        <v>288571665</v>
      </c>
      <c r="L59" s="7">
        <v>236225316</v>
      </c>
    </row>
    <row r="60" spans="1:12" ht="24" customHeight="1">
      <c r="A60" s="45" t="s">
        <v>46</v>
      </c>
      <c r="B60" s="22">
        <v>4</v>
      </c>
      <c r="C60" s="46"/>
      <c r="D60" s="7">
        <v>419819322</v>
      </c>
      <c r="F60" s="7">
        <v>370062334</v>
      </c>
      <c r="G60" s="26"/>
      <c r="H60" s="7">
        <v>0</v>
      </c>
      <c r="L60" s="7">
        <v>0</v>
      </c>
    </row>
    <row r="61" spans="1:12" ht="25.5" customHeight="1">
      <c r="A61" s="45" t="s">
        <v>47</v>
      </c>
      <c r="B61" s="22">
        <v>21</v>
      </c>
      <c r="C61" s="46"/>
      <c r="D61" s="7">
        <v>12078179920</v>
      </c>
      <c r="F61" s="7">
        <v>10631708050</v>
      </c>
      <c r="G61" s="26"/>
      <c r="H61" s="7">
        <v>0</v>
      </c>
      <c r="L61" s="7">
        <v>0</v>
      </c>
    </row>
    <row r="62" spans="1:12" ht="26.1" customHeight="1">
      <c r="A62" s="45" t="s">
        <v>36</v>
      </c>
      <c r="B62" s="22">
        <v>24</v>
      </c>
      <c r="C62" s="46"/>
      <c r="D62" s="7">
        <v>4492895</v>
      </c>
      <c r="F62" s="7">
        <v>21698609</v>
      </c>
      <c r="G62" s="26"/>
      <c r="H62" s="7">
        <v>4492895</v>
      </c>
      <c r="L62" s="7">
        <v>21698609</v>
      </c>
    </row>
    <row r="63" spans="1:12" ht="26.1" customHeight="1">
      <c r="A63" s="45" t="s">
        <v>48</v>
      </c>
      <c r="B63" s="22"/>
      <c r="C63" s="46"/>
      <c r="D63" s="7">
        <v>890043824</v>
      </c>
      <c r="F63" s="7">
        <v>572684210</v>
      </c>
      <c r="G63" s="26"/>
      <c r="H63" s="7">
        <v>180142063</v>
      </c>
      <c r="L63" s="7">
        <v>241175718</v>
      </c>
    </row>
    <row r="64" spans="1:12" s="32" customFormat="1" ht="26.1" customHeight="1">
      <c r="A64" s="21" t="s">
        <v>49</v>
      </c>
      <c r="B64" s="55"/>
      <c r="C64" s="30"/>
      <c r="D64" s="66">
        <f>ROUND(SUM(D56:D63),0)</f>
        <v>62735320654</v>
      </c>
      <c r="E64" s="15"/>
      <c r="F64" s="66">
        <f>ROUND(SUM(F56:F63),0)</f>
        <v>50921604363</v>
      </c>
      <c r="G64" s="15"/>
      <c r="H64" s="66">
        <f>SUM(H56:H63)</f>
        <v>47323767212</v>
      </c>
      <c r="I64" s="15"/>
      <c r="J64" s="31">
        <f>SUM(J56:J63)</f>
        <v>0</v>
      </c>
      <c r="K64" s="15"/>
      <c r="L64" s="66">
        <f>SUM(L56:L63)</f>
        <v>38797395552</v>
      </c>
    </row>
    <row r="65" spans="1:12" s="32" customFormat="1" ht="26.1" customHeight="1">
      <c r="A65" s="50" t="s">
        <v>50</v>
      </c>
      <c r="B65" s="55"/>
      <c r="C65" s="55"/>
      <c r="D65" s="68">
        <f>ROUND(SUM(D53,D64),0)</f>
        <v>108458501445</v>
      </c>
      <c r="E65" s="15"/>
      <c r="F65" s="68">
        <f>ROUND(SUM(F53,F64),0)</f>
        <v>94185240017</v>
      </c>
      <c r="G65" s="15"/>
      <c r="H65" s="68">
        <f>ROUND(SUM(H53,H64),0)</f>
        <v>89451857658</v>
      </c>
      <c r="I65" s="15"/>
      <c r="J65" s="56">
        <f>ROUND(SUM(J53,J64),0)</f>
        <v>0</v>
      </c>
      <c r="K65" s="15"/>
      <c r="L65" s="68">
        <f>ROUND(SUM(L53,L64),0)</f>
        <v>78946130204</v>
      </c>
    </row>
    <row r="66" spans="1:12" ht="24" customHeight="1">
      <c r="B66" s="41"/>
      <c r="C66" s="41"/>
      <c r="D66" s="24"/>
      <c r="E66" s="25"/>
      <c r="F66" s="24"/>
      <c r="G66" s="25"/>
      <c r="H66" s="24"/>
      <c r="I66" s="25"/>
      <c r="J66" s="24"/>
      <c r="K66" s="24"/>
      <c r="L66" s="27"/>
    </row>
    <row r="67" spans="1:12" s="38" customFormat="1" ht="24" customHeight="1">
      <c r="A67" s="5" t="s">
        <v>0</v>
      </c>
      <c r="D67" s="57"/>
      <c r="E67" s="15"/>
      <c r="F67" s="57"/>
      <c r="G67" s="15"/>
      <c r="H67" s="57"/>
      <c r="I67" s="15"/>
      <c r="J67" s="57"/>
      <c r="K67" s="57"/>
      <c r="L67" s="58"/>
    </row>
    <row r="68" spans="1:12" s="38" customFormat="1" ht="24" customHeight="1">
      <c r="A68" s="12" t="s">
        <v>257</v>
      </c>
      <c r="B68" s="6"/>
      <c r="C68" s="6"/>
      <c r="D68" s="57"/>
      <c r="E68" s="15"/>
      <c r="F68" s="57"/>
      <c r="G68" s="15"/>
      <c r="H68" s="57"/>
      <c r="I68" s="15"/>
      <c r="J68" s="57"/>
      <c r="K68" s="57"/>
      <c r="L68" s="58"/>
    </row>
    <row r="69" spans="1:12" s="38" customFormat="1" ht="24" customHeight="1">
      <c r="A69" s="10"/>
      <c r="B69" s="6"/>
      <c r="C69" s="6"/>
      <c r="D69" s="57"/>
      <c r="E69" s="15"/>
      <c r="F69" s="57"/>
      <c r="G69" s="15"/>
      <c r="H69" s="57"/>
      <c r="I69" s="15"/>
      <c r="J69" s="57"/>
      <c r="K69" s="57"/>
      <c r="L69" s="58"/>
    </row>
    <row r="70" spans="1:12" ht="24" customHeight="1">
      <c r="A70" s="14"/>
      <c r="B70" s="13"/>
      <c r="C70" s="13"/>
      <c r="D70" s="218" t="s">
        <v>1</v>
      </c>
      <c r="E70" s="218"/>
      <c r="F70" s="218"/>
      <c r="G70" s="218"/>
      <c r="H70" s="217" t="s">
        <v>2</v>
      </c>
      <c r="I70" s="217"/>
      <c r="J70" s="217"/>
      <c r="K70" s="217"/>
      <c r="L70" s="217"/>
    </row>
    <row r="71" spans="1:12" ht="24" customHeight="1">
      <c r="A71" s="14"/>
      <c r="B71" s="13"/>
      <c r="C71" s="13"/>
      <c r="D71" s="17" t="s">
        <v>3</v>
      </c>
      <c r="E71" s="18"/>
      <c r="F71" s="17" t="s">
        <v>3</v>
      </c>
      <c r="G71" s="18"/>
      <c r="H71" s="17" t="s">
        <v>3</v>
      </c>
      <c r="I71" s="18"/>
      <c r="J71" s="17" t="s">
        <v>3</v>
      </c>
      <c r="K71" s="17"/>
      <c r="L71" s="17" t="s">
        <v>3</v>
      </c>
    </row>
    <row r="72" spans="1:12" ht="24" customHeight="1">
      <c r="A72" s="12" t="s">
        <v>28</v>
      </c>
      <c r="B72" s="22" t="s">
        <v>5</v>
      </c>
      <c r="C72" s="22"/>
      <c r="D72" s="20" t="s">
        <v>281</v>
      </c>
      <c r="F72" s="20" t="s">
        <v>258</v>
      </c>
      <c r="H72" s="20" t="s">
        <v>281</v>
      </c>
      <c r="I72" s="20"/>
      <c r="J72" s="20" t="s">
        <v>6</v>
      </c>
      <c r="K72" s="20"/>
      <c r="L72" s="20" t="s">
        <v>258</v>
      </c>
    </row>
    <row r="73" spans="1:12" ht="24" hidden="1" customHeight="1">
      <c r="A73" s="12"/>
      <c r="B73" s="13"/>
      <c r="C73" s="13"/>
      <c r="D73" s="20"/>
      <c r="E73" s="19"/>
      <c r="F73" s="17"/>
      <c r="G73" s="19"/>
      <c r="H73" s="17"/>
      <c r="I73" s="19"/>
      <c r="J73" s="17"/>
      <c r="K73" s="17"/>
      <c r="L73" s="17"/>
    </row>
    <row r="74" spans="1:12" ht="24" customHeight="1">
      <c r="A74" s="21"/>
      <c r="B74" s="13"/>
      <c r="C74" s="13"/>
      <c r="D74" s="216" t="s">
        <v>7</v>
      </c>
      <c r="E74" s="216"/>
      <c r="F74" s="216"/>
      <c r="G74" s="216"/>
      <c r="H74" s="216"/>
      <c r="I74" s="216"/>
      <c r="J74" s="216"/>
      <c r="K74" s="216"/>
      <c r="L74" s="216"/>
    </row>
    <row r="75" spans="1:12" ht="24" customHeight="1">
      <c r="A75" s="40" t="s">
        <v>51</v>
      </c>
      <c r="B75" s="41"/>
      <c r="C75" s="41"/>
      <c r="D75" s="24"/>
      <c r="E75" s="25"/>
      <c r="F75" s="24"/>
      <c r="G75" s="25"/>
      <c r="H75" s="24"/>
      <c r="I75" s="25"/>
      <c r="J75" s="24"/>
      <c r="K75" s="24"/>
      <c r="L75" s="27"/>
    </row>
    <row r="76" spans="1:12" ht="24" customHeight="1">
      <c r="A76" s="45" t="s">
        <v>52</v>
      </c>
      <c r="B76" s="46">
        <v>16</v>
      </c>
      <c r="C76" s="46"/>
      <c r="E76" s="25"/>
      <c r="G76" s="25"/>
      <c r="I76" s="25"/>
      <c r="L76" s="54"/>
    </row>
    <row r="77" spans="1:12" ht="24" customHeight="1" thickBot="1">
      <c r="A77" s="45" t="s">
        <v>53</v>
      </c>
      <c r="B77" s="22"/>
      <c r="C77" s="41"/>
      <c r="D77" s="60">
        <v>32150000000</v>
      </c>
      <c r="E77" s="25"/>
      <c r="F77" s="60">
        <v>32150000000</v>
      </c>
      <c r="H77" s="60">
        <v>32150000000</v>
      </c>
      <c r="J77" s="60"/>
      <c r="K77" s="8"/>
      <c r="L77" s="60">
        <v>32150000000</v>
      </c>
    </row>
    <row r="78" spans="1:12" ht="24" customHeight="1" thickTop="1">
      <c r="A78" s="45" t="s">
        <v>54</v>
      </c>
      <c r="B78" s="22"/>
      <c r="C78" s="41"/>
      <c r="D78" s="7">
        <v>32012971100</v>
      </c>
      <c r="F78" s="7">
        <v>32004960600</v>
      </c>
      <c r="G78" s="26"/>
      <c r="H78" s="7">
        <v>32012971100</v>
      </c>
      <c r="L78" s="7">
        <v>32004960600</v>
      </c>
    </row>
    <row r="79" spans="1:12" ht="24" hidden="1" customHeight="1" thickTop="1">
      <c r="A79" s="45" t="s">
        <v>55</v>
      </c>
      <c r="B79" s="22"/>
      <c r="C79" s="41"/>
      <c r="G79" s="26"/>
      <c r="L79" s="33"/>
    </row>
    <row r="80" spans="1:12" ht="24" hidden="1" customHeight="1">
      <c r="A80" s="45" t="s">
        <v>56</v>
      </c>
      <c r="B80" s="22"/>
      <c r="C80" s="41"/>
      <c r="G80" s="26"/>
      <c r="L80" s="7"/>
    </row>
    <row r="81" spans="1:12" ht="24" customHeight="1">
      <c r="A81" s="28" t="s">
        <v>57</v>
      </c>
      <c r="B81" s="13" t="s">
        <v>307</v>
      </c>
      <c r="C81" s="13"/>
      <c r="D81" s="7">
        <v>39371933523</v>
      </c>
      <c r="F81" s="7">
        <v>39346072937</v>
      </c>
      <c r="G81" s="26"/>
      <c r="H81" s="7">
        <v>39371933523</v>
      </c>
      <c r="L81" s="7">
        <v>39346072937</v>
      </c>
    </row>
    <row r="82" spans="1:12" ht="24" customHeight="1">
      <c r="A82" s="28" t="s">
        <v>144</v>
      </c>
      <c r="B82" s="22"/>
      <c r="C82" s="13"/>
      <c r="G82" s="26"/>
      <c r="L82" s="33"/>
    </row>
    <row r="83" spans="1:12" ht="24" customHeight="1">
      <c r="A83" s="28" t="s">
        <v>58</v>
      </c>
      <c r="B83" s="22">
        <v>17</v>
      </c>
      <c r="C83" s="13"/>
      <c r="D83" s="7">
        <v>507936581</v>
      </c>
      <c r="F83" s="7">
        <v>360863638</v>
      </c>
      <c r="G83" s="26"/>
      <c r="H83" s="7">
        <v>507936581</v>
      </c>
      <c r="L83" s="7">
        <v>360863638</v>
      </c>
    </row>
    <row r="84" spans="1:12" ht="24" hidden="1" customHeight="1">
      <c r="A84" s="28" t="s">
        <v>59</v>
      </c>
      <c r="B84" s="22"/>
      <c r="C84" s="22"/>
      <c r="G84" s="26"/>
      <c r="L84" s="33"/>
    </row>
    <row r="85" spans="1:12" ht="24" hidden="1" customHeight="1">
      <c r="A85" s="28" t="s">
        <v>60</v>
      </c>
      <c r="B85" s="61"/>
      <c r="C85" s="22"/>
      <c r="G85" s="26"/>
      <c r="L85" s="7"/>
    </row>
    <row r="86" spans="1:12">
      <c r="A86" s="28" t="s">
        <v>61</v>
      </c>
      <c r="B86" s="61"/>
      <c r="C86" s="13"/>
      <c r="D86" s="7">
        <v>22127624303</v>
      </c>
      <c r="F86" s="7">
        <v>18326955551</v>
      </c>
      <c r="G86" s="26"/>
      <c r="H86" s="7">
        <v>3898978369</v>
      </c>
      <c r="L86" s="7">
        <v>3570111404</v>
      </c>
    </row>
    <row r="87" spans="1:12">
      <c r="A87" s="28" t="s">
        <v>63</v>
      </c>
      <c r="B87" s="13"/>
      <c r="C87" s="13"/>
      <c r="D87" s="7">
        <v>7985530637</v>
      </c>
      <c r="F87" s="7">
        <v>7866702726.9999981</v>
      </c>
      <c r="G87" s="26"/>
      <c r="H87" s="7">
        <v>0</v>
      </c>
      <c r="L87" s="7">
        <v>0</v>
      </c>
    </row>
    <row r="88" spans="1:12" ht="24" hidden="1" customHeight="1">
      <c r="A88" s="28" t="s">
        <v>64</v>
      </c>
      <c r="B88" s="13"/>
      <c r="C88" s="13"/>
      <c r="G88" s="26"/>
      <c r="L88" s="7"/>
    </row>
    <row r="89" spans="1:12" ht="21" customHeight="1">
      <c r="A89" s="28" t="s">
        <v>65</v>
      </c>
      <c r="B89" s="13"/>
      <c r="C89" s="13"/>
      <c r="D89" s="7">
        <v>-65144288</v>
      </c>
      <c r="F89" s="7">
        <v>-12281577</v>
      </c>
      <c r="G89" s="26"/>
      <c r="H89" s="7">
        <v>-65144288</v>
      </c>
      <c r="L89" s="26">
        <v>-12281577</v>
      </c>
    </row>
    <row r="90" spans="1:12">
      <c r="A90" s="28" t="s">
        <v>66</v>
      </c>
      <c r="B90" s="13" t="s">
        <v>176</v>
      </c>
      <c r="C90" s="13"/>
      <c r="D90" s="8">
        <v>86430930</v>
      </c>
      <c r="F90" s="7">
        <v>73263586</v>
      </c>
      <c r="G90" s="26"/>
      <c r="H90" s="8">
        <v>86430930</v>
      </c>
      <c r="J90" s="8"/>
      <c r="K90" s="8"/>
      <c r="L90" s="8">
        <v>73263586</v>
      </c>
    </row>
    <row r="91" spans="1:12">
      <c r="A91" s="28" t="s">
        <v>245</v>
      </c>
      <c r="B91" s="13" t="s">
        <v>249</v>
      </c>
      <c r="C91" s="13"/>
      <c r="D91" s="8">
        <v>45419641</v>
      </c>
      <c r="F91" s="8">
        <v>30909697</v>
      </c>
      <c r="G91" s="26"/>
      <c r="H91" s="8">
        <v>0</v>
      </c>
      <c r="J91" s="8"/>
      <c r="K91" s="8"/>
      <c r="L91" s="8">
        <v>0</v>
      </c>
    </row>
    <row r="92" spans="1:12">
      <c r="A92" s="28" t="s">
        <v>67</v>
      </c>
      <c r="B92" s="13"/>
      <c r="C92" s="13"/>
      <c r="D92" s="62">
        <v>-6334102831</v>
      </c>
      <c r="F92" s="62">
        <v>-6219753182</v>
      </c>
      <c r="G92" s="26"/>
      <c r="H92" s="62">
        <v>-1440000</v>
      </c>
      <c r="L92" s="62">
        <v>-1440000</v>
      </c>
    </row>
    <row r="93" spans="1:12" ht="21" hidden="1" customHeight="1">
      <c r="A93" s="21" t="s">
        <v>226</v>
      </c>
      <c r="B93" s="13"/>
      <c r="C93" s="13"/>
      <c r="D93" s="69">
        <f>SUM(D78:D92)</f>
        <v>95738599596</v>
      </c>
      <c r="E93" s="15"/>
      <c r="F93" s="69">
        <f>SUM(F78:F92)</f>
        <v>91777693977</v>
      </c>
      <c r="G93" s="202"/>
      <c r="H93" s="69">
        <f>SUM(H78:H92)</f>
        <v>75811666215</v>
      </c>
      <c r="I93" s="15"/>
      <c r="J93" s="57"/>
      <c r="K93" s="57"/>
      <c r="L93" s="69">
        <f>SUM(L78:L92)</f>
        <v>75341550588</v>
      </c>
    </row>
    <row r="94" spans="1:12" ht="22.05" hidden="1" customHeight="1">
      <c r="A94" s="28" t="s">
        <v>229</v>
      </c>
      <c r="C94" s="13"/>
      <c r="L94" s="33"/>
    </row>
    <row r="95" spans="1:12" ht="22.5" hidden="1" customHeight="1">
      <c r="A95" s="28" t="s">
        <v>62</v>
      </c>
      <c r="B95" s="22"/>
      <c r="C95" s="13"/>
      <c r="F95" s="7">
        <v>0</v>
      </c>
      <c r="G95" s="26"/>
      <c r="L95" s="7">
        <v>0</v>
      </c>
    </row>
    <row r="96" spans="1:12" s="32" customFormat="1" ht="21.45" customHeight="1">
      <c r="A96" s="50" t="s">
        <v>68</v>
      </c>
      <c r="B96" s="30"/>
      <c r="C96" s="30"/>
      <c r="D96" s="66">
        <f>ROUND(SUM(D78:D92),0)</f>
        <v>95738599596</v>
      </c>
      <c r="E96" s="15"/>
      <c r="F96" s="66">
        <f>ROUND(SUM(F78:F92),0)</f>
        <v>91777693977</v>
      </c>
      <c r="G96" s="15"/>
      <c r="H96" s="66">
        <f>ROUND(SUM(H78:H92),0)</f>
        <v>75811666215</v>
      </c>
      <c r="I96" s="15"/>
      <c r="J96" s="31">
        <f>SUM(J78:J92)</f>
        <v>0</v>
      </c>
      <c r="K96" s="15"/>
      <c r="L96" s="66">
        <f>ROUND(SUM(L78:L92),0)</f>
        <v>75341550588</v>
      </c>
    </row>
    <row r="97" spans="1:12" ht="24" customHeight="1">
      <c r="A97" s="50"/>
      <c r="B97" s="41"/>
      <c r="C97" s="41"/>
      <c r="E97" s="15"/>
      <c r="G97" s="15"/>
      <c r="L97" s="33"/>
    </row>
    <row r="98" spans="1:12" ht="25.5" customHeight="1" thickBot="1">
      <c r="A98" s="50" t="s">
        <v>69</v>
      </c>
      <c r="B98" s="41"/>
      <c r="C98" s="41"/>
      <c r="D98" s="67">
        <f>ROUND(SUM(D65,D96),0)</f>
        <v>204197101041</v>
      </c>
      <c r="F98" s="67">
        <f>ROUND(SUM(F65,F96),0)</f>
        <v>185962933994</v>
      </c>
      <c r="H98" s="67">
        <f>ROUND(SUM(H65,H96),0)</f>
        <v>165263523873</v>
      </c>
      <c r="J98" s="36">
        <f>ROUND(SUM(J65,J96),0)</f>
        <v>0</v>
      </c>
      <c r="K98" s="15"/>
      <c r="L98" s="67">
        <f>ROUND(SUM(L65,L96),0)</f>
        <v>154287680792</v>
      </c>
    </row>
    <row r="99" spans="1:12" ht="24" customHeight="1" thickTop="1">
      <c r="A99" s="28"/>
      <c r="B99" s="13"/>
      <c r="C99" s="13"/>
      <c r="D99" s="63"/>
      <c r="E99" s="64"/>
      <c r="F99" s="63"/>
      <c r="G99" s="64"/>
      <c r="H99" s="63"/>
      <c r="J99" s="63"/>
      <c r="L99" s="63"/>
    </row>
    <row r="101" spans="1:12">
      <c r="A101" s="28"/>
    </row>
    <row r="102" spans="1:12">
      <c r="A102" s="28"/>
    </row>
    <row r="121" spans="1:1">
      <c r="A121" s="65"/>
    </row>
    <row r="122" spans="1:1">
      <c r="A122" s="65"/>
    </row>
    <row r="123" spans="1:1">
      <c r="A123" s="65"/>
    </row>
    <row r="125" spans="1:1">
      <c r="A125" s="65"/>
    </row>
    <row r="126" spans="1:1">
      <c r="A126" s="65"/>
    </row>
    <row r="127" spans="1:1">
      <c r="A127" s="65"/>
    </row>
  </sheetData>
  <sheetProtection formatCells="0" formatColumns="0" formatRows="0" insertColumns="0" insertRows="0" insertHyperlinks="0" deleteColumns="0" deleteRows="0" sort="0" autoFilter="0" pivotTables="0"/>
  <mergeCells count="9">
    <mergeCell ref="D74:L74"/>
    <mergeCell ref="H4:L4"/>
    <mergeCell ref="H36:L36"/>
    <mergeCell ref="H70:L70"/>
    <mergeCell ref="D40:L40"/>
    <mergeCell ref="D4:G4"/>
    <mergeCell ref="D36:G36"/>
    <mergeCell ref="D70:G70"/>
    <mergeCell ref="D8:L8"/>
  </mergeCells>
  <pageMargins left="0.7" right="0.7" top="0.47799999999999998" bottom="0.5" header="0.5" footer="0.5"/>
  <pageSetup paperSize="9" scale="71" firstPageNumber="7" fitToHeight="0" orientation="portrait" useFirstPageNumber="1" r:id="rId1"/>
  <headerFooter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I112"/>
  <sheetViews>
    <sheetView tabSelected="1" topLeftCell="A54" zoomScale="76" zoomScaleNormal="100" zoomScaleSheetLayoutView="73" workbookViewId="0">
      <selection activeCell="P69" sqref="P69"/>
    </sheetView>
  </sheetViews>
  <sheetFormatPr defaultColWidth="8.875" defaultRowHeight="21.6"/>
  <cols>
    <col min="1" max="1" width="56.75" style="10" customWidth="1"/>
    <col min="2" max="2" width="10.125" style="49" customWidth="1"/>
    <col min="3" max="3" width="17.25" style="10" bestFit="1" customWidth="1"/>
    <col min="4" max="4" width="2" style="10" customWidth="1"/>
    <col min="5" max="5" width="17.25" style="10" bestFit="1" customWidth="1"/>
    <col min="6" max="6" width="2" style="10" customWidth="1"/>
    <col min="7" max="7" width="16.75" style="34" bestFit="1" customWidth="1"/>
    <col min="8" max="8" width="2.375" style="10" customWidth="1"/>
    <col min="9" max="9" width="16.75" style="34" bestFit="1" customWidth="1"/>
    <col min="10" max="16384" width="8.875" style="10"/>
  </cols>
  <sheetData>
    <row r="1" spans="1:9" ht="23.4">
      <c r="A1" s="38" t="s">
        <v>0</v>
      </c>
      <c r="B1" s="38"/>
      <c r="C1" s="38"/>
      <c r="E1" s="38"/>
    </row>
    <row r="2" spans="1:9" ht="23.4">
      <c r="A2" s="12" t="s">
        <v>70</v>
      </c>
      <c r="B2" s="70"/>
    </row>
    <row r="3" spans="1:9" ht="23.4">
      <c r="A3" s="71"/>
      <c r="B3" s="71"/>
      <c r="C3" s="71"/>
      <c r="D3" s="71"/>
      <c r="E3" s="71"/>
    </row>
    <row r="4" spans="1:9" ht="22.5" customHeight="1">
      <c r="A4" s="72"/>
      <c r="B4" s="13"/>
      <c r="C4" s="217" t="s">
        <v>1</v>
      </c>
      <c r="D4" s="217"/>
      <c r="E4" s="217"/>
      <c r="G4" s="217" t="s">
        <v>2</v>
      </c>
      <c r="H4" s="217"/>
      <c r="I4" s="217"/>
    </row>
    <row r="5" spans="1:9" ht="22.5" customHeight="1">
      <c r="A5" s="72"/>
      <c r="B5" s="13"/>
      <c r="C5" s="219" t="s">
        <v>71</v>
      </c>
      <c r="D5" s="219"/>
      <c r="E5" s="219"/>
      <c r="G5" s="219" t="s">
        <v>71</v>
      </c>
      <c r="H5" s="219"/>
      <c r="I5" s="219"/>
    </row>
    <row r="6" spans="1:9" ht="22.5" customHeight="1">
      <c r="A6" s="72"/>
      <c r="B6" s="13" t="s">
        <v>5</v>
      </c>
      <c r="C6" s="73">
        <v>2568</v>
      </c>
      <c r="D6" s="49"/>
      <c r="E6" s="73">
        <v>2567</v>
      </c>
      <c r="G6" s="73">
        <v>2568</v>
      </c>
      <c r="H6" s="49"/>
      <c r="I6" s="73">
        <v>2567</v>
      </c>
    </row>
    <row r="7" spans="1:9" ht="22.5" hidden="1" customHeight="1">
      <c r="A7" s="72"/>
      <c r="B7" s="13"/>
      <c r="C7" s="73"/>
      <c r="D7" s="49"/>
      <c r="E7" s="17"/>
      <c r="G7" s="73"/>
      <c r="H7" s="49"/>
      <c r="I7" s="73"/>
    </row>
    <row r="8" spans="1:9" ht="22.5" customHeight="1">
      <c r="A8" s="72"/>
      <c r="B8" s="13"/>
      <c r="C8" s="221" t="s">
        <v>7</v>
      </c>
      <c r="D8" s="221"/>
      <c r="E8" s="221"/>
      <c r="F8" s="221"/>
      <c r="G8" s="221"/>
      <c r="H8" s="221"/>
      <c r="I8" s="221"/>
    </row>
    <row r="9" spans="1:9" ht="22.5" customHeight="1">
      <c r="A9" s="40" t="s">
        <v>72</v>
      </c>
      <c r="B9" s="41" t="s">
        <v>293</v>
      </c>
      <c r="C9" s="203"/>
      <c r="D9" s="203"/>
      <c r="E9" s="203"/>
      <c r="F9" s="203"/>
      <c r="G9" s="74"/>
      <c r="H9" s="203"/>
      <c r="I9" s="74"/>
    </row>
    <row r="10" spans="1:9" ht="22.5" customHeight="1">
      <c r="A10" s="45" t="s">
        <v>73</v>
      </c>
      <c r="B10" s="75"/>
      <c r="C10" s="203"/>
      <c r="D10" s="203"/>
      <c r="E10" s="203"/>
      <c r="F10" s="203"/>
      <c r="G10" s="74"/>
      <c r="H10" s="203"/>
      <c r="I10" s="74"/>
    </row>
    <row r="11" spans="1:9" ht="22.5" customHeight="1">
      <c r="A11" s="45" t="s">
        <v>74</v>
      </c>
      <c r="B11" s="75"/>
      <c r="C11" s="76">
        <v>12650121643</v>
      </c>
      <c r="D11" s="76"/>
      <c r="E11" s="76">
        <v>12133009514</v>
      </c>
      <c r="F11" s="76"/>
      <c r="G11" s="76">
        <v>0</v>
      </c>
      <c r="H11" s="76"/>
      <c r="I11" s="76">
        <v>0</v>
      </c>
    </row>
    <row r="12" spans="1:9" ht="22.5" customHeight="1">
      <c r="A12" s="45" t="s">
        <v>75</v>
      </c>
      <c r="B12" s="75"/>
      <c r="C12" s="76">
        <v>4114112152</v>
      </c>
      <c r="D12" s="76"/>
      <c r="E12" s="76">
        <v>3595722623</v>
      </c>
      <c r="F12" s="76"/>
      <c r="G12" s="76">
        <v>0</v>
      </c>
      <c r="H12" s="76"/>
      <c r="I12" s="76">
        <v>0</v>
      </c>
    </row>
    <row r="13" spans="1:9" ht="22.5" customHeight="1">
      <c r="A13" s="45" t="s">
        <v>76</v>
      </c>
      <c r="B13" s="75"/>
      <c r="C13" s="76">
        <v>592003345</v>
      </c>
      <c r="D13" s="76"/>
      <c r="E13" s="76">
        <v>173538902</v>
      </c>
      <c r="F13" s="76"/>
      <c r="G13" s="76">
        <v>3786226627</v>
      </c>
      <c r="H13" s="76"/>
      <c r="I13" s="76">
        <v>3135575351</v>
      </c>
    </row>
    <row r="14" spans="1:9" ht="22.5" customHeight="1">
      <c r="A14" s="45" t="s">
        <v>77</v>
      </c>
      <c r="B14" s="41" t="s">
        <v>238</v>
      </c>
      <c r="C14" s="76">
        <v>0</v>
      </c>
      <c r="D14" s="76"/>
      <c r="E14" s="76">
        <v>0</v>
      </c>
      <c r="F14" s="76"/>
      <c r="G14" s="76">
        <v>999064258</v>
      </c>
      <c r="H14" s="76"/>
      <c r="I14" s="76">
        <v>2660394897</v>
      </c>
    </row>
    <row r="15" spans="1:9" ht="22.5" customHeight="1">
      <c r="A15" s="45" t="s">
        <v>79</v>
      </c>
      <c r="B15" s="75"/>
      <c r="C15" s="76">
        <v>29774775</v>
      </c>
      <c r="D15" s="76"/>
      <c r="E15" s="76">
        <v>5600541</v>
      </c>
      <c r="F15" s="76"/>
      <c r="G15" s="76">
        <v>2779543704</v>
      </c>
      <c r="H15" s="76"/>
      <c r="I15" s="76">
        <v>2803582529</v>
      </c>
    </row>
    <row r="16" spans="1:9" ht="22.5" customHeight="1">
      <c r="A16" s="78" t="s">
        <v>80</v>
      </c>
      <c r="B16" s="75"/>
      <c r="C16" s="76">
        <v>123991499</v>
      </c>
      <c r="D16" s="76"/>
      <c r="E16" s="76">
        <v>115334474</v>
      </c>
      <c r="F16" s="76"/>
      <c r="G16" s="76">
        <v>8375066</v>
      </c>
      <c r="H16" s="76"/>
      <c r="I16" s="76">
        <v>5539322</v>
      </c>
    </row>
    <row r="17" spans="1:9" ht="22.5" customHeight="1">
      <c r="A17" s="28" t="s">
        <v>81</v>
      </c>
      <c r="B17" s="75"/>
      <c r="C17" s="76"/>
      <c r="D17" s="76"/>
      <c r="E17" s="76"/>
      <c r="F17" s="76"/>
      <c r="G17" s="76"/>
      <c r="H17" s="76"/>
      <c r="I17" s="76"/>
    </row>
    <row r="18" spans="1:9" ht="22.5" customHeight="1">
      <c r="A18" s="45" t="s">
        <v>82</v>
      </c>
      <c r="B18" s="75" t="s">
        <v>157</v>
      </c>
      <c r="C18" s="76">
        <v>5555353319</v>
      </c>
      <c r="D18" s="76"/>
      <c r="E18" s="76">
        <v>4987594022</v>
      </c>
      <c r="F18" s="76"/>
      <c r="G18" s="76">
        <v>0</v>
      </c>
      <c r="H18" s="76"/>
      <c r="I18" s="76">
        <v>0</v>
      </c>
    </row>
    <row r="19" spans="1:9" s="32" customFormat="1" ht="22.5" customHeight="1">
      <c r="A19" s="21" t="s">
        <v>84</v>
      </c>
      <c r="B19" s="30"/>
      <c r="C19" s="204">
        <f>SUM(C11:C18)</f>
        <v>23065356733</v>
      </c>
      <c r="D19" s="202"/>
      <c r="E19" s="204">
        <f>SUM(E11:E18)</f>
        <v>21010800076</v>
      </c>
      <c r="F19" s="202"/>
      <c r="G19" s="204">
        <f>SUM(G11:G16)</f>
        <v>7573209655</v>
      </c>
      <c r="H19" s="202"/>
      <c r="I19" s="204">
        <f>SUM(I11:I18)</f>
        <v>8605092099</v>
      </c>
    </row>
    <row r="20" spans="1:9" ht="22.5" customHeight="1">
      <c r="A20" s="50"/>
      <c r="B20" s="41"/>
      <c r="C20" s="34"/>
      <c r="D20" s="34"/>
      <c r="E20" s="34"/>
      <c r="F20" s="34"/>
      <c r="H20" s="34"/>
    </row>
    <row r="21" spans="1:9" ht="22.5" customHeight="1">
      <c r="A21" s="40" t="s">
        <v>85</v>
      </c>
      <c r="B21" s="41" t="s">
        <v>294</v>
      </c>
      <c r="C21" s="34"/>
      <c r="D21" s="34"/>
      <c r="E21" s="34"/>
      <c r="F21" s="34"/>
      <c r="H21" s="34"/>
    </row>
    <row r="22" spans="1:9" ht="22.5" customHeight="1">
      <c r="A22" s="45" t="s">
        <v>86</v>
      </c>
      <c r="B22" s="41"/>
      <c r="C22" s="34"/>
      <c r="D22" s="34"/>
      <c r="E22" s="76"/>
      <c r="F22" s="34"/>
      <c r="H22" s="34"/>
    </row>
    <row r="23" spans="1:9" ht="22.5" customHeight="1">
      <c r="A23" s="45" t="s">
        <v>74</v>
      </c>
      <c r="B23" s="41"/>
      <c r="C23" s="76">
        <v>6425302030</v>
      </c>
      <c r="D23" s="76"/>
      <c r="E23" s="76">
        <v>5791556415</v>
      </c>
      <c r="F23" s="76"/>
      <c r="G23" s="76">
        <v>0</v>
      </c>
      <c r="H23" s="34"/>
      <c r="I23" s="76">
        <v>0</v>
      </c>
    </row>
    <row r="24" spans="1:9" ht="22.5" customHeight="1">
      <c r="A24" s="45" t="s">
        <v>87</v>
      </c>
      <c r="B24" s="41"/>
      <c r="C24" s="76">
        <v>1530312395</v>
      </c>
      <c r="D24" s="76"/>
      <c r="E24" s="76">
        <v>1327466390</v>
      </c>
      <c r="F24" s="76"/>
      <c r="G24" s="76">
        <v>0</v>
      </c>
      <c r="H24" s="34"/>
      <c r="I24" s="76">
        <v>0</v>
      </c>
    </row>
    <row r="25" spans="1:9" ht="22.5" customHeight="1">
      <c r="A25" s="45" t="s">
        <v>88</v>
      </c>
      <c r="B25" s="41"/>
      <c r="C25" s="76">
        <v>371913451</v>
      </c>
      <c r="D25" s="76"/>
      <c r="E25" s="76">
        <v>122031088</v>
      </c>
      <c r="F25" s="76"/>
      <c r="G25" s="76">
        <v>1838329764</v>
      </c>
      <c r="H25" s="34"/>
      <c r="I25" s="76">
        <v>1867952739</v>
      </c>
    </row>
    <row r="26" spans="1:9" ht="21" customHeight="1">
      <c r="A26" s="45" t="s">
        <v>89</v>
      </c>
      <c r="B26" s="41"/>
      <c r="C26" s="76">
        <v>834732006</v>
      </c>
      <c r="D26" s="76"/>
      <c r="E26" s="76">
        <v>848749460</v>
      </c>
      <c r="F26" s="76"/>
      <c r="G26" s="76">
        <v>0</v>
      </c>
      <c r="H26" s="34"/>
      <c r="I26" s="76">
        <v>0</v>
      </c>
    </row>
    <row r="27" spans="1:9" ht="22.5" customHeight="1">
      <c r="A27" s="45" t="s">
        <v>90</v>
      </c>
      <c r="B27" s="41"/>
      <c r="C27" s="76">
        <v>4086614407</v>
      </c>
      <c r="D27" s="76"/>
      <c r="E27" s="76">
        <v>4006816582</v>
      </c>
      <c r="F27" s="76"/>
      <c r="G27" s="76">
        <v>83251449</v>
      </c>
      <c r="H27" s="34"/>
      <c r="I27" s="76">
        <v>62327242</v>
      </c>
    </row>
    <row r="28" spans="1:9" s="32" customFormat="1" ht="22.5" customHeight="1">
      <c r="A28" s="21" t="s">
        <v>91</v>
      </c>
      <c r="B28" s="55"/>
      <c r="C28" s="204">
        <f>SUM(C23:C27)</f>
        <v>13248874289</v>
      </c>
      <c r="D28" s="202"/>
      <c r="E28" s="204">
        <f>SUM(E23:E27)</f>
        <v>12096619935</v>
      </c>
      <c r="F28" s="202"/>
      <c r="G28" s="204">
        <f>SUM(G23:G27)</f>
        <v>1921581213</v>
      </c>
      <c r="H28" s="202"/>
      <c r="I28" s="204">
        <f>SUM(I23:I27)</f>
        <v>1930279981</v>
      </c>
    </row>
    <row r="29" spans="1:9" ht="22.5" customHeight="1">
      <c r="A29" s="78"/>
      <c r="B29" s="41"/>
      <c r="C29" s="205"/>
      <c r="D29" s="205"/>
      <c r="E29" s="205"/>
      <c r="F29" s="205"/>
      <c r="G29" s="205"/>
      <c r="H29" s="205"/>
      <c r="I29" s="205"/>
    </row>
    <row r="30" spans="1:9" ht="22.5" customHeight="1">
      <c r="A30" s="50" t="s">
        <v>92</v>
      </c>
      <c r="B30" s="55"/>
      <c r="C30" s="88">
        <f>C19-C28</f>
        <v>9816482444</v>
      </c>
      <c r="D30" s="51"/>
      <c r="E30" s="88">
        <f>E19-E28</f>
        <v>8914180141</v>
      </c>
      <c r="F30" s="51"/>
      <c r="G30" s="88">
        <f>G19-G28</f>
        <v>5651628442</v>
      </c>
      <c r="H30" s="51"/>
      <c r="I30" s="88">
        <f>I19-I28</f>
        <v>6674812118</v>
      </c>
    </row>
    <row r="31" spans="1:9" ht="22.5" customHeight="1">
      <c r="A31" s="45" t="s">
        <v>287</v>
      </c>
      <c r="B31" s="55"/>
      <c r="C31" s="76">
        <v>-490000</v>
      </c>
      <c r="D31" s="80"/>
      <c r="E31" s="80">
        <v>0</v>
      </c>
      <c r="F31" s="80"/>
      <c r="G31" s="76">
        <v>0</v>
      </c>
      <c r="H31" s="34"/>
      <c r="I31" s="80">
        <v>0</v>
      </c>
    </row>
    <row r="32" spans="1:9" ht="22.5" customHeight="1">
      <c r="A32" s="45" t="s">
        <v>288</v>
      </c>
      <c r="B32" s="41" t="s">
        <v>249</v>
      </c>
      <c r="C32" s="76">
        <v>2474563</v>
      </c>
      <c r="D32" s="80"/>
      <c r="E32" s="80">
        <v>71145643</v>
      </c>
      <c r="F32" s="80"/>
      <c r="G32" s="76">
        <v>0</v>
      </c>
      <c r="H32" s="34"/>
      <c r="I32" s="80">
        <v>0</v>
      </c>
    </row>
    <row r="33" spans="1:9" ht="22.5" customHeight="1">
      <c r="A33" s="45" t="s">
        <v>93</v>
      </c>
      <c r="B33" s="41" t="s">
        <v>295</v>
      </c>
      <c r="C33" s="81">
        <v>-1974430691</v>
      </c>
      <c r="D33" s="76"/>
      <c r="E33" s="81">
        <v>-1875291043</v>
      </c>
      <c r="F33" s="76"/>
      <c r="G33" s="81">
        <v>-2716448418</v>
      </c>
      <c r="H33" s="34"/>
      <c r="I33" s="81">
        <v>-3080918246</v>
      </c>
    </row>
    <row r="34" spans="1:9" hidden="1"/>
    <row r="35" spans="1:9" ht="22.5" customHeight="1">
      <c r="A35" s="32" t="s">
        <v>95</v>
      </c>
      <c r="B35" s="22"/>
      <c r="C35" s="89">
        <f>SUM(C30:C33)</f>
        <v>7844036316</v>
      </c>
      <c r="D35" s="202"/>
      <c r="E35" s="89">
        <f>SUM(E30:E33)</f>
        <v>7110034741</v>
      </c>
      <c r="F35" s="202"/>
      <c r="G35" s="89">
        <f>SUM(G30:G33)</f>
        <v>2935180024</v>
      </c>
      <c r="H35" s="202"/>
      <c r="I35" s="89">
        <f>SUM(I30:I33)</f>
        <v>3593893872</v>
      </c>
    </row>
    <row r="36" spans="1:9" ht="22.5" customHeight="1">
      <c r="A36" s="45" t="s">
        <v>298</v>
      </c>
      <c r="B36" s="41" t="s">
        <v>286</v>
      </c>
      <c r="C36" s="76">
        <v>-1456033934</v>
      </c>
      <c r="D36" s="76"/>
      <c r="E36" s="76">
        <v>-1259739553</v>
      </c>
      <c r="F36" s="76"/>
      <c r="G36" s="76">
        <v>6278824</v>
      </c>
      <c r="H36" s="34"/>
      <c r="I36" s="76">
        <v>6748752</v>
      </c>
    </row>
    <row r="37" spans="1:9" s="32" customFormat="1" ht="22.5" customHeight="1" thickBot="1">
      <c r="A37" s="50" t="s">
        <v>97</v>
      </c>
      <c r="B37" s="55"/>
      <c r="C37" s="206">
        <f>C35+C36</f>
        <v>6388002382</v>
      </c>
      <c r="D37" s="202"/>
      <c r="E37" s="206">
        <f>E35+E36</f>
        <v>5850295188</v>
      </c>
      <c r="F37" s="202"/>
      <c r="G37" s="206">
        <f>G35+G36</f>
        <v>2941458848</v>
      </c>
      <c r="H37" s="202"/>
      <c r="I37" s="206">
        <f>I35+I36</f>
        <v>3600642624</v>
      </c>
    </row>
    <row r="38" spans="1:9" s="32" customFormat="1" ht="22.5" customHeight="1" thickTop="1">
      <c r="A38" s="50"/>
      <c r="B38" s="55"/>
      <c r="C38" s="207"/>
      <c r="D38" s="207"/>
      <c r="E38" s="207"/>
      <c r="F38" s="207"/>
      <c r="G38" s="202"/>
      <c r="H38" s="207"/>
      <c r="I38" s="202"/>
    </row>
    <row r="39" spans="1:9" s="32" customFormat="1" ht="22.5" customHeight="1">
      <c r="A39" s="50"/>
      <c r="B39" s="55"/>
      <c r="C39" s="207"/>
      <c r="D39" s="207"/>
      <c r="E39" s="207"/>
      <c r="F39" s="207"/>
      <c r="G39" s="202"/>
      <c r="H39" s="207"/>
      <c r="I39" s="202"/>
    </row>
    <row r="40" spans="1:9" ht="23.4">
      <c r="A40" s="38" t="s">
        <v>0</v>
      </c>
      <c r="B40" s="38"/>
      <c r="C40" s="38"/>
      <c r="E40" s="38"/>
    </row>
    <row r="41" spans="1:9" ht="23.4">
      <c r="A41" s="12" t="s">
        <v>70</v>
      </c>
      <c r="B41" s="70"/>
    </row>
    <row r="42" spans="1:9" ht="22.5" customHeight="1">
      <c r="A42" s="71"/>
      <c r="B42" s="71"/>
      <c r="C42" s="71"/>
      <c r="D42" s="71"/>
      <c r="E42" s="71"/>
    </row>
    <row r="43" spans="1:9" ht="22.5" customHeight="1">
      <c r="A43" s="72"/>
      <c r="B43" s="13"/>
      <c r="C43" s="217" t="s">
        <v>1</v>
      </c>
      <c r="D43" s="217"/>
      <c r="E43" s="217"/>
      <c r="F43" s="16"/>
      <c r="G43" s="217" t="s">
        <v>2</v>
      </c>
      <c r="H43" s="217"/>
      <c r="I43" s="217"/>
    </row>
    <row r="44" spans="1:9" ht="22.5" customHeight="1">
      <c r="A44" s="72"/>
      <c r="B44" s="13"/>
      <c r="C44" s="219" t="s">
        <v>71</v>
      </c>
      <c r="D44" s="219"/>
      <c r="E44" s="219"/>
      <c r="F44" s="16"/>
      <c r="G44" s="219" t="s">
        <v>71</v>
      </c>
      <c r="H44" s="219"/>
      <c r="I44" s="219"/>
    </row>
    <row r="45" spans="1:9" ht="22.5" customHeight="1">
      <c r="A45" s="72"/>
      <c r="B45" s="13" t="s">
        <v>5</v>
      </c>
      <c r="C45" s="73">
        <v>2568</v>
      </c>
      <c r="D45" s="49"/>
      <c r="E45" s="73">
        <v>2567</v>
      </c>
      <c r="G45" s="73">
        <v>2568</v>
      </c>
      <c r="H45" s="49"/>
      <c r="I45" s="73">
        <v>2567</v>
      </c>
    </row>
    <row r="46" spans="1:9" ht="22.5" hidden="1" customHeight="1">
      <c r="A46" s="72"/>
      <c r="B46" s="13"/>
      <c r="C46" s="73"/>
      <c r="D46" s="49"/>
      <c r="E46" s="17"/>
      <c r="G46" s="73"/>
      <c r="H46" s="49"/>
      <c r="I46" s="73"/>
    </row>
    <row r="47" spans="1:9" ht="22.5" customHeight="1">
      <c r="A47" s="21"/>
      <c r="B47" s="13"/>
      <c r="C47" s="216" t="s">
        <v>7</v>
      </c>
      <c r="D47" s="220"/>
      <c r="E47" s="220"/>
      <c r="F47" s="220"/>
      <c r="G47" s="220"/>
      <c r="H47" s="220"/>
      <c r="I47" s="220"/>
    </row>
    <row r="48" spans="1:9" ht="22.5" customHeight="1">
      <c r="A48" s="50" t="s">
        <v>98</v>
      </c>
      <c r="B48" s="41"/>
      <c r="C48" s="203"/>
      <c r="D48" s="203"/>
      <c r="E48" s="203"/>
      <c r="F48" s="203"/>
      <c r="G48" s="74"/>
      <c r="H48" s="203"/>
      <c r="I48" s="74"/>
    </row>
    <row r="49" spans="1:9" ht="22.5" customHeight="1">
      <c r="A49" s="222" t="s">
        <v>99</v>
      </c>
      <c r="B49" s="222"/>
      <c r="C49" s="222"/>
      <c r="D49" s="203"/>
      <c r="E49" s="11"/>
      <c r="F49" s="203"/>
      <c r="G49" s="74"/>
      <c r="H49" s="203"/>
      <c r="I49" s="74"/>
    </row>
    <row r="50" spans="1:9" ht="22.5" customHeight="1">
      <c r="A50" s="47" t="s">
        <v>296</v>
      </c>
      <c r="B50" s="41" t="s">
        <v>254</v>
      </c>
      <c r="C50" s="76">
        <v>-53182972</v>
      </c>
      <c r="D50" s="76"/>
      <c r="E50" s="76">
        <v>-47606060</v>
      </c>
      <c r="F50" s="76"/>
      <c r="G50" s="76">
        <v>-53182972</v>
      </c>
      <c r="H50" s="208"/>
      <c r="I50" s="76">
        <v>-47606060</v>
      </c>
    </row>
    <row r="51" spans="1:9" ht="22.5" customHeight="1">
      <c r="A51" s="47" t="s">
        <v>245</v>
      </c>
      <c r="B51" s="41" t="s">
        <v>249</v>
      </c>
      <c r="C51" s="76">
        <v>14509944</v>
      </c>
      <c r="D51" s="76"/>
      <c r="E51" s="76">
        <v>13899437</v>
      </c>
      <c r="F51" s="76"/>
      <c r="G51" s="76">
        <v>0</v>
      </c>
      <c r="H51" s="208"/>
      <c r="I51" s="76">
        <v>0</v>
      </c>
    </row>
    <row r="52" spans="1:9" ht="22.5" customHeight="1">
      <c r="A52" s="47" t="s">
        <v>100</v>
      </c>
      <c r="B52" s="41"/>
      <c r="C52" s="76"/>
      <c r="D52" s="208"/>
      <c r="E52" s="76"/>
      <c r="F52" s="208"/>
      <c r="G52" s="76"/>
      <c r="H52" s="208"/>
      <c r="I52" s="74"/>
    </row>
    <row r="53" spans="1:9" ht="22.5" customHeight="1">
      <c r="A53" s="47" t="s">
        <v>101</v>
      </c>
      <c r="B53" s="41" t="s">
        <v>286</v>
      </c>
      <c r="C53" s="81">
        <v>320261</v>
      </c>
      <c r="D53" s="76"/>
      <c r="E53" s="81">
        <v>9227333</v>
      </c>
      <c r="F53" s="76"/>
      <c r="G53" s="81">
        <v>320261</v>
      </c>
      <c r="H53" s="208"/>
      <c r="I53" s="81">
        <v>9227333</v>
      </c>
    </row>
    <row r="54" spans="1:9" ht="22.5" customHeight="1">
      <c r="A54" s="83" t="s">
        <v>102</v>
      </c>
      <c r="B54" s="41"/>
      <c r="C54" s="208"/>
      <c r="D54" s="208"/>
      <c r="E54" s="208"/>
      <c r="F54" s="208"/>
      <c r="G54" s="74"/>
      <c r="H54" s="208"/>
      <c r="I54" s="74"/>
    </row>
    <row r="55" spans="1:9" ht="22.2">
      <c r="A55" s="83" t="s">
        <v>101</v>
      </c>
      <c r="B55" s="41"/>
      <c r="C55" s="209">
        <f>SUM(C50:C53)</f>
        <v>-38352767</v>
      </c>
      <c r="D55" s="210"/>
      <c r="E55" s="209">
        <f>SUM(E50:E53)</f>
        <v>-24479290</v>
      </c>
      <c r="F55" s="210"/>
      <c r="G55" s="209">
        <f>SUM(G50:G53)</f>
        <v>-52862711</v>
      </c>
      <c r="H55" s="210"/>
      <c r="I55" s="209">
        <f>SUM(I50:I53)</f>
        <v>-38378727</v>
      </c>
    </row>
    <row r="56" spans="1:9" ht="22.5" customHeight="1">
      <c r="A56" s="50"/>
      <c r="B56" s="41"/>
      <c r="C56" s="203"/>
      <c r="D56" s="203"/>
      <c r="E56" s="203"/>
      <c r="F56" s="203"/>
      <c r="G56" s="74"/>
      <c r="H56" s="203"/>
      <c r="I56" s="74"/>
    </row>
    <row r="57" spans="1:9" ht="22.5" customHeight="1">
      <c r="A57" s="222" t="s">
        <v>103</v>
      </c>
      <c r="B57" s="222"/>
      <c r="C57" s="222"/>
      <c r="D57" s="79"/>
      <c r="E57" s="77"/>
      <c r="F57" s="79"/>
      <c r="H57" s="79"/>
    </row>
    <row r="58" spans="1:9" ht="22.5" customHeight="1">
      <c r="A58" s="84" t="s">
        <v>255</v>
      </c>
      <c r="B58" s="41" t="s">
        <v>78</v>
      </c>
      <c r="C58" s="76">
        <v>148534889</v>
      </c>
      <c r="D58" s="34"/>
      <c r="E58" s="76">
        <v>340380000</v>
      </c>
      <c r="F58" s="76"/>
      <c r="G58" s="76">
        <v>0</v>
      </c>
      <c r="H58" s="76"/>
      <c r="I58" s="76">
        <v>0</v>
      </c>
    </row>
    <row r="59" spans="1:9" s="32" customFormat="1" ht="22.5" customHeight="1">
      <c r="A59" s="84" t="s">
        <v>299</v>
      </c>
      <c r="B59" s="30"/>
      <c r="C59" s="76"/>
      <c r="D59" s="202"/>
      <c r="E59" s="76"/>
      <c r="F59" s="202"/>
      <c r="G59" s="76"/>
      <c r="H59" s="202"/>
      <c r="I59" s="202"/>
    </row>
    <row r="60" spans="1:9" ht="22.5" customHeight="1">
      <c r="A60" s="84" t="s">
        <v>104</v>
      </c>
      <c r="B60" s="41" t="s">
        <v>240</v>
      </c>
      <c r="C60" s="76">
        <v>-49183213</v>
      </c>
      <c r="D60" s="34"/>
      <c r="E60" s="76">
        <v>0</v>
      </c>
      <c r="F60" s="34"/>
      <c r="G60" s="76">
        <v>-80756029</v>
      </c>
      <c r="H60" s="34"/>
      <c r="I60" s="76">
        <v>0</v>
      </c>
    </row>
    <row r="61" spans="1:9" ht="22.5" customHeight="1">
      <c r="A61" s="84" t="s">
        <v>105</v>
      </c>
      <c r="B61" s="41"/>
      <c r="C61" s="76"/>
      <c r="D61" s="34"/>
      <c r="E61" s="76"/>
      <c r="F61" s="34"/>
      <c r="G61" s="76"/>
      <c r="H61" s="34"/>
      <c r="I61" s="76"/>
    </row>
    <row r="62" spans="1:9" ht="22.5" customHeight="1">
      <c r="A62" s="45" t="s">
        <v>101</v>
      </c>
      <c r="B62" s="41" t="s">
        <v>286</v>
      </c>
      <c r="C62" s="81">
        <v>-19870336</v>
      </c>
      <c r="D62" s="34"/>
      <c r="E62" s="81">
        <v>-68076000</v>
      </c>
      <c r="F62" s="34"/>
      <c r="G62" s="81">
        <v>16151206</v>
      </c>
      <c r="H62" s="34"/>
      <c r="I62" s="81">
        <v>0</v>
      </c>
    </row>
    <row r="63" spans="1:9" ht="22.5" customHeight="1">
      <c r="A63" s="21" t="s">
        <v>106</v>
      </c>
      <c r="B63" s="41"/>
      <c r="C63" s="34"/>
      <c r="D63" s="34"/>
      <c r="E63" s="34"/>
      <c r="F63" s="34"/>
      <c r="H63" s="34"/>
    </row>
    <row r="64" spans="1:9" s="32" customFormat="1" ht="22.5" customHeight="1">
      <c r="A64" s="21" t="s">
        <v>101</v>
      </c>
      <c r="B64" s="30"/>
      <c r="C64" s="209">
        <f>SUM(C58:C62)</f>
        <v>79481340</v>
      </c>
      <c r="D64" s="202"/>
      <c r="E64" s="209">
        <f>SUM(E58:E62)</f>
        <v>272304000</v>
      </c>
      <c r="F64" s="202"/>
      <c r="G64" s="209">
        <f>SUM(G58:G62)</f>
        <v>-64604823</v>
      </c>
      <c r="H64" s="85"/>
      <c r="I64" s="209">
        <f>SUM(I58:I62)</f>
        <v>0</v>
      </c>
    </row>
    <row r="65" spans="1:9" ht="22.5" customHeight="1">
      <c r="A65" s="21" t="s">
        <v>297</v>
      </c>
      <c r="B65" s="41"/>
      <c r="C65" s="90">
        <f>SUM(C55,C64)</f>
        <v>41128573</v>
      </c>
      <c r="D65" s="34"/>
      <c r="E65" s="90">
        <f>SUM(E55,E64)</f>
        <v>247824710</v>
      </c>
      <c r="F65" s="34"/>
      <c r="G65" s="90">
        <f>SUM(G55,G64)</f>
        <v>-117467534</v>
      </c>
      <c r="H65" s="202"/>
      <c r="I65" s="90">
        <f>SUM(I55,I64)</f>
        <v>-38378727</v>
      </c>
    </row>
    <row r="66" spans="1:9" ht="22.5" customHeight="1" thickBot="1">
      <c r="A66" s="21" t="s">
        <v>107</v>
      </c>
      <c r="B66" s="41"/>
      <c r="C66" s="206">
        <f>C65+C37</f>
        <v>6429130955</v>
      </c>
      <c r="D66" s="202"/>
      <c r="E66" s="206">
        <f>E65+E37</f>
        <v>6098119898</v>
      </c>
      <c r="F66" s="202"/>
      <c r="G66" s="206">
        <f>G65+G37</f>
        <v>2823991314</v>
      </c>
      <c r="H66" s="202">
        <f>H65+H37</f>
        <v>0</v>
      </c>
      <c r="I66" s="206">
        <f>I65+I37</f>
        <v>3562263897</v>
      </c>
    </row>
    <row r="67" spans="1:9" s="32" customFormat="1" ht="22.5" customHeight="1" thickTop="1">
      <c r="A67" s="21"/>
      <c r="B67" s="55"/>
      <c r="C67" s="202"/>
      <c r="D67" s="202"/>
      <c r="E67" s="202"/>
      <c r="F67" s="202"/>
      <c r="G67" s="202"/>
      <c r="H67" s="202"/>
      <c r="I67" s="202"/>
    </row>
    <row r="68" spans="1:9" s="32" customFormat="1" ht="22.5" customHeight="1">
      <c r="A68" s="21" t="s">
        <v>108</v>
      </c>
      <c r="B68" s="55"/>
      <c r="C68" s="202"/>
      <c r="D68" s="202"/>
      <c r="E68" s="76"/>
      <c r="F68" s="202"/>
      <c r="G68" s="202"/>
      <c r="H68" s="202"/>
      <c r="I68" s="202"/>
    </row>
    <row r="69" spans="1:9" s="32" customFormat="1" ht="22.5" customHeight="1">
      <c r="A69" s="28" t="s">
        <v>109</v>
      </c>
      <c r="B69" s="55"/>
      <c r="C69" s="86">
        <v>6388002382</v>
      </c>
      <c r="D69" s="86"/>
      <c r="E69" s="76">
        <v>5850295188</v>
      </c>
      <c r="F69" s="86"/>
      <c r="G69" s="86">
        <v>2941458848</v>
      </c>
      <c r="H69" s="87"/>
      <c r="I69" s="86">
        <v>3600642624</v>
      </c>
    </row>
    <row r="70" spans="1:9" s="32" customFormat="1" ht="22.5" customHeight="1">
      <c r="A70" s="28" t="s">
        <v>110</v>
      </c>
      <c r="B70" s="55"/>
      <c r="C70" s="86">
        <v>0</v>
      </c>
      <c r="D70" s="86"/>
      <c r="E70" s="76">
        <v>0</v>
      </c>
      <c r="F70" s="86"/>
      <c r="G70" s="86">
        <v>0</v>
      </c>
      <c r="H70" s="87"/>
      <c r="I70" s="86">
        <v>0</v>
      </c>
    </row>
    <row r="71" spans="1:9" s="32" customFormat="1" ht="22.5" customHeight="1" thickBot="1">
      <c r="A71" s="21" t="s">
        <v>97</v>
      </c>
      <c r="B71" s="55"/>
      <c r="C71" s="91">
        <f>+C37</f>
        <v>6388002382</v>
      </c>
      <c r="D71" s="85"/>
      <c r="E71" s="91">
        <f>E37</f>
        <v>5850295188</v>
      </c>
      <c r="F71" s="85"/>
      <c r="G71" s="91">
        <f>G37</f>
        <v>2941458848</v>
      </c>
      <c r="H71" s="82"/>
      <c r="I71" s="91">
        <f>I37</f>
        <v>3600642624</v>
      </c>
    </row>
    <row r="72" spans="1:9" s="32" customFormat="1" ht="22.5" customHeight="1" thickTop="1">
      <c r="A72" s="21"/>
      <c r="B72" s="55"/>
      <c r="C72" s="202"/>
      <c r="D72" s="202"/>
      <c r="E72" s="202"/>
      <c r="F72" s="202"/>
      <c r="G72" s="202"/>
      <c r="H72" s="202"/>
      <c r="I72" s="202"/>
    </row>
    <row r="73" spans="1:9" s="32" customFormat="1" ht="22.5" customHeight="1">
      <c r="A73" s="50" t="s">
        <v>111</v>
      </c>
      <c r="B73" s="55"/>
      <c r="C73" s="202"/>
      <c r="D73" s="202"/>
      <c r="E73" s="202"/>
      <c r="F73" s="202"/>
      <c r="G73" s="202"/>
      <c r="H73" s="202"/>
      <c r="I73" s="202"/>
    </row>
    <row r="74" spans="1:9" s="32" customFormat="1" ht="22.5" customHeight="1">
      <c r="A74" s="45" t="s">
        <v>109</v>
      </c>
      <c r="B74" s="55"/>
      <c r="C74" s="76">
        <v>6429130955</v>
      </c>
      <c r="D74" s="86"/>
      <c r="E74" s="76">
        <v>6098119898</v>
      </c>
      <c r="F74" s="86"/>
      <c r="G74" s="76">
        <v>2823991314</v>
      </c>
      <c r="H74" s="76"/>
      <c r="I74" s="76">
        <v>3562263897</v>
      </c>
    </row>
    <row r="75" spans="1:9" s="32" customFormat="1" ht="22.5" customHeight="1">
      <c r="A75" s="28" t="s">
        <v>110</v>
      </c>
      <c r="B75" s="55"/>
      <c r="C75" s="86">
        <v>0</v>
      </c>
      <c r="D75" s="86"/>
      <c r="E75" s="76">
        <v>0</v>
      </c>
      <c r="F75" s="86"/>
      <c r="G75" s="86">
        <v>0</v>
      </c>
      <c r="H75" s="87"/>
      <c r="I75" s="86">
        <v>0</v>
      </c>
    </row>
    <row r="76" spans="1:9" s="32" customFormat="1" ht="22.5" customHeight="1" thickBot="1">
      <c r="A76" s="50" t="s">
        <v>107</v>
      </c>
      <c r="B76" s="55"/>
      <c r="C76" s="91">
        <f>C66</f>
        <v>6429130955</v>
      </c>
      <c r="D76" s="85"/>
      <c r="E76" s="91">
        <f>E66</f>
        <v>6098119898</v>
      </c>
      <c r="F76" s="85"/>
      <c r="G76" s="91">
        <f>G66</f>
        <v>2823991314</v>
      </c>
      <c r="H76" s="82"/>
      <c r="I76" s="91">
        <f>I66</f>
        <v>3562263897</v>
      </c>
    </row>
    <row r="77" spans="1:9" s="32" customFormat="1" ht="22.5" customHeight="1" thickTop="1">
      <c r="A77" s="21"/>
      <c r="B77" s="55"/>
      <c r="C77" s="207"/>
      <c r="D77" s="207"/>
      <c r="E77" s="207"/>
      <c r="F77" s="207"/>
      <c r="G77" s="202"/>
      <c r="H77" s="207"/>
      <c r="I77" s="202"/>
    </row>
    <row r="78" spans="1:9" s="32" customFormat="1" ht="22.5" customHeight="1">
      <c r="A78" s="50" t="s">
        <v>237</v>
      </c>
      <c r="B78" s="55"/>
      <c r="C78" s="207"/>
      <c r="D78" s="207"/>
      <c r="E78" s="207"/>
      <c r="F78" s="207"/>
      <c r="G78" s="202"/>
      <c r="H78" s="207"/>
      <c r="I78" s="202"/>
    </row>
    <row r="79" spans="1:9" ht="24.6" customHeight="1" thickBot="1">
      <c r="A79" s="45" t="s">
        <v>234</v>
      </c>
      <c r="B79" s="41" t="s">
        <v>94</v>
      </c>
      <c r="C79" s="191">
        <v>0.19950000000000001</v>
      </c>
      <c r="D79" s="211"/>
      <c r="E79" s="191">
        <v>0.1827</v>
      </c>
      <c r="F79" s="211"/>
      <c r="G79" s="191">
        <v>9.1899999999999996E-2</v>
      </c>
      <c r="H79" s="211"/>
      <c r="I79" s="191">
        <v>0.1125</v>
      </c>
    </row>
    <row r="80" spans="1:9" ht="22.5" customHeight="1" thickTop="1" thickBot="1">
      <c r="A80" s="45" t="s">
        <v>235</v>
      </c>
      <c r="B80" s="41" t="s">
        <v>94</v>
      </c>
      <c r="C80" s="191">
        <v>0.1993</v>
      </c>
      <c r="D80" s="212"/>
      <c r="E80" s="191">
        <v>0.18260000000000001</v>
      </c>
      <c r="F80" s="212"/>
      <c r="G80" s="191">
        <v>9.1800000000000007E-2</v>
      </c>
      <c r="H80" s="192"/>
      <c r="I80" s="191">
        <v>0.1124</v>
      </c>
    </row>
    <row r="81" spans="2:9" ht="22.2" thickTop="1"/>
    <row r="82" spans="2:9">
      <c r="E82" s="213"/>
    </row>
    <row r="83" spans="2:9">
      <c r="B83" s="10"/>
      <c r="C83" s="34"/>
      <c r="E83" s="34"/>
    </row>
    <row r="84" spans="2:9">
      <c r="C84" s="29"/>
      <c r="E84" s="29"/>
      <c r="G84" s="29"/>
      <c r="I84" s="29"/>
    </row>
    <row r="85" spans="2:9">
      <c r="C85" s="34"/>
      <c r="D85" s="34"/>
      <c r="E85" s="34"/>
      <c r="F85" s="34"/>
      <c r="H85" s="34"/>
    </row>
    <row r="86" spans="2:9">
      <c r="C86" s="34"/>
      <c r="D86" s="34"/>
      <c r="E86" s="34"/>
      <c r="F86" s="34"/>
      <c r="H86" s="34"/>
    </row>
    <row r="112" spans="8:8" ht="22.2">
      <c r="H112" s="32"/>
    </row>
  </sheetData>
  <sheetProtection formatCells="0" formatColumns="0" formatRows="0" insertColumns="0" insertRows="0" insertHyperlinks="0" deleteColumns="0" deleteRows="0" sort="0" autoFilter="0" pivotTables="0"/>
  <mergeCells count="12">
    <mergeCell ref="A57:C57"/>
    <mergeCell ref="G43:I43"/>
    <mergeCell ref="C44:E44"/>
    <mergeCell ref="G44:I44"/>
    <mergeCell ref="A49:C49"/>
    <mergeCell ref="G4:I4"/>
    <mergeCell ref="C5:E5"/>
    <mergeCell ref="G5:I5"/>
    <mergeCell ref="C47:I47"/>
    <mergeCell ref="C8:I8"/>
    <mergeCell ref="C4:E4"/>
    <mergeCell ref="C43:E43"/>
  </mergeCells>
  <pageMargins left="0.8" right="0.7" top="0.48" bottom="0.5" header="0.4" footer="0.5"/>
  <pageSetup paperSize="9" scale="70" firstPageNumber="10" fitToHeight="0" orientation="portrait" useFirstPageNumber="1" r:id="rId1"/>
  <headerFooter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9" max="9" man="1"/>
  </rowBreaks>
  <customProperties>
    <customPr name="OrphanNamesChecked" r:id="rId2"/>
  </customProperties>
  <ignoredErrors>
    <ignoredError sqref="B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C65"/>
  <sheetViews>
    <sheetView topLeftCell="A3" zoomScale="47" zoomScaleNormal="60" zoomScaleSheetLayoutView="55" workbookViewId="0">
      <selection activeCell="D14" sqref="D14:AA14"/>
    </sheetView>
  </sheetViews>
  <sheetFormatPr defaultColWidth="27.375" defaultRowHeight="22.5" customHeight="1"/>
  <cols>
    <col min="1" max="1" width="62.125" style="93" customWidth="1"/>
    <col min="2" max="2" width="9.375" style="95" customWidth="1"/>
    <col min="3" max="3" width="2" style="95" customWidth="1"/>
    <col min="4" max="4" width="19.375" style="93" bestFit="1" customWidth="1"/>
    <col min="5" max="5" width="2" style="93" customWidth="1"/>
    <col min="6" max="6" width="19.375" style="93" bestFit="1" customWidth="1"/>
    <col min="7" max="7" width="2" style="93" customWidth="1"/>
    <col min="8" max="8" width="18.125" style="93" customWidth="1"/>
    <col min="9" max="9" width="2" style="93" customWidth="1"/>
    <col min="10" max="10" width="2" style="93" hidden="1" customWidth="1"/>
    <col min="11" max="11" width="19.375" style="93" bestFit="1" customWidth="1"/>
    <col min="12" max="12" width="2" style="93" customWidth="1"/>
    <col min="13" max="13" width="18.125" style="93" customWidth="1"/>
    <col min="14" max="14" width="2" style="93" customWidth="1"/>
    <col min="15" max="15" width="18.125" style="93" customWidth="1"/>
    <col min="16" max="16" width="1.625" style="93" customWidth="1"/>
    <col min="17" max="17" width="18.125" style="93" customWidth="1"/>
    <col min="18" max="18" width="2" style="93" customWidth="1"/>
    <col min="19" max="19" width="18.75" style="93" customWidth="1"/>
    <col min="20" max="20" width="2.875" style="93" customWidth="1"/>
    <col min="21" max="21" width="18.75" style="93" customWidth="1"/>
    <col min="22" max="22" width="2" style="93" customWidth="1"/>
    <col min="23" max="23" width="19.375" style="93" bestFit="1" customWidth="1"/>
    <col min="24" max="24" width="2.125" style="93" customWidth="1"/>
    <col min="25" max="25" width="20.75" style="93" customWidth="1"/>
    <col min="26" max="26" width="2" style="93" customWidth="1"/>
    <col min="27" max="27" width="19.375" style="93" bestFit="1" customWidth="1"/>
    <col min="28" max="29" width="0" style="93" hidden="1" customWidth="1"/>
    <col min="30" max="16384" width="27.375" style="93"/>
  </cols>
  <sheetData>
    <row r="1" spans="1:27" ht="22.5" customHeight="1">
      <c r="A1" s="59" t="s">
        <v>0</v>
      </c>
      <c r="B1" s="92"/>
      <c r="C1" s="92"/>
      <c r="D1" s="92"/>
    </row>
    <row r="2" spans="1:27" ht="22.5" customHeight="1">
      <c r="A2" s="59" t="s">
        <v>259</v>
      </c>
      <c r="B2" s="93"/>
      <c r="C2" s="93"/>
    </row>
    <row r="3" spans="1:27" ht="22.5" customHeight="1">
      <c r="A3" s="92"/>
      <c r="B3" s="94"/>
      <c r="C3" s="94"/>
      <c r="D3" s="92"/>
    </row>
    <row r="4" spans="1:27" ht="22.5" customHeight="1">
      <c r="A4" s="59"/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</row>
    <row r="5" spans="1:27" ht="22.5" customHeight="1">
      <c r="A5" s="59"/>
      <c r="D5" s="96"/>
      <c r="E5" s="96"/>
      <c r="F5" s="96"/>
      <c r="G5" s="96"/>
      <c r="H5" s="96"/>
      <c r="I5" s="96"/>
      <c r="M5" s="227" t="s">
        <v>112</v>
      </c>
      <c r="N5" s="227"/>
      <c r="O5" s="227"/>
      <c r="P5" s="227"/>
      <c r="Q5" s="227"/>
      <c r="R5" s="227"/>
      <c r="S5" s="227"/>
      <c r="T5" s="227"/>
      <c r="U5" s="227"/>
      <c r="V5" s="98"/>
      <c r="W5" s="98"/>
      <c r="X5" s="98"/>
      <c r="Y5" s="98"/>
      <c r="Z5" s="97"/>
      <c r="AA5" s="97"/>
    </row>
    <row r="6" spans="1:27" ht="22.5" customHeight="1">
      <c r="A6" s="59"/>
      <c r="D6" s="96"/>
      <c r="E6" s="96"/>
      <c r="F6" s="96"/>
      <c r="G6" s="96"/>
      <c r="H6" s="225" t="s">
        <v>144</v>
      </c>
      <c r="I6" s="225"/>
      <c r="J6" s="225"/>
      <c r="K6" s="225"/>
      <c r="L6" s="99"/>
      <c r="M6" s="226" t="s">
        <v>51</v>
      </c>
      <c r="N6" s="226"/>
      <c r="O6" s="226"/>
      <c r="P6" s="226"/>
      <c r="Q6" s="226"/>
      <c r="R6" s="226"/>
      <c r="S6" s="226"/>
      <c r="T6" s="226"/>
      <c r="U6" s="226"/>
      <c r="V6" s="100"/>
      <c r="W6" s="100"/>
      <c r="X6" s="100"/>
      <c r="Y6" s="100"/>
      <c r="Z6" s="101"/>
      <c r="AA6" s="101"/>
    </row>
    <row r="7" spans="1:27" ht="22.5" hidden="1" customHeight="1">
      <c r="A7" s="59"/>
      <c r="D7" s="96"/>
      <c r="E7" s="96"/>
      <c r="F7" s="96"/>
      <c r="G7" s="96"/>
      <c r="H7" s="102"/>
      <c r="I7" s="102"/>
      <c r="J7" s="102"/>
      <c r="K7" s="102"/>
      <c r="L7" s="99"/>
      <c r="M7" s="101"/>
      <c r="N7" s="101"/>
      <c r="O7" s="101"/>
      <c r="P7" s="101"/>
      <c r="Q7" s="101"/>
      <c r="R7" s="101"/>
      <c r="S7" s="101"/>
      <c r="T7" s="101"/>
      <c r="U7" s="101"/>
      <c r="V7" s="100"/>
      <c r="W7" s="100"/>
      <c r="X7" s="100"/>
      <c r="Z7" s="101"/>
      <c r="AA7" s="101"/>
    </row>
    <row r="8" spans="1:27" ht="22.5" customHeight="1">
      <c r="A8" s="59"/>
      <c r="D8" s="96"/>
      <c r="E8" s="96"/>
      <c r="F8" s="96"/>
      <c r="G8" s="96"/>
      <c r="H8" s="102"/>
      <c r="I8" s="102"/>
      <c r="J8" s="102"/>
      <c r="K8" s="102"/>
      <c r="L8" s="99"/>
      <c r="M8" s="101"/>
      <c r="N8" s="101"/>
      <c r="O8" s="101"/>
      <c r="P8" s="101"/>
      <c r="Q8" s="101"/>
      <c r="R8" s="101"/>
      <c r="S8" s="101"/>
      <c r="T8" s="101"/>
      <c r="U8" s="103" t="s">
        <v>241</v>
      </c>
      <c r="V8" s="100"/>
      <c r="W8" s="100"/>
      <c r="X8" s="100"/>
      <c r="Z8" s="101"/>
      <c r="AA8" s="101"/>
    </row>
    <row r="9" spans="1:27" ht="22.5" customHeight="1">
      <c r="A9" s="59"/>
      <c r="D9" s="99" t="s">
        <v>113</v>
      </c>
      <c r="H9" s="99" t="s">
        <v>114</v>
      </c>
      <c r="K9" s="99"/>
      <c r="L9" s="99"/>
      <c r="M9" s="99"/>
      <c r="N9" s="99"/>
      <c r="O9" s="99"/>
      <c r="P9" s="99"/>
      <c r="Q9" s="99"/>
      <c r="R9" s="99"/>
      <c r="S9" s="99" t="s">
        <v>116</v>
      </c>
      <c r="T9" s="99"/>
      <c r="U9" s="103" t="s">
        <v>242</v>
      </c>
      <c r="V9" s="99"/>
      <c r="W9" s="99" t="s">
        <v>117</v>
      </c>
      <c r="X9" s="103"/>
      <c r="Y9" s="99" t="s">
        <v>51</v>
      </c>
      <c r="Z9" s="103"/>
      <c r="AA9" s="103"/>
    </row>
    <row r="10" spans="1:27" s="59" customFormat="1" ht="22.5" customHeight="1">
      <c r="B10" s="95"/>
      <c r="C10" s="95"/>
      <c r="D10" s="99" t="s">
        <v>118</v>
      </c>
      <c r="E10" s="99"/>
      <c r="F10" s="99"/>
      <c r="G10" s="99"/>
      <c r="H10" s="99" t="s">
        <v>115</v>
      </c>
      <c r="I10" s="99"/>
      <c r="J10" s="99"/>
      <c r="K10" s="99"/>
      <c r="L10" s="99"/>
      <c r="M10" s="99" t="s">
        <v>120</v>
      </c>
      <c r="N10" s="99"/>
      <c r="O10" s="99" t="s">
        <v>121</v>
      </c>
      <c r="P10" s="99"/>
      <c r="Q10" s="99" t="s">
        <v>135</v>
      </c>
      <c r="R10" s="99"/>
      <c r="S10" s="99" t="s">
        <v>123</v>
      </c>
      <c r="T10" s="99"/>
      <c r="U10" s="103" t="s">
        <v>243</v>
      </c>
      <c r="V10" s="99"/>
      <c r="W10" s="99" t="s">
        <v>51</v>
      </c>
      <c r="X10" s="103"/>
      <c r="Y10" s="99" t="s">
        <v>227</v>
      </c>
      <c r="Z10" s="103"/>
      <c r="AA10" s="103" t="s">
        <v>117</v>
      </c>
    </row>
    <row r="11" spans="1:27" ht="22.5" customHeight="1">
      <c r="A11" s="59"/>
      <c r="B11" s="95" t="s">
        <v>5</v>
      </c>
      <c r="D11" s="99" t="s">
        <v>124</v>
      </c>
      <c r="E11" s="99"/>
      <c r="F11" s="99" t="s">
        <v>57</v>
      </c>
      <c r="G11" s="99"/>
      <c r="H11" s="99" t="s">
        <v>125</v>
      </c>
      <c r="I11" s="99"/>
      <c r="J11" s="99"/>
      <c r="K11" s="99" t="s">
        <v>119</v>
      </c>
      <c r="L11" s="99"/>
      <c r="M11" s="99" t="s">
        <v>306</v>
      </c>
      <c r="N11" s="99"/>
      <c r="O11" s="99" t="s">
        <v>126</v>
      </c>
      <c r="P11" s="99"/>
      <c r="Q11" s="99" t="s">
        <v>136</v>
      </c>
      <c r="R11" s="99"/>
      <c r="S11" s="99" t="s">
        <v>128</v>
      </c>
      <c r="T11" s="99"/>
      <c r="U11" s="103" t="s">
        <v>244</v>
      </c>
      <c r="V11" s="99"/>
      <c r="W11" s="99" t="s">
        <v>129</v>
      </c>
      <c r="X11" s="103"/>
      <c r="Y11" s="99" t="s">
        <v>228</v>
      </c>
      <c r="Z11" s="103"/>
      <c r="AA11" s="103" t="s">
        <v>51</v>
      </c>
    </row>
    <row r="12" spans="1:27" ht="22.5" customHeight="1">
      <c r="A12" s="59"/>
      <c r="D12" s="224" t="s">
        <v>7</v>
      </c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</row>
    <row r="13" spans="1:27" ht="23.4">
      <c r="A13" s="59" t="s">
        <v>261</v>
      </c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</row>
    <row r="14" spans="1:27" s="59" customFormat="1" ht="23.4">
      <c r="A14" s="59" t="s">
        <v>263</v>
      </c>
      <c r="B14" s="95"/>
      <c r="C14" s="104"/>
      <c r="D14" s="105">
        <v>32002343300</v>
      </c>
      <c r="E14" s="106"/>
      <c r="F14" s="105">
        <v>39334938768</v>
      </c>
      <c r="G14" s="106"/>
      <c r="H14" s="105">
        <v>180831507</v>
      </c>
      <c r="I14" s="106"/>
      <c r="J14" s="106"/>
      <c r="K14" s="105">
        <v>14256837846</v>
      </c>
      <c r="L14" s="106"/>
      <c r="M14" s="105">
        <v>7594398726.9999981</v>
      </c>
      <c r="N14" s="106"/>
      <c r="O14" s="105">
        <v>26097150</v>
      </c>
      <c r="P14" s="106"/>
      <c r="Q14" s="106">
        <v>26332825</v>
      </c>
      <c r="R14" s="106"/>
      <c r="S14" s="105">
        <v>-5962749798</v>
      </c>
      <c r="T14" s="105"/>
      <c r="U14" s="105">
        <v>17010260</v>
      </c>
      <c r="V14" s="106"/>
      <c r="W14" s="125">
        <v>87476040585</v>
      </c>
      <c r="X14" s="106"/>
      <c r="Y14" s="105">
        <v>182407566</v>
      </c>
      <c r="Z14" s="106"/>
      <c r="AA14" s="125">
        <v>87658448151</v>
      </c>
    </row>
    <row r="15" spans="1:27" s="59" customFormat="1" ht="23.4">
      <c r="B15" s="107"/>
      <c r="C15" s="104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</row>
    <row r="16" spans="1:27" s="59" customFormat="1" ht="23.4">
      <c r="A16" s="59" t="s">
        <v>131</v>
      </c>
      <c r="B16" s="104"/>
      <c r="C16" s="104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</row>
    <row r="17" spans="1:29" s="59" customFormat="1" ht="23.4">
      <c r="A17" s="109" t="s">
        <v>250</v>
      </c>
      <c r="B17" s="104"/>
      <c r="C17" s="104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</row>
    <row r="18" spans="1:29" s="59" customFormat="1" ht="23.4">
      <c r="A18" s="93" t="s">
        <v>132</v>
      </c>
      <c r="B18" s="114">
        <v>15</v>
      </c>
      <c r="C18" s="104"/>
      <c r="D18" s="110">
        <v>0</v>
      </c>
      <c r="E18" s="110"/>
      <c r="F18" s="110">
        <v>0</v>
      </c>
      <c r="G18" s="110"/>
      <c r="H18" s="110">
        <v>0</v>
      </c>
      <c r="I18" s="110"/>
      <c r="J18" s="110"/>
      <c r="K18" s="110">
        <v>0</v>
      </c>
      <c r="L18" s="110"/>
      <c r="M18" s="110">
        <v>0</v>
      </c>
      <c r="N18" s="110"/>
      <c r="O18" s="110">
        <v>0</v>
      </c>
      <c r="P18" s="110"/>
      <c r="Q18" s="110">
        <v>60682230</v>
      </c>
      <c r="R18" s="110"/>
      <c r="S18" s="110">
        <v>0</v>
      </c>
      <c r="T18" s="110"/>
      <c r="U18" s="110">
        <v>0</v>
      </c>
      <c r="V18" s="105"/>
      <c r="W18" s="128">
        <v>60682230</v>
      </c>
      <c r="X18" s="105"/>
      <c r="Y18" s="110">
        <v>0</v>
      </c>
      <c r="Z18" s="105"/>
      <c r="AA18" s="126">
        <v>60682230</v>
      </c>
    </row>
    <row r="19" spans="1:29" s="59" customFormat="1" ht="23.4">
      <c r="A19" s="93" t="s">
        <v>138</v>
      </c>
      <c r="B19" s="114">
        <v>16</v>
      </c>
      <c r="C19" s="104"/>
      <c r="D19" s="110">
        <v>2617300</v>
      </c>
      <c r="E19" s="110"/>
      <c r="F19" s="110">
        <v>11134169</v>
      </c>
      <c r="G19" s="110"/>
      <c r="H19" s="110">
        <v>0</v>
      </c>
      <c r="I19" s="110"/>
      <c r="J19" s="110"/>
      <c r="K19" s="110">
        <v>0</v>
      </c>
      <c r="L19" s="110"/>
      <c r="M19" s="110">
        <v>0</v>
      </c>
      <c r="N19" s="110"/>
      <c r="O19" s="110">
        <v>0</v>
      </c>
      <c r="P19" s="110"/>
      <c r="Q19" s="110">
        <v>-13751469</v>
      </c>
      <c r="R19" s="110"/>
      <c r="S19" s="110">
        <v>0</v>
      </c>
      <c r="T19" s="110"/>
      <c r="U19" s="110">
        <v>0</v>
      </c>
      <c r="V19" s="105"/>
      <c r="W19" s="128">
        <v>0</v>
      </c>
      <c r="X19" s="105"/>
      <c r="Y19" s="110">
        <v>0</v>
      </c>
      <c r="Z19" s="105"/>
      <c r="AA19" s="126">
        <v>0</v>
      </c>
    </row>
    <row r="20" spans="1:29" s="59" customFormat="1" ht="23.4" hidden="1">
      <c r="A20" s="93" t="s">
        <v>139</v>
      </c>
      <c r="B20" s="114"/>
      <c r="C20" s="104"/>
      <c r="D20" s="110">
        <v>0</v>
      </c>
      <c r="E20" s="105"/>
      <c r="F20" s="110">
        <v>0</v>
      </c>
      <c r="G20" s="105"/>
      <c r="H20" s="110">
        <v>0</v>
      </c>
      <c r="I20" s="105"/>
      <c r="J20" s="105"/>
      <c r="K20" s="110">
        <v>0</v>
      </c>
      <c r="L20" s="105"/>
      <c r="M20" s="110">
        <v>0</v>
      </c>
      <c r="N20" s="105"/>
      <c r="O20" s="110">
        <v>0</v>
      </c>
      <c r="P20" s="105"/>
      <c r="Q20" s="110">
        <v>0</v>
      </c>
      <c r="R20" s="105"/>
      <c r="S20" s="110">
        <v>0</v>
      </c>
      <c r="T20" s="110"/>
      <c r="U20" s="110">
        <v>0</v>
      </c>
      <c r="V20" s="105"/>
      <c r="W20" s="111">
        <v>0</v>
      </c>
      <c r="X20" s="105"/>
      <c r="Y20" s="110">
        <v>0</v>
      </c>
      <c r="Z20" s="105"/>
      <c r="AA20" s="110">
        <v>0</v>
      </c>
    </row>
    <row r="21" spans="1:29" s="59" customFormat="1" ht="23.4">
      <c r="A21" s="93" t="s">
        <v>137</v>
      </c>
      <c r="B21" s="114">
        <v>23</v>
      </c>
      <c r="C21" s="104"/>
      <c r="D21" s="110">
        <v>0</v>
      </c>
      <c r="E21" s="110"/>
      <c r="F21" s="110">
        <v>0</v>
      </c>
      <c r="G21" s="110"/>
      <c r="H21" s="110">
        <v>0</v>
      </c>
      <c r="I21" s="110"/>
      <c r="J21" s="110"/>
      <c r="K21" s="110">
        <v>-1600145352</v>
      </c>
      <c r="L21" s="110"/>
      <c r="M21" s="110">
        <v>0</v>
      </c>
      <c r="N21" s="110"/>
      <c r="O21" s="110">
        <v>0</v>
      </c>
      <c r="P21" s="110"/>
      <c r="Q21" s="110">
        <v>0</v>
      </c>
      <c r="R21" s="110"/>
      <c r="S21" s="110">
        <v>0</v>
      </c>
      <c r="T21" s="110"/>
      <c r="U21" s="110">
        <v>0</v>
      </c>
      <c r="V21" s="108"/>
      <c r="W21" s="128">
        <v>-1600145352</v>
      </c>
      <c r="X21" s="108"/>
      <c r="Y21" s="110">
        <v>0</v>
      </c>
      <c r="Z21" s="108"/>
      <c r="AA21" s="126">
        <v>-1600145352</v>
      </c>
    </row>
    <row r="22" spans="1:29" s="59" customFormat="1" ht="23.4">
      <c r="A22" s="109" t="s">
        <v>251</v>
      </c>
      <c r="B22" s="104"/>
      <c r="C22" s="104"/>
      <c r="D22" s="127">
        <f>SUM(D18:D21)</f>
        <v>2617300</v>
      </c>
      <c r="E22" s="108"/>
      <c r="F22" s="127">
        <f>SUM(F18:F21)</f>
        <v>11134169</v>
      </c>
      <c r="G22" s="108"/>
      <c r="H22" s="127">
        <f>SUM(H18:H21)</f>
        <v>0</v>
      </c>
      <c r="I22" s="108"/>
      <c r="J22" s="108"/>
      <c r="K22" s="127">
        <f>SUM(K18:K21)</f>
        <v>-1600145352</v>
      </c>
      <c r="L22" s="108"/>
      <c r="M22" s="127">
        <f>SUM(M18:M21)</f>
        <v>0</v>
      </c>
      <c r="N22" s="108"/>
      <c r="O22" s="127">
        <f>SUM(O18:O21)</f>
        <v>0</v>
      </c>
      <c r="P22" s="105"/>
      <c r="Q22" s="127">
        <f>SUM(Q18:Q21)</f>
        <v>46930761</v>
      </c>
      <c r="R22" s="108"/>
      <c r="S22" s="127">
        <f>SUM(S18:S21)</f>
        <v>0</v>
      </c>
      <c r="T22" s="105"/>
      <c r="U22" s="127">
        <f>SUM(U18:U21)</f>
        <v>0</v>
      </c>
      <c r="V22" s="108"/>
      <c r="W22" s="127">
        <f>SUM(W18:W21)</f>
        <v>-1539463122</v>
      </c>
      <c r="X22" s="108"/>
      <c r="Y22" s="127">
        <f>SUM(Y18:Y21)</f>
        <v>0</v>
      </c>
      <c r="Z22" s="108"/>
      <c r="AA22" s="127">
        <f>SUM(AA18:AA21)</f>
        <v>-1539463122</v>
      </c>
    </row>
    <row r="23" spans="1:29" s="59" customFormat="1" ht="23.4">
      <c r="B23" s="104"/>
      <c r="C23" s="104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</row>
    <row r="24" spans="1:29" s="59" customFormat="1" ht="23.4">
      <c r="A24" s="109" t="s">
        <v>230</v>
      </c>
      <c r="B24" s="104"/>
      <c r="C24" s="104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</row>
    <row r="25" spans="1:29" s="59" customFormat="1" ht="23.4">
      <c r="A25" s="93" t="s">
        <v>140</v>
      </c>
      <c r="B25" s="114"/>
      <c r="C25" s="104"/>
      <c r="D25" s="108">
        <v>0</v>
      </c>
      <c r="E25" s="108"/>
      <c r="F25" s="108">
        <v>0</v>
      </c>
      <c r="G25" s="108"/>
      <c r="H25" s="108">
        <v>0</v>
      </c>
      <c r="I25" s="108"/>
      <c r="J25" s="108"/>
      <c r="K25" s="108">
        <v>0</v>
      </c>
      <c r="L25" s="108"/>
      <c r="M25" s="108">
        <v>0</v>
      </c>
      <c r="N25" s="108"/>
      <c r="O25" s="108">
        <v>0</v>
      </c>
      <c r="P25" s="108"/>
      <c r="Q25" s="108">
        <v>0</v>
      </c>
      <c r="R25" s="108"/>
      <c r="S25" s="112">
        <v>-26822260</v>
      </c>
      <c r="T25" s="108"/>
      <c r="U25" s="108">
        <v>0</v>
      </c>
      <c r="V25" s="108"/>
      <c r="W25" s="126">
        <v>-26822260</v>
      </c>
      <c r="X25" s="112"/>
      <c r="Y25" s="126">
        <v>-182407566</v>
      </c>
      <c r="Z25" s="112">
        <v>0</v>
      </c>
      <c r="AA25" s="126">
        <v>-209229826</v>
      </c>
    </row>
    <row r="26" spans="1:29" s="59" customFormat="1" ht="23.4">
      <c r="A26" s="93" t="s">
        <v>271</v>
      </c>
      <c r="B26" s="114">
        <v>7</v>
      </c>
      <c r="C26" s="104"/>
      <c r="D26" s="115">
        <v>0</v>
      </c>
      <c r="E26" s="110"/>
      <c r="F26" s="115">
        <v>0</v>
      </c>
      <c r="G26" s="110"/>
      <c r="H26" s="115">
        <v>0</v>
      </c>
      <c r="I26" s="110"/>
      <c r="J26" s="110"/>
      <c r="K26" s="115">
        <v>0</v>
      </c>
      <c r="L26" s="110"/>
      <c r="M26" s="115">
        <v>0</v>
      </c>
      <c r="N26" s="110"/>
      <c r="O26" s="115">
        <v>0</v>
      </c>
      <c r="P26" s="110"/>
      <c r="Q26" s="115">
        <v>0</v>
      </c>
      <c r="R26" s="110"/>
      <c r="S26" s="115">
        <v>-230181124</v>
      </c>
      <c r="T26" s="110"/>
      <c r="U26" s="115">
        <v>0</v>
      </c>
      <c r="V26" s="108"/>
      <c r="W26" s="130">
        <v>-230181124</v>
      </c>
      <c r="X26" s="108"/>
      <c r="Y26" s="115">
        <v>0</v>
      </c>
      <c r="Z26" s="108"/>
      <c r="AA26" s="131">
        <v>-230181124</v>
      </c>
    </row>
    <row r="27" spans="1:29" s="59" customFormat="1" ht="23.4">
      <c r="B27" s="104"/>
      <c r="C27" s="104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</row>
    <row r="28" spans="1:29" s="59" customFormat="1" ht="23.4">
      <c r="A28" s="117" t="s">
        <v>142</v>
      </c>
      <c r="B28" s="104"/>
      <c r="C28" s="104"/>
      <c r="D28" s="129">
        <f>SUM(D25:D26,D22)</f>
        <v>2617300</v>
      </c>
      <c r="E28" s="108"/>
      <c r="F28" s="129">
        <f>SUM(F25:F26,F22)</f>
        <v>11134169</v>
      </c>
      <c r="G28" s="108"/>
      <c r="H28" s="129">
        <f>SUM(H25:H26,H22)</f>
        <v>0</v>
      </c>
      <c r="I28" s="108"/>
      <c r="J28" s="108"/>
      <c r="K28" s="129">
        <f>SUM(K25:K26,K22)</f>
        <v>-1600145352</v>
      </c>
      <c r="L28" s="108"/>
      <c r="M28" s="129">
        <f>SUM(M25:M26,M22)</f>
        <v>0</v>
      </c>
      <c r="N28" s="108"/>
      <c r="O28" s="129">
        <f>SUM(O25:O26,O22)</f>
        <v>0</v>
      </c>
      <c r="P28" s="105"/>
      <c r="Q28" s="129">
        <f>SUM(Q25:Q26,Q22)</f>
        <v>46930761</v>
      </c>
      <c r="R28" s="108"/>
      <c r="S28" s="129">
        <f>SUM(S25:S26,S22)</f>
        <v>-257003384</v>
      </c>
      <c r="T28" s="105"/>
      <c r="U28" s="129">
        <f>SUM(U25:U26,U22)</f>
        <v>0</v>
      </c>
      <c r="V28" s="108"/>
      <c r="W28" s="129">
        <f>SUM(W25:W26,W22)</f>
        <v>-1796466506</v>
      </c>
      <c r="X28" s="108"/>
      <c r="Y28" s="129">
        <f>SUM(Y25:Y26,Y22)</f>
        <v>-182407566</v>
      </c>
      <c r="Z28" s="108"/>
      <c r="AA28" s="129">
        <f>SUM(AA25:AA26,AA22)</f>
        <v>-1978874072</v>
      </c>
    </row>
    <row r="29" spans="1:29" s="59" customFormat="1" ht="23.4">
      <c r="B29" s="104"/>
      <c r="C29" s="104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</row>
    <row r="30" spans="1:29" ht="23.4">
      <c r="A30" s="92" t="s">
        <v>133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0"/>
      <c r="O30" s="112"/>
      <c r="P30" s="112"/>
      <c r="Q30" s="112"/>
      <c r="R30" s="112"/>
      <c r="S30" s="112"/>
      <c r="T30" s="112"/>
      <c r="U30" s="112"/>
      <c r="V30" s="110"/>
      <c r="W30" s="110"/>
      <c r="X30" s="110"/>
      <c r="Y30" s="112"/>
      <c r="Z30" s="110"/>
      <c r="AA30" s="110"/>
    </row>
    <row r="31" spans="1:29" ht="23.4">
      <c r="A31" s="119" t="s">
        <v>143</v>
      </c>
      <c r="D31" s="108">
        <v>0</v>
      </c>
      <c r="E31" s="112"/>
      <c r="F31" s="108">
        <v>0</v>
      </c>
      <c r="G31" s="112"/>
      <c r="H31" s="108">
        <v>0</v>
      </c>
      <c r="I31" s="112"/>
      <c r="J31" s="112"/>
      <c r="K31" s="126">
        <v>5850295188</v>
      </c>
      <c r="L31" s="112"/>
      <c r="M31" s="110">
        <v>0</v>
      </c>
      <c r="N31" s="110"/>
      <c r="O31" s="110">
        <v>0</v>
      </c>
      <c r="P31" s="112"/>
      <c r="Q31" s="110">
        <v>0</v>
      </c>
      <c r="R31" s="112"/>
      <c r="S31" s="110">
        <v>0</v>
      </c>
      <c r="T31" s="110"/>
      <c r="U31" s="110">
        <v>0</v>
      </c>
      <c r="V31" s="110"/>
      <c r="W31" s="128">
        <v>5850295188</v>
      </c>
      <c r="X31" s="110"/>
      <c r="Y31" s="112">
        <v>0</v>
      </c>
      <c r="Z31" s="110"/>
      <c r="AA31" s="126">
        <v>5850295188</v>
      </c>
    </row>
    <row r="32" spans="1:29" ht="23.4">
      <c r="A32" s="119" t="s">
        <v>277</v>
      </c>
      <c r="B32" s="104"/>
      <c r="D32" s="108">
        <v>0</v>
      </c>
      <c r="E32" s="112"/>
      <c r="F32" s="108">
        <v>0</v>
      </c>
      <c r="G32" s="112"/>
      <c r="H32" s="108">
        <v>0</v>
      </c>
      <c r="I32" s="112"/>
      <c r="J32" s="112"/>
      <c r="K32" s="108">
        <v>0</v>
      </c>
      <c r="L32" s="112"/>
      <c r="M32" s="112">
        <v>272304000</v>
      </c>
      <c r="N32" s="110"/>
      <c r="O32" s="112">
        <v>-38378727</v>
      </c>
      <c r="P32" s="112"/>
      <c r="Q32" s="110">
        <v>0</v>
      </c>
      <c r="R32" s="112"/>
      <c r="S32" s="110">
        <v>0</v>
      </c>
      <c r="T32" s="110"/>
      <c r="U32" s="110">
        <v>13899437</v>
      </c>
      <c r="V32" s="110"/>
      <c r="W32" s="130">
        <v>247824710</v>
      </c>
      <c r="X32" s="110"/>
      <c r="Y32" s="110">
        <v>0</v>
      </c>
      <c r="Z32" s="110"/>
      <c r="AA32" s="126">
        <v>247824710</v>
      </c>
      <c r="AC32" s="93" t="e">
        <f>#REF!+#REF!</f>
        <v>#REF!</v>
      </c>
    </row>
    <row r="33" spans="1:27" ht="23.4">
      <c r="A33" s="92" t="s">
        <v>278</v>
      </c>
      <c r="B33" s="104"/>
      <c r="C33" s="104"/>
      <c r="D33" s="127">
        <f>SUM(D31:D32)</f>
        <v>0</v>
      </c>
      <c r="E33" s="108"/>
      <c r="F33" s="127">
        <f>SUM(F31:F32)</f>
        <v>0</v>
      </c>
      <c r="G33" s="108"/>
      <c r="H33" s="127">
        <f>SUM(H31:H32)</f>
        <v>0</v>
      </c>
      <c r="I33" s="108"/>
      <c r="J33" s="108"/>
      <c r="K33" s="127">
        <f>SUM(K31:K32)</f>
        <v>5850295188</v>
      </c>
      <c r="L33" s="105"/>
      <c r="M33" s="127">
        <f>SUM(M31:M32)</f>
        <v>272304000</v>
      </c>
      <c r="N33" s="105"/>
      <c r="O33" s="127">
        <f>SUM(O31:O32)</f>
        <v>-38378727</v>
      </c>
      <c r="P33" s="105"/>
      <c r="Q33" s="127">
        <f>SUM(Q31:Q32)</f>
        <v>0</v>
      </c>
      <c r="R33" s="108"/>
      <c r="S33" s="127">
        <f>SUM(S31:S32)</f>
        <v>0</v>
      </c>
      <c r="T33" s="105"/>
      <c r="U33" s="127">
        <f>SUM(U31:U32)</f>
        <v>13899437</v>
      </c>
      <c r="V33" s="108"/>
      <c r="W33" s="132">
        <f>SUM(D33:U33)</f>
        <v>6098119898</v>
      </c>
      <c r="X33" s="108"/>
      <c r="Y33" s="127">
        <f>SUM(Y31:Y32)</f>
        <v>0</v>
      </c>
      <c r="Z33" s="108"/>
      <c r="AA33" s="127">
        <f>SUM(AA31:AA32)</f>
        <v>6098119898</v>
      </c>
    </row>
    <row r="34" spans="1:27" ht="23.4">
      <c r="A34" s="59"/>
      <c r="B34" s="104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0"/>
      <c r="O34" s="112"/>
      <c r="P34" s="112"/>
      <c r="Q34" s="112"/>
      <c r="R34" s="112"/>
      <c r="S34" s="112"/>
      <c r="T34" s="112"/>
      <c r="U34" s="112"/>
      <c r="V34" s="105"/>
      <c r="W34" s="105"/>
      <c r="X34" s="105"/>
      <c r="Y34" s="112"/>
      <c r="Z34" s="105"/>
      <c r="AA34" s="112"/>
    </row>
    <row r="35" spans="1:27" ht="23.4">
      <c r="A35" s="121" t="s">
        <v>134</v>
      </c>
      <c r="B35" s="114">
        <v>17</v>
      </c>
      <c r="C35" s="104"/>
      <c r="D35" s="118">
        <v>0</v>
      </c>
      <c r="E35" s="110"/>
      <c r="F35" s="118">
        <v>0</v>
      </c>
      <c r="G35" s="110"/>
      <c r="H35" s="115">
        <v>180032131</v>
      </c>
      <c r="I35" s="110"/>
      <c r="J35" s="110"/>
      <c r="K35" s="115">
        <v>-180032131</v>
      </c>
      <c r="L35" s="110"/>
      <c r="M35" s="118">
        <v>0</v>
      </c>
      <c r="N35" s="110"/>
      <c r="O35" s="118">
        <v>0</v>
      </c>
      <c r="P35" s="110"/>
      <c r="Q35" s="118">
        <v>0</v>
      </c>
      <c r="R35" s="110"/>
      <c r="S35" s="118">
        <v>0</v>
      </c>
      <c r="T35" s="110"/>
      <c r="U35" s="118">
        <v>0</v>
      </c>
      <c r="V35" s="108"/>
      <c r="W35" s="130">
        <v>0</v>
      </c>
      <c r="X35" s="108"/>
      <c r="Y35" s="118">
        <v>0</v>
      </c>
      <c r="Z35" s="108"/>
      <c r="AA35" s="131">
        <v>0</v>
      </c>
    </row>
    <row r="36" spans="1:27" ht="23.4">
      <c r="A36" s="59"/>
      <c r="B36" s="104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0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</row>
    <row r="37" spans="1:27" s="59" customFormat="1" ht="24" thickBot="1">
      <c r="A37" s="122" t="s">
        <v>262</v>
      </c>
      <c r="B37" s="104"/>
      <c r="C37" s="104"/>
      <c r="D37" s="133">
        <f>+D35+D33+D28+D14</f>
        <v>32004960600</v>
      </c>
      <c r="E37" s="108"/>
      <c r="F37" s="133">
        <f>+F35+F33+F28+F14</f>
        <v>39346072937</v>
      </c>
      <c r="G37" s="108"/>
      <c r="H37" s="133">
        <f>+H35+H33+H28+H14</f>
        <v>360863638</v>
      </c>
      <c r="I37" s="108"/>
      <c r="J37" s="108"/>
      <c r="K37" s="133">
        <f>+K35+K33+K28+K14</f>
        <v>18326955551</v>
      </c>
      <c r="L37" s="105"/>
      <c r="M37" s="133">
        <f>+M35+M33+M28+M14</f>
        <v>7866702726.9999981</v>
      </c>
      <c r="N37" s="105"/>
      <c r="O37" s="133">
        <f>+O35+O33+O28+O14</f>
        <v>-12281577</v>
      </c>
      <c r="P37" s="105"/>
      <c r="Q37" s="133">
        <f>+Q35+Q33+Q28+Q14</f>
        <v>73263586</v>
      </c>
      <c r="R37" s="108"/>
      <c r="S37" s="133">
        <f>+S35+S33+S28+S14</f>
        <v>-6219753182</v>
      </c>
      <c r="T37" s="105"/>
      <c r="U37" s="133">
        <f>+U35+U33+U28+U14</f>
        <v>30909697</v>
      </c>
      <c r="V37" s="112"/>
      <c r="W37" s="134">
        <f>SUM(D37:U37)</f>
        <v>91777693977</v>
      </c>
      <c r="X37" s="112"/>
      <c r="Y37" s="133">
        <f>Y35+Y33+Y28+Y14</f>
        <v>0</v>
      </c>
      <c r="Z37" s="112"/>
      <c r="AA37" s="133">
        <f>AA35+AA33+AA28+AA14</f>
        <v>91777693977</v>
      </c>
    </row>
    <row r="38" spans="1:27" ht="22.5" customHeight="1" thickTop="1">
      <c r="N38" s="124"/>
    </row>
    <row r="39" spans="1:27" ht="22.5" customHeight="1">
      <c r="V39" s="124"/>
      <c r="W39" s="124"/>
      <c r="X39" s="124"/>
      <c r="Y39" s="124"/>
      <c r="Z39" s="124"/>
    </row>
    <row r="52" spans="12:18" ht="22.5" customHeight="1">
      <c r="L52" s="96"/>
      <c r="M52" s="96"/>
      <c r="N52" s="96"/>
      <c r="O52" s="96"/>
      <c r="P52" s="96"/>
      <c r="Q52" s="96"/>
      <c r="R52" s="96"/>
    </row>
    <row r="65" spans="6:6" ht="22.5" customHeight="1">
      <c r="F65" s="59"/>
    </row>
  </sheetData>
  <sheetProtection formatCells="0" formatColumns="0" formatRows="0" insertColumns="0" insertRows="0" insertHyperlinks="0" deleteColumns="0" deleteRows="0" sort="0" autoFilter="0" pivotTables="0"/>
  <mergeCells count="5">
    <mergeCell ref="D4:AA4"/>
    <mergeCell ref="D12:AA12"/>
    <mergeCell ref="H6:K6"/>
    <mergeCell ref="M6:U6"/>
    <mergeCell ref="M5:U5"/>
  </mergeCells>
  <phoneticPr fontId="6" type="noConversion"/>
  <pageMargins left="0.5" right="0.5" top="0.47244094488188998" bottom="0.511811023622047" header="0.39370078740157499" footer="0.511811023622047"/>
  <pageSetup paperSize="9" scale="48" firstPageNumber="12" fitToHeight="0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  <rowBreaks count="1" manualBreakCount="1">
    <brk id="38" max="2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394D-BB33-4902-B6F6-91C39660C46D}">
  <sheetPr>
    <tabColor rgb="FF00B050"/>
    <pageSetUpPr fitToPage="1"/>
  </sheetPr>
  <dimension ref="A1:W65"/>
  <sheetViews>
    <sheetView topLeftCell="A6" zoomScale="60" zoomScaleNormal="60" zoomScaleSheetLayoutView="70" workbookViewId="0">
      <selection activeCell="F14" sqref="F14"/>
    </sheetView>
  </sheetViews>
  <sheetFormatPr defaultColWidth="27.375" defaultRowHeight="22.5" customHeight="1"/>
  <cols>
    <col min="1" max="1" width="62.125" style="93" customWidth="1"/>
    <col min="2" max="2" width="9.375" style="95" customWidth="1"/>
    <col min="3" max="3" width="2" style="95" customWidth="1"/>
    <col min="4" max="4" width="19.375" style="93" bestFit="1" customWidth="1"/>
    <col min="5" max="5" width="2" style="93" customWidth="1"/>
    <col min="6" max="6" width="19.375" style="93" bestFit="1" customWidth="1"/>
    <col min="7" max="7" width="2" style="93" customWidth="1"/>
    <col min="8" max="8" width="18.125" style="93" customWidth="1"/>
    <col min="9" max="9" width="2" style="93" customWidth="1"/>
    <col min="10" max="10" width="2" style="93" hidden="1" customWidth="1"/>
    <col min="11" max="11" width="19.375" style="93" bestFit="1" customWidth="1"/>
    <col min="12" max="12" width="2" style="93" customWidth="1"/>
    <col min="13" max="13" width="18.125" style="93" customWidth="1"/>
    <col min="14" max="14" width="2" style="93" customWidth="1"/>
    <col min="15" max="15" width="18.125" style="93" customWidth="1"/>
    <col min="16" max="16" width="1.625" style="93" customWidth="1"/>
    <col min="17" max="17" width="18.125" style="93" customWidth="1"/>
    <col min="18" max="18" width="2" style="93" customWidth="1"/>
    <col min="19" max="19" width="18.75" style="93" customWidth="1"/>
    <col min="20" max="20" width="2.875" style="93" customWidth="1"/>
    <col min="21" max="21" width="18.75" style="93" customWidth="1"/>
    <col min="22" max="22" width="2" style="93" customWidth="1"/>
    <col min="23" max="23" width="19.375" style="93" bestFit="1" customWidth="1"/>
    <col min="24" max="25" width="27.375" style="93" customWidth="1"/>
    <col min="26" max="26" width="2.375" style="93" customWidth="1"/>
    <col min="27" max="16384" width="27.375" style="93"/>
  </cols>
  <sheetData>
    <row r="1" spans="1:23" ht="22.5" customHeight="1">
      <c r="A1" s="59" t="s">
        <v>0</v>
      </c>
      <c r="B1" s="92"/>
      <c r="C1" s="92"/>
      <c r="D1" s="92"/>
    </row>
    <row r="2" spans="1:23" ht="22.5" customHeight="1">
      <c r="A2" s="59" t="s">
        <v>259</v>
      </c>
      <c r="B2" s="93"/>
      <c r="C2" s="93"/>
    </row>
    <row r="3" spans="1:23" ht="22.5" customHeight="1">
      <c r="A3" s="92"/>
      <c r="B3" s="94"/>
      <c r="C3" s="94"/>
      <c r="D3" s="92"/>
    </row>
    <row r="4" spans="1:23" ht="22.5" customHeight="1">
      <c r="A4" s="59"/>
      <c r="D4" s="223" t="s">
        <v>1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3" ht="22.5" customHeight="1">
      <c r="A5" s="59"/>
      <c r="D5" s="96"/>
      <c r="E5" s="96"/>
      <c r="F5" s="96"/>
      <c r="G5" s="96"/>
      <c r="H5" s="96"/>
      <c r="I5" s="96"/>
      <c r="M5" s="227" t="s">
        <v>112</v>
      </c>
      <c r="N5" s="227"/>
      <c r="O5" s="227"/>
      <c r="P5" s="227"/>
      <c r="Q5" s="227"/>
      <c r="R5" s="227"/>
      <c r="S5" s="227"/>
      <c r="T5" s="227"/>
      <c r="U5" s="227"/>
      <c r="V5" s="98"/>
      <c r="W5" s="98"/>
    </row>
    <row r="6" spans="1:23" ht="22.5" customHeight="1">
      <c r="A6" s="59"/>
      <c r="D6" s="96"/>
      <c r="E6" s="96"/>
      <c r="F6" s="96"/>
      <c r="G6" s="96"/>
      <c r="H6" s="225" t="s">
        <v>144</v>
      </c>
      <c r="I6" s="225"/>
      <c r="J6" s="225"/>
      <c r="K6" s="225"/>
      <c r="L6" s="99"/>
      <c r="M6" s="226" t="s">
        <v>51</v>
      </c>
      <c r="N6" s="226"/>
      <c r="O6" s="226"/>
      <c r="P6" s="226"/>
      <c r="Q6" s="226"/>
      <c r="R6" s="226"/>
      <c r="S6" s="226"/>
      <c r="T6" s="226"/>
      <c r="U6" s="226"/>
      <c r="V6" s="100"/>
      <c r="W6" s="100"/>
    </row>
    <row r="7" spans="1:23" ht="22.5" hidden="1" customHeight="1">
      <c r="A7" s="59"/>
      <c r="D7" s="96"/>
      <c r="E7" s="96"/>
      <c r="F7" s="96"/>
      <c r="G7" s="96"/>
      <c r="H7" s="102"/>
      <c r="I7" s="102"/>
      <c r="J7" s="102"/>
      <c r="K7" s="102"/>
      <c r="L7" s="99"/>
      <c r="M7" s="101"/>
      <c r="N7" s="101"/>
      <c r="O7" s="101"/>
      <c r="P7" s="101"/>
      <c r="Q7" s="101"/>
      <c r="R7" s="101"/>
      <c r="S7" s="101"/>
      <c r="T7" s="101"/>
      <c r="U7" s="101"/>
      <c r="V7" s="100"/>
      <c r="W7" s="100"/>
    </row>
    <row r="8" spans="1:23" ht="22.5" customHeight="1">
      <c r="A8" s="59"/>
      <c r="D8" s="96"/>
      <c r="E8" s="96"/>
      <c r="F8" s="96"/>
      <c r="G8" s="96"/>
      <c r="H8" s="102"/>
      <c r="I8" s="102"/>
      <c r="J8" s="102"/>
      <c r="K8" s="102"/>
      <c r="L8" s="99"/>
      <c r="M8" s="101"/>
      <c r="N8" s="101"/>
      <c r="O8" s="101"/>
      <c r="P8" s="101"/>
      <c r="Q8" s="101"/>
      <c r="R8" s="101"/>
      <c r="S8" s="101"/>
      <c r="T8" s="101"/>
      <c r="U8" s="103" t="s">
        <v>241</v>
      </c>
      <c r="V8" s="100"/>
      <c r="W8" s="100"/>
    </row>
    <row r="9" spans="1:23" ht="22.5" customHeight="1">
      <c r="A9" s="59"/>
      <c r="D9" s="99" t="s">
        <v>113</v>
      </c>
      <c r="H9" s="99" t="s">
        <v>114</v>
      </c>
      <c r="K9" s="99"/>
      <c r="L9" s="99"/>
      <c r="M9" s="99"/>
      <c r="N9" s="99"/>
      <c r="O9" s="99"/>
      <c r="P9" s="99"/>
      <c r="Q9" s="99"/>
      <c r="R9" s="99"/>
      <c r="S9" s="99" t="s">
        <v>116</v>
      </c>
      <c r="T9" s="99"/>
      <c r="U9" s="103" t="s">
        <v>242</v>
      </c>
      <c r="V9" s="99"/>
      <c r="W9" s="99"/>
    </row>
    <row r="10" spans="1:23" s="59" customFormat="1" ht="22.5" customHeight="1">
      <c r="B10" s="95"/>
      <c r="C10" s="95"/>
      <c r="D10" s="99" t="s">
        <v>118</v>
      </c>
      <c r="E10" s="99"/>
      <c r="F10" s="99"/>
      <c r="G10" s="99"/>
      <c r="H10" s="99" t="s">
        <v>115</v>
      </c>
      <c r="I10" s="99"/>
      <c r="J10" s="99"/>
      <c r="K10" s="99"/>
      <c r="L10" s="99"/>
      <c r="M10" s="99" t="s">
        <v>120</v>
      </c>
      <c r="N10" s="99"/>
      <c r="O10" s="99" t="s">
        <v>121</v>
      </c>
      <c r="P10" s="99"/>
      <c r="Q10" s="99" t="s">
        <v>135</v>
      </c>
      <c r="R10" s="99"/>
      <c r="S10" s="99" t="s">
        <v>123</v>
      </c>
      <c r="T10" s="99"/>
      <c r="U10" s="103" t="s">
        <v>243</v>
      </c>
      <c r="V10" s="99"/>
      <c r="W10" s="103" t="s">
        <v>117</v>
      </c>
    </row>
    <row r="11" spans="1:23" ht="22.5" customHeight="1">
      <c r="A11" s="59"/>
      <c r="B11" s="95" t="s">
        <v>5</v>
      </c>
      <c r="D11" s="99" t="s">
        <v>124</v>
      </c>
      <c r="E11" s="99"/>
      <c r="F11" s="99" t="s">
        <v>57</v>
      </c>
      <c r="G11" s="99"/>
      <c r="H11" s="99" t="s">
        <v>125</v>
      </c>
      <c r="I11" s="99"/>
      <c r="J11" s="99"/>
      <c r="K11" s="99" t="s">
        <v>119</v>
      </c>
      <c r="L11" s="99"/>
      <c r="M11" s="99" t="s">
        <v>306</v>
      </c>
      <c r="N11" s="99"/>
      <c r="O11" s="99" t="s">
        <v>126</v>
      </c>
      <c r="P11" s="99"/>
      <c r="Q11" s="99" t="s">
        <v>136</v>
      </c>
      <c r="R11" s="99"/>
      <c r="S11" s="99" t="s">
        <v>128</v>
      </c>
      <c r="T11" s="99"/>
      <c r="U11" s="103" t="s">
        <v>244</v>
      </c>
      <c r="V11" s="99"/>
      <c r="W11" s="103" t="s">
        <v>51</v>
      </c>
    </row>
    <row r="12" spans="1:23" ht="22.5" customHeight="1">
      <c r="A12" s="59"/>
      <c r="D12" s="224" t="s">
        <v>7</v>
      </c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</row>
    <row r="13" spans="1:23" ht="23.4">
      <c r="A13" s="59" t="s">
        <v>282</v>
      </c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3" s="59" customFormat="1" ht="23.4">
      <c r="A14" s="59" t="s">
        <v>283</v>
      </c>
      <c r="B14" s="95"/>
      <c r="C14" s="104"/>
      <c r="D14" s="135">
        <v>32004960600</v>
      </c>
      <c r="E14" s="105">
        <v>0</v>
      </c>
      <c r="F14" s="135">
        <v>39346072937</v>
      </c>
      <c r="G14" s="105">
        <v>0</v>
      </c>
      <c r="H14" s="135">
        <v>360863638</v>
      </c>
      <c r="I14" s="105">
        <v>0</v>
      </c>
      <c r="J14" s="105">
        <v>0</v>
      </c>
      <c r="K14" s="135">
        <v>18326955551</v>
      </c>
      <c r="L14" s="105">
        <v>0</v>
      </c>
      <c r="M14" s="135">
        <v>7866702726.9999981</v>
      </c>
      <c r="N14" s="105">
        <v>0</v>
      </c>
      <c r="O14" s="135">
        <v>-12281577</v>
      </c>
      <c r="P14" s="105">
        <v>0</v>
      </c>
      <c r="Q14" s="135">
        <v>73263586</v>
      </c>
      <c r="R14" s="105">
        <v>0</v>
      </c>
      <c r="S14" s="135">
        <v>-6219753182</v>
      </c>
      <c r="T14" s="105"/>
      <c r="U14" s="135">
        <v>30909697</v>
      </c>
      <c r="V14" s="106"/>
      <c r="W14" s="125">
        <v>91777693977</v>
      </c>
    </row>
    <row r="15" spans="1:23" s="59" customFormat="1" ht="23.4">
      <c r="B15" s="107"/>
      <c r="C15" s="104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</row>
    <row r="16" spans="1:23" s="59" customFormat="1" ht="23.4">
      <c r="A16" s="59" t="s">
        <v>131</v>
      </c>
      <c r="B16" s="104"/>
      <c r="C16" s="104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</row>
    <row r="17" spans="1:23" s="59" customFormat="1" ht="23.4">
      <c r="A17" s="109" t="s">
        <v>250</v>
      </c>
      <c r="B17" s="104"/>
      <c r="C17" s="104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3" s="59" customFormat="1" ht="23.4">
      <c r="A18" s="93" t="s">
        <v>132</v>
      </c>
      <c r="B18" s="114">
        <v>15</v>
      </c>
      <c r="C18" s="104"/>
      <c r="D18" s="110">
        <v>0</v>
      </c>
      <c r="E18" s="110"/>
      <c r="F18" s="110">
        <v>0</v>
      </c>
      <c r="G18" s="110"/>
      <c r="H18" s="110">
        <v>0</v>
      </c>
      <c r="I18" s="110"/>
      <c r="J18" s="110"/>
      <c r="K18" s="110">
        <v>0</v>
      </c>
      <c r="L18" s="110"/>
      <c r="M18" s="110">
        <v>0</v>
      </c>
      <c r="N18" s="110"/>
      <c r="O18" s="110">
        <v>0</v>
      </c>
      <c r="P18" s="110"/>
      <c r="Q18" s="110">
        <v>47038430</v>
      </c>
      <c r="R18" s="110"/>
      <c r="S18" s="110">
        <v>0</v>
      </c>
      <c r="T18" s="110"/>
      <c r="U18" s="110">
        <v>0</v>
      </c>
      <c r="V18" s="105"/>
      <c r="W18" s="128">
        <v>47038430</v>
      </c>
    </row>
    <row r="19" spans="1:23" s="59" customFormat="1" ht="23.4">
      <c r="A19" s="93" t="s">
        <v>138</v>
      </c>
      <c r="B19" s="114">
        <v>16</v>
      </c>
      <c r="C19" s="104"/>
      <c r="D19" s="110">
        <v>8010500</v>
      </c>
      <c r="E19" s="110"/>
      <c r="F19" s="110">
        <v>25860586</v>
      </c>
      <c r="G19" s="110"/>
      <c r="H19" s="110">
        <v>0</v>
      </c>
      <c r="I19" s="110"/>
      <c r="J19" s="110"/>
      <c r="K19" s="110">
        <v>0</v>
      </c>
      <c r="L19" s="110"/>
      <c r="M19" s="110">
        <v>0</v>
      </c>
      <c r="N19" s="110"/>
      <c r="O19" s="110">
        <v>0</v>
      </c>
      <c r="P19" s="110"/>
      <c r="Q19" s="110">
        <v>-33871086</v>
      </c>
      <c r="R19" s="110"/>
      <c r="S19" s="110">
        <v>0</v>
      </c>
      <c r="T19" s="110"/>
      <c r="U19" s="110">
        <v>0</v>
      </c>
      <c r="V19" s="105"/>
      <c r="W19" s="128">
        <v>0</v>
      </c>
    </row>
    <row r="20" spans="1:23" s="59" customFormat="1" ht="23.4" hidden="1">
      <c r="A20" s="93" t="s">
        <v>139</v>
      </c>
      <c r="B20" s="114"/>
      <c r="C20" s="104"/>
      <c r="D20" s="110"/>
      <c r="E20" s="105"/>
      <c r="F20" s="110"/>
      <c r="G20" s="105"/>
      <c r="H20" s="110"/>
      <c r="I20" s="105"/>
      <c r="J20" s="105"/>
      <c r="K20" s="110"/>
      <c r="L20" s="105"/>
      <c r="M20" s="110"/>
      <c r="N20" s="105"/>
      <c r="O20" s="110"/>
      <c r="P20" s="105"/>
      <c r="Q20" s="110"/>
      <c r="R20" s="105"/>
      <c r="S20" s="110"/>
      <c r="T20" s="110"/>
      <c r="U20" s="110"/>
      <c r="V20" s="105"/>
      <c r="W20" s="111">
        <v>0</v>
      </c>
    </row>
    <row r="21" spans="1:23" s="59" customFormat="1" ht="23.4">
      <c r="A21" s="93" t="s">
        <v>137</v>
      </c>
      <c r="B21" s="114">
        <v>23</v>
      </c>
      <c r="C21" s="104"/>
      <c r="D21" s="110">
        <v>0</v>
      </c>
      <c r="E21" s="110"/>
      <c r="F21" s="110">
        <v>0</v>
      </c>
      <c r="G21" s="110"/>
      <c r="H21" s="110">
        <v>0</v>
      </c>
      <c r="I21" s="110"/>
      <c r="J21" s="110"/>
      <c r="K21" s="110">
        <v>-2400914117</v>
      </c>
      <c r="L21" s="110"/>
      <c r="M21" s="110">
        <v>0</v>
      </c>
      <c r="N21" s="110"/>
      <c r="O21" s="110">
        <v>0</v>
      </c>
      <c r="P21" s="110"/>
      <c r="Q21" s="110">
        <v>0</v>
      </c>
      <c r="R21" s="110"/>
      <c r="S21" s="110">
        <v>0</v>
      </c>
      <c r="T21" s="110"/>
      <c r="U21" s="110">
        <v>0</v>
      </c>
      <c r="V21" s="108"/>
      <c r="W21" s="128">
        <v>-2400914117</v>
      </c>
    </row>
    <row r="22" spans="1:23" s="59" customFormat="1" ht="23.4">
      <c r="A22" s="109" t="s">
        <v>251</v>
      </c>
      <c r="B22" s="104"/>
      <c r="C22" s="104"/>
      <c r="D22" s="127">
        <f>SUM(D18:D21)</f>
        <v>8010500</v>
      </c>
      <c r="E22" s="108"/>
      <c r="F22" s="127">
        <f>SUM(F18:F21)</f>
        <v>25860586</v>
      </c>
      <c r="G22" s="108"/>
      <c r="H22" s="127">
        <f>SUM(H18:H21)</f>
        <v>0</v>
      </c>
      <c r="I22" s="108"/>
      <c r="J22" s="108"/>
      <c r="K22" s="127">
        <f>SUM(K18:K21)</f>
        <v>-2400914117</v>
      </c>
      <c r="L22" s="108"/>
      <c r="M22" s="127">
        <f>SUM(M18:M21)</f>
        <v>0</v>
      </c>
      <c r="N22" s="108"/>
      <c r="O22" s="127">
        <f>SUM(O18:O21)</f>
        <v>0</v>
      </c>
      <c r="P22" s="105"/>
      <c r="Q22" s="127">
        <f>SUM(Q18:Q21)</f>
        <v>13167344</v>
      </c>
      <c r="R22" s="108"/>
      <c r="S22" s="127">
        <f>SUM(S18:S21)</f>
        <v>0</v>
      </c>
      <c r="T22" s="105"/>
      <c r="U22" s="127">
        <f>SUM(U18:U21)</f>
        <v>0</v>
      </c>
      <c r="V22" s="108"/>
      <c r="W22" s="127">
        <f>SUM(W18:W21)</f>
        <v>-2353875687</v>
      </c>
    </row>
    <row r="23" spans="1:23" s="59" customFormat="1" ht="23.4">
      <c r="B23" s="104"/>
      <c r="C23" s="104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</row>
    <row r="24" spans="1:23" s="59" customFormat="1" ht="23.4">
      <c r="A24" s="109" t="s">
        <v>230</v>
      </c>
      <c r="B24" s="104"/>
      <c r="C24" s="104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</row>
    <row r="25" spans="1:23" s="59" customFormat="1" ht="23.4" hidden="1">
      <c r="A25" s="93" t="s">
        <v>140</v>
      </c>
      <c r="B25" s="114"/>
      <c r="C25" s="104"/>
      <c r="D25" s="108">
        <v>0</v>
      </c>
      <c r="E25" s="108"/>
      <c r="F25" s="108">
        <v>0</v>
      </c>
      <c r="G25" s="108"/>
      <c r="H25" s="108">
        <v>0</v>
      </c>
      <c r="I25" s="108"/>
      <c r="J25" s="108"/>
      <c r="K25" s="108">
        <v>0</v>
      </c>
      <c r="L25" s="108"/>
      <c r="M25" s="108">
        <v>0</v>
      </c>
      <c r="N25" s="108"/>
      <c r="O25" s="108"/>
      <c r="P25" s="108"/>
      <c r="Q25" s="108"/>
      <c r="R25" s="108"/>
      <c r="S25" s="112"/>
      <c r="T25" s="108"/>
      <c r="U25" s="108"/>
      <c r="V25" s="108"/>
      <c r="W25" s="126">
        <f>SUM(D25:U25)</f>
        <v>0</v>
      </c>
    </row>
    <row r="26" spans="1:23" s="59" customFormat="1" ht="23.4">
      <c r="A26" s="93" t="s">
        <v>271</v>
      </c>
      <c r="B26" s="114">
        <v>7</v>
      </c>
      <c r="C26" s="104"/>
      <c r="D26" s="115">
        <v>0</v>
      </c>
      <c r="E26" s="110"/>
      <c r="F26" s="115">
        <v>0</v>
      </c>
      <c r="G26" s="110"/>
      <c r="H26" s="115">
        <v>0</v>
      </c>
      <c r="I26" s="110"/>
      <c r="J26" s="110"/>
      <c r="K26" s="115">
        <v>0</v>
      </c>
      <c r="L26" s="110"/>
      <c r="M26" s="115">
        <v>0</v>
      </c>
      <c r="N26" s="110"/>
      <c r="O26" s="115">
        <v>0</v>
      </c>
      <c r="P26" s="110"/>
      <c r="Q26" s="115">
        <v>0</v>
      </c>
      <c r="R26" s="110"/>
      <c r="S26" s="115">
        <v>-114349649</v>
      </c>
      <c r="T26" s="110"/>
      <c r="U26" s="115">
        <v>0</v>
      </c>
      <c r="V26" s="108"/>
      <c r="W26" s="130">
        <v>-114349649</v>
      </c>
    </row>
    <row r="27" spans="1:23" s="59" customFormat="1" ht="23.4">
      <c r="B27" s="104"/>
      <c r="C27" s="104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</row>
    <row r="28" spans="1:23" s="59" customFormat="1" ht="23.4">
      <c r="A28" s="117" t="s">
        <v>142</v>
      </c>
      <c r="B28" s="104"/>
      <c r="C28" s="104"/>
      <c r="D28" s="129">
        <f>SUM(D25:D26,D22)</f>
        <v>8010500</v>
      </c>
      <c r="E28" s="108"/>
      <c r="F28" s="129">
        <f>SUM(F25:F26,F22)</f>
        <v>25860586</v>
      </c>
      <c r="G28" s="108"/>
      <c r="H28" s="129">
        <f>SUM(H25:H26,H22)</f>
        <v>0</v>
      </c>
      <c r="I28" s="108"/>
      <c r="J28" s="108"/>
      <c r="K28" s="129">
        <f>SUM(K25:K26,K22)</f>
        <v>-2400914117</v>
      </c>
      <c r="L28" s="108"/>
      <c r="M28" s="129">
        <f>SUM(M25:M26,M22)</f>
        <v>0</v>
      </c>
      <c r="N28" s="108"/>
      <c r="O28" s="129">
        <f>SUM(O25:O26,O22)</f>
        <v>0</v>
      </c>
      <c r="P28" s="105"/>
      <c r="Q28" s="129">
        <f>SUM(Q25:Q26,Q22)</f>
        <v>13167344</v>
      </c>
      <c r="R28" s="108"/>
      <c r="S28" s="129">
        <f>SUM(S25:S26,S22)</f>
        <v>-114349649</v>
      </c>
      <c r="T28" s="105"/>
      <c r="U28" s="129">
        <f>SUM(U25:U26,U22)</f>
        <v>0</v>
      </c>
      <c r="V28" s="108"/>
      <c r="W28" s="129">
        <f>SUM(W25:W26,W22)</f>
        <v>-2468225336</v>
      </c>
    </row>
    <row r="29" spans="1:23" s="59" customFormat="1" ht="23.4">
      <c r="B29" s="104"/>
      <c r="C29" s="104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</row>
    <row r="30" spans="1:23" ht="23.4">
      <c r="A30" s="92" t="s">
        <v>133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0"/>
      <c r="O30" s="112"/>
      <c r="P30" s="112"/>
      <c r="Q30" s="112"/>
      <c r="R30" s="112"/>
      <c r="S30" s="112"/>
      <c r="T30" s="112"/>
      <c r="U30" s="112"/>
      <c r="V30" s="110"/>
      <c r="W30" s="110"/>
    </row>
    <row r="31" spans="1:23" ht="23.4">
      <c r="A31" s="119" t="s">
        <v>143</v>
      </c>
      <c r="D31" s="108">
        <v>0</v>
      </c>
      <c r="E31" s="112"/>
      <c r="F31" s="108">
        <v>0</v>
      </c>
      <c r="G31" s="112"/>
      <c r="H31" s="108">
        <v>0</v>
      </c>
      <c r="I31" s="112"/>
      <c r="J31" s="112"/>
      <c r="K31" s="126">
        <v>6388002382</v>
      </c>
      <c r="L31" s="112"/>
      <c r="M31" s="110">
        <v>0</v>
      </c>
      <c r="N31" s="110"/>
      <c r="O31" s="110">
        <v>0</v>
      </c>
      <c r="P31" s="112"/>
      <c r="Q31" s="110">
        <v>0</v>
      </c>
      <c r="R31" s="112"/>
      <c r="S31" s="110">
        <v>0</v>
      </c>
      <c r="T31" s="110"/>
      <c r="U31" s="110">
        <v>0</v>
      </c>
      <c r="V31" s="110"/>
      <c r="W31" s="128">
        <v>6388002382</v>
      </c>
    </row>
    <row r="32" spans="1:23" ht="23.4">
      <c r="A32" s="119" t="s">
        <v>277</v>
      </c>
      <c r="B32" s="104"/>
      <c r="D32" s="108">
        <v>0</v>
      </c>
      <c r="E32" s="112"/>
      <c r="F32" s="108">
        <v>0</v>
      </c>
      <c r="G32" s="112"/>
      <c r="H32" s="108">
        <v>0</v>
      </c>
      <c r="I32" s="112"/>
      <c r="J32" s="112"/>
      <c r="K32" s="112">
        <v>-39346570</v>
      </c>
      <c r="L32" s="112"/>
      <c r="M32" s="112">
        <v>118827910.00000191</v>
      </c>
      <c r="N32" s="110"/>
      <c r="O32" s="112">
        <v>-52862711</v>
      </c>
      <c r="P32" s="112"/>
      <c r="Q32" s="110">
        <v>0</v>
      </c>
      <c r="R32" s="112"/>
      <c r="S32" s="110">
        <v>0</v>
      </c>
      <c r="T32" s="110"/>
      <c r="U32" s="110">
        <v>14509944</v>
      </c>
      <c r="V32" s="110"/>
      <c r="W32" s="130">
        <v>41128573.000001907</v>
      </c>
    </row>
    <row r="33" spans="1:23" ht="23.4">
      <c r="A33" s="92" t="s">
        <v>278</v>
      </c>
      <c r="B33" s="104"/>
      <c r="C33" s="104"/>
      <c r="D33" s="127">
        <f>SUM(D31:D32)</f>
        <v>0</v>
      </c>
      <c r="E33" s="108"/>
      <c r="F33" s="127">
        <f>SUM(F31:F32)</f>
        <v>0</v>
      </c>
      <c r="G33" s="108"/>
      <c r="H33" s="127">
        <f>SUM(H31:H32)</f>
        <v>0</v>
      </c>
      <c r="I33" s="108"/>
      <c r="J33" s="108"/>
      <c r="K33" s="127">
        <f>SUM(K31:K32)</f>
        <v>6348655812</v>
      </c>
      <c r="L33" s="105"/>
      <c r="M33" s="127">
        <f>SUM(M31:M32)</f>
        <v>118827910.00000191</v>
      </c>
      <c r="N33" s="105"/>
      <c r="O33" s="127">
        <f>SUM(O31:O32)</f>
        <v>-52862711</v>
      </c>
      <c r="P33" s="105"/>
      <c r="Q33" s="127">
        <f>SUM(Q31:Q32)</f>
        <v>0</v>
      </c>
      <c r="R33" s="108"/>
      <c r="S33" s="127">
        <f>SUM(S31:S32)</f>
        <v>0</v>
      </c>
      <c r="T33" s="105"/>
      <c r="U33" s="127">
        <f>SUM(U31:U32)</f>
        <v>14509944</v>
      </c>
      <c r="V33" s="108"/>
      <c r="W33" s="132">
        <f>SUM(D33:U33)</f>
        <v>6429130955.0000019</v>
      </c>
    </row>
    <row r="34" spans="1:23" ht="23.4">
      <c r="A34" s="59"/>
      <c r="B34" s="104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0"/>
      <c r="O34" s="112"/>
      <c r="P34" s="112"/>
      <c r="Q34" s="112"/>
      <c r="R34" s="112"/>
      <c r="S34" s="112"/>
      <c r="T34" s="112"/>
      <c r="U34" s="112"/>
      <c r="V34" s="105"/>
      <c r="W34" s="105"/>
    </row>
    <row r="35" spans="1:23" ht="23.4">
      <c r="A35" s="121" t="s">
        <v>134</v>
      </c>
      <c r="B35" s="114">
        <v>17</v>
      </c>
      <c r="C35" s="104"/>
      <c r="D35" s="118">
        <v>0</v>
      </c>
      <c r="E35" s="110"/>
      <c r="F35" s="118">
        <v>0</v>
      </c>
      <c r="G35" s="110"/>
      <c r="H35" s="115">
        <v>147072943</v>
      </c>
      <c r="I35" s="110"/>
      <c r="J35" s="110"/>
      <c r="K35" s="115">
        <v>-147072943</v>
      </c>
      <c r="L35" s="110"/>
      <c r="M35" s="118">
        <v>0</v>
      </c>
      <c r="N35" s="110"/>
      <c r="O35" s="118">
        <v>0</v>
      </c>
      <c r="P35" s="110"/>
      <c r="Q35" s="118">
        <v>0</v>
      </c>
      <c r="R35" s="110"/>
      <c r="S35" s="118">
        <v>0</v>
      </c>
      <c r="T35" s="110"/>
      <c r="U35" s="118">
        <v>0</v>
      </c>
      <c r="V35" s="108"/>
      <c r="W35" s="130">
        <v>0</v>
      </c>
    </row>
    <row r="36" spans="1:23" ht="23.4">
      <c r="A36" s="59"/>
      <c r="B36" s="104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0"/>
      <c r="O36" s="112"/>
      <c r="P36" s="112"/>
      <c r="Q36" s="112"/>
      <c r="R36" s="112"/>
      <c r="S36" s="112"/>
      <c r="T36" s="112"/>
      <c r="U36" s="112"/>
      <c r="V36" s="112"/>
      <c r="W36" s="112"/>
    </row>
    <row r="37" spans="1:23" s="59" customFormat="1" ht="24" thickBot="1">
      <c r="A37" s="122" t="s">
        <v>284</v>
      </c>
      <c r="B37" s="104"/>
      <c r="C37" s="104"/>
      <c r="D37" s="133">
        <f>+D35+D33+D28+D14</f>
        <v>32012971100</v>
      </c>
      <c r="E37" s="108"/>
      <c r="F37" s="133">
        <f>+F35+F33+F28+F14</f>
        <v>39371933523</v>
      </c>
      <c r="G37" s="108"/>
      <c r="H37" s="133">
        <f>+H35+H33+H28+H14</f>
        <v>507936581</v>
      </c>
      <c r="I37" s="108"/>
      <c r="J37" s="108"/>
      <c r="K37" s="133">
        <f>+K35+K33+K28+K14</f>
        <v>22127624303</v>
      </c>
      <c r="L37" s="105"/>
      <c r="M37" s="133">
        <f>+M35+M33+M28+M14</f>
        <v>7985530637</v>
      </c>
      <c r="N37" s="105"/>
      <c r="O37" s="133">
        <f>+O35+O33+O28+O14</f>
        <v>-65144288</v>
      </c>
      <c r="P37" s="105"/>
      <c r="Q37" s="133">
        <f>+Q35+Q33+Q28+Q14</f>
        <v>86430930</v>
      </c>
      <c r="R37" s="108"/>
      <c r="S37" s="133">
        <f>+S35+S33+S28+S14</f>
        <v>-6334102831</v>
      </c>
      <c r="T37" s="105"/>
      <c r="U37" s="133">
        <f>+U35+U33+U28+U14</f>
        <v>45419641</v>
      </c>
      <c r="V37" s="112"/>
      <c r="W37" s="134">
        <f>SUM(D37:U37)</f>
        <v>95738599596</v>
      </c>
    </row>
    <row r="38" spans="1:23" ht="22.5" customHeight="1" thickTop="1">
      <c r="N38" s="124"/>
    </row>
    <row r="39" spans="1:23" ht="22.5" customHeight="1">
      <c r="V39" s="124"/>
      <c r="W39" s="124"/>
    </row>
    <row r="40" spans="1:23" ht="22.5" customHeight="1"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</row>
    <row r="41" spans="1:23" ht="22.5" customHeight="1"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</row>
    <row r="52" spans="12:18" ht="22.5" customHeight="1">
      <c r="L52" s="96"/>
      <c r="M52" s="96"/>
      <c r="N52" s="96"/>
      <c r="O52" s="96"/>
      <c r="P52" s="96"/>
      <c r="Q52" s="96"/>
      <c r="R52" s="96"/>
    </row>
    <row r="65" spans="6:6" ht="22.5" customHeight="1">
      <c r="F65" s="59"/>
    </row>
  </sheetData>
  <sheetProtection formatCells="0" formatColumns="0" formatRows="0" insertColumns="0" insertRows="0" insertHyperlinks="0" deleteColumns="0" deleteRows="0" sort="0" autoFilter="0" pivotTables="0"/>
  <mergeCells count="5">
    <mergeCell ref="D4:W4"/>
    <mergeCell ref="M5:U5"/>
    <mergeCell ref="H6:K6"/>
    <mergeCell ref="M6:U6"/>
    <mergeCell ref="D12:W12"/>
  </mergeCells>
  <pageMargins left="0.5" right="0.5" top="0.47244094488188998" bottom="0.511811023622047" header="0.39370078740157499" footer="0.511811023622047"/>
  <pageSetup paperSize="9" scale="55" firstPageNumber="13" fitToHeight="0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  <rowBreaks count="1" manualBreakCount="1">
    <brk id="38" max="2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3EE7-8B5F-42EC-9CA1-969328AA6099}">
  <sheetPr>
    <tabColor rgb="FF00B050"/>
    <pageSetUpPr fitToPage="1"/>
  </sheetPr>
  <dimension ref="A1:U105"/>
  <sheetViews>
    <sheetView topLeftCell="A4" zoomScale="62" zoomScaleNormal="85" zoomScaleSheetLayoutView="71" workbookViewId="0">
      <selection activeCell="C12" sqref="C12"/>
    </sheetView>
  </sheetViews>
  <sheetFormatPr defaultColWidth="27.375" defaultRowHeight="22.5" customHeight="1"/>
  <cols>
    <col min="1" max="1" width="58.375" style="137" customWidth="1"/>
    <col min="2" max="2" width="13.125" style="22" customWidth="1"/>
    <col min="3" max="3" width="16.75" style="137" bestFit="1" customWidth="1"/>
    <col min="4" max="4" width="2.875" style="137" customWidth="1"/>
    <col min="5" max="5" width="18.125" style="137" bestFit="1" customWidth="1"/>
    <col min="6" max="6" width="2.875" style="137" customWidth="1"/>
    <col min="7" max="7" width="15.375" style="137" bestFit="1" customWidth="1"/>
    <col min="8" max="8" width="2.875" style="137" customWidth="1"/>
    <col min="9" max="9" width="19.375" style="137" customWidth="1"/>
    <col min="10" max="10" width="2.875" style="137" customWidth="1"/>
    <col min="11" max="11" width="16.375" style="137" bestFit="1" customWidth="1"/>
    <col min="12" max="12" width="2.875" style="137" customWidth="1"/>
    <col min="13" max="13" width="18.375" style="137" bestFit="1" customWidth="1"/>
    <col min="14" max="14" width="2.875" style="137" customWidth="1"/>
    <col min="15" max="15" width="17.75" style="137" bestFit="1" customWidth="1"/>
    <col min="16" max="16" width="2.875" style="137" customWidth="1"/>
    <col min="17" max="17" width="17.875" style="137" hidden="1" customWidth="1"/>
    <col min="18" max="18" width="3.875" style="137" hidden="1" customWidth="1"/>
    <col min="19" max="19" width="19.375" style="137" customWidth="1"/>
    <col min="20" max="20" width="27.375" style="137" customWidth="1"/>
    <col min="21" max="21" width="12.375" style="137" customWidth="1"/>
    <col min="22" max="16384" width="27.375" style="137"/>
  </cols>
  <sheetData>
    <row r="1" spans="1:21" ht="22.5" customHeight="1">
      <c r="A1" s="38" t="s">
        <v>0</v>
      </c>
      <c r="B1" s="71"/>
      <c r="C1" s="71"/>
      <c r="D1" s="71"/>
      <c r="E1" s="71"/>
      <c r="F1" s="71"/>
      <c r="G1" s="71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21" s="10" customFormat="1" ht="22.5" customHeight="1">
      <c r="A2" s="38" t="s">
        <v>260</v>
      </c>
    </row>
    <row r="3" spans="1:21" ht="12" customHeight="1">
      <c r="A3" s="71"/>
      <c r="B3" s="138"/>
      <c r="C3" s="71"/>
      <c r="D3" s="71"/>
      <c r="E3" s="71"/>
      <c r="F3" s="71"/>
      <c r="G3" s="71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1" s="136" customFormat="1" ht="23.1" customHeight="1">
      <c r="A4" s="71"/>
      <c r="B4" s="138"/>
      <c r="C4" s="229" t="s">
        <v>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21" s="136" customFormat="1" ht="23.1" customHeight="1">
      <c r="A5" s="71"/>
      <c r="B5" s="138"/>
      <c r="C5" s="139"/>
      <c r="D5" s="139"/>
      <c r="E5" s="139"/>
      <c r="F5" s="139"/>
      <c r="G5" s="139"/>
      <c r="H5" s="139"/>
      <c r="I5" s="139"/>
      <c r="J5" s="139"/>
      <c r="K5" s="230" t="s">
        <v>112</v>
      </c>
      <c r="L5" s="230"/>
      <c r="M5" s="230"/>
      <c r="N5" s="230"/>
      <c r="O5" s="230"/>
      <c r="P5" s="230"/>
      <c r="Q5" s="230"/>
      <c r="R5" s="139"/>
      <c r="S5" s="139"/>
    </row>
    <row r="6" spans="1:21" s="136" customFormat="1" ht="23.1" customHeight="1">
      <c r="A6" s="71"/>
      <c r="B6" s="138"/>
      <c r="C6" s="139"/>
      <c r="D6" s="139"/>
      <c r="E6" s="139"/>
      <c r="F6" s="139"/>
      <c r="G6" s="231" t="s">
        <v>144</v>
      </c>
      <c r="H6" s="231"/>
      <c r="I6" s="231"/>
      <c r="J6" s="103"/>
      <c r="K6" s="232" t="s">
        <v>148</v>
      </c>
      <c r="L6" s="232"/>
      <c r="M6" s="232"/>
      <c r="N6" s="232"/>
      <c r="O6" s="232"/>
      <c r="P6" s="141"/>
      <c r="Q6" s="140"/>
      <c r="R6" s="139"/>
      <c r="S6" s="139"/>
    </row>
    <row r="7" spans="1:21" s="136" customFormat="1" ht="23.4">
      <c r="A7" s="38"/>
      <c r="B7" s="142"/>
      <c r="C7" s="103" t="s">
        <v>113</v>
      </c>
      <c r="D7" s="103"/>
      <c r="E7" s="103"/>
      <c r="F7" s="103"/>
      <c r="G7" s="233"/>
      <c r="H7" s="233"/>
      <c r="I7" s="233"/>
      <c r="J7" s="103"/>
      <c r="K7" s="103"/>
      <c r="L7" s="103"/>
      <c r="M7" s="103"/>
      <c r="N7" s="103"/>
      <c r="O7" s="103" t="s">
        <v>116</v>
      </c>
      <c r="P7" s="103"/>
      <c r="Q7" s="103" t="s">
        <v>115</v>
      </c>
      <c r="R7" s="103"/>
      <c r="S7" s="103"/>
    </row>
    <row r="8" spans="1:21" s="38" customFormat="1" ht="23.4">
      <c r="B8" s="142"/>
      <c r="C8" s="103" t="s">
        <v>118</v>
      </c>
      <c r="D8" s="103"/>
      <c r="E8" s="103"/>
      <c r="F8" s="103"/>
      <c r="G8" s="103" t="s">
        <v>145</v>
      </c>
      <c r="H8" s="103"/>
      <c r="I8" s="103" t="s">
        <v>146</v>
      </c>
      <c r="J8" s="103"/>
      <c r="K8" s="103" t="s">
        <v>121</v>
      </c>
      <c r="L8" s="103"/>
      <c r="M8" s="103" t="s">
        <v>135</v>
      </c>
      <c r="N8" s="103"/>
      <c r="O8" s="103" t="s">
        <v>123</v>
      </c>
      <c r="P8" s="103"/>
      <c r="Q8" s="103" t="s">
        <v>122</v>
      </c>
      <c r="R8" s="103"/>
      <c r="S8" s="103" t="s">
        <v>117</v>
      </c>
    </row>
    <row r="9" spans="1:21" s="136" customFormat="1" ht="23.1" customHeight="1">
      <c r="A9" s="38"/>
      <c r="B9" s="142" t="s">
        <v>5</v>
      </c>
      <c r="C9" s="103" t="s">
        <v>124</v>
      </c>
      <c r="D9" s="103"/>
      <c r="E9" s="103" t="s">
        <v>57</v>
      </c>
      <c r="F9" s="103"/>
      <c r="G9" s="103" t="s">
        <v>125</v>
      </c>
      <c r="H9" s="103"/>
      <c r="I9" s="103" t="s">
        <v>147</v>
      </c>
      <c r="J9" s="103"/>
      <c r="K9" s="103" t="s">
        <v>126</v>
      </c>
      <c r="L9" s="103"/>
      <c r="M9" s="103" t="s">
        <v>136</v>
      </c>
      <c r="N9" s="103"/>
      <c r="O9" s="103" t="s">
        <v>128</v>
      </c>
      <c r="P9" s="103"/>
      <c r="Q9" s="103" t="s">
        <v>127</v>
      </c>
      <c r="R9" s="103"/>
      <c r="S9" s="103" t="s">
        <v>51</v>
      </c>
    </row>
    <row r="10" spans="1:21" s="136" customFormat="1" ht="23.1" customHeight="1">
      <c r="A10" s="38"/>
      <c r="B10" s="142"/>
      <c r="C10" s="228" t="s">
        <v>7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</row>
    <row r="11" spans="1:21" s="136" customFormat="1" ht="23.1" customHeight="1">
      <c r="A11" s="38" t="s">
        <v>261</v>
      </c>
      <c r="B11" s="142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</row>
    <row r="12" spans="1:21" s="136" customFormat="1" ht="23.1" customHeight="1">
      <c r="A12" s="38" t="s">
        <v>263</v>
      </c>
      <c r="B12" s="142"/>
      <c r="C12" s="143">
        <v>32002343300</v>
      </c>
      <c r="D12" s="106"/>
      <c r="E12" s="143">
        <v>39334938768</v>
      </c>
      <c r="F12" s="106"/>
      <c r="G12" s="143">
        <v>180831507</v>
      </c>
      <c r="H12" s="144"/>
      <c r="I12" s="143">
        <v>1749646263</v>
      </c>
      <c r="J12" s="144"/>
      <c r="K12" s="143">
        <v>26097150</v>
      </c>
      <c r="L12" s="144"/>
      <c r="M12" s="39">
        <v>26332825</v>
      </c>
      <c r="N12" s="144"/>
      <c r="O12" s="143">
        <v>-1440000</v>
      </c>
      <c r="P12" s="144"/>
      <c r="Q12" s="144"/>
      <c r="R12" s="144"/>
      <c r="S12" s="157">
        <v>73318749813</v>
      </c>
      <c r="U12" s="145">
        <v>0</v>
      </c>
    </row>
    <row r="13" spans="1:21" s="136" customFormat="1" ht="23.1" hidden="1" customHeight="1">
      <c r="A13" s="145" t="s">
        <v>130</v>
      </c>
      <c r="B13" s="142">
        <v>3</v>
      </c>
      <c r="C13" s="116"/>
      <c r="D13" s="146"/>
      <c r="E13" s="116"/>
      <c r="F13" s="146"/>
      <c r="G13" s="116"/>
      <c r="H13" s="146"/>
      <c r="I13" s="147"/>
      <c r="J13" s="146"/>
      <c r="K13" s="116"/>
      <c r="L13" s="146"/>
      <c r="M13" s="116"/>
      <c r="N13" s="146"/>
      <c r="O13" s="116"/>
      <c r="P13" s="111"/>
      <c r="Q13" s="116"/>
      <c r="R13" s="146"/>
      <c r="S13" s="116">
        <f>SUM(C13:O13)</f>
        <v>0</v>
      </c>
    </row>
    <row r="14" spans="1:21" s="136" customFormat="1" ht="23.1" hidden="1" customHeight="1">
      <c r="A14" s="38" t="s">
        <v>149</v>
      </c>
      <c r="B14" s="142"/>
      <c r="C14" s="120">
        <f>SUM(C12:C13)</f>
        <v>32002343300</v>
      </c>
      <c r="D14" s="144"/>
      <c r="E14" s="120">
        <f>SUM(E12:E13)</f>
        <v>39334938768</v>
      </c>
      <c r="F14" s="144"/>
      <c r="G14" s="120">
        <f>SUM(G12:G13)</f>
        <v>180831507</v>
      </c>
      <c r="H14" s="144"/>
      <c r="I14" s="120">
        <f>SUM(I12:I13)</f>
        <v>1749646263</v>
      </c>
      <c r="J14" s="144"/>
      <c r="K14" s="120">
        <f>SUM(K12:K13)</f>
        <v>26097150</v>
      </c>
      <c r="L14" s="144"/>
      <c r="M14" s="120">
        <f>SUM(M12:M13)</f>
        <v>26332825</v>
      </c>
      <c r="N14" s="144"/>
      <c r="O14" s="120">
        <f>SUM(O12:O13)</f>
        <v>-1440000</v>
      </c>
      <c r="P14" s="106"/>
      <c r="Q14" s="120"/>
      <c r="R14" s="144"/>
      <c r="S14" s="120">
        <f>SUM(S12:S13)</f>
        <v>73318749813</v>
      </c>
    </row>
    <row r="15" spans="1:21" s="38" customFormat="1" ht="12" customHeight="1">
      <c r="B15" s="14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1:21" s="38" customFormat="1" ht="23.1" customHeight="1">
      <c r="A16" s="38" t="s">
        <v>131</v>
      </c>
      <c r="B16" s="14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21" s="38" customFormat="1" ht="23.1" customHeight="1">
      <c r="A17" s="149" t="s">
        <v>250</v>
      </c>
      <c r="B17" s="14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21" s="38" customFormat="1" ht="23.1" customHeight="1">
      <c r="A18" s="136" t="s">
        <v>132</v>
      </c>
      <c r="B18" s="150">
        <v>15</v>
      </c>
      <c r="C18" s="110">
        <v>0</v>
      </c>
      <c r="D18" s="110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0</v>
      </c>
      <c r="L18" s="110"/>
      <c r="M18" s="110">
        <v>60682230</v>
      </c>
      <c r="N18" s="110"/>
      <c r="O18" s="110">
        <v>0</v>
      </c>
      <c r="P18" s="110"/>
      <c r="Q18" s="110"/>
      <c r="R18" s="105"/>
      <c r="S18" s="128">
        <v>60682230</v>
      </c>
      <c r="U18" s="59"/>
    </row>
    <row r="19" spans="1:21" s="38" customFormat="1" ht="23.1" customHeight="1">
      <c r="A19" s="136" t="s">
        <v>138</v>
      </c>
      <c r="B19" s="150">
        <v>16</v>
      </c>
      <c r="C19" s="110">
        <v>2617300</v>
      </c>
      <c r="D19" s="110"/>
      <c r="E19" s="110">
        <v>11134169</v>
      </c>
      <c r="F19" s="110"/>
      <c r="G19" s="110">
        <v>0</v>
      </c>
      <c r="H19" s="110"/>
      <c r="I19" s="110">
        <v>0</v>
      </c>
      <c r="J19" s="110"/>
      <c r="K19" s="110">
        <v>0</v>
      </c>
      <c r="L19" s="110"/>
      <c r="M19" s="110">
        <v>-13751469</v>
      </c>
      <c r="N19" s="110"/>
      <c r="O19" s="110">
        <v>0</v>
      </c>
      <c r="P19" s="110"/>
      <c r="Q19" s="110"/>
      <c r="R19" s="105"/>
      <c r="S19" s="128">
        <v>0</v>
      </c>
      <c r="U19" s="59"/>
    </row>
    <row r="20" spans="1:21" s="38" customFormat="1" ht="23.4" hidden="1">
      <c r="A20" s="136" t="s">
        <v>139</v>
      </c>
      <c r="B20" s="150"/>
      <c r="C20" s="110">
        <v>0</v>
      </c>
      <c r="D20" s="110"/>
      <c r="E20" s="110">
        <v>0</v>
      </c>
      <c r="F20" s="110"/>
      <c r="G20" s="110">
        <v>0</v>
      </c>
      <c r="H20" s="110"/>
      <c r="I20" s="110">
        <v>0</v>
      </c>
      <c r="J20" s="110"/>
      <c r="K20" s="110">
        <v>0</v>
      </c>
      <c r="L20" s="110"/>
      <c r="M20" s="110">
        <v>0</v>
      </c>
      <c r="N20" s="110"/>
      <c r="O20" s="110">
        <v>0</v>
      </c>
      <c r="P20" s="110"/>
      <c r="Q20" s="110"/>
      <c r="R20" s="105"/>
      <c r="S20" s="111">
        <v>0</v>
      </c>
      <c r="U20" s="59"/>
    </row>
    <row r="21" spans="1:21" s="38" customFormat="1" ht="23.1" customHeight="1">
      <c r="A21" s="136" t="s">
        <v>137</v>
      </c>
      <c r="B21" s="150">
        <v>23</v>
      </c>
      <c r="C21" s="115">
        <v>0</v>
      </c>
      <c r="D21" s="110"/>
      <c r="E21" s="115">
        <v>0</v>
      </c>
      <c r="F21" s="110"/>
      <c r="G21" s="115">
        <v>0</v>
      </c>
      <c r="H21" s="110"/>
      <c r="I21" s="115">
        <v>-1600145352</v>
      </c>
      <c r="J21" s="110"/>
      <c r="K21" s="115">
        <v>0</v>
      </c>
      <c r="L21" s="110"/>
      <c r="M21" s="115">
        <v>0</v>
      </c>
      <c r="N21" s="110"/>
      <c r="O21" s="115">
        <v>0</v>
      </c>
      <c r="P21" s="110"/>
      <c r="Q21" s="110"/>
      <c r="R21" s="105"/>
      <c r="S21" s="130">
        <v>-1600145352</v>
      </c>
      <c r="U21" s="59"/>
    </row>
    <row r="22" spans="1:21" s="136" customFormat="1" ht="23.1" customHeight="1">
      <c r="A22" s="38" t="s">
        <v>252</v>
      </c>
      <c r="B22" s="148"/>
      <c r="C22" s="129">
        <f>SUM(C18:C21)</f>
        <v>2617300</v>
      </c>
      <c r="D22" s="108"/>
      <c r="E22" s="129">
        <f>SUM(E18:E21)</f>
        <v>11134169</v>
      </c>
      <c r="F22" s="112"/>
      <c r="G22" s="129">
        <f>SUM(G18:G21)</f>
        <v>0</v>
      </c>
      <c r="H22" s="112"/>
      <c r="I22" s="129">
        <f>SUM(I18:I21)</f>
        <v>-1600145352</v>
      </c>
      <c r="J22" s="105"/>
      <c r="K22" s="129">
        <f>SUM(K18:K21)</f>
        <v>0</v>
      </c>
      <c r="L22" s="105"/>
      <c r="M22" s="129">
        <f>SUM(M18:M21)</f>
        <v>46930761</v>
      </c>
      <c r="N22" s="105"/>
      <c r="O22" s="129">
        <f>SUM(O18:O21)</f>
        <v>0</v>
      </c>
      <c r="P22" s="105"/>
      <c r="Q22" s="118"/>
      <c r="R22" s="108"/>
      <c r="S22" s="129">
        <f>SUM(S18:S21)</f>
        <v>-1539463122</v>
      </c>
      <c r="U22" s="59"/>
    </row>
    <row r="23" spans="1:21" s="136" customFormat="1" ht="12" customHeight="1">
      <c r="A23" s="38"/>
      <c r="B23" s="14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U23" s="38"/>
    </row>
    <row r="24" spans="1:21" s="136" customFormat="1" ht="23.1" customHeight="1">
      <c r="A24" s="71" t="s">
        <v>133</v>
      </c>
      <c r="B24" s="14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21" s="136" customFormat="1" ht="23.1" customHeight="1">
      <c r="A25" s="151" t="s">
        <v>143</v>
      </c>
      <c r="B25" s="142"/>
      <c r="C25" s="112">
        <v>0</v>
      </c>
      <c r="D25" s="112"/>
      <c r="E25" s="112">
        <v>0</v>
      </c>
      <c r="F25" s="112"/>
      <c r="G25" s="112">
        <v>0</v>
      </c>
      <c r="H25" s="112"/>
      <c r="I25" s="126">
        <v>3600642624</v>
      </c>
      <c r="J25" s="112"/>
      <c r="K25" s="112">
        <v>0</v>
      </c>
      <c r="L25" s="112"/>
      <c r="M25" s="112">
        <v>0</v>
      </c>
      <c r="N25" s="112"/>
      <c r="O25" s="112">
        <v>0</v>
      </c>
      <c r="P25" s="112"/>
      <c r="Q25" s="112"/>
      <c r="R25" s="112"/>
      <c r="S25" s="158">
        <v>3600642624</v>
      </c>
      <c r="U25" s="59"/>
    </row>
    <row r="26" spans="1:21" s="136" customFormat="1" ht="23.1" customHeight="1">
      <c r="A26" s="152" t="s">
        <v>277</v>
      </c>
      <c r="B26" s="142"/>
      <c r="C26" s="112">
        <v>0</v>
      </c>
      <c r="D26" s="112"/>
      <c r="E26" s="112">
        <v>0</v>
      </c>
      <c r="F26" s="112"/>
      <c r="G26" s="112">
        <v>0</v>
      </c>
      <c r="H26" s="112"/>
      <c r="I26" s="112">
        <v>0</v>
      </c>
      <c r="J26" s="112"/>
      <c r="K26" s="115">
        <v>-38378727</v>
      </c>
      <c r="L26" s="112"/>
      <c r="M26" s="112">
        <v>0</v>
      </c>
      <c r="N26" s="112"/>
      <c r="O26" s="112">
        <v>0</v>
      </c>
      <c r="P26" s="112"/>
      <c r="Q26" s="112"/>
      <c r="R26" s="112"/>
      <c r="S26" s="158">
        <v>-38378727</v>
      </c>
      <c r="U26" s="59"/>
    </row>
    <row r="27" spans="1:21" s="136" customFormat="1" ht="23.1" customHeight="1">
      <c r="A27" s="71" t="s">
        <v>278</v>
      </c>
      <c r="B27" s="148"/>
      <c r="C27" s="127">
        <f>SUM(C25:C26)</f>
        <v>0</v>
      </c>
      <c r="D27" s="108"/>
      <c r="E27" s="127">
        <f>SUM(E25:E26)</f>
        <v>0</v>
      </c>
      <c r="F27" s="112"/>
      <c r="G27" s="127">
        <f>SUM(G25:G26)</f>
        <v>0</v>
      </c>
      <c r="H27" s="112"/>
      <c r="I27" s="127">
        <f>SUM(I25:I26)</f>
        <v>3600642624</v>
      </c>
      <c r="J27" s="105"/>
      <c r="K27" s="129">
        <f>SUM(K25:K26)</f>
        <v>-38378727</v>
      </c>
      <c r="L27" s="105"/>
      <c r="M27" s="127">
        <f>SUM(M25:M26)</f>
        <v>0</v>
      </c>
      <c r="N27" s="105"/>
      <c r="O27" s="127">
        <f>SUM(O25:O26)</f>
        <v>0</v>
      </c>
      <c r="P27" s="105"/>
      <c r="Q27" s="113"/>
      <c r="R27" s="108"/>
      <c r="S27" s="127">
        <f>SUM(S25:S26)</f>
        <v>3562263897</v>
      </c>
      <c r="U27" s="59"/>
    </row>
    <row r="28" spans="1:21" s="136" customFormat="1" ht="12" customHeight="1">
      <c r="A28" s="38"/>
      <c r="B28" s="142"/>
      <c r="C28" s="112"/>
      <c r="D28" s="112"/>
      <c r="E28" s="112"/>
      <c r="F28" s="112"/>
      <c r="G28" s="112"/>
      <c r="H28" s="112"/>
      <c r="I28" s="112"/>
      <c r="J28" s="105"/>
      <c r="K28" s="112"/>
      <c r="L28" s="112"/>
      <c r="M28" s="112"/>
      <c r="N28" s="112"/>
      <c r="O28" s="112"/>
      <c r="P28" s="112"/>
      <c r="Q28" s="112"/>
      <c r="R28" s="112"/>
      <c r="S28" s="112"/>
    </row>
    <row r="29" spans="1:21" s="136" customFormat="1" ht="23.1" customHeight="1">
      <c r="A29" s="151" t="s">
        <v>134</v>
      </c>
      <c r="B29" s="150">
        <v>17</v>
      </c>
      <c r="C29" s="115">
        <v>0</v>
      </c>
      <c r="D29" s="108"/>
      <c r="E29" s="115">
        <v>0</v>
      </c>
      <c r="F29" s="112"/>
      <c r="G29" s="115">
        <v>180032131</v>
      </c>
      <c r="H29" s="112"/>
      <c r="I29" s="115">
        <v>-180032131</v>
      </c>
      <c r="J29" s="105"/>
      <c r="K29" s="115">
        <v>0</v>
      </c>
      <c r="L29" s="110"/>
      <c r="M29" s="115">
        <v>0</v>
      </c>
      <c r="N29" s="110"/>
      <c r="O29" s="115">
        <v>0</v>
      </c>
      <c r="P29" s="110"/>
      <c r="Q29" s="110"/>
      <c r="R29" s="112"/>
      <c r="S29" s="131">
        <v>0</v>
      </c>
      <c r="U29" s="59"/>
    </row>
    <row r="30" spans="1:21" s="136" customFormat="1" ht="12" customHeight="1">
      <c r="A30" s="38"/>
      <c r="B30" s="142"/>
      <c r="C30" s="112"/>
      <c r="D30" s="112"/>
      <c r="E30" s="112"/>
      <c r="F30" s="112"/>
      <c r="G30" s="112"/>
      <c r="H30" s="112"/>
      <c r="I30" s="112"/>
      <c r="J30" s="105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21" s="136" customFormat="1" ht="23.1" customHeight="1" thickBot="1">
      <c r="A31" s="153" t="s">
        <v>262</v>
      </c>
      <c r="B31" s="142"/>
      <c r="C31" s="159">
        <f>C12+C22+C2+C27</f>
        <v>32004960600</v>
      </c>
      <c r="D31" s="108"/>
      <c r="E31" s="159">
        <f>E12+E22+E2+E27</f>
        <v>39346072937</v>
      </c>
      <c r="F31" s="112"/>
      <c r="G31" s="159">
        <f>G12+G22+G2+G27+G29</f>
        <v>360863638</v>
      </c>
      <c r="H31" s="112"/>
      <c r="I31" s="159">
        <f>I12+I22+I2+I27+I29</f>
        <v>3570111404</v>
      </c>
      <c r="J31" s="105"/>
      <c r="K31" s="159">
        <f>K12+K22+K2+K27</f>
        <v>-12281577</v>
      </c>
      <c r="L31" s="154"/>
      <c r="M31" s="159">
        <f>M12+M22+M2+M27</f>
        <v>73263586</v>
      </c>
      <c r="N31" s="154"/>
      <c r="O31" s="159">
        <f>O12+O22+O2+O27</f>
        <v>-1440000</v>
      </c>
      <c r="P31" s="154"/>
      <c r="Q31" s="123"/>
      <c r="R31" s="108"/>
      <c r="S31" s="159">
        <f>S14+S22+S2+S273+S27</f>
        <v>75341550588</v>
      </c>
      <c r="T31" s="155"/>
      <c r="U31" s="59"/>
    </row>
    <row r="32" spans="1:21" s="136" customFormat="1" ht="23.1" customHeight="1" thickTop="1">
      <c r="B32" s="142"/>
      <c r="J32" s="105"/>
    </row>
    <row r="34" spans="3:19" ht="22.5" customHeight="1">
      <c r="C34" s="74"/>
      <c r="E34" s="156"/>
      <c r="G34" s="156"/>
      <c r="I34" s="156"/>
      <c r="K34" s="156"/>
      <c r="M34" s="156"/>
      <c r="O34" s="156"/>
      <c r="S34" s="156"/>
    </row>
    <row r="35" spans="3:19" ht="22.5" customHeight="1">
      <c r="C35" s="74"/>
      <c r="E35" s="74"/>
      <c r="G35" s="74"/>
      <c r="I35" s="74"/>
      <c r="K35" s="74"/>
      <c r="M35" s="74"/>
      <c r="O35" s="74"/>
      <c r="S35" s="74"/>
    </row>
    <row r="37" spans="3:19" ht="22.5" customHeight="1">
      <c r="C37" s="74"/>
      <c r="E37" s="74"/>
      <c r="G37" s="74"/>
      <c r="I37" s="74"/>
      <c r="K37" s="74"/>
      <c r="M37" s="74"/>
      <c r="O37" s="74"/>
      <c r="S37" s="74"/>
    </row>
    <row r="38" spans="3:19" ht="22.5" customHeight="1">
      <c r="G38" s="74"/>
    </row>
    <row r="40" spans="3:19" ht="22.5" customHeight="1">
      <c r="G40" s="74"/>
    </row>
    <row r="42" spans="3:19" ht="22.5" customHeight="1"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7" spans="3:19" ht="8.85" customHeight="1"/>
    <row r="52" spans="8:19" ht="22.5" customHeight="1">
      <c r="H52" s="137">
        <v>-46869500</v>
      </c>
      <c r="N52" s="137">
        <v>-47798725</v>
      </c>
      <c r="S52" s="137">
        <f>N52-S42</f>
        <v>-47798725</v>
      </c>
    </row>
    <row r="79" spans="9:18" ht="22.5" customHeight="1"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105" spans="6:6" ht="22.5" customHeight="1">
      <c r="F105" s="32"/>
    </row>
  </sheetData>
  <sheetProtection formatCells="0" formatColumns="0" formatRows="0" insertColumns="0" insertRows="0" insertHyperlinks="0" deleteColumns="0" deleteRows="0" sort="0" autoFilter="0" pivotTables="0"/>
  <mergeCells count="6">
    <mergeCell ref="C10:S10"/>
    <mergeCell ref="C4:S4"/>
    <mergeCell ref="K5:Q5"/>
    <mergeCell ref="G6:I6"/>
    <mergeCell ref="K6:O6"/>
    <mergeCell ref="G7:I7"/>
  </mergeCells>
  <pageMargins left="0.5" right="0.53" top="0.5" bottom="0.5" header="0.5" footer="0.5"/>
  <pageSetup paperSize="9" scale="66" firstPageNumber="14" fitToHeight="0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U105"/>
  <sheetViews>
    <sheetView topLeftCell="A4" zoomScale="60" zoomScaleNormal="60" zoomScaleSheetLayoutView="84" workbookViewId="0">
      <selection activeCell="T26" sqref="T26"/>
    </sheetView>
  </sheetViews>
  <sheetFormatPr defaultColWidth="27.375" defaultRowHeight="22.5" customHeight="1"/>
  <cols>
    <col min="1" max="1" width="58.375" style="137" customWidth="1"/>
    <col min="2" max="2" width="13.125" style="22" customWidth="1"/>
    <col min="3" max="3" width="16" style="137" bestFit="1" customWidth="1"/>
    <col min="4" max="4" width="2.875" style="137" customWidth="1"/>
    <col min="5" max="5" width="18.125" style="137" bestFit="1" customWidth="1"/>
    <col min="6" max="6" width="2.875" style="137" customWidth="1"/>
    <col min="7" max="7" width="15.375" style="137" bestFit="1" customWidth="1"/>
    <col min="8" max="8" width="2.875" style="137" customWidth="1"/>
    <col min="9" max="9" width="19.375" style="137" customWidth="1"/>
    <col min="10" max="10" width="2.875" style="137" customWidth="1"/>
    <col min="11" max="11" width="16.375" style="137" bestFit="1" customWidth="1"/>
    <col min="12" max="12" width="2.875" style="137" customWidth="1"/>
    <col min="13" max="13" width="18.375" style="137" bestFit="1" customWidth="1"/>
    <col min="14" max="14" width="2.875" style="137" customWidth="1"/>
    <col min="15" max="15" width="17.75" style="137" bestFit="1" customWidth="1"/>
    <col min="16" max="16" width="2.875" style="137" customWidth="1"/>
    <col min="17" max="17" width="17.875" style="137" hidden="1" customWidth="1"/>
    <col min="18" max="18" width="3.875" style="137" hidden="1" customWidth="1"/>
    <col min="19" max="19" width="19.375" style="137" customWidth="1"/>
    <col min="20" max="20" width="27.375" style="137" customWidth="1"/>
    <col min="21" max="21" width="15.625" style="137" bestFit="1" customWidth="1"/>
    <col min="22" max="16384" width="27.375" style="137"/>
  </cols>
  <sheetData>
    <row r="1" spans="1:21" ht="22.5" customHeight="1">
      <c r="A1" s="38" t="s">
        <v>0</v>
      </c>
      <c r="B1" s="71"/>
      <c r="C1" s="71"/>
      <c r="D1" s="71"/>
      <c r="E1" s="71"/>
      <c r="F1" s="71"/>
      <c r="G1" s="71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</row>
    <row r="2" spans="1:21" s="10" customFormat="1" ht="22.5" customHeight="1">
      <c r="A2" s="38" t="s">
        <v>260</v>
      </c>
    </row>
    <row r="3" spans="1:21" ht="12" customHeight="1">
      <c r="A3" s="71"/>
      <c r="B3" s="138"/>
      <c r="C3" s="71"/>
      <c r="D3" s="71"/>
      <c r="E3" s="71"/>
      <c r="F3" s="71"/>
      <c r="G3" s="71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1" s="136" customFormat="1" ht="23.1" customHeight="1">
      <c r="A4" s="71"/>
      <c r="B4" s="138"/>
      <c r="C4" s="229" t="s">
        <v>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</row>
    <row r="5" spans="1:21" s="136" customFormat="1" ht="23.1" customHeight="1">
      <c r="A5" s="71"/>
      <c r="B5" s="138"/>
      <c r="C5" s="139"/>
      <c r="D5" s="139"/>
      <c r="E5" s="139"/>
      <c r="F5" s="139"/>
      <c r="G5" s="139"/>
      <c r="H5" s="139"/>
      <c r="I5" s="139"/>
      <c r="J5" s="139"/>
      <c r="K5" s="230" t="s">
        <v>112</v>
      </c>
      <c r="L5" s="230"/>
      <c r="M5" s="230"/>
      <c r="N5" s="230"/>
      <c r="O5" s="230"/>
      <c r="P5" s="230"/>
      <c r="Q5" s="230"/>
      <c r="R5" s="139"/>
      <c r="S5" s="139"/>
    </row>
    <row r="6" spans="1:21" s="136" customFormat="1" ht="23.1" customHeight="1">
      <c r="A6" s="71"/>
      <c r="B6" s="138"/>
      <c r="C6" s="139"/>
      <c r="D6" s="139"/>
      <c r="E6" s="139"/>
      <c r="F6" s="139"/>
      <c r="G6" s="231" t="s">
        <v>144</v>
      </c>
      <c r="H6" s="231"/>
      <c r="I6" s="231"/>
      <c r="J6" s="103"/>
      <c r="K6" s="232" t="s">
        <v>148</v>
      </c>
      <c r="L6" s="232"/>
      <c r="M6" s="232"/>
      <c r="N6" s="232"/>
      <c r="O6" s="232"/>
      <c r="P6" s="141"/>
      <c r="Q6" s="140"/>
      <c r="R6" s="139"/>
      <c r="S6" s="139"/>
    </row>
    <row r="7" spans="1:21" s="136" customFormat="1" ht="23.4">
      <c r="A7" s="38"/>
      <c r="B7" s="142"/>
      <c r="C7" s="103" t="s">
        <v>113</v>
      </c>
      <c r="D7" s="103"/>
      <c r="E7" s="103"/>
      <c r="F7" s="103"/>
      <c r="G7" s="233"/>
      <c r="H7" s="233"/>
      <c r="I7" s="233"/>
      <c r="J7" s="103"/>
      <c r="K7" s="103"/>
      <c r="L7" s="103"/>
      <c r="M7" s="103"/>
      <c r="N7" s="103"/>
      <c r="O7" s="103" t="s">
        <v>116</v>
      </c>
      <c r="P7" s="103"/>
      <c r="Q7" s="103" t="s">
        <v>115</v>
      </c>
      <c r="R7" s="103"/>
      <c r="S7" s="103"/>
    </row>
    <row r="8" spans="1:21" s="38" customFormat="1" ht="23.4">
      <c r="B8" s="142"/>
      <c r="C8" s="103" t="s">
        <v>118</v>
      </c>
      <c r="D8" s="103"/>
      <c r="E8" s="103"/>
      <c r="F8" s="103"/>
      <c r="G8" s="103" t="s">
        <v>145</v>
      </c>
      <c r="H8" s="103"/>
      <c r="I8" s="103" t="s">
        <v>146</v>
      </c>
      <c r="J8" s="103"/>
      <c r="K8" s="103" t="s">
        <v>121</v>
      </c>
      <c r="L8" s="103"/>
      <c r="M8" s="103" t="s">
        <v>135</v>
      </c>
      <c r="N8" s="103"/>
      <c r="O8" s="103" t="s">
        <v>123</v>
      </c>
      <c r="P8" s="103"/>
      <c r="Q8" s="103" t="s">
        <v>122</v>
      </c>
      <c r="R8" s="103"/>
      <c r="S8" s="103" t="s">
        <v>117</v>
      </c>
    </row>
    <row r="9" spans="1:21" s="136" customFormat="1" ht="23.1" customHeight="1">
      <c r="A9" s="38"/>
      <c r="B9" s="142" t="s">
        <v>5</v>
      </c>
      <c r="C9" s="103" t="s">
        <v>124</v>
      </c>
      <c r="D9" s="103"/>
      <c r="E9" s="103" t="s">
        <v>57</v>
      </c>
      <c r="F9" s="103"/>
      <c r="G9" s="103" t="s">
        <v>125</v>
      </c>
      <c r="H9" s="103"/>
      <c r="I9" s="103" t="s">
        <v>147</v>
      </c>
      <c r="J9" s="103"/>
      <c r="K9" s="103" t="s">
        <v>126</v>
      </c>
      <c r="L9" s="103"/>
      <c r="M9" s="103" t="s">
        <v>136</v>
      </c>
      <c r="N9" s="103"/>
      <c r="O9" s="103" t="s">
        <v>128</v>
      </c>
      <c r="P9" s="103"/>
      <c r="Q9" s="103" t="s">
        <v>127</v>
      </c>
      <c r="R9" s="103"/>
      <c r="S9" s="103" t="s">
        <v>51</v>
      </c>
    </row>
    <row r="10" spans="1:21" s="136" customFormat="1" ht="23.1" customHeight="1">
      <c r="A10" s="38"/>
      <c r="B10" s="142"/>
      <c r="C10" s="228" t="s">
        <v>7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</row>
    <row r="11" spans="1:21" s="136" customFormat="1" ht="23.1" customHeight="1">
      <c r="A11" s="38" t="s">
        <v>282</v>
      </c>
      <c r="B11" s="142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</row>
    <row r="12" spans="1:21" s="136" customFormat="1" ht="23.1" customHeight="1">
      <c r="A12" s="38" t="s">
        <v>285</v>
      </c>
      <c r="B12" s="142"/>
      <c r="C12" s="160">
        <v>32004960600</v>
      </c>
      <c r="D12" s="143"/>
      <c r="E12" s="160">
        <v>39346072937</v>
      </c>
      <c r="F12" s="143"/>
      <c r="G12" s="160">
        <v>360863638</v>
      </c>
      <c r="H12" s="143"/>
      <c r="I12" s="160">
        <v>3570111404</v>
      </c>
      <c r="J12" s="143"/>
      <c r="K12" s="160">
        <v>-12281577</v>
      </c>
      <c r="L12" s="143"/>
      <c r="M12" s="160">
        <v>73263586</v>
      </c>
      <c r="N12" s="143"/>
      <c r="O12" s="160">
        <v>-1440000</v>
      </c>
      <c r="P12" s="144"/>
      <c r="Q12" s="144"/>
      <c r="R12" s="144"/>
      <c r="S12" s="157">
        <v>75341550588</v>
      </c>
      <c r="U12" s="145"/>
    </row>
    <row r="13" spans="1:21" s="136" customFormat="1" ht="23.1" hidden="1" customHeight="1">
      <c r="A13" s="145" t="s">
        <v>130</v>
      </c>
      <c r="B13" s="142">
        <v>3</v>
      </c>
      <c r="C13" s="116"/>
      <c r="D13" s="146"/>
      <c r="E13" s="116"/>
      <c r="F13" s="146"/>
      <c r="G13" s="116"/>
      <c r="H13" s="146"/>
      <c r="I13" s="147"/>
      <c r="J13" s="146"/>
      <c r="K13" s="116"/>
      <c r="L13" s="146"/>
      <c r="M13" s="116"/>
      <c r="N13" s="146"/>
      <c r="O13" s="116"/>
      <c r="P13" s="111"/>
      <c r="Q13" s="116"/>
      <c r="R13" s="146"/>
      <c r="S13" s="116">
        <f>SUM(C13:O13)</f>
        <v>0</v>
      </c>
    </row>
    <row r="14" spans="1:21" s="136" customFormat="1" ht="23.1" hidden="1" customHeight="1">
      <c r="A14" s="38" t="s">
        <v>149</v>
      </c>
      <c r="B14" s="142"/>
      <c r="C14" s="120">
        <f>SUM(C12:C13)</f>
        <v>32004960600</v>
      </c>
      <c r="D14" s="144"/>
      <c r="E14" s="120">
        <f>SUM(E12:E13)</f>
        <v>39346072937</v>
      </c>
      <c r="F14" s="144"/>
      <c r="G14" s="120">
        <f>SUM(G12:G13)</f>
        <v>360863638</v>
      </c>
      <c r="H14" s="144"/>
      <c r="I14" s="120">
        <f>SUM(I12:I13)</f>
        <v>3570111404</v>
      </c>
      <c r="J14" s="144"/>
      <c r="K14" s="120">
        <f>SUM(K12:K13)</f>
        <v>-12281577</v>
      </c>
      <c r="L14" s="144"/>
      <c r="M14" s="120">
        <f>SUM(M12:M13)</f>
        <v>73263586</v>
      </c>
      <c r="N14" s="144"/>
      <c r="O14" s="120">
        <f>SUM(O12:O13)</f>
        <v>-1440000</v>
      </c>
      <c r="P14" s="106"/>
      <c r="Q14" s="120"/>
      <c r="R14" s="144"/>
      <c r="S14" s="120">
        <f>SUM(S12:S13)</f>
        <v>75341550588</v>
      </c>
    </row>
    <row r="15" spans="1:21" s="38" customFormat="1" ht="12" customHeight="1">
      <c r="B15" s="14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1:21" s="38" customFormat="1" ht="23.1" customHeight="1">
      <c r="A16" s="38" t="s">
        <v>131</v>
      </c>
      <c r="B16" s="14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21" s="38" customFormat="1" ht="23.1" customHeight="1">
      <c r="A17" s="149" t="s">
        <v>250</v>
      </c>
      <c r="B17" s="14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21" s="38" customFormat="1" ht="23.1" customHeight="1">
      <c r="A18" s="136" t="s">
        <v>132</v>
      </c>
      <c r="B18" s="150">
        <v>15</v>
      </c>
      <c r="C18" s="110">
        <v>0</v>
      </c>
      <c r="D18" s="110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0</v>
      </c>
      <c r="L18" s="110"/>
      <c r="M18" s="110">
        <v>47038430</v>
      </c>
      <c r="N18" s="110"/>
      <c r="O18" s="110">
        <v>0</v>
      </c>
      <c r="P18" s="110"/>
      <c r="Q18" s="110"/>
      <c r="R18" s="105"/>
      <c r="S18" s="128">
        <v>47038430</v>
      </c>
      <c r="U18" s="59"/>
    </row>
    <row r="19" spans="1:21" s="38" customFormat="1" ht="23.1" customHeight="1">
      <c r="A19" s="136" t="s">
        <v>138</v>
      </c>
      <c r="B19" s="150">
        <v>16</v>
      </c>
      <c r="C19" s="110">
        <v>8010500</v>
      </c>
      <c r="D19" s="110"/>
      <c r="E19" s="110">
        <v>25860586</v>
      </c>
      <c r="F19" s="110"/>
      <c r="G19" s="110">
        <v>0</v>
      </c>
      <c r="H19" s="110"/>
      <c r="I19" s="110">
        <v>0</v>
      </c>
      <c r="J19" s="110"/>
      <c r="K19" s="110">
        <v>0</v>
      </c>
      <c r="L19" s="110"/>
      <c r="M19" s="110">
        <v>-33871086</v>
      </c>
      <c r="N19" s="110"/>
      <c r="O19" s="110">
        <v>0</v>
      </c>
      <c r="P19" s="110"/>
      <c r="Q19" s="110"/>
      <c r="R19" s="105"/>
      <c r="S19" s="128">
        <v>0</v>
      </c>
      <c r="U19" s="59"/>
    </row>
    <row r="20" spans="1:21" s="38" customFormat="1" ht="23.4" hidden="1">
      <c r="A20" s="136" t="s">
        <v>139</v>
      </c>
      <c r="B20" s="15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05"/>
      <c r="S20" s="111">
        <v>0</v>
      </c>
      <c r="U20" s="59"/>
    </row>
    <row r="21" spans="1:21" s="38" customFormat="1" ht="23.1" customHeight="1">
      <c r="A21" s="136" t="s">
        <v>137</v>
      </c>
      <c r="B21" s="150">
        <v>23</v>
      </c>
      <c r="C21" s="115">
        <v>0</v>
      </c>
      <c r="D21" s="110"/>
      <c r="E21" s="115">
        <v>0</v>
      </c>
      <c r="F21" s="110"/>
      <c r="G21" s="115">
        <v>0</v>
      </c>
      <c r="H21" s="110"/>
      <c r="I21" s="115">
        <v>-2400914117</v>
      </c>
      <c r="J21" s="110"/>
      <c r="K21" s="115">
        <v>0</v>
      </c>
      <c r="L21" s="110"/>
      <c r="M21" s="115">
        <v>0</v>
      </c>
      <c r="N21" s="110"/>
      <c r="O21" s="115">
        <v>0</v>
      </c>
      <c r="P21" s="110"/>
      <c r="Q21" s="110"/>
      <c r="R21" s="105"/>
      <c r="S21" s="130">
        <v>-2400914117</v>
      </c>
      <c r="U21" s="59"/>
    </row>
    <row r="22" spans="1:21" s="136" customFormat="1" ht="23.1" customHeight="1">
      <c r="A22" s="38" t="s">
        <v>252</v>
      </c>
      <c r="B22" s="148"/>
      <c r="C22" s="129">
        <f>SUM(C18:C21)</f>
        <v>8010500</v>
      </c>
      <c r="D22" s="108"/>
      <c r="E22" s="129">
        <f>SUM(E18:E21)</f>
        <v>25860586</v>
      </c>
      <c r="F22" s="112"/>
      <c r="G22" s="129">
        <f>SUM(G18:G21)</f>
        <v>0</v>
      </c>
      <c r="H22" s="112"/>
      <c r="I22" s="129">
        <f>SUM(I18:I21)</f>
        <v>-2400914117</v>
      </c>
      <c r="J22" s="105"/>
      <c r="K22" s="129">
        <f>SUM(K18:K21)</f>
        <v>0</v>
      </c>
      <c r="L22" s="105"/>
      <c r="M22" s="129">
        <f>SUM(M18:M21)</f>
        <v>13167344</v>
      </c>
      <c r="N22" s="105"/>
      <c r="O22" s="129">
        <f>SUM(O18:O21)</f>
        <v>0</v>
      </c>
      <c r="P22" s="105"/>
      <c r="Q22" s="118"/>
      <c r="R22" s="108"/>
      <c r="S22" s="129">
        <f>SUM(S18:S21)</f>
        <v>-2353875687</v>
      </c>
      <c r="U22" s="59"/>
    </row>
    <row r="23" spans="1:21" s="136" customFormat="1" ht="12" customHeight="1">
      <c r="A23" s="38"/>
      <c r="B23" s="14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U23" s="38"/>
    </row>
    <row r="24" spans="1:21" s="136" customFormat="1" ht="23.1" customHeight="1">
      <c r="A24" s="71" t="s">
        <v>133</v>
      </c>
      <c r="B24" s="14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21" s="136" customFormat="1" ht="23.1" customHeight="1">
      <c r="A25" s="151" t="s">
        <v>143</v>
      </c>
      <c r="B25" s="142"/>
      <c r="C25" s="112">
        <v>0</v>
      </c>
      <c r="D25" s="112"/>
      <c r="E25" s="112">
        <v>0</v>
      </c>
      <c r="F25" s="112"/>
      <c r="G25" s="112">
        <v>0</v>
      </c>
      <c r="H25" s="112"/>
      <c r="I25" s="126">
        <v>2941458848</v>
      </c>
      <c r="J25" s="112"/>
      <c r="K25" s="112">
        <v>0</v>
      </c>
      <c r="L25" s="112"/>
      <c r="M25" s="112">
        <v>0</v>
      </c>
      <c r="N25" s="112"/>
      <c r="O25" s="112">
        <v>0</v>
      </c>
      <c r="P25" s="112"/>
      <c r="Q25" s="112"/>
      <c r="R25" s="112"/>
      <c r="S25" s="158">
        <v>2941458848</v>
      </c>
      <c r="U25" s="59"/>
    </row>
    <row r="26" spans="1:21" s="136" customFormat="1" ht="23.1" customHeight="1">
      <c r="A26" s="152" t="s">
        <v>277</v>
      </c>
      <c r="B26" s="142"/>
      <c r="C26" s="112">
        <v>0</v>
      </c>
      <c r="D26" s="112"/>
      <c r="E26" s="112">
        <v>0</v>
      </c>
      <c r="F26" s="112"/>
      <c r="G26" s="112">
        <v>0</v>
      </c>
      <c r="H26" s="112"/>
      <c r="I26" s="112">
        <v>-64604823</v>
      </c>
      <c r="J26" s="112"/>
      <c r="K26" s="115">
        <v>-52862711</v>
      </c>
      <c r="L26" s="112"/>
      <c r="M26" s="112">
        <v>0</v>
      </c>
      <c r="N26" s="112"/>
      <c r="O26" s="112">
        <v>0</v>
      </c>
      <c r="P26" s="112"/>
      <c r="Q26" s="112"/>
      <c r="R26" s="112"/>
      <c r="S26" s="158">
        <v>-117467534</v>
      </c>
      <c r="U26" s="59"/>
    </row>
    <row r="27" spans="1:21" s="136" customFormat="1" ht="23.1" customHeight="1">
      <c r="A27" s="71" t="s">
        <v>278</v>
      </c>
      <c r="B27" s="148"/>
      <c r="C27" s="127">
        <f>SUM(C25:C26)</f>
        <v>0</v>
      </c>
      <c r="D27" s="108"/>
      <c r="E27" s="127">
        <f>SUM(E25:E26)</f>
        <v>0</v>
      </c>
      <c r="F27" s="112"/>
      <c r="G27" s="127">
        <f>SUM(G25:G26)</f>
        <v>0</v>
      </c>
      <c r="H27" s="112"/>
      <c r="I27" s="127">
        <f>SUM(I25:I26)</f>
        <v>2876854025</v>
      </c>
      <c r="J27" s="105"/>
      <c r="K27" s="129">
        <f>SUM(K25:K26)</f>
        <v>-52862711</v>
      </c>
      <c r="L27" s="105"/>
      <c r="M27" s="127">
        <f>SUM(M25:M26)</f>
        <v>0</v>
      </c>
      <c r="N27" s="105"/>
      <c r="O27" s="127">
        <f>SUM(O25:O26)</f>
        <v>0</v>
      </c>
      <c r="P27" s="105"/>
      <c r="Q27" s="113"/>
      <c r="R27" s="108"/>
      <c r="S27" s="127">
        <f>SUM(S25:S26)</f>
        <v>2823991314</v>
      </c>
      <c r="U27" s="59"/>
    </row>
    <row r="28" spans="1:21" s="136" customFormat="1" ht="12" customHeight="1">
      <c r="A28" s="38"/>
      <c r="B28" s="142"/>
      <c r="C28" s="112"/>
      <c r="D28" s="112"/>
      <c r="E28" s="112"/>
      <c r="F28" s="112"/>
      <c r="G28" s="112"/>
      <c r="H28" s="112"/>
      <c r="I28" s="112"/>
      <c r="J28" s="105"/>
      <c r="K28" s="112"/>
      <c r="L28" s="112"/>
      <c r="M28" s="112"/>
      <c r="N28" s="112"/>
      <c r="O28" s="112"/>
      <c r="P28" s="112"/>
      <c r="Q28" s="112"/>
      <c r="R28" s="112"/>
      <c r="S28" s="112"/>
    </row>
    <row r="29" spans="1:21" s="136" customFormat="1" ht="23.1" customHeight="1">
      <c r="A29" s="151" t="s">
        <v>134</v>
      </c>
      <c r="B29" s="150">
        <v>17</v>
      </c>
      <c r="C29" s="115">
        <v>0</v>
      </c>
      <c r="D29" s="108"/>
      <c r="E29" s="115">
        <v>0</v>
      </c>
      <c r="F29" s="112"/>
      <c r="G29" s="115">
        <v>147072943</v>
      </c>
      <c r="H29" s="112"/>
      <c r="I29" s="115">
        <v>-147072943</v>
      </c>
      <c r="J29" s="105"/>
      <c r="K29" s="115">
        <v>0</v>
      </c>
      <c r="L29" s="110"/>
      <c r="M29" s="115">
        <v>0</v>
      </c>
      <c r="N29" s="110"/>
      <c r="O29" s="115">
        <v>0</v>
      </c>
      <c r="P29" s="110"/>
      <c r="Q29" s="110"/>
      <c r="R29" s="112"/>
      <c r="S29" s="131">
        <v>0</v>
      </c>
      <c r="U29" s="59"/>
    </row>
    <row r="30" spans="1:21" s="136" customFormat="1" ht="12" customHeight="1">
      <c r="A30" s="38"/>
      <c r="B30" s="142"/>
      <c r="C30" s="112"/>
      <c r="D30" s="112"/>
      <c r="E30" s="112"/>
      <c r="F30" s="112"/>
      <c r="G30" s="112"/>
      <c r="H30" s="112"/>
      <c r="I30" s="112"/>
      <c r="J30" s="105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21" s="136" customFormat="1" ht="23.1" customHeight="1" thickBot="1">
      <c r="A31" s="153" t="s">
        <v>284</v>
      </c>
      <c r="B31" s="142"/>
      <c r="C31" s="159">
        <f>C12+C22+C2+C27</f>
        <v>32012971100</v>
      </c>
      <c r="D31" s="108"/>
      <c r="E31" s="159">
        <f>E12+E22+E2+E27</f>
        <v>39371933523</v>
      </c>
      <c r="F31" s="112"/>
      <c r="G31" s="159">
        <f>G12+G22+G2+G27+G29</f>
        <v>507936581</v>
      </c>
      <c r="H31" s="112"/>
      <c r="I31" s="159">
        <f>I12+I22+I2+I27+I29</f>
        <v>3898978369</v>
      </c>
      <c r="J31" s="105"/>
      <c r="K31" s="159">
        <f>K12+K22+K2+K27</f>
        <v>-65144288</v>
      </c>
      <c r="L31" s="154"/>
      <c r="M31" s="159">
        <f>M12+M22+M2+M27</f>
        <v>86430930</v>
      </c>
      <c r="N31" s="154"/>
      <c r="O31" s="159">
        <f>O12+O22+O2+O27</f>
        <v>-1440000</v>
      </c>
      <c r="P31" s="154"/>
      <c r="Q31" s="123"/>
      <c r="R31" s="108"/>
      <c r="S31" s="159">
        <f>S14+S22+S2+S273+S27</f>
        <v>75811666215</v>
      </c>
      <c r="T31" s="155"/>
      <c r="U31" s="59"/>
    </row>
    <row r="32" spans="1:21" s="136" customFormat="1" ht="23.1" customHeight="1" thickTop="1">
      <c r="B32" s="142"/>
      <c r="J32" s="105"/>
    </row>
    <row r="34" spans="3:19" ht="22.5" customHeight="1">
      <c r="C34" s="74"/>
      <c r="E34" s="156"/>
      <c r="G34" s="156"/>
      <c r="I34" s="156"/>
      <c r="K34" s="156"/>
      <c r="M34" s="156"/>
      <c r="O34" s="156"/>
      <c r="S34" s="156"/>
    </row>
    <row r="35" spans="3:19" ht="22.5" customHeight="1">
      <c r="C35" s="74"/>
      <c r="E35" s="74"/>
      <c r="G35" s="74"/>
      <c r="I35" s="74"/>
      <c r="K35" s="74"/>
      <c r="M35" s="74"/>
      <c r="O35" s="74"/>
      <c r="S35" s="74"/>
    </row>
    <row r="37" spans="3:19" ht="22.5" customHeight="1">
      <c r="C37" s="74"/>
      <c r="E37" s="74"/>
      <c r="G37" s="74"/>
      <c r="I37" s="74"/>
      <c r="K37" s="74"/>
      <c r="M37" s="74"/>
      <c r="O37" s="74"/>
      <c r="S37" s="74"/>
    </row>
    <row r="38" spans="3:19" ht="22.5" customHeight="1">
      <c r="G38" s="74"/>
    </row>
    <row r="39" spans="3:19" ht="22.5" customHeight="1">
      <c r="G39" s="199"/>
    </row>
    <row r="40" spans="3:19" ht="22.5" customHeight="1">
      <c r="G40" s="199"/>
    </row>
    <row r="42" spans="3:19" ht="22.5" customHeight="1"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7" spans="3:19" ht="8.85" customHeight="1"/>
    <row r="52" spans="8:19" ht="22.5" customHeight="1">
      <c r="H52" s="137">
        <v>-46869500</v>
      </c>
      <c r="N52" s="137">
        <v>-47798725</v>
      </c>
      <c r="S52" s="137">
        <f>N52-S42</f>
        <v>-47798725</v>
      </c>
    </row>
    <row r="79" spans="9:18" ht="22.5" customHeight="1"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105" spans="6:6" ht="22.5" customHeight="1">
      <c r="F105" s="32"/>
    </row>
  </sheetData>
  <sheetProtection formatCells="0" formatColumns="0" formatRows="0" insertColumns="0" insertRows="0" insertHyperlinks="0" deleteColumns="0" deleteRows="0" sort="0" autoFilter="0" pivotTables="0"/>
  <mergeCells count="6">
    <mergeCell ref="C4:S4"/>
    <mergeCell ref="C10:S10"/>
    <mergeCell ref="G7:I7"/>
    <mergeCell ref="G6:I6"/>
    <mergeCell ref="K5:Q5"/>
    <mergeCell ref="K6:O6"/>
  </mergeCells>
  <pageMargins left="0.5" right="0.53" top="0.5" bottom="0.5" header="0.5" footer="0.5"/>
  <pageSetup paperSize="9" scale="66" firstPageNumber="15" fitToHeight="0" orientation="landscape" useFirstPageNumber="1" r:id="rId1"/>
  <headerFooter>
    <oddFooter>&amp;L&amp;12หมายเหตุประกอบงบการเงินเป็นส่วนหนึ่งของงบการเงินนี้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99"/>
    <pageSetUpPr fitToPage="1"/>
  </sheetPr>
  <dimension ref="A1:K120"/>
  <sheetViews>
    <sheetView topLeftCell="A104" zoomScale="90" zoomScaleNormal="90" zoomScaleSheetLayoutView="100" workbookViewId="0">
      <selection activeCell="F112" sqref="F112"/>
    </sheetView>
  </sheetViews>
  <sheetFormatPr defaultColWidth="8.875" defaultRowHeight="24" customHeight="1"/>
  <cols>
    <col min="1" max="1" width="63.375" style="178" customWidth="1"/>
    <col min="2" max="2" width="8.125" style="178" customWidth="1"/>
    <col min="3" max="3" width="3" style="137" customWidth="1"/>
    <col min="4" max="4" width="17.125" style="86" customWidth="1"/>
    <col min="5" max="5" width="3" style="137" customWidth="1"/>
    <col min="6" max="6" width="17.875" style="74" customWidth="1"/>
    <col min="7" max="7" width="3" style="137" customWidth="1"/>
    <col min="8" max="8" width="17.125" style="86" customWidth="1"/>
    <col min="9" max="9" width="3" style="137" customWidth="1"/>
    <col min="10" max="10" width="17.125" style="137" customWidth="1"/>
    <col min="11" max="11" width="18" style="10" bestFit="1" customWidth="1"/>
    <col min="12" max="16384" width="8.875" style="10"/>
  </cols>
  <sheetData>
    <row r="1" spans="1:11" ht="24" customHeight="1">
      <c r="A1" s="32" t="s">
        <v>0</v>
      </c>
      <c r="B1" s="32"/>
      <c r="C1" s="10"/>
      <c r="D1" s="76"/>
      <c r="E1" s="10"/>
      <c r="F1" s="34"/>
    </row>
    <row r="2" spans="1:11" ht="24" customHeight="1">
      <c r="A2" s="32" t="s">
        <v>150</v>
      </c>
      <c r="B2" s="32"/>
      <c r="C2" s="10"/>
      <c r="D2" s="76"/>
      <c r="E2" s="10"/>
      <c r="F2" s="34"/>
      <c r="G2" s="10"/>
      <c r="H2" s="76"/>
      <c r="I2" s="10"/>
      <c r="J2" s="10"/>
    </row>
    <row r="3" spans="1:11" ht="11.25" customHeight="1">
      <c r="A3" s="12"/>
      <c r="B3" s="12"/>
      <c r="C3" s="136"/>
      <c r="D3" s="112"/>
      <c r="E3" s="136"/>
      <c r="F3" s="145"/>
    </row>
    <row r="4" spans="1:11" ht="24" customHeight="1">
      <c r="A4" s="72"/>
      <c r="B4" s="72"/>
      <c r="C4" s="72"/>
      <c r="D4" s="217" t="s">
        <v>1</v>
      </c>
      <c r="E4" s="217"/>
      <c r="F4" s="217"/>
      <c r="G4" s="16"/>
      <c r="H4" s="217" t="s">
        <v>2</v>
      </c>
      <c r="I4" s="217"/>
      <c r="J4" s="217"/>
    </row>
    <row r="5" spans="1:11" ht="24" customHeight="1">
      <c r="A5" s="72"/>
      <c r="B5" s="13"/>
      <c r="C5" s="72"/>
      <c r="D5" s="219" t="s">
        <v>71</v>
      </c>
      <c r="E5" s="219"/>
      <c r="F5" s="219"/>
      <c r="G5" s="16"/>
      <c r="H5" s="219" t="s">
        <v>71</v>
      </c>
      <c r="I5" s="219"/>
      <c r="J5" s="219"/>
    </row>
    <row r="6" spans="1:11" ht="24" customHeight="1">
      <c r="A6" s="72"/>
      <c r="B6" s="13" t="s">
        <v>5</v>
      </c>
      <c r="C6" s="49"/>
      <c r="D6" s="73">
        <v>2568</v>
      </c>
      <c r="E6" s="49"/>
      <c r="F6" s="73">
        <v>2567</v>
      </c>
      <c r="G6" s="49"/>
      <c r="H6" s="73">
        <v>2568</v>
      </c>
      <c r="I6" s="49"/>
      <c r="J6" s="73">
        <v>2567</v>
      </c>
    </row>
    <row r="7" spans="1:11" ht="24" hidden="1" customHeight="1">
      <c r="A7" s="72"/>
      <c r="B7" s="13"/>
      <c r="C7" s="49"/>
      <c r="D7" s="73"/>
      <c r="E7" s="49"/>
      <c r="F7" s="17"/>
      <c r="G7" s="49"/>
      <c r="H7" s="17"/>
      <c r="I7" s="49"/>
      <c r="J7" s="73"/>
    </row>
    <row r="8" spans="1:11" ht="24" customHeight="1">
      <c r="A8" s="72"/>
      <c r="B8" s="72"/>
      <c r="C8" s="49"/>
      <c r="D8" s="221" t="s">
        <v>7</v>
      </c>
      <c r="E8" s="221"/>
      <c r="F8" s="221"/>
      <c r="G8" s="221"/>
      <c r="H8" s="221"/>
      <c r="I8" s="221"/>
      <c r="J8" s="221"/>
    </row>
    <row r="9" spans="1:11" s="137" customFormat="1" ht="24" customHeight="1">
      <c r="A9" s="40" t="s">
        <v>151</v>
      </c>
      <c r="B9" s="41"/>
      <c r="D9" s="86"/>
      <c r="E9" s="74"/>
      <c r="F9" s="74"/>
      <c r="G9" s="74"/>
      <c r="H9" s="86"/>
      <c r="I9" s="74"/>
      <c r="J9" s="74"/>
    </row>
    <row r="10" spans="1:11" s="137" customFormat="1" ht="24" customHeight="1">
      <c r="A10" s="45" t="s">
        <v>97</v>
      </c>
      <c r="B10" s="41"/>
      <c r="C10" s="79"/>
      <c r="D10" s="184">
        <v>6388002382</v>
      </c>
      <c r="E10" s="34"/>
      <c r="F10" s="184">
        <v>5850295188</v>
      </c>
      <c r="G10" s="34"/>
      <c r="H10" s="184">
        <v>2941458848</v>
      </c>
      <c r="I10" s="34"/>
      <c r="J10" s="214">
        <v>3600642624</v>
      </c>
      <c r="K10" s="161"/>
    </row>
    <row r="11" spans="1:11" s="137" customFormat="1" ht="24" customHeight="1">
      <c r="A11" s="162" t="s">
        <v>232</v>
      </c>
      <c r="B11" s="41"/>
      <c r="C11" s="79"/>
      <c r="D11" s="184"/>
      <c r="E11" s="34"/>
      <c r="F11" s="76"/>
      <c r="G11" s="34"/>
      <c r="H11" s="76"/>
      <c r="I11" s="34"/>
      <c r="J11" s="34"/>
      <c r="K11" s="161"/>
    </row>
    <row r="12" spans="1:11" s="137" customFormat="1" ht="24" customHeight="1">
      <c r="A12" s="45" t="s">
        <v>275</v>
      </c>
      <c r="B12" s="41" t="s">
        <v>286</v>
      </c>
      <c r="C12" s="79"/>
      <c r="D12" s="184">
        <v>1456033934</v>
      </c>
      <c r="E12" s="34"/>
      <c r="F12" s="76">
        <v>1259739553</v>
      </c>
      <c r="G12" s="34"/>
      <c r="H12" s="76">
        <v>-6278824</v>
      </c>
      <c r="I12" s="34"/>
      <c r="J12" s="76">
        <v>-6748752</v>
      </c>
      <c r="K12" s="161"/>
    </row>
    <row r="13" spans="1:11" s="137" customFormat="1" ht="21.6">
      <c r="A13" s="45" t="s">
        <v>93</v>
      </c>
      <c r="B13" s="41" t="s">
        <v>295</v>
      </c>
      <c r="C13" s="79"/>
      <c r="D13" s="184">
        <v>1974430691</v>
      </c>
      <c r="E13" s="34"/>
      <c r="F13" s="76">
        <v>1875291043</v>
      </c>
      <c r="G13" s="34"/>
      <c r="H13" s="76">
        <v>2716448418</v>
      </c>
      <c r="I13" s="34"/>
      <c r="J13" s="76">
        <v>3080918246</v>
      </c>
      <c r="K13" s="161"/>
    </row>
    <row r="14" spans="1:11" s="137" customFormat="1" ht="24" customHeight="1">
      <c r="A14" s="45" t="s">
        <v>152</v>
      </c>
      <c r="B14" s="41"/>
      <c r="C14" s="79"/>
      <c r="D14" s="184">
        <v>2169447001</v>
      </c>
      <c r="E14" s="34"/>
      <c r="F14" s="76">
        <v>1824529060</v>
      </c>
      <c r="G14" s="34"/>
      <c r="H14" s="76">
        <v>54577137</v>
      </c>
      <c r="I14" s="34"/>
      <c r="J14" s="76">
        <v>45721351</v>
      </c>
      <c r="K14" s="163"/>
    </row>
    <row r="15" spans="1:11" s="137" customFormat="1" ht="24" customHeight="1">
      <c r="A15" s="45" t="s">
        <v>153</v>
      </c>
      <c r="B15" s="41"/>
      <c r="C15" s="79"/>
      <c r="D15" s="184">
        <v>68095388</v>
      </c>
      <c r="E15" s="34"/>
      <c r="F15" s="76">
        <v>58367786</v>
      </c>
      <c r="G15" s="34"/>
      <c r="H15" s="76">
        <v>21118529</v>
      </c>
      <c r="I15" s="34"/>
      <c r="J15" s="76">
        <v>19047152</v>
      </c>
      <c r="K15" s="11"/>
    </row>
    <row r="16" spans="1:11" s="137" customFormat="1" ht="24" customHeight="1">
      <c r="A16" s="28" t="s">
        <v>290</v>
      </c>
      <c r="B16" s="13" t="s">
        <v>231</v>
      </c>
      <c r="C16" s="79"/>
      <c r="D16" s="184">
        <v>10098361</v>
      </c>
      <c r="E16" s="34"/>
      <c r="F16" s="76">
        <v>11398060</v>
      </c>
      <c r="G16" s="34"/>
      <c r="H16" s="76">
        <v>0</v>
      </c>
      <c r="I16" s="34"/>
      <c r="J16" s="76">
        <v>0</v>
      </c>
      <c r="K16" s="11"/>
    </row>
    <row r="17" spans="1:11" s="137" customFormat="1" ht="24" customHeight="1">
      <c r="A17" s="84" t="s">
        <v>154</v>
      </c>
      <c r="B17" s="41" t="s">
        <v>240</v>
      </c>
      <c r="C17" s="79"/>
      <c r="D17" s="76">
        <v>84307659</v>
      </c>
      <c r="E17" s="34"/>
      <c r="F17" s="76">
        <v>83182590</v>
      </c>
      <c r="G17" s="34"/>
      <c r="H17" s="76">
        <v>32419544</v>
      </c>
      <c r="I17" s="34"/>
      <c r="J17" s="76">
        <v>33804491</v>
      </c>
      <c r="K17" s="11"/>
    </row>
    <row r="18" spans="1:11" s="137" customFormat="1" ht="24" customHeight="1">
      <c r="A18" s="45" t="s">
        <v>272</v>
      </c>
      <c r="B18" s="41"/>
      <c r="C18" s="79"/>
      <c r="D18" s="76">
        <v>0</v>
      </c>
      <c r="E18" s="34"/>
      <c r="F18" s="76">
        <v>202064</v>
      </c>
      <c r="G18" s="34"/>
      <c r="H18" s="76">
        <v>0</v>
      </c>
      <c r="I18" s="34"/>
      <c r="J18" s="76">
        <v>0</v>
      </c>
      <c r="K18" s="11"/>
    </row>
    <row r="19" spans="1:11" s="137" customFormat="1" ht="24" customHeight="1">
      <c r="A19" s="45" t="s">
        <v>273</v>
      </c>
      <c r="B19" s="41"/>
      <c r="C19" s="79"/>
      <c r="D19" s="76">
        <v>0</v>
      </c>
      <c r="E19" s="34"/>
      <c r="F19" s="76">
        <v>0</v>
      </c>
      <c r="G19" s="34"/>
      <c r="H19" s="76">
        <v>0</v>
      </c>
      <c r="I19" s="34"/>
      <c r="J19" s="76">
        <v>-117099</v>
      </c>
      <c r="K19" s="11"/>
    </row>
    <row r="20" spans="1:11" s="137" customFormat="1" ht="24" customHeight="1">
      <c r="A20" s="45" t="s">
        <v>305</v>
      </c>
      <c r="B20" s="41"/>
      <c r="C20" s="79"/>
      <c r="D20" s="76">
        <v>-1383442</v>
      </c>
      <c r="E20" s="34"/>
      <c r="F20" s="76">
        <v>-2048450</v>
      </c>
      <c r="G20" s="34"/>
      <c r="H20" s="76">
        <v>-25433</v>
      </c>
      <c r="I20" s="34"/>
      <c r="J20" s="76">
        <v>0</v>
      </c>
      <c r="K20" s="161"/>
    </row>
    <row r="21" spans="1:11" s="137" customFormat="1" ht="24" customHeight="1">
      <c r="A21" s="45" t="s">
        <v>256</v>
      </c>
      <c r="B21" s="41"/>
      <c r="C21" s="79"/>
      <c r="D21" s="76">
        <v>535803</v>
      </c>
      <c r="E21" s="34"/>
      <c r="F21" s="76">
        <v>11742516</v>
      </c>
      <c r="G21" s="34"/>
      <c r="H21" s="76">
        <v>0</v>
      </c>
      <c r="I21" s="34"/>
      <c r="J21" s="76">
        <v>0</v>
      </c>
      <c r="K21" s="76"/>
    </row>
    <row r="22" spans="1:11" s="137" customFormat="1" ht="24" customHeight="1">
      <c r="A22" s="45" t="s">
        <v>246</v>
      </c>
      <c r="B22" s="41"/>
      <c r="C22" s="79"/>
      <c r="D22" s="76">
        <v>24962129</v>
      </c>
      <c r="E22" s="34"/>
      <c r="F22" s="76">
        <v>0</v>
      </c>
      <c r="G22" s="34"/>
      <c r="H22" s="76">
        <v>0</v>
      </c>
      <c r="I22" s="34"/>
      <c r="J22" s="76">
        <v>0</v>
      </c>
      <c r="K22" s="161"/>
    </row>
    <row r="23" spans="1:11" s="137" customFormat="1" ht="24" customHeight="1">
      <c r="A23" s="45" t="s">
        <v>276</v>
      </c>
      <c r="B23" s="41"/>
      <c r="C23" s="79"/>
      <c r="D23" s="76">
        <v>1089730</v>
      </c>
      <c r="E23" s="34"/>
      <c r="F23" s="76">
        <v>3000</v>
      </c>
      <c r="G23" s="34"/>
      <c r="H23" s="76">
        <v>1089730</v>
      </c>
      <c r="I23" s="34"/>
      <c r="J23" s="76">
        <v>0</v>
      </c>
      <c r="K23" s="161"/>
    </row>
    <row r="24" spans="1:11" s="137" customFormat="1" ht="24" hidden="1" customHeight="1">
      <c r="A24" s="45" t="s">
        <v>280</v>
      </c>
      <c r="B24" s="41" t="s">
        <v>83</v>
      </c>
      <c r="C24" s="79"/>
      <c r="D24" s="76">
        <v>0</v>
      </c>
      <c r="E24" s="34"/>
      <c r="F24" s="76">
        <v>0</v>
      </c>
      <c r="G24" s="34"/>
      <c r="H24" s="76">
        <v>0</v>
      </c>
      <c r="I24" s="34"/>
      <c r="J24" s="76">
        <v>0</v>
      </c>
      <c r="K24" s="11"/>
    </row>
    <row r="25" spans="1:11" s="137" customFormat="1" ht="24" hidden="1" customHeight="1">
      <c r="A25" s="45" t="s">
        <v>253</v>
      </c>
      <c r="B25" s="41" t="s">
        <v>254</v>
      </c>
      <c r="C25" s="79"/>
      <c r="D25" s="76">
        <v>0</v>
      </c>
      <c r="E25" s="34"/>
      <c r="F25" s="76">
        <v>0</v>
      </c>
      <c r="G25" s="34"/>
      <c r="H25" s="76">
        <v>0</v>
      </c>
      <c r="I25" s="34"/>
      <c r="J25" s="76">
        <v>0</v>
      </c>
      <c r="K25" s="11"/>
    </row>
    <row r="26" spans="1:11" s="137" customFormat="1" ht="24" customHeight="1">
      <c r="A26" s="45" t="s">
        <v>155</v>
      </c>
      <c r="B26" s="41" t="s">
        <v>176</v>
      </c>
      <c r="C26" s="79"/>
      <c r="D26" s="76">
        <v>47038431</v>
      </c>
      <c r="E26" s="34"/>
      <c r="F26" s="76">
        <v>60682230</v>
      </c>
      <c r="G26" s="34"/>
      <c r="H26" s="76">
        <v>47027538</v>
      </c>
      <c r="I26" s="34"/>
      <c r="J26" s="76">
        <v>60672583</v>
      </c>
      <c r="K26" s="161"/>
    </row>
    <row r="27" spans="1:11" s="137" customFormat="1" ht="24" customHeight="1">
      <c r="A27" s="45" t="s">
        <v>156</v>
      </c>
      <c r="B27" s="41" t="s">
        <v>157</v>
      </c>
      <c r="C27" s="79"/>
      <c r="D27" s="76">
        <v>-5555353319</v>
      </c>
      <c r="E27" s="34"/>
      <c r="F27" s="76">
        <v>-4987594022</v>
      </c>
      <c r="G27" s="34"/>
      <c r="H27" s="76">
        <v>0</v>
      </c>
      <c r="I27" s="34"/>
      <c r="J27" s="76">
        <v>0</v>
      </c>
      <c r="K27" s="161"/>
    </row>
    <row r="28" spans="1:11" s="137" customFormat="1" ht="24" customHeight="1">
      <c r="A28" s="200" t="s">
        <v>288</v>
      </c>
      <c r="B28" s="41" t="s">
        <v>249</v>
      </c>
      <c r="C28" s="79"/>
      <c r="D28" s="76">
        <v>-2474563</v>
      </c>
      <c r="E28" s="34"/>
      <c r="F28" s="76">
        <v>-71145643</v>
      </c>
      <c r="G28" s="34"/>
      <c r="H28" s="76">
        <v>0</v>
      </c>
      <c r="I28" s="34"/>
      <c r="J28" s="76">
        <v>0</v>
      </c>
      <c r="K28" s="161"/>
    </row>
    <row r="29" spans="1:11" s="137" customFormat="1" ht="24" customHeight="1">
      <c r="A29" s="200" t="s">
        <v>287</v>
      </c>
      <c r="B29" s="41"/>
      <c r="C29" s="79"/>
      <c r="D29" s="76">
        <v>490000</v>
      </c>
      <c r="E29" s="34"/>
      <c r="F29" s="76">
        <v>0</v>
      </c>
      <c r="G29" s="34"/>
      <c r="H29" s="76">
        <v>0</v>
      </c>
      <c r="I29" s="34"/>
      <c r="J29" s="76">
        <v>0</v>
      </c>
      <c r="K29" s="161"/>
    </row>
    <row r="30" spans="1:11" s="137" customFormat="1" ht="24" customHeight="1">
      <c r="A30" s="45" t="s">
        <v>77</v>
      </c>
      <c r="B30" s="41"/>
      <c r="C30" s="79"/>
      <c r="D30" s="76">
        <v>0</v>
      </c>
      <c r="E30" s="34"/>
      <c r="F30" s="76">
        <v>0</v>
      </c>
      <c r="G30" s="34"/>
      <c r="H30" s="76">
        <v>-999064258</v>
      </c>
      <c r="I30" s="34"/>
      <c r="J30" s="76">
        <v>-2660394897</v>
      </c>
      <c r="K30" s="161"/>
    </row>
    <row r="31" spans="1:11" s="137" customFormat="1" ht="24" customHeight="1">
      <c r="A31" s="45" t="s">
        <v>158</v>
      </c>
      <c r="B31" s="41"/>
      <c r="C31" s="79"/>
      <c r="D31" s="76">
        <v>-29774775</v>
      </c>
      <c r="E31" s="34"/>
      <c r="F31" s="76">
        <v>-5600541</v>
      </c>
      <c r="G31" s="34"/>
      <c r="H31" s="76">
        <v>-2779543704</v>
      </c>
      <c r="I31" s="34"/>
      <c r="J31" s="81">
        <v>-2803582529</v>
      </c>
      <c r="K31" s="161"/>
    </row>
    <row r="32" spans="1:11" s="137" customFormat="1" ht="24" customHeight="1">
      <c r="A32" s="50"/>
      <c r="B32" s="41"/>
      <c r="C32" s="164"/>
      <c r="D32" s="185">
        <f>SUM(D10:D31)</f>
        <v>6635545410</v>
      </c>
      <c r="E32" s="76"/>
      <c r="F32" s="185">
        <f>SUM(F10:F31)</f>
        <v>5969044434</v>
      </c>
      <c r="G32" s="76"/>
      <c r="H32" s="185">
        <f>SUM(H10:H31)</f>
        <v>2029227525</v>
      </c>
      <c r="I32" s="165"/>
      <c r="J32" s="185">
        <f>SUM(J10:J31)</f>
        <v>1369963170</v>
      </c>
      <c r="K32" s="161"/>
    </row>
    <row r="33" spans="1:11" s="137" customFormat="1" ht="21.75" customHeight="1">
      <c r="A33" s="166" t="s">
        <v>159</v>
      </c>
      <c r="B33" s="167"/>
      <c r="C33" s="168"/>
      <c r="D33" s="169"/>
      <c r="E33" s="215"/>
      <c r="F33" s="215"/>
      <c r="G33" s="215"/>
      <c r="H33" s="169"/>
      <c r="I33" s="215"/>
      <c r="J33" s="215"/>
    </row>
    <row r="34" spans="1:11" s="137" customFormat="1" ht="21.75" customHeight="1">
      <c r="A34" s="45" t="s">
        <v>10</v>
      </c>
      <c r="B34" s="41"/>
      <c r="C34" s="79"/>
      <c r="D34" s="76">
        <v>-627771136</v>
      </c>
      <c r="E34" s="34"/>
      <c r="F34" s="76">
        <v>-292098743</v>
      </c>
      <c r="G34" s="34"/>
      <c r="H34" s="76">
        <v>4391069324</v>
      </c>
      <c r="I34" s="34"/>
      <c r="J34" s="76">
        <v>-4394353531</v>
      </c>
    </row>
    <row r="35" spans="1:11" s="137" customFormat="1" ht="21.75" customHeight="1">
      <c r="A35" s="78" t="s">
        <v>12</v>
      </c>
      <c r="B35" s="41"/>
      <c r="C35" s="79"/>
      <c r="D35" s="76">
        <v>-17371525</v>
      </c>
      <c r="E35" s="34"/>
      <c r="F35" s="76">
        <v>-27790509</v>
      </c>
      <c r="G35" s="34"/>
      <c r="H35" s="76">
        <v>0</v>
      </c>
      <c r="I35" s="34"/>
      <c r="J35" s="76">
        <v>0</v>
      </c>
    </row>
    <row r="36" spans="1:11" s="137" customFormat="1" ht="21.75" customHeight="1">
      <c r="A36" s="78" t="s">
        <v>13</v>
      </c>
      <c r="B36" s="41"/>
      <c r="C36" s="79"/>
      <c r="D36" s="76">
        <v>130025337</v>
      </c>
      <c r="E36" s="34"/>
      <c r="F36" s="76">
        <v>-215862986</v>
      </c>
      <c r="G36" s="34"/>
      <c r="H36" s="76">
        <v>32882102</v>
      </c>
      <c r="I36" s="34"/>
      <c r="J36" s="76">
        <v>154123</v>
      </c>
    </row>
    <row r="37" spans="1:11" s="137" customFormat="1" ht="22.35" hidden="1" customHeight="1">
      <c r="A37" s="78" t="s">
        <v>18</v>
      </c>
      <c r="B37" s="41"/>
      <c r="C37" s="79"/>
      <c r="D37" s="76">
        <v>0</v>
      </c>
      <c r="E37" s="34"/>
      <c r="F37" s="76">
        <v>0</v>
      </c>
      <c r="G37" s="34"/>
      <c r="H37" s="76">
        <v>0</v>
      </c>
      <c r="I37" s="34"/>
      <c r="J37" s="76">
        <v>0</v>
      </c>
    </row>
    <row r="38" spans="1:11" s="137" customFormat="1" ht="21.6" customHeight="1">
      <c r="A38" s="45" t="s">
        <v>25</v>
      </c>
      <c r="B38" s="41"/>
      <c r="C38" s="79"/>
      <c r="D38" s="76">
        <v>167550262</v>
      </c>
      <c r="E38" s="34"/>
      <c r="F38" s="76">
        <v>-59303720</v>
      </c>
      <c r="G38" s="34"/>
      <c r="H38" s="76">
        <v>-32315004</v>
      </c>
      <c r="I38" s="34"/>
      <c r="J38" s="76">
        <v>9891947</v>
      </c>
    </row>
    <row r="39" spans="1:11" s="137" customFormat="1" ht="21.75" customHeight="1">
      <c r="A39" s="45" t="s">
        <v>30</v>
      </c>
      <c r="B39" s="41"/>
      <c r="C39" s="79"/>
      <c r="D39" s="76">
        <v>-389199826</v>
      </c>
      <c r="E39" s="34"/>
      <c r="F39" s="76">
        <v>208608219</v>
      </c>
      <c r="G39" s="34"/>
      <c r="H39" s="76">
        <v>4189512</v>
      </c>
      <c r="I39" s="34"/>
      <c r="J39" s="76">
        <v>101624944</v>
      </c>
    </row>
    <row r="40" spans="1:11" s="137" customFormat="1" ht="21.75" customHeight="1">
      <c r="A40" s="45" t="s">
        <v>37</v>
      </c>
      <c r="B40" s="41"/>
      <c r="C40" s="79"/>
      <c r="D40" s="76">
        <v>-42655832</v>
      </c>
      <c r="E40" s="34"/>
      <c r="F40" s="76">
        <v>202700482</v>
      </c>
      <c r="G40" s="34"/>
      <c r="H40" s="76">
        <v>-141988930</v>
      </c>
      <c r="I40" s="34"/>
      <c r="J40" s="76">
        <v>141632519</v>
      </c>
    </row>
    <row r="41" spans="1:11" s="137" customFormat="1" ht="21.75" customHeight="1">
      <c r="A41" s="45" t="s">
        <v>160</v>
      </c>
      <c r="B41" s="41"/>
      <c r="C41" s="79"/>
      <c r="D41" s="76">
        <v>37338651</v>
      </c>
      <c r="E41" s="34"/>
      <c r="F41" s="76">
        <v>-53269657</v>
      </c>
      <c r="G41" s="34"/>
      <c r="H41" s="76">
        <v>0</v>
      </c>
      <c r="I41" s="34"/>
      <c r="J41" s="76">
        <v>0</v>
      </c>
    </row>
    <row r="42" spans="1:11" s="137" customFormat="1" ht="21.6" customHeight="1">
      <c r="A42" s="78" t="s">
        <v>48</v>
      </c>
      <c r="B42" s="41"/>
      <c r="C42" s="79"/>
      <c r="D42" s="76">
        <v>317359614</v>
      </c>
      <c r="E42" s="34"/>
      <c r="F42" s="76">
        <v>116845171</v>
      </c>
      <c r="G42" s="34"/>
      <c r="H42" s="76">
        <v>-61033655</v>
      </c>
      <c r="I42" s="34"/>
      <c r="J42" s="76">
        <v>8331943</v>
      </c>
    </row>
    <row r="43" spans="1:11" s="137" customFormat="1" ht="21.75" customHeight="1">
      <c r="A43" s="45" t="s">
        <v>304</v>
      </c>
      <c r="B43" s="170" t="s">
        <v>240</v>
      </c>
      <c r="C43" s="79"/>
      <c r="D43" s="76">
        <v>37535576</v>
      </c>
      <c r="E43" s="34"/>
      <c r="F43" s="76">
        <v>4467</v>
      </c>
      <c r="G43" s="34"/>
      <c r="H43" s="76">
        <v>-1815636</v>
      </c>
      <c r="I43" s="34"/>
      <c r="J43" s="76">
        <v>8205466</v>
      </c>
      <c r="K43" s="11"/>
    </row>
    <row r="44" spans="1:11" s="137" customFormat="1" ht="21.75" customHeight="1">
      <c r="A44" s="45" t="s">
        <v>161</v>
      </c>
      <c r="B44" s="170" t="s">
        <v>240</v>
      </c>
      <c r="C44" s="79"/>
      <c r="D44" s="81">
        <v>-77754137</v>
      </c>
      <c r="E44" s="34"/>
      <c r="F44" s="81">
        <v>-26081998</v>
      </c>
      <c r="G44" s="34"/>
      <c r="H44" s="81">
        <v>-59013590</v>
      </c>
      <c r="I44" s="34"/>
      <c r="J44" s="81">
        <v>-19679968</v>
      </c>
      <c r="K44" s="11"/>
    </row>
    <row r="45" spans="1:11" ht="21.75" customHeight="1">
      <c r="A45" s="45" t="s">
        <v>162</v>
      </c>
      <c r="B45" s="45"/>
      <c r="C45" s="164"/>
      <c r="D45" s="186">
        <f>SUM(D32:D44)</f>
        <v>6170602394</v>
      </c>
      <c r="E45" s="80"/>
      <c r="F45" s="186">
        <f>SUM(F32:F44)</f>
        <v>5822795160</v>
      </c>
      <c r="G45" s="80"/>
      <c r="H45" s="186">
        <f>SUM(H32:H44)</f>
        <v>6161201648</v>
      </c>
      <c r="I45" s="171"/>
      <c r="J45" s="186">
        <f>SUM(J32:J44)</f>
        <v>-2774229387</v>
      </c>
    </row>
    <row r="46" spans="1:11" s="137" customFormat="1" ht="21.75" customHeight="1">
      <c r="A46" s="45" t="s">
        <v>248</v>
      </c>
      <c r="B46" s="45"/>
      <c r="C46" s="164"/>
      <c r="D46" s="76">
        <v>-222571519</v>
      </c>
      <c r="E46" s="34"/>
      <c r="F46" s="76">
        <v>-97298275</v>
      </c>
      <c r="G46" s="34"/>
      <c r="H46" s="76">
        <v>-96219165</v>
      </c>
      <c r="I46" s="165"/>
      <c r="J46" s="76">
        <v>-47291260</v>
      </c>
    </row>
    <row r="47" spans="1:11" s="32" customFormat="1" ht="21.75" customHeight="1">
      <c r="A47" s="172" t="s">
        <v>163</v>
      </c>
      <c r="B47" s="172"/>
      <c r="C47" s="173"/>
      <c r="D47" s="187">
        <f>SUM(D45:D46)</f>
        <v>5948030875</v>
      </c>
      <c r="E47" s="85"/>
      <c r="F47" s="187">
        <f>SUM(F45:F46)</f>
        <v>5725496885</v>
      </c>
      <c r="G47" s="85"/>
      <c r="H47" s="187">
        <f>SUM(H45:H46)</f>
        <v>6064982483</v>
      </c>
      <c r="I47" s="174"/>
      <c r="J47" s="187">
        <f>SUM(J45:J46)</f>
        <v>-2821520647</v>
      </c>
    </row>
    <row r="48" spans="1:11" s="32" customFormat="1" ht="11.1" customHeight="1">
      <c r="A48" s="172"/>
      <c r="B48" s="172"/>
      <c r="C48" s="173"/>
      <c r="D48" s="82"/>
      <c r="E48" s="173"/>
      <c r="F48" s="202"/>
      <c r="G48" s="173"/>
      <c r="H48" s="85"/>
      <c r="I48" s="173"/>
      <c r="J48" s="207"/>
    </row>
    <row r="49" spans="1:10" s="137" customFormat="1" ht="21.75" hidden="1" customHeight="1">
      <c r="A49" s="28"/>
      <c r="B49" s="13"/>
      <c r="C49" s="79"/>
      <c r="D49" s="76"/>
      <c r="E49" s="79"/>
      <c r="F49" s="76"/>
      <c r="G49" s="79"/>
      <c r="H49" s="76"/>
      <c r="I49" s="79"/>
      <c r="J49" s="11"/>
    </row>
    <row r="50" spans="1:10" s="137" customFormat="1" ht="21.75" hidden="1" customHeight="1">
      <c r="A50" s="28"/>
      <c r="B50" s="28"/>
      <c r="C50" s="79"/>
      <c r="D50" s="76"/>
      <c r="E50" s="79"/>
      <c r="F50" s="76"/>
      <c r="G50" s="79"/>
      <c r="H50" s="76"/>
      <c r="I50" s="79"/>
      <c r="J50" s="11"/>
    </row>
    <row r="51" spans="1:10" s="137" customFormat="1" ht="21.75" hidden="1" customHeight="1">
      <c r="A51" s="28"/>
      <c r="B51" s="14"/>
      <c r="C51" s="79"/>
      <c r="D51" s="76"/>
      <c r="E51" s="79"/>
      <c r="F51" s="76"/>
      <c r="G51" s="79"/>
      <c r="H51" s="76"/>
      <c r="I51" s="79"/>
      <c r="J51" s="11"/>
    </row>
    <row r="52" spans="1:10" s="137" customFormat="1" ht="21.75" hidden="1" customHeight="1">
      <c r="A52" s="28"/>
      <c r="B52" s="28"/>
      <c r="C52" s="79"/>
      <c r="D52" s="86"/>
      <c r="E52" s="79"/>
      <c r="F52" s="86"/>
      <c r="G52" s="79"/>
      <c r="H52" s="86"/>
      <c r="I52" s="79"/>
      <c r="J52" s="86"/>
    </row>
    <row r="53" spans="1:10" s="137" customFormat="1" ht="9.75" customHeight="1">
      <c r="A53" s="172"/>
      <c r="B53" s="172"/>
      <c r="C53" s="175"/>
      <c r="D53" s="85"/>
      <c r="E53" s="175"/>
      <c r="F53" s="174"/>
      <c r="G53" s="175"/>
      <c r="H53" s="85"/>
      <c r="I53" s="175"/>
      <c r="J53" s="176"/>
    </row>
    <row r="54" spans="1:10" s="137" customFormat="1" ht="24" customHeight="1">
      <c r="A54" s="32" t="s">
        <v>0</v>
      </c>
      <c r="B54" s="32"/>
      <c r="C54" s="10"/>
      <c r="D54" s="76"/>
      <c r="E54" s="10"/>
      <c r="F54" s="34"/>
      <c r="H54" s="86"/>
    </row>
    <row r="55" spans="1:10" ht="24" customHeight="1">
      <c r="A55" s="32" t="s">
        <v>150</v>
      </c>
      <c r="B55" s="32"/>
      <c r="C55" s="10"/>
      <c r="D55" s="76"/>
      <c r="E55" s="10"/>
      <c r="F55" s="34"/>
      <c r="G55" s="10"/>
      <c r="H55" s="76"/>
      <c r="I55" s="10"/>
      <c r="J55" s="10"/>
    </row>
    <row r="56" spans="1:10" s="137" customFormat="1" ht="11.25" customHeight="1">
      <c r="A56" s="12"/>
      <c r="B56" s="12"/>
      <c r="C56" s="136"/>
      <c r="D56" s="112"/>
      <c r="E56" s="136"/>
      <c r="F56" s="145"/>
      <c r="H56" s="177">
        <v>-46869500</v>
      </c>
    </row>
    <row r="57" spans="1:10" ht="24" customHeight="1">
      <c r="A57" s="72"/>
      <c r="B57" s="72"/>
      <c r="C57" s="72"/>
      <c r="D57" s="217" t="s">
        <v>1</v>
      </c>
      <c r="E57" s="217"/>
      <c r="F57" s="217"/>
      <c r="G57" s="16"/>
      <c r="H57" s="217" t="s">
        <v>2</v>
      </c>
      <c r="I57" s="217"/>
      <c r="J57" s="217"/>
    </row>
    <row r="58" spans="1:10" ht="24" customHeight="1">
      <c r="A58" s="72"/>
      <c r="C58" s="72"/>
      <c r="D58" s="219" t="s">
        <v>71</v>
      </c>
      <c r="E58" s="219"/>
      <c r="F58" s="219"/>
      <c r="G58" s="16"/>
      <c r="H58" s="219" t="s">
        <v>71</v>
      </c>
      <c r="I58" s="219"/>
      <c r="J58" s="219"/>
    </row>
    <row r="59" spans="1:10" ht="24" customHeight="1">
      <c r="A59" s="72"/>
      <c r="B59" s="13" t="s">
        <v>5</v>
      </c>
      <c r="C59" s="49"/>
      <c r="D59" s="73">
        <f>D6</f>
        <v>2568</v>
      </c>
      <c r="E59" s="49"/>
      <c r="F59" s="73">
        <f>F6</f>
        <v>2567</v>
      </c>
      <c r="G59" s="49"/>
      <c r="H59" s="73">
        <f>H6</f>
        <v>2568</v>
      </c>
      <c r="I59" s="49"/>
      <c r="J59" s="73">
        <f>J6</f>
        <v>2567</v>
      </c>
    </row>
    <row r="60" spans="1:10" ht="24" hidden="1" customHeight="1">
      <c r="A60" s="72"/>
      <c r="B60" s="13"/>
      <c r="C60" s="49"/>
      <c r="D60" s="73"/>
      <c r="E60" s="49"/>
      <c r="F60" s="17"/>
      <c r="G60" s="49"/>
      <c r="H60" s="17"/>
      <c r="I60" s="49"/>
      <c r="J60" s="73"/>
    </row>
    <row r="61" spans="1:10" ht="24" customHeight="1">
      <c r="A61" s="21"/>
      <c r="B61" s="21"/>
      <c r="C61" s="21"/>
      <c r="D61" s="216" t="s">
        <v>7</v>
      </c>
      <c r="E61" s="220"/>
      <c r="F61" s="220"/>
      <c r="G61" s="220"/>
      <c r="H61" s="220"/>
      <c r="I61" s="220"/>
      <c r="J61" s="220"/>
    </row>
    <row r="62" spans="1:10" s="137" customFormat="1" ht="21.75" customHeight="1">
      <c r="A62" s="40" t="s">
        <v>164</v>
      </c>
      <c r="B62" s="40"/>
      <c r="C62" s="179"/>
      <c r="D62" s="86"/>
      <c r="E62" s="179"/>
      <c r="F62" s="74"/>
      <c r="G62" s="179"/>
      <c r="H62" s="86"/>
      <c r="I62" s="179"/>
      <c r="J62" s="179"/>
    </row>
    <row r="63" spans="1:10" s="137" customFormat="1" ht="21.75" hidden="1" customHeight="1">
      <c r="A63" s="28" t="s">
        <v>247</v>
      </c>
      <c r="B63" s="41" t="s">
        <v>239</v>
      </c>
      <c r="C63" s="179"/>
      <c r="D63" s="76"/>
      <c r="E63" s="79"/>
      <c r="F63" s="76"/>
      <c r="G63" s="79"/>
      <c r="H63" s="76"/>
      <c r="I63" s="179"/>
      <c r="J63" s="11"/>
    </row>
    <row r="64" spans="1:10" s="137" customFormat="1" ht="21.75" customHeight="1">
      <c r="A64" s="28" t="s">
        <v>233</v>
      </c>
      <c r="B64" s="41"/>
      <c r="C64" s="179"/>
      <c r="D64" s="76">
        <v>-490000</v>
      </c>
      <c r="E64" s="34"/>
      <c r="F64" s="76">
        <v>-209229823</v>
      </c>
      <c r="G64" s="34"/>
      <c r="H64" s="76">
        <v>0</v>
      </c>
      <c r="I64" s="74"/>
      <c r="J64" s="86">
        <v>0</v>
      </c>
    </row>
    <row r="65" spans="1:11" s="137" customFormat="1" ht="21.75" customHeight="1">
      <c r="A65" s="200" t="s">
        <v>247</v>
      </c>
      <c r="B65" s="13"/>
      <c r="C65" s="79"/>
      <c r="D65" s="76">
        <v>0</v>
      </c>
      <c r="E65" s="34"/>
      <c r="F65" s="76">
        <v>0</v>
      </c>
      <c r="G65" s="34"/>
      <c r="H65" s="76">
        <v>0</v>
      </c>
      <c r="I65" s="34"/>
      <c r="J65" s="76">
        <v>-9085684775</v>
      </c>
      <c r="K65" s="10"/>
    </row>
    <row r="66" spans="1:11" s="137" customFormat="1" ht="21.75" customHeight="1">
      <c r="A66" s="28" t="s">
        <v>300</v>
      </c>
      <c r="B66" s="13" t="s">
        <v>238</v>
      </c>
      <c r="C66" s="179"/>
      <c r="D66" s="76">
        <v>0</v>
      </c>
      <c r="E66" s="34"/>
      <c r="F66" s="76">
        <v>0</v>
      </c>
      <c r="G66" s="34"/>
      <c r="H66" s="76">
        <v>-14874975010</v>
      </c>
      <c r="I66" s="74"/>
      <c r="J66" s="86">
        <v>0</v>
      </c>
    </row>
    <row r="67" spans="1:11" s="137" customFormat="1" ht="21.75" customHeight="1">
      <c r="A67" s="28" t="s">
        <v>165</v>
      </c>
      <c r="B67" s="13" t="s">
        <v>238</v>
      </c>
      <c r="C67" s="79"/>
      <c r="D67" s="76">
        <v>0</v>
      </c>
      <c r="E67" s="34"/>
      <c r="F67" s="76">
        <v>0</v>
      </c>
      <c r="G67" s="34"/>
      <c r="H67" s="76">
        <v>20440000009</v>
      </c>
      <c r="I67" s="34"/>
      <c r="J67" s="76">
        <v>7501579440</v>
      </c>
    </row>
    <row r="68" spans="1:11" s="137" customFormat="1" ht="21.75" customHeight="1">
      <c r="A68" s="28" t="s">
        <v>166</v>
      </c>
      <c r="B68" s="13" t="s">
        <v>249</v>
      </c>
      <c r="C68" s="79"/>
      <c r="D68" s="76">
        <v>-1868191293</v>
      </c>
      <c r="E68" s="34"/>
      <c r="F68" s="76">
        <v>-804920598</v>
      </c>
      <c r="G68" s="34"/>
      <c r="H68" s="76">
        <v>-1868191293</v>
      </c>
      <c r="I68" s="34"/>
      <c r="J68" s="76">
        <v>-804920598</v>
      </c>
      <c r="K68" s="74"/>
    </row>
    <row r="69" spans="1:11" s="137" customFormat="1" ht="21.75" customHeight="1">
      <c r="A69" s="28" t="s">
        <v>236</v>
      </c>
      <c r="B69" s="13"/>
      <c r="C69" s="79"/>
      <c r="D69" s="76">
        <v>4114960</v>
      </c>
      <c r="E69" s="34"/>
      <c r="F69" s="76">
        <v>4270214</v>
      </c>
      <c r="G69" s="34"/>
      <c r="H69" s="76">
        <v>212038</v>
      </c>
      <c r="I69" s="34"/>
      <c r="J69" s="76">
        <v>0</v>
      </c>
    </row>
    <row r="70" spans="1:11" s="137" customFormat="1" ht="21.75" customHeight="1">
      <c r="A70" s="45" t="s">
        <v>167</v>
      </c>
      <c r="B70" s="41"/>
      <c r="C70" s="79"/>
      <c r="D70" s="76">
        <v>-7501802846</v>
      </c>
      <c r="E70" s="34"/>
      <c r="F70" s="76">
        <v>-5193863018</v>
      </c>
      <c r="G70" s="34"/>
      <c r="H70" s="76">
        <v>-11307063</v>
      </c>
      <c r="I70" s="34"/>
      <c r="J70" s="76">
        <v>-92381661</v>
      </c>
    </row>
    <row r="71" spans="1:11" s="137" customFormat="1" ht="21.75" customHeight="1">
      <c r="A71" s="45" t="s">
        <v>168</v>
      </c>
      <c r="B71" s="41"/>
      <c r="C71" s="79"/>
      <c r="D71" s="76">
        <v>-2483607514</v>
      </c>
      <c r="E71" s="34"/>
      <c r="F71" s="76">
        <v>-1826254172</v>
      </c>
      <c r="G71" s="34"/>
      <c r="H71" s="76">
        <v>0</v>
      </c>
      <c r="I71" s="34"/>
      <c r="J71" s="76">
        <v>0</v>
      </c>
    </row>
    <row r="72" spans="1:11" s="137" customFormat="1" ht="21.75" customHeight="1">
      <c r="A72" s="45" t="s">
        <v>169</v>
      </c>
      <c r="B72" s="41"/>
      <c r="C72" s="79"/>
      <c r="D72" s="76">
        <v>-174488806</v>
      </c>
      <c r="E72" s="34"/>
      <c r="F72" s="76">
        <v>-170831904</v>
      </c>
      <c r="G72" s="34"/>
      <c r="H72" s="76">
        <v>-87346098</v>
      </c>
      <c r="I72" s="34"/>
      <c r="J72" s="76">
        <v>-62197433</v>
      </c>
    </row>
    <row r="73" spans="1:11" s="137" customFormat="1" ht="21.75" customHeight="1">
      <c r="A73" s="28" t="s">
        <v>11</v>
      </c>
      <c r="B73" s="41" t="s">
        <v>239</v>
      </c>
      <c r="C73" s="79"/>
      <c r="D73" s="76">
        <v>-178155000</v>
      </c>
      <c r="E73" s="34"/>
      <c r="F73" s="76">
        <v>0</v>
      </c>
      <c r="G73" s="34"/>
      <c r="H73" s="76">
        <v>-178155000</v>
      </c>
      <c r="I73" s="34"/>
      <c r="J73" s="76">
        <v>0</v>
      </c>
    </row>
    <row r="74" spans="1:11" s="137" customFormat="1" ht="21.75" customHeight="1">
      <c r="A74" s="28" t="s">
        <v>289</v>
      </c>
      <c r="B74" s="41" t="s">
        <v>239</v>
      </c>
      <c r="C74" s="79"/>
      <c r="D74" s="76">
        <v>178155000</v>
      </c>
      <c r="E74" s="34"/>
      <c r="F74" s="76">
        <v>0</v>
      </c>
      <c r="G74" s="34"/>
      <c r="H74" s="76">
        <v>178155000</v>
      </c>
      <c r="I74" s="34"/>
      <c r="J74" s="76">
        <v>0</v>
      </c>
    </row>
    <row r="75" spans="1:11" s="137" customFormat="1" ht="21.75" customHeight="1">
      <c r="A75" s="28" t="s">
        <v>19</v>
      </c>
      <c r="B75" s="13" t="s">
        <v>239</v>
      </c>
      <c r="C75" s="79"/>
      <c r="D75" s="76">
        <v>-610378798</v>
      </c>
      <c r="E75" s="34"/>
      <c r="F75" s="76">
        <v>-10006200</v>
      </c>
      <c r="G75" s="34"/>
      <c r="H75" s="76">
        <v>-93334588691</v>
      </c>
      <c r="I75" s="34"/>
      <c r="J75" s="76">
        <v>-69349944879</v>
      </c>
      <c r="K75" s="11"/>
    </row>
    <row r="76" spans="1:11" s="137" customFormat="1" ht="21.75" customHeight="1">
      <c r="A76" s="28" t="s">
        <v>170</v>
      </c>
      <c r="B76" s="13" t="s">
        <v>239</v>
      </c>
      <c r="C76" s="79"/>
      <c r="D76" s="76">
        <v>0</v>
      </c>
      <c r="E76" s="34"/>
      <c r="F76" s="76">
        <v>0</v>
      </c>
      <c r="G76" s="34"/>
      <c r="H76" s="76">
        <v>73534716811</v>
      </c>
      <c r="I76" s="34"/>
      <c r="J76" s="76">
        <v>66134018081</v>
      </c>
      <c r="K76" s="11"/>
    </row>
    <row r="77" spans="1:11" s="137" customFormat="1" ht="21.75" customHeight="1">
      <c r="A77" s="28" t="s">
        <v>77</v>
      </c>
      <c r="B77" s="13"/>
      <c r="C77" s="79"/>
      <c r="D77" s="76">
        <v>0</v>
      </c>
      <c r="E77" s="34"/>
      <c r="F77" s="76">
        <v>0</v>
      </c>
      <c r="G77" s="34"/>
      <c r="H77" s="76">
        <v>1849403102</v>
      </c>
      <c r="I77" s="34"/>
      <c r="J77" s="76">
        <v>2144736552</v>
      </c>
      <c r="K77" s="11"/>
    </row>
    <row r="78" spans="1:11" s="137" customFormat="1" ht="21.75" customHeight="1">
      <c r="A78" s="45" t="s">
        <v>158</v>
      </c>
      <c r="B78" s="41"/>
      <c r="C78" s="79"/>
      <c r="D78" s="76">
        <v>31886736</v>
      </c>
      <c r="E78" s="34"/>
      <c r="F78" s="76">
        <v>3116175</v>
      </c>
      <c r="G78" s="34"/>
      <c r="H78" s="76">
        <v>3022730723</v>
      </c>
      <c r="I78" s="34"/>
      <c r="J78" s="76">
        <v>2866748889</v>
      </c>
      <c r="K78" s="161"/>
    </row>
    <row r="79" spans="1:11" s="137" customFormat="1" ht="21.75" customHeight="1">
      <c r="A79" s="50" t="s">
        <v>171</v>
      </c>
      <c r="B79" s="50"/>
      <c r="C79" s="164"/>
      <c r="D79" s="187">
        <f>SUM(D63:D78,D49:D50)</f>
        <v>-12602957561</v>
      </c>
      <c r="E79" s="76"/>
      <c r="F79" s="187">
        <f>SUM(F63:F78,F49:F50)</f>
        <v>-8207719326</v>
      </c>
      <c r="G79" s="76"/>
      <c r="H79" s="187">
        <f>SUM(H63:H78,H49:H50)</f>
        <v>-11329345472</v>
      </c>
      <c r="I79" s="165"/>
      <c r="J79" s="187">
        <f>SUM(J63:J78,J49:J50)</f>
        <v>-748046384</v>
      </c>
      <c r="K79" s="161"/>
    </row>
    <row r="80" spans="1:11" s="137" customFormat="1" ht="14.25" customHeight="1">
      <c r="A80" s="50"/>
      <c r="B80" s="50"/>
      <c r="C80" s="175"/>
      <c r="D80" s="85"/>
      <c r="E80" s="202"/>
      <c r="F80" s="174"/>
      <c r="G80" s="202"/>
      <c r="H80" s="85"/>
      <c r="I80" s="202"/>
      <c r="J80" s="174"/>
    </row>
    <row r="81" spans="1:11" s="137" customFormat="1" ht="24" customHeight="1">
      <c r="A81" s="40" t="s">
        <v>172</v>
      </c>
      <c r="B81" s="40"/>
      <c r="C81" s="180"/>
      <c r="D81" s="86"/>
      <c r="E81" s="74"/>
      <c r="F81" s="74"/>
      <c r="G81" s="74"/>
      <c r="H81" s="86"/>
      <c r="I81" s="74"/>
      <c r="J81" s="74"/>
    </row>
    <row r="82" spans="1:11" s="137" customFormat="1" ht="24" hidden="1" customHeight="1">
      <c r="A82" s="78" t="s">
        <v>173</v>
      </c>
      <c r="B82" s="78"/>
      <c r="C82" s="180"/>
      <c r="D82" s="86"/>
      <c r="E82" s="74"/>
      <c r="F82" s="74"/>
      <c r="G82" s="74"/>
      <c r="H82" s="86"/>
      <c r="I82" s="74"/>
      <c r="J82" s="74"/>
    </row>
    <row r="83" spans="1:11" s="137" customFormat="1" ht="24" hidden="1" customHeight="1">
      <c r="A83" s="45" t="s">
        <v>174</v>
      </c>
      <c r="B83" s="45"/>
      <c r="C83" s="180"/>
      <c r="D83" s="86"/>
      <c r="E83" s="74"/>
      <c r="F83" s="86"/>
      <c r="G83" s="34"/>
      <c r="H83" s="86"/>
      <c r="I83" s="34"/>
      <c r="J83" s="86"/>
    </row>
    <row r="84" spans="1:11" s="137" customFormat="1" ht="24" customHeight="1">
      <c r="A84" s="84" t="s">
        <v>175</v>
      </c>
      <c r="B84" s="41" t="s">
        <v>254</v>
      </c>
      <c r="C84" s="180"/>
      <c r="D84" s="76">
        <v>91694747000</v>
      </c>
      <c r="E84" s="34"/>
      <c r="F84" s="76">
        <v>70433209000</v>
      </c>
      <c r="G84" s="34"/>
      <c r="H84" s="76">
        <v>91694747000</v>
      </c>
      <c r="I84" s="76"/>
      <c r="J84" s="76">
        <v>70433209000</v>
      </c>
      <c r="K84" s="74"/>
    </row>
    <row r="85" spans="1:11" s="137" customFormat="1" ht="24" customHeight="1">
      <c r="A85" s="84" t="s">
        <v>177</v>
      </c>
      <c r="B85" s="41" t="s">
        <v>254</v>
      </c>
      <c r="C85" s="79"/>
      <c r="D85" s="76">
        <v>-86719680000</v>
      </c>
      <c r="E85" s="34"/>
      <c r="F85" s="76">
        <v>-68823209000</v>
      </c>
      <c r="G85" s="34"/>
      <c r="H85" s="76">
        <v>-86719680000</v>
      </c>
      <c r="I85" s="76"/>
      <c r="J85" s="76">
        <v>-68823209000</v>
      </c>
      <c r="K85" s="74"/>
    </row>
    <row r="86" spans="1:11" s="137" customFormat="1" ht="24" hidden="1" customHeight="1">
      <c r="A86" s="45" t="s">
        <v>178</v>
      </c>
      <c r="B86" s="13" t="s">
        <v>240</v>
      </c>
      <c r="C86" s="180"/>
      <c r="D86" s="76">
        <v>0</v>
      </c>
      <c r="E86" s="34"/>
      <c r="F86" s="76">
        <v>0</v>
      </c>
      <c r="G86" s="34"/>
      <c r="H86" s="76">
        <v>0</v>
      </c>
      <c r="I86" s="74"/>
      <c r="J86" s="76">
        <v>0</v>
      </c>
      <c r="K86" s="74"/>
    </row>
    <row r="87" spans="1:11" s="137" customFormat="1" ht="24" hidden="1" customHeight="1">
      <c r="A87" s="84" t="s">
        <v>179</v>
      </c>
      <c r="B87" s="13" t="s">
        <v>240</v>
      </c>
      <c r="C87" s="180"/>
      <c r="D87" s="76">
        <v>0</v>
      </c>
      <c r="E87" s="34"/>
      <c r="F87" s="76">
        <v>0</v>
      </c>
      <c r="G87" s="34"/>
      <c r="H87" s="76">
        <v>0</v>
      </c>
      <c r="I87" s="34"/>
      <c r="J87" s="76">
        <v>0</v>
      </c>
      <c r="K87" s="74"/>
    </row>
    <row r="88" spans="1:11" s="137" customFormat="1" ht="24" customHeight="1">
      <c r="A88" s="84" t="s">
        <v>180</v>
      </c>
      <c r="B88" s="41" t="s">
        <v>254</v>
      </c>
      <c r="C88" s="79"/>
      <c r="D88" s="76">
        <v>38150000000</v>
      </c>
      <c r="E88" s="34"/>
      <c r="F88" s="76">
        <v>18199640250</v>
      </c>
      <c r="G88" s="34"/>
      <c r="H88" s="76">
        <v>38150000000</v>
      </c>
      <c r="I88" s="76"/>
      <c r="J88" s="76">
        <v>18199640250</v>
      </c>
      <c r="K88" s="74"/>
    </row>
    <row r="89" spans="1:11" s="137" customFormat="1" ht="24" customHeight="1">
      <c r="A89" s="84" t="s">
        <v>181</v>
      </c>
      <c r="B89" s="41" t="s">
        <v>254</v>
      </c>
      <c r="C89" s="79"/>
      <c r="D89" s="76">
        <v>-31300000000</v>
      </c>
      <c r="E89" s="34"/>
      <c r="F89" s="76">
        <v>-12800000000</v>
      </c>
      <c r="G89" s="34"/>
      <c r="H89" s="76">
        <v>-31300000000</v>
      </c>
      <c r="I89" s="76"/>
      <c r="J89" s="76">
        <v>-12800000000</v>
      </c>
      <c r="K89" s="74"/>
    </row>
    <row r="90" spans="1:11" s="137" customFormat="1" ht="24" customHeight="1">
      <c r="A90" s="84" t="s">
        <v>182</v>
      </c>
      <c r="B90" s="13" t="s">
        <v>239</v>
      </c>
      <c r="C90" s="180"/>
      <c r="D90" s="76">
        <v>0</v>
      </c>
      <c r="E90" s="34"/>
      <c r="F90" s="76">
        <v>0</v>
      </c>
      <c r="G90" s="34"/>
      <c r="H90" s="76">
        <v>3694686199</v>
      </c>
      <c r="I90" s="34"/>
      <c r="J90" s="76">
        <v>35405483102</v>
      </c>
      <c r="K90" s="10"/>
    </row>
    <row r="91" spans="1:11" s="137" customFormat="1" ht="24" customHeight="1">
      <c r="A91" s="84" t="s">
        <v>183</v>
      </c>
      <c r="B91" s="13" t="s">
        <v>239</v>
      </c>
      <c r="C91" s="180"/>
      <c r="D91" s="76">
        <v>0</v>
      </c>
      <c r="E91" s="34"/>
      <c r="F91" s="76">
        <v>-224559393</v>
      </c>
      <c r="G91" s="34"/>
      <c r="H91" s="76">
        <v>-4883118786</v>
      </c>
      <c r="I91" s="34"/>
      <c r="J91" s="76">
        <v>-34471979148</v>
      </c>
      <c r="K91" s="10"/>
    </row>
    <row r="92" spans="1:11" s="137" customFormat="1" ht="24" customHeight="1">
      <c r="A92" s="10" t="s">
        <v>184</v>
      </c>
      <c r="B92" s="41"/>
      <c r="C92" s="79"/>
      <c r="D92" s="76">
        <v>-204005805</v>
      </c>
      <c r="E92" s="34"/>
      <c r="F92" s="76">
        <v>-202133063</v>
      </c>
      <c r="G92" s="34"/>
      <c r="H92" s="76">
        <v>-24491100</v>
      </c>
      <c r="I92" s="76"/>
      <c r="J92" s="76">
        <v>-22162080</v>
      </c>
    </row>
    <row r="93" spans="1:11" s="137" customFormat="1" ht="24" customHeight="1">
      <c r="A93" s="10" t="s">
        <v>185</v>
      </c>
      <c r="B93" s="41"/>
      <c r="C93" s="79"/>
      <c r="D93" s="76">
        <v>-120000000</v>
      </c>
      <c r="E93" s="34"/>
      <c r="F93" s="76">
        <v>-60000000</v>
      </c>
      <c r="G93" s="34"/>
      <c r="H93" s="76">
        <v>-120000000</v>
      </c>
      <c r="I93" s="76"/>
      <c r="J93" s="76">
        <v>-60000000</v>
      </c>
    </row>
    <row r="94" spans="1:11" s="137" customFormat="1" ht="24" customHeight="1">
      <c r="A94" s="10" t="s">
        <v>186</v>
      </c>
      <c r="B94" s="41" t="s">
        <v>96</v>
      </c>
      <c r="C94" s="79"/>
      <c r="D94" s="76">
        <v>-2400914117</v>
      </c>
      <c r="E94" s="34"/>
      <c r="F94" s="76">
        <v>-1600145352</v>
      </c>
      <c r="G94" s="34"/>
      <c r="H94" s="76">
        <v>-2400914117</v>
      </c>
      <c r="I94" s="34"/>
      <c r="J94" s="76">
        <v>-1600145352</v>
      </c>
    </row>
    <row r="95" spans="1:11" s="137" customFormat="1" ht="24" hidden="1" customHeight="1">
      <c r="A95" s="10" t="s">
        <v>187</v>
      </c>
      <c r="B95" s="41"/>
      <c r="C95" s="79"/>
      <c r="D95" s="76">
        <v>0</v>
      </c>
      <c r="E95" s="34"/>
      <c r="F95" s="76">
        <v>0</v>
      </c>
      <c r="G95" s="34"/>
      <c r="H95" s="76">
        <v>0</v>
      </c>
      <c r="I95" s="34"/>
      <c r="J95" s="76">
        <v>0</v>
      </c>
    </row>
    <row r="96" spans="1:11" s="137" customFormat="1" ht="24" hidden="1" customHeight="1">
      <c r="A96" s="10" t="s">
        <v>188</v>
      </c>
      <c r="B96" s="41"/>
      <c r="C96" s="79"/>
      <c r="D96" s="76">
        <v>0</v>
      </c>
      <c r="E96" s="34"/>
      <c r="F96" s="76">
        <v>0</v>
      </c>
      <c r="G96" s="34"/>
      <c r="H96" s="76">
        <v>0</v>
      </c>
      <c r="I96" s="34"/>
      <c r="J96" s="76">
        <v>0</v>
      </c>
    </row>
    <row r="97" spans="1:10" s="137" customFormat="1" ht="24" customHeight="1">
      <c r="A97" s="45" t="s">
        <v>189</v>
      </c>
      <c r="B97" s="45"/>
      <c r="C97" s="79"/>
      <c r="D97" s="76">
        <v>-2530832133</v>
      </c>
      <c r="E97" s="34"/>
      <c r="F97" s="76">
        <v>-2485363031</v>
      </c>
      <c r="G97" s="34"/>
      <c r="H97" s="76">
        <v>-2750552985</v>
      </c>
      <c r="I97" s="34"/>
      <c r="J97" s="76">
        <v>-2768801827</v>
      </c>
    </row>
    <row r="98" spans="1:10" s="137" customFormat="1" ht="24" customHeight="1">
      <c r="A98" s="172" t="s">
        <v>190</v>
      </c>
      <c r="B98" s="172"/>
      <c r="C98" s="164"/>
      <c r="D98" s="187">
        <f>SUM(D84:D97)</f>
        <v>6569314945</v>
      </c>
      <c r="E98" s="76"/>
      <c r="F98" s="187">
        <f>SUM(F84:F97)</f>
        <v>2437439411</v>
      </c>
      <c r="G98" s="76"/>
      <c r="H98" s="187">
        <f>SUM(H84:H97)</f>
        <v>5340676211</v>
      </c>
      <c r="I98" s="165"/>
      <c r="J98" s="187">
        <f>SUM(J84:J97)</f>
        <v>3492034945</v>
      </c>
    </row>
    <row r="99" spans="1:10" s="137" customFormat="1" ht="14.1" customHeight="1">
      <c r="A99" s="172"/>
      <c r="B99" s="172"/>
      <c r="C99" s="173"/>
      <c r="D99" s="85"/>
      <c r="E99" s="174"/>
      <c r="F99" s="174"/>
      <c r="G99" s="174"/>
      <c r="H99" s="85"/>
      <c r="I99" s="174"/>
      <c r="J99" s="174"/>
    </row>
    <row r="100" spans="1:10" s="137" customFormat="1" ht="24" customHeight="1">
      <c r="A100" s="172" t="s">
        <v>279</v>
      </c>
      <c r="B100" s="172"/>
      <c r="C100" s="164"/>
      <c r="D100" s="188">
        <f>SUM(D47,D79,D98)</f>
        <v>-85611741</v>
      </c>
      <c r="E100" s="76"/>
      <c r="F100" s="188">
        <f>SUM(F47,F79,F98)</f>
        <v>-44783030</v>
      </c>
      <c r="G100" s="76"/>
      <c r="H100" s="188">
        <f>SUM(H47,H79,H98)</f>
        <v>76313222</v>
      </c>
      <c r="I100" s="165"/>
      <c r="J100" s="188">
        <f>SUM(J47,J79,J98)</f>
        <v>-77532086</v>
      </c>
    </row>
    <row r="101" spans="1:10" s="137" customFormat="1" ht="21.75" customHeight="1">
      <c r="A101" s="45" t="s">
        <v>191</v>
      </c>
      <c r="B101" s="45"/>
      <c r="C101" s="164"/>
      <c r="D101" s="184">
        <f>'BS 7-9'!F10</f>
        <v>464412364</v>
      </c>
      <c r="E101" s="34"/>
      <c r="F101" s="76">
        <v>509195394</v>
      </c>
      <c r="G101" s="34"/>
      <c r="H101" s="184">
        <f>'BS 7-9'!L10</f>
        <v>124781639</v>
      </c>
      <c r="I101" s="34"/>
      <c r="J101" s="76">
        <v>202313725</v>
      </c>
    </row>
    <row r="102" spans="1:10" s="137" customFormat="1" ht="24" customHeight="1" thickBot="1">
      <c r="A102" s="50" t="s">
        <v>192</v>
      </c>
      <c r="B102" s="41" t="s">
        <v>141</v>
      </c>
      <c r="C102" s="173"/>
      <c r="D102" s="91">
        <f>SUM(D100:D101)</f>
        <v>378800623</v>
      </c>
      <c r="E102" s="85"/>
      <c r="F102" s="91">
        <f>SUM(F100:F101)</f>
        <v>464412364</v>
      </c>
      <c r="G102" s="85"/>
      <c r="H102" s="91">
        <f>SUM(H100:H101)</f>
        <v>201094861</v>
      </c>
      <c r="I102" s="174"/>
      <c r="J102" s="91">
        <f>SUM(J100:J101)</f>
        <v>124781639</v>
      </c>
    </row>
    <row r="103" spans="1:10" ht="14.25" customHeight="1" thickTop="1">
      <c r="C103" s="79"/>
      <c r="D103" s="76"/>
      <c r="E103" s="34"/>
      <c r="F103" s="34"/>
      <c r="G103" s="34"/>
      <c r="H103" s="76"/>
      <c r="I103" s="34"/>
      <c r="J103" s="34"/>
    </row>
    <row r="104" spans="1:10" ht="22.2">
      <c r="A104" s="23" t="s">
        <v>193</v>
      </c>
      <c r="B104" s="23"/>
      <c r="C104" s="79"/>
      <c r="D104" s="76"/>
      <c r="E104" s="34"/>
      <c r="F104" s="34"/>
      <c r="G104" s="34"/>
      <c r="H104" s="76"/>
      <c r="I104" s="34"/>
      <c r="J104" s="34"/>
    </row>
    <row r="105" spans="1:10" s="137" customFormat="1" ht="21.75" customHeight="1">
      <c r="A105" s="28" t="s">
        <v>194</v>
      </c>
      <c r="B105" s="45"/>
      <c r="C105" s="181"/>
      <c r="D105" s="76">
        <v>97889671</v>
      </c>
      <c r="E105" s="34"/>
      <c r="F105" s="76">
        <v>85689735</v>
      </c>
      <c r="G105" s="34"/>
      <c r="H105" s="76">
        <v>0</v>
      </c>
      <c r="I105" s="182"/>
      <c r="J105" s="76">
        <v>0</v>
      </c>
    </row>
    <row r="106" spans="1:10" s="137" customFormat="1" ht="21.75" customHeight="1">
      <c r="A106" s="28" t="s">
        <v>303</v>
      </c>
      <c r="B106" s="45"/>
      <c r="C106" s="181"/>
      <c r="D106" s="76">
        <v>559960036</v>
      </c>
      <c r="E106" s="34"/>
      <c r="F106" s="76">
        <v>534069520</v>
      </c>
      <c r="G106" s="34"/>
      <c r="H106" s="76">
        <v>1798088</v>
      </c>
      <c r="I106" s="182"/>
      <c r="J106" s="76">
        <v>3263566</v>
      </c>
    </row>
    <row r="107" spans="1:10" s="137" customFormat="1" ht="21.75" customHeight="1">
      <c r="A107" s="28" t="s">
        <v>195</v>
      </c>
      <c r="B107" s="45"/>
      <c r="C107" s="181"/>
      <c r="D107" s="76">
        <v>8173071</v>
      </c>
      <c r="E107" s="34"/>
      <c r="F107" s="76">
        <v>618658</v>
      </c>
      <c r="G107" s="34"/>
      <c r="H107" s="76">
        <v>1367995</v>
      </c>
      <c r="I107" s="182"/>
      <c r="J107" s="76">
        <v>0</v>
      </c>
    </row>
    <row r="108" spans="1:10" s="137" customFormat="1" ht="21.75" customHeight="1">
      <c r="A108" s="28" t="s">
        <v>301</v>
      </c>
      <c r="B108" s="41"/>
      <c r="C108" s="181"/>
      <c r="D108" s="76">
        <v>163869098</v>
      </c>
      <c r="E108" s="34"/>
      <c r="F108" s="76">
        <v>0</v>
      </c>
      <c r="G108" s="34"/>
      <c r="H108" s="76">
        <v>0</v>
      </c>
      <c r="I108" s="182"/>
      <c r="J108" s="76">
        <v>0</v>
      </c>
    </row>
    <row r="109" spans="1:10" s="137" customFormat="1" ht="21.75" customHeight="1">
      <c r="A109" s="28" t="s">
        <v>302</v>
      </c>
      <c r="B109" s="41"/>
      <c r="C109" s="181"/>
      <c r="D109" s="76">
        <v>288454402</v>
      </c>
      <c r="E109" s="34"/>
      <c r="F109" s="76">
        <v>26519925</v>
      </c>
      <c r="G109" s="34"/>
      <c r="H109" s="76">
        <v>2811464</v>
      </c>
      <c r="I109" s="182"/>
      <c r="J109" s="76">
        <v>143693600</v>
      </c>
    </row>
    <row r="110" spans="1:10" s="137" customFormat="1" ht="21" customHeight="1">
      <c r="A110" s="28" t="s">
        <v>274</v>
      </c>
      <c r="D110" s="76">
        <v>0</v>
      </c>
      <c r="E110" s="74"/>
      <c r="F110" s="76">
        <v>0</v>
      </c>
      <c r="G110" s="74"/>
      <c r="H110" s="76">
        <v>716304258</v>
      </c>
      <c r="I110" s="74"/>
      <c r="J110" s="76">
        <v>1566643102</v>
      </c>
    </row>
    <row r="111" spans="1:10" ht="24" customHeight="1">
      <c r="D111" s="161"/>
      <c r="E111" s="74"/>
      <c r="H111" s="76"/>
      <c r="J111" s="34"/>
    </row>
    <row r="112" spans="1:10" ht="24" customHeight="1">
      <c r="A112" s="28"/>
      <c r="B112" s="28"/>
      <c r="C112" s="161"/>
      <c r="E112" s="161"/>
      <c r="F112" s="86"/>
      <c r="G112" s="161"/>
      <c r="I112" s="161"/>
      <c r="J112" s="161"/>
    </row>
    <row r="114" spans="4:10" ht="24" customHeight="1">
      <c r="E114" s="74"/>
      <c r="G114" s="74"/>
      <c r="I114" s="74"/>
      <c r="J114" s="74"/>
    </row>
    <row r="115" spans="4:10" ht="24" customHeight="1">
      <c r="E115" s="74"/>
      <c r="G115" s="74"/>
      <c r="I115" s="74"/>
      <c r="J115" s="74"/>
    </row>
    <row r="116" spans="4:10" ht="24" customHeight="1">
      <c r="D116" s="76"/>
      <c r="E116" s="74"/>
      <c r="F116" s="34"/>
      <c r="G116" s="74"/>
      <c r="I116" s="74"/>
      <c r="J116" s="74"/>
    </row>
    <row r="117" spans="4:10" ht="24" customHeight="1">
      <c r="D117" s="76"/>
      <c r="F117" s="34"/>
      <c r="J117" s="74"/>
    </row>
    <row r="118" spans="4:10" ht="24" customHeight="1">
      <c r="D118" s="76"/>
      <c r="F118" s="34"/>
    </row>
    <row r="119" spans="4:10" ht="24" customHeight="1">
      <c r="D119" s="76"/>
      <c r="F119" s="34"/>
      <c r="J119" s="74"/>
    </row>
    <row r="120" spans="4:10" ht="24" customHeight="1">
      <c r="J120" s="183"/>
    </row>
  </sheetData>
  <sheetProtection formatCells="0" formatColumns="0" formatRows="0" insertColumns="0" insertRows="0" insertHyperlinks="0" deleteColumns="0" deleteRows="0" sort="0" autoFilter="0" pivotTables="0"/>
  <mergeCells count="10">
    <mergeCell ref="D61:J61"/>
    <mergeCell ref="H57:J57"/>
    <mergeCell ref="H4:J4"/>
    <mergeCell ref="D5:F5"/>
    <mergeCell ref="H5:J5"/>
    <mergeCell ref="D58:F58"/>
    <mergeCell ref="H58:J58"/>
    <mergeCell ref="D8:J8"/>
    <mergeCell ref="D57:F57"/>
    <mergeCell ref="D4:F4"/>
  </mergeCells>
  <phoneticPr fontId="6" type="noConversion"/>
  <pageMargins left="0.8" right="0.7" top="0.48" bottom="0.5" header="0.5" footer="0.5"/>
  <pageSetup paperSize="9" scale="64" firstPageNumber="16" fitToHeight="0" orientation="portrait" useFirstPageNumber="1" r:id="rId1"/>
  <headerFooter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53" max="9" man="1"/>
  </rowBreaks>
  <customProperties>
    <customPr name="OrphanNamesChecked" r:id="rId2"/>
  </customProperties>
  <ignoredErrors>
    <ignoredError sqref="C16 C69:C72 C12 C13 C14 C15 C17 C66 C67 C76 C7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3179-7BE3-4E30-A2BF-B01028AEF776}">
  <sheetPr>
    <tabColor rgb="FF66FFFF"/>
  </sheetPr>
  <dimension ref="A1:P49"/>
  <sheetViews>
    <sheetView zoomScale="55" zoomScaleNormal="55" workbookViewId="0">
      <pane xSplit="1" ySplit="5" topLeftCell="G17" activePane="bottomRight" state="frozen"/>
      <selection activeCell="F39" sqref="F39"/>
      <selection pane="topRight" activeCell="F39" sqref="F39"/>
      <selection pane="bottomLeft" activeCell="F39" sqref="F39"/>
      <selection pane="bottomRight" activeCell="K22" sqref="G22:K28"/>
    </sheetView>
  </sheetViews>
  <sheetFormatPr defaultColWidth="8.875" defaultRowHeight="21.6" customHeight="1"/>
  <cols>
    <col min="1" max="1" width="75.75" style="1" bestFit="1" customWidth="1"/>
    <col min="2" max="4" width="23.125" style="1" bestFit="1" customWidth="1"/>
    <col min="5" max="5" width="34.375" style="1" bestFit="1" customWidth="1"/>
    <col min="6" max="6" width="54.25" style="1" bestFit="1" customWidth="1"/>
    <col min="7" max="7" width="53" style="1" bestFit="1" customWidth="1"/>
    <col min="8" max="8" width="57.875" style="1" bestFit="1" customWidth="1"/>
    <col min="9" max="9" width="24.375" style="1" bestFit="1" customWidth="1"/>
    <col min="10" max="11" width="23.125" style="1" bestFit="1" customWidth="1"/>
    <col min="12" max="12" width="31.375" style="1" bestFit="1" customWidth="1"/>
    <col min="13" max="13" width="19.375" style="1" bestFit="1" customWidth="1"/>
    <col min="14" max="14" width="6.375" style="1" bestFit="1" customWidth="1"/>
    <col min="15" max="15" width="0" style="1" hidden="1" customWidth="1"/>
    <col min="16" max="16" width="19" style="1" bestFit="1" customWidth="1"/>
    <col min="17" max="16384" width="8.875" style="1"/>
  </cols>
  <sheetData>
    <row r="1" spans="1:16" s="2" customFormat="1">
      <c r="A1" s="194"/>
      <c r="B1" s="197" t="s">
        <v>196</v>
      </c>
      <c r="C1" s="197" t="s">
        <v>197</v>
      </c>
      <c r="D1" s="197" t="s">
        <v>198</v>
      </c>
      <c r="E1" s="197" t="s">
        <v>199</v>
      </c>
      <c r="F1" s="197" t="s">
        <v>200</v>
      </c>
      <c r="G1" s="197" t="s">
        <v>201</v>
      </c>
      <c r="H1" s="197" t="s">
        <v>202</v>
      </c>
      <c r="I1" s="197" t="s">
        <v>264</v>
      </c>
      <c r="J1" s="197" t="s">
        <v>203</v>
      </c>
      <c r="K1" s="197" t="s">
        <v>204</v>
      </c>
      <c r="L1" s="197" t="s">
        <v>205</v>
      </c>
      <c r="M1" s="1"/>
      <c r="N1" s="1"/>
    </row>
    <row r="2" spans="1:16" hidden="1">
      <c r="A2" s="194"/>
      <c r="B2" s="197" t="s">
        <v>206</v>
      </c>
      <c r="C2" s="197" t="s">
        <v>206</v>
      </c>
      <c r="D2" s="197" t="s">
        <v>206</v>
      </c>
      <c r="E2" s="197" t="s">
        <v>206</v>
      </c>
      <c r="F2" s="197" t="s">
        <v>206</v>
      </c>
      <c r="G2" s="197" t="s">
        <v>206</v>
      </c>
      <c r="H2" s="197" t="s">
        <v>206</v>
      </c>
      <c r="I2" s="197" t="s">
        <v>206</v>
      </c>
      <c r="J2" s="197" t="s">
        <v>206</v>
      </c>
      <c r="K2" s="197" t="s">
        <v>206</v>
      </c>
      <c r="L2" s="197" t="s">
        <v>206</v>
      </c>
    </row>
    <row r="3" spans="1:16" hidden="1">
      <c r="A3" s="194"/>
      <c r="B3" s="197" t="s">
        <v>207</v>
      </c>
      <c r="C3" s="197" t="s">
        <v>207</v>
      </c>
      <c r="D3" s="197" t="s">
        <v>207</v>
      </c>
      <c r="E3" s="197" t="s">
        <v>207</v>
      </c>
      <c r="F3" s="197" t="s">
        <v>207</v>
      </c>
      <c r="G3" s="197" t="s">
        <v>207</v>
      </c>
      <c r="H3" s="197" t="s">
        <v>207</v>
      </c>
      <c r="I3" s="197" t="s">
        <v>207</v>
      </c>
      <c r="J3" s="197" t="s">
        <v>207</v>
      </c>
      <c r="K3" s="197" t="s">
        <v>207</v>
      </c>
      <c r="L3" s="197" t="s">
        <v>207</v>
      </c>
    </row>
    <row r="4" spans="1:16" hidden="1">
      <c r="A4" s="194"/>
      <c r="B4" s="197" t="s">
        <v>208</v>
      </c>
      <c r="C4" s="197" t="s">
        <v>208</v>
      </c>
      <c r="D4" s="197" t="s">
        <v>208</v>
      </c>
      <c r="E4" s="197" t="s">
        <v>208</v>
      </c>
      <c r="F4" s="197" t="s">
        <v>208</v>
      </c>
      <c r="G4" s="197" t="s">
        <v>208</v>
      </c>
      <c r="H4" s="197" t="s">
        <v>208</v>
      </c>
      <c r="I4" s="197" t="s">
        <v>208</v>
      </c>
      <c r="J4" s="197" t="s">
        <v>208</v>
      </c>
      <c r="K4" s="197" t="s">
        <v>208</v>
      </c>
      <c r="L4" s="197" t="s">
        <v>208</v>
      </c>
    </row>
    <row r="5" spans="1:16" hidden="1">
      <c r="A5" s="194"/>
      <c r="B5" s="197" t="s">
        <v>209</v>
      </c>
      <c r="C5" s="197" t="s">
        <v>209</v>
      </c>
      <c r="D5" s="197" t="s">
        <v>209</v>
      </c>
      <c r="E5" s="197" t="s">
        <v>209</v>
      </c>
      <c r="F5" s="197" t="s">
        <v>209</v>
      </c>
      <c r="G5" s="197" t="s">
        <v>209</v>
      </c>
      <c r="H5" s="197" t="s">
        <v>209</v>
      </c>
      <c r="I5" s="197" t="s">
        <v>209</v>
      </c>
      <c r="J5" s="197" t="s">
        <v>209</v>
      </c>
      <c r="K5" s="197" t="s">
        <v>209</v>
      </c>
      <c r="L5" s="197" t="s">
        <v>209</v>
      </c>
    </row>
    <row r="6" spans="1:16">
      <c r="A6" s="193" t="s">
        <v>210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</row>
    <row r="7" spans="1:16">
      <c r="A7" s="193" t="s">
        <v>211</v>
      </c>
      <c r="B7" s="196">
        <v>32004960600</v>
      </c>
      <c r="C7" s="196">
        <v>-1427900000</v>
      </c>
      <c r="D7" s="196">
        <v>0</v>
      </c>
      <c r="E7" s="196">
        <v>8010500</v>
      </c>
      <c r="F7" s="196">
        <v>0</v>
      </c>
      <c r="G7" s="196">
        <v>0</v>
      </c>
      <c r="H7" s="196">
        <v>0</v>
      </c>
      <c r="I7" s="196">
        <v>-29916600000</v>
      </c>
      <c r="J7" s="196">
        <v>0</v>
      </c>
      <c r="K7" s="196">
        <v>32012971100</v>
      </c>
      <c r="L7" s="196">
        <v>31344500000</v>
      </c>
    </row>
    <row r="8" spans="1:16">
      <c r="A8" s="193" t="s">
        <v>212</v>
      </c>
      <c r="B8" s="196">
        <v>39346072936.540001</v>
      </c>
      <c r="C8" s="196">
        <v>0</v>
      </c>
      <c r="D8" s="196">
        <v>0</v>
      </c>
      <c r="E8" s="196">
        <v>25860586</v>
      </c>
      <c r="F8" s="196">
        <v>0</v>
      </c>
      <c r="G8" s="196">
        <v>0</v>
      </c>
      <c r="H8" s="196">
        <v>0</v>
      </c>
      <c r="I8" s="196">
        <v>0</v>
      </c>
      <c r="J8" s="196">
        <v>0</v>
      </c>
      <c r="K8" s="196">
        <v>39371933522.540001</v>
      </c>
      <c r="L8" s="196">
        <v>0</v>
      </c>
    </row>
    <row r="9" spans="1:16">
      <c r="A9" s="193" t="s">
        <v>210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6">
      <c r="A10" s="193" t="s">
        <v>213</v>
      </c>
      <c r="B10" s="196">
        <v>1077368347.22</v>
      </c>
      <c r="C10" s="196">
        <v>155136480.47</v>
      </c>
      <c r="D10" s="196">
        <v>0</v>
      </c>
      <c r="E10" s="196">
        <v>0</v>
      </c>
      <c r="F10" s="196">
        <v>0</v>
      </c>
      <c r="G10" s="196">
        <v>0</v>
      </c>
      <c r="H10" s="196">
        <v>0</v>
      </c>
      <c r="I10" s="196">
        <v>0</v>
      </c>
      <c r="J10" s="196">
        <v>0</v>
      </c>
      <c r="K10" s="196">
        <v>1310349297.6900001</v>
      </c>
      <c r="L10" s="196">
        <v>77844470</v>
      </c>
      <c r="M10" s="1">
        <f>K10+K16+K19</f>
        <v>22428940816.426929</v>
      </c>
      <c r="N10" s="1">
        <f>M10-'SH-13 '!K40-'SH-13 '!H40</f>
        <v>22428940816.426929</v>
      </c>
      <c r="P10" s="1">
        <f>K10-B10</f>
        <v>232980950.47000003</v>
      </c>
    </row>
    <row r="11" spans="1:16">
      <c r="A11" s="198" t="s">
        <v>214</v>
      </c>
      <c r="B11" s="196">
        <v>-3368491409.2199993</v>
      </c>
      <c r="C11" s="196">
        <v>1497858514.8299999</v>
      </c>
      <c r="D11" s="196">
        <v>0</v>
      </c>
      <c r="E11" s="196">
        <v>0</v>
      </c>
      <c r="F11" s="196">
        <v>-2400914116.5799999</v>
      </c>
      <c r="G11" s="196">
        <v>0</v>
      </c>
      <c r="H11" s="196">
        <v>0</v>
      </c>
      <c r="I11" s="196">
        <v>0</v>
      </c>
      <c r="J11" s="196">
        <v>0</v>
      </c>
      <c r="K11" s="196">
        <v>-5769405525.9699993</v>
      </c>
      <c r="L11" s="196">
        <v>-1497858515</v>
      </c>
      <c r="P11" s="190">
        <f t="shared" ref="P11:P19" si="0">K11-B11</f>
        <v>-2400914116.75</v>
      </c>
    </row>
    <row r="12" spans="1:16">
      <c r="A12" s="198" t="s">
        <v>265</v>
      </c>
      <c r="B12" s="196">
        <v>21937841169.969997</v>
      </c>
      <c r="C12" s="196">
        <v>2937116647.8800001</v>
      </c>
      <c r="D12" s="196">
        <v>0</v>
      </c>
      <c r="E12" s="196">
        <v>0</v>
      </c>
      <c r="F12" s="196">
        <v>0</v>
      </c>
      <c r="G12" s="196">
        <v>0</v>
      </c>
      <c r="H12" s="196">
        <v>0</v>
      </c>
      <c r="I12" s="196">
        <v>0</v>
      </c>
      <c r="J12" s="196">
        <v>0</v>
      </c>
      <c r="K12" s="196">
        <v>24489093773.809998</v>
      </c>
      <c r="L12" s="196">
        <v>-385864044.04000008</v>
      </c>
      <c r="P12" s="1">
        <f t="shared" si="0"/>
        <v>2551252603.8400002</v>
      </c>
    </row>
    <row r="13" spans="1:16">
      <c r="A13" s="198" t="s">
        <v>266</v>
      </c>
      <c r="B13" s="196">
        <v>4104678954.8199997</v>
      </c>
      <c r="C13" s="196">
        <v>571220903.82999992</v>
      </c>
      <c r="D13" s="196">
        <v>0</v>
      </c>
      <c r="E13" s="196">
        <v>0</v>
      </c>
      <c r="F13" s="196">
        <v>0</v>
      </c>
      <c r="G13" s="196">
        <v>0</v>
      </c>
      <c r="H13" s="196">
        <v>0</v>
      </c>
      <c r="I13" s="196">
        <v>0</v>
      </c>
      <c r="J13" s="196">
        <v>0</v>
      </c>
      <c r="K13" s="196">
        <v>5054805675.6599998</v>
      </c>
      <c r="L13" s="196">
        <v>378905817.01000011</v>
      </c>
      <c r="P13" s="1">
        <f t="shared" si="0"/>
        <v>950126720.84000015</v>
      </c>
    </row>
    <row r="14" spans="1:16">
      <c r="A14" s="198" t="s">
        <v>267</v>
      </c>
      <c r="B14" s="196">
        <v>-6.999969482421875E-2</v>
      </c>
      <c r="C14" s="196">
        <v>2114988.02</v>
      </c>
      <c r="D14" s="196">
        <v>0</v>
      </c>
      <c r="E14" s="196">
        <v>0</v>
      </c>
      <c r="F14" s="196">
        <v>0</v>
      </c>
      <c r="G14" s="196">
        <v>0</v>
      </c>
      <c r="H14" s="196">
        <v>0</v>
      </c>
      <c r="I14" s="196">
        <v>-154973519.03</v>
      </c>
      <c r="J14" s="196">
        <v>0</v>
      </c>
      <c r="K14" s="196">
        <v>-128714549.67999965</v>
      </c>
      <c r="L14" s="196">
        <v>24143981.400000013</v>
      </c>
      <c r="P14" s="1">
        <f t="shared" si="0"/>
        <v>-128714549.60999995</v>
      </c>
    </row>
    <row r="15" spans="1:16">
      <c r="A15" s="198" t="s">
        <v>215</v>
      </c>
      <c r="B15" s="196">
        <v>56277145.6199999</v>
      </c>
      <c r="C15" s="196">
        <v>-80880907.930000007</v>
      </c>
      <c r="D15" s="196">
        <v>0</v>
      </c>
      <c r="E15" s="196">
        <v>0</v>
      </c>
      <c r="F15" s="196">
        <v>0</v>
      </c>
      <c r="G15" s="196">
        <v>0</v>
      </c>
      <c r="H15" s="196">
        <v>0</v>
      </c>
      <c r="I15" s="196">
        <v>0</v>
      </c>
      <c r="J15" s="196">
        <v>0</v>
      </c>
      <c r="K15" s="196">
        <v>16930575.539999902</v>
      </c>
      <c r="L15" s="196">
        <v>41534337.850000009</v>
      </c>
      <c r="P15" s="1">
        <f t="shared" si="0"/>
        <v>-39346570.079999998</v>
      </c>
    </row>
    <row r="16" spans="1:16">
      <c r="A16" s="193" t="s">
        <v>216</v>
      </c>
      <c r="B16" s="196">
        <v>22730305861.119999</v>
      </c>
      <c r="C16" s="196">
        <v>4927430146.6300001</v>
      </c>
      <c r="D16" s="196">
        <v>0</v>
      </c>
      <c r="E16" s="196">
        <v>0</v>
      </c>
      <c r="F16" s="196">
        <v>-2400914116.5799999</v>
      </c>
      <c r="G16" s="196">
        <v>0</v>
      </c>
      <c r="H16" s="196">
        <v>0</v>
      </c>
      <c r="I16" s="196">
        <v>-154973519.03</v>
      </c>
      <c r="J16" s="196">
        <v>0</v>
      </c>
      <c r="K16" s="196">
        <v>23662709949.359997</v>
      </c>
      <c r="L16" s="196">
        <v>-1439138422.7799997</v>
      </c>
      <c r="P16" s="1">
        <f t="shared" si="0"/>
        <v>932404088.23999786</v>
      </c>
    </row>
    <row r="17" spans="1:16">
      <c r="A17" s="198" t="s">
        <v>217</v>
      </c>
      <c r="B17" s="196">
        <v>-5119990686.6625872</v>
      </c>
      <c r="C17" s="196">
        <v>-3598522880.4047685</v>
      </c>
      <c r="D17" s="196">
        <v>0</v>
      </c>
      <c r="E17" s="196">
        <v>0</v>
      </c>
      <c r="F17" s="196">
        <v>0</v>
      </c>
      <c r="G17" s="196">
        <v>0</v>
      </c>
      <c r="H17" s="196">
        <v>0</v>
      </c>
      <c r="I17" s="196">
        <v>627821268.30999994</v>
      </c>
      <c r="J17" s="196">
        <v>0</v>
      </c>
      <c r="K17" s="196">
        <v>-8725636412.2073555</v>
      </c>
      <c r="L17" s="196">
        <v>-634944113.45000064</v>
      </c>
      <c r="P17" s="1">
        <f t="shared" si="0"/>
        <v>-3605645725.5447683</v>
      </c>
    </row>
    <row r="18" spans="1:16">
      <c r="A18" s="198" t="s">
        <v>218</v>
      </c>
      <c r="B18" s="196">
        <v>0</v>
      </c>
      <c r="C18" s="196">
        <v>0</v>
      </c>
      <c r="D18" s="196">
        <v>0</v>
      </c>
      <c r="E18" s="196">
        <v>0</v>
      </c>
      <c r="F18" s="196">
        <v>0</v>
      </c>
      <c r="G18" s="196">
        <v>0</v>
      </c>
      <c r="H18" s="196">
        <v>0</v>
      </c>
      <c r="I18" s="196">
        <v>0</v>
      </c>
      <c r="J18" s="196">
        <v>6249644380.8342724</v>
      </c>
      <c r="K18" s="196">
        <v>6181517981.5842667</v>
      </c>
      <c r="L18" s="196">
        <v>-68126399.250000015</v>
      </c>
      <c r="P18" s="1">
        <f t="shared" si="0"/>
        <v>6181517981.5842667</v>
      </c>
    </row>
    <row r="19" spans="1:16">
      <c r="A19" s="193" t="s">
        <v>219</v>
      </c>
      <c r="B19" s="196">
        <v>-5119990686.6625872</v>
      </c>
      <c r="C19" s="196">
        <v>-3598522880.4047685</v>
      </c>
      <c r="D19" s="196">
        <v>0</v>
      </c>
      <c r="E19" s="196">
        <v>0</v>
      </c>
      <c r="F19" s="196">
        <v>0</v>
      </c>
      <c r="G19" s="196">
        <v>0</v>
      </c>
      <c r="H19" s="196">
        <v>0</v>
      </c>
      <c r="I19" s="196">
        <v>627821268.30999994</v>
      </c>
      <c r="J19" s="196">
        <v>6249644380.8342867</v>
      </c>
      <c r="K19" s="196">
        <v>-2544118430.6230669</v>
      </c>
      <c r="L19" s="196">
        <v>-703070512.70000064</v>
      </c>
      <c r="P19" s="1">
        <f t="shared" si="0"/>
        <v>2575872256.0395203</v>
      </c>
    </row>
    <row r="20" spans="1:16">
      <c r="A20" s="193" t="s">
        <v>210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</row>
    <row r="21" spans="1:16">
      <c r="A21" s="198" t="s">
        <v>268</v>
      </c>
      <c r="B21" s="196">
        <v>7866702726.3399963</v>
      </c>
      <c r="C21" s="196">
        <v>8560000</v>
      </c>
      <c r="D21" s="196">
        <v>0</v>
      </c>
      <c r="E21" s="196">
        <v>0</v>
      </c>
      <c r="F21" s="196">
        <v>0</v>
      </c>
      <c r="G21" s="196">
        <v>0</v>
      </c>
      <c r="H21" s="196">
        <v>0</v>
      </c>
      <c r="I21" s="196">
        <v>-3526565961</v>
      </c>
      <c r="J21" s="196">
        <v>0</v>
      </c>
      <c r="K21" s="196">
        <v>7985530637.2000008</v>
      </c>
      <c r="L21" s="196">
        <v>3636833871.8600001</v>
      </c>
    </row>
    <row r="22" spans="1:16">
      <c r="A22" s="198" t="s">
        <v>220</v>
      </c>
      <c r="B22" s="196">
        <v>-12281577.380000001</v>
      </c>
      <c r="C22" s="196">
        <v>123918877.34</v>
      </c>
      <c r="D22" s="196">
        <v>-176781587.56</v>
      </c>
      <c r="E22" s="196">
        <v>0</v>
      </c>
      <c r="F22" s="196">
        <v>0</v>
      </c>
      <c r="G22" s="196">
        <v>0</v>
      </c>
      <c r="H22" s="196">
        <v>0</v>
      </c>
      <c r="I22" s="196">
        <v>0</v>
      </c>
      <c r="J22" s="196">
        <v>0</v>
      </c>
      <c r="K22" s="196">
        <v>-65144287.600000009</v>
      </c>
      <c r="L22" s="196">
        <v>-1.3969838619232178E-8</v>
      </c>
    </row>
    <row r="23" spans="1:16">
      <c r="A23" s="198" t="s">
        <v>221</v>
      </c>
      <c r="B23" s="196">
        <v>73263585.769999996</v>
      </c>
      <c r="C23" s="196">
        <v>0</v>
      </c>
      <c r="D23" s="196">
        <v>0</v>
      </c>
      <c r="E23" s="196">
        <v>-33871086</v>
      </c>
      <c r="F23" s="196">
        <v>0</v>
      </c>
      <c r="G23" s="196">
        <v>47027538.229999997</v>
      </c>
      <c r="H23" s="196">
        <v>10892.700000003</v>
      </c>
      <c r="I23" s="196">
        <v>0</v>
      </c>
      <c r="J23" s="196">
        <v>0</v>
      </c>
      <c r="K23" s="196">
        <v>86430930.700000003</v>
      </c>
      <c r="L23" s="196">
        <v>7.4505805969238281E-9</v>
      </c>
    </row>
    <row r="24" spans="1:16">
      <c r="A24" s="198" t="s">
        <v>222</v>
      </c>
      <c r="B24" s="196">
        <v>0</v>
      </c>
      <c r="C24" s="196">
        <v>0</v>
      </c>
      <c r="D24" s="196">
        <v>0</v>
      </c>
      <c r="E24" s="196">
        <v>0</v>
      </c>
      <c r="F24" s="196">
        <v>0</v>
      </c>
      <c r="G24" s="196">
        <v>0</v>
      </c>
      <c r="H24" s="196">
        <v>0</v>
      </c>
      <c r="I24" s="196">
        <v>0</v>
      </c>
      <c r="J24" s="196">
        <v>0</v>
      </c>
      <c r="K24" s="196">
        <v>0</v>
      </c>
      <c r="L24" s="196">
        <v>0</v>
      </c>
    </row>
    <row r="25" spans="1:16">
      <c r="A25" s="198" t="s">
        <v>269</v>
      </c>
      <c r="B25" s="196">
        <v>0</v>
      </c>
      <c r="C25" s="196">
        <v>0</v>
      </c>
      <c r="D25" s="196">
        <v>0</v>
      </c>
      <c r="E25" s="196">
        <v>0</v>
      </c>
      <c r="F25" s="196">
        <v>0</v>
      </c>
      <c r="G25" s="196">
        <v>0</v>
      </c>
      <c r="H25" s="196">
        <v>0</v>
      </c>
      <c r="I25" s="196">
        <v>0</v>
      </c>
      <c r="J25" s="196">
        <v>0</v>
      </c>
      <c r="K25" s="196">
        <v>5.9604644775390625E-8</v>
      </c>
      <c r="L25" s="196">
        <v>0</v>
      </c>
    </row>
    <row r="26" spans="1:16">
      <c r="A26" s="198" t="s">
        <v>223</v>
      </c>
      <c r="B26" s="196">
        <v>-6219753181.8197594</v>
      </c>
      <c r="C26" s="196">
        <v>0</v>
      </c>
      <c r="D26" s="196">
        <v>0</v>
      </c>
      <c r="E26" s="196">
        <v>0</v>
      </c>
      <c r="F26" s="196">
        <v>0</v>
      </c>
      <c r="G26" s="196">
        <v>0</v>
      </c>
      <c r="H26" s="196">
        <v>0</v>
      </c>
      <c r="I26" s="196">
        <v>-114349649.41</v>
      </c>
      <c r="J26" s="196">
        <v>0</v>
      </c>
      <c r="K26" s="196">
        <v>-6334102831.2297592</v>
      </c>
      <c r="L26" s="196">
        <v>0</v>
      </c>
    </row>
    <row r="27" spans="1:16">
      <c r="A27" s="198" t="s">
        <v>270</v>
      </c>
      <c r="B27" s="196">
        <v>30909697.218812302</v>
      </c>
      <c r="C27" s="196">
        <v>0</v>
      </c>
      <c r="D27" s="196">
        <v>0</v>
      </c>
      <c r="E27" s="196">
        <v>0</v>
      </c>
      <c r="F27" s="196">
        <v>0</v>
      </c>
      <c r="G27" s="196">
        <v>0</v>
      </c>
      <c r="H27" s="196">
        <v>0</v>
      </c>
      <c r="I27" s="196">
        <v>14509943.8253037</v>
      </c>
      <c r="J27" s="196">
        <v>0</v>
      </c>
      <c r="K27" s="196">
        <v>45419641.044116005</v>
      </c>
      <c r="L27" s="196">
        <v>0</v>
      </c>
    </row>
    <row r="28" spans="1:16">
      <c r="A28" s="193" t="s">
        <v>224</v>
      </c>
      <c r="B28" s="196">
        <v>1738841250.1290536</v>
      </c>
      <c r="C28" s="196">
        <v>132478877.34</v>
      </c>
      <c r="D28" s="196">
        <v>-176781587.56</v>
      </c>
      <c r="E28" s="196">
        <v>-33871086</v>
      </c>
      <c r="F28" s="196">
        <v>0</v>
      </c>
      <c r="G28" s="196">
        <v>47027538.229999997</v>
      </c>
      <c r="H28" s="196">
        <v>10892.700000003</v>
      </c>
      <c r="I28" s="196">
        <v>-3626405666.5846963</v>
      </c>
      <c r="J28" s="196">
        <v>0</v>
      </c>
      <c r="K28" s="196">
        <v>1718134090.1143558</v>
      </c>
      <c r="L28" s="196">
        <v>3636833871.8600001</v>
      </c>
    </row>
    <row r="30" spans="1:16" ht="21.6" customHeight="1">
      <c r="F30" s="1">
        <v>1572600</v>
      </c>
      <c r="G30" s="1" t="e">
        <f>+#REF!+F30</f>
        <v>#REF!</v>
      </c>
    </row>
    <row r="31" spans="1:16" ht="21.6" customHeight="1">
      <c r="B31" s="1">
        <f>B22</f>
        <v>-12281577.380000001</v>
      </c>
    </row>
    <row r="32" spans="1:16" ht="21.6" customHeight="1">
      <c r="B32" s="1">
        <f>B33-B31</f>
        <v>-52862710.220000006</v>
      </c>
      <c r="C32" s="190">
        <f>B32/80%</f>
        <v>-66078387.775000006</v>
      </c>
      <c r="D32" s="190">
        <f>C32*20%</f>
        <v>-13215677.555000002</v>
      </c>
      <c r="E32" s="189">
        <f>C32-D32</f>
        <v>-52862710.220000006</v>
      </c>
    </row>
    <row r="33" spans="2:5" ht="21.6" customHeight="1">
      <c r="B33" s="1">
        <f>K22</f>
        <v>-65144287.600000009</v>
      </c>
    </row>
    <row r="35" spans="2:5" ht="21.6" customHeight="1">
      <c r="B35" s="1">
        <f>B23</f>
        <v>73263585.769999996</v>
      </c>
    </row>
    <row r="36" spans="2:5" ht="21.6" customHeight="1">
      <c r="B36" s="1">
        <f>B37-B35</f>
        <v>13167344.930000007</v>
      </c>
      <c r="C36" s="1">
        <f>B36/80%</f>
        <v>16459181.162500009</v>
      </c>
      <c r="D36" s="1">
        <f>C36*20%</f>
        <v>3291836.2325000018</v>
      </c>
      <c r="E36" s="189">
        <f>C36-D36</f>
        <v>13167344.930000007</v>
      </c>
    </row>
    <row r="37" spans="2:5" ht="21.6" customHeight="1">
      <c r="B37" s="1">
        <f>K23</f>
        <v>86430930.700000003</v>
      </c>
    </row>
    <row r="39" spans="2:5" ht="21.6" customHeight="1">
      <c r="B39" s="1">
        <f>B27</f>
        <v>30909697.218812302</v>
      </c>
    </row>
    <row r="40" spans="2:5" ht="21.6" customHeight="1">
      <c r="B40" s="1">
        <f>B41-B39</f>
        <v>14509943.825303704</v>
      </c>
      <c r="C40" s="190">
        <f>B40</f>
        <v>14509943.825303704</v>
      </c>
    </row>
    <row r="41" spans="2:5" ht="21.6" customHeight="1">
      <c r="B41" s="1">
        <f>K27</f>
        <v>45419641.044116005</v>
      </c>
    </row>
    <row r="43" spans="2:5" ht="21.6" customHeight="1">
      <c r="B43" s="1">
        <f>B21</f>
        <v>7866702726.3399963</v>
      </c>
    </row>
    <row r="44" spans="2:5" ht="21.6" customHeight="1">
      <c r="B44" s="1">
        <f>B45-B43</f>
        <v>118827910.86000443</v>
      </c>
      <c r="C44" s="190">
        <f>B44/80%</f>
        <v>148534888.57500553</v>
      </c>
      <c r="D44" s="190">
        <f>C44*20%</f>
        <v>29706977.715001106</v>
      </c>
      <c r="E44" s="190">
        <f>C44-D44</f>
        <v>118827910.86000443</v>
      </c>
    </row>
    <row r="45" spans="2:5" ht="21.6" customHeight="1">
      <c r="B45" s="1">
        <f>K21</f>
        <v>7985530637.2000008</v>
      </c>
      <c r="C45" s="190"/>
      <c r="D45" s="190"/>
      <c r="E45" s="190"/>
    </row>
    <row r="46" spans="2:5" ht="21.6" customHeight="1">
      <c r="C46" s="190"/>
      <c r="D46" s="190"/>
      <c r="E46" s="190"/>
    </row>
    <row r="47" spans="2:5" ht="21.6" customHeight="1">
      <c r="B47" s="1">
        <f>B15</f>
        <v>56277145.6199999</v>
      </c>
      <c r="C47" s="190"/>
      <c r="D47" s="190"/>
      <c r="E47" s="190"/>
    </row>
    <row r="48" spans="2:5" ht="21.6" customHeight="1">
      <c r="B48" s="1">
        <f>B49-B47</f>
        <v>-39346570.079999998</v>
      </c>
      <c r="C48" s="190">
        <f>B48/80%</f>
        <v>-49183212.599999994</v>
      </c>
      <c r="D48" s="190">
        <f>C48*20%</f>
        <v>-9836642.5199999996</v>
      </c>
      <c r="E48" s="190">
        <f>C48-D48</f>
        <v>-39346570.079999998</v>
      </c>
    </row>
    <row r="49" spans="2:2" ht="21.6" customHeight="1">
      <c r="B49" s="1">
        <f>K15</f>
        <v>16930575.539999902</v>
      </c>
    </row>
  </sheetData>
  <sheetProtection sheet="1" scenarios="1" formatCells="0" formatColumns="0" formatRows="0" autoFilter="0"/>
  <pageMargins left="0.7" right="0.7" top="0.75" bottom="0.75" header="0.3" footer="0.3"/>
  <pageSetup orientation="portrait" horizontalDpi="4294967293" r:id="rId1"/>
  <customProperties>
    <customPr name="CellIDs" r:id="rId2"/>
    <customPr name="ConnName" r:id="rId3"/>
    <customPr name="ConnPOV" r:id="rId4"/>
    <customPr name="FormFolder" r:id="rId5"/>
    <customPr name="FormName" r:id="rId6"/>
    <customPr name="FormSize" r:id="rId7"/>
    <customPr name="HyperionPOVXML" r:id="rId8"/>
    <customPr name="HyperionXML" r:id="rId9"/>
    <customPr name="NameConnectionMap" r:id="rId10"/>
    <customPr name="OrphanNamesChecked" r:id="rId11"/>
    <customPr name="POVPosition" r:id="rId12"/>
    <customPr name="SheetHasParityContent" r:id="rId13"/>
    <customPr name="SheetOptions" r:id="rId14"/>
    <customPr name="ShowPOV" r:id="rId15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491C0-23C2-4989-AF28-399588C95EB7}">
  <sheetPr>
    <tabColor rgb="FF66FFFF"/>
  </sheetPr>
  <dimension ref="A1:L35"/>
  <sheetViews>
    <sheetView topLeftCell="A15" zoomScale="55" zoomScaleNormal="55" workbookViewId="0">
      <selection activeCell="F27" sqref="F27"/>
    </sheetView>
  </sheetViews>
  <sheetFormatPr defaultColWidth="8.875" defaultRowHeight="21.6" customHeight="1"/>
  <cols>
    <col min="1" max="1" width="60.875" style="1" bestFit="1" customWidth="1"/>
    <col min="2" max="4" width="23.125" style="1" bestFit="1" customWidth="1"/>
    <col min="5" max="5" width="34.375" style="1" bestFit="1" customWidth="1"/>
    <col min="6" max="6" width="54.25" style="1" bestFit="1" customWidth="1"/>
    <col min="7" max="7" width="53" style="1" bestFit="1" customWidth="1"/>
    <col min="8" max="8" width="57.875" style="1" bestFit="1" customWidth="1"/>
    <col min="9" max="9" width="24.375" style="1" bestFit="1" customWidth="1"/>
    <col min="10" max="11" width="23.125" style="1" bestFit="1" customWidth="1"/>
    <col min="12" max="12" width="31.375" style="1" bestFit="1" customWidth="1"/>
    <col min="13" max="16384" width="8.875" style="1"/>
  </cols>
  <sheetData>
    <row r="1" spans="1:12">
      <c r="A1" s="194"/>
      <c r="B1" s="197" t="s">
        <v>196</v>
      </c>
      <c r="C1" s="197" t="s">
        <v>197</v>
      </c>
      <c r="D1" s="197" t="s">
        <v>198</v>
      </c>
      <c r="E1" s="197" t="s">
        <v>199</v>
      </c>
      <c r="F1" s="197" t="s">
        <v>200</v>
      </c>
      <c r="G1" s="197" t="s">
        <v>201</v>
      </c>
      <c r="H1" s="197" t="s">
        <v>202</v>
      </c>
      <c r="I1" s="197" t="s">
        <v>264</v>
      </c>
      <c r="J1" s="197" t="s">
        <v>203</v>
      </c>
      <c r="K1" s="197" t="s">
        <v>204</v>
      </c>
      <c r="L1" s="197" t="s">
        <v>205</v>
      </c>
    </row>
    <row r="2" spans="1:12" hidden="1">
      <c r="A2" s="194"/>
      <c r="B2" s="197" t="s">
        <v>206</v>
      </c>
      <c r="C2" s="197" t="s">
        <v>206</v>
      </c>
      <c r="D2" s="197" t="s">
        <v>206</v>
      </c>
      <c r="E2" s="197" t="s">
        <v>206</v>
      </c>
      <c r="F2" s="197" t="s">
        <v>206</v>
      </c>
      <c r="G2" s="197" t="s">
        <v>206</v>
      </c>
      <c r="H2" s="197" t="s">
        <v>206</v>
      </c>
      <c r="I2" s="197" t="s">
        <v>206</v>
      </c>
      <c r="J2" s="197" t="s">
        <v>206</v>
      </c>
      <c r="K2" s="197" t="s">
        <v>206</v>
      </c>
      <c r="L2" s="197" t="s">
        <v>206</v>
      </c>
    </row>
    <row r="3" spans="1:12" hidden="1">
      <c r="A3" s="194"/>
      <c r="B3" s="197" t="s">
        <v>207</v>
      </c>
      <c r="C3" s="197" t="s">
        <v>207</v>
      </c>
      <c r="D3" s="197" t="s">
        <v>207</v>
      </c>
      <c r="E3" s="197" t="s">
        <v>207</v>
      </c>
      <c r="F3" s="197" t="s">
        <v>207</v>
      </c>
      <c r="G3" s="197" t="s">
        <v>207</v>
      </c>
      <c r="H3" s="197" t="s">
        <v>207</v>
      </c>
      <c r="I3" s="197" t="s">
        <v>207</v>
      </c>
      <c r="J3" s="197" t="s">
        <v>207</v>
      </c>
      <c r="K3" s="197" t="s">
        <v>207</v>
      </c>
      <c r="L3" s="197" t="s">
        <v>207</v>
      </c>
    </row>
    <row r="4" spans="1:12" hidden="1">
      <c r="A4" s="194"/>
      <c r="B4" s="197" t="s">
        <v>208</v>
      </c>
      <c r="C4" s="197" t="s">
        <v>208</v>
      </c>
      <c r="D4" s="197" t="s">
        <v>208</v>
      </c>
      <c r="E4" s="197" t="s">
        <v>208</v>
      </c>
      <c r="F4" s="197" t="s">
        <v>208</v>
      </c>
      <c r="G4" s="197" t="s">
        <v>208</v>
      </c>
      <c r="H4" s="197" t="s">
        <v>208</v>
      </c>
      <c r="I4" s="197" t="s">
        <v>208</v>
      </c>
      <c r="J4" s="197" t="s">
        <v>208</v>
      </c>
      <c r="K4" s="197" t="s">
        <v>208</v>
      </c>
      <c r="L4" s="197" t="s">
        <v>208</v>
      </c>
    </row>
    <row r="5" spans="1:12" hidden="1">
      <c r="A5" s="194"/>
      <c r="B5" s="197" t="s">
        <v>209</v>
      </c>
      <c r="C5" s="197" t="s">
        <v>209</v>
      </c>
      <c r="D5" s="197" t="s">
        <v>209</v>
      </c>
      <c r="E5" s="197" t="s">
        <v>209</v>
      </c>
      <c r="F5" s="197" t="s">
        <v>209</v>
      </c>
      <c r="G5" s="197" t="s">
        <v>209</v>
      </c>
      <c r="H5" s="197" t="s">
        <v>209</v>
      </c>
      <c r="I5" s="197" t="s">
        <v>209</v>
      </c>
      <c r="J5" s="197" t="s">
        <v>209</v>
      </c>
      <c r="K5" s="197" t="s">
        <v>209</v>
      </c>
      <c r="L5" s="197" t="s">
        <v>209</v>
      </c>
    </row>
    <row r="6" spans="1:12">
      <c r="A6" s="193" t="s">
        <v>210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</row>
    <row r="7" spans="1:12">
      <c r="A7" s="193" t="s">
        <v>211</v>
      </c>
      <c r="B7" s="196">
        <v>32004960600</v>
      </c>
      <c r="C7" s="196">
        <v>0</v>
      </c>
      <c r="D7" s="196">
        <v>0</v>
      </c>
      <c r="E7" s="196">
        <v>8010500</v>
      </c>
      <c r="F7" s="196">
        <v>0</v>
      </c>
      <c r="G7" s="196">
        <v>0</v>
      </c>
      <c r="H7" s="196">
        <v>0</v>
      </c>
      <c r="I7" s="196">
        <v>0</v>
      </c>
      <c r="J7" s="196">
        <v>0</v>
      </c>
      <c r="K7" s="196">
        <v>32012971100</v>
      </c>
      <c r="L7" s="196">
        <v>0</v>
      </c>
    </row>
    <row r="8" spans="1:12">
      <c r="A8" s="193" t="s">
        <v>212</v>
      </c>
      <c r="B8" s="196">
        <v>39346072936.540001</v>
      </c>
      <c r="C8" s="196">
        <v>0</v>
      </c>
      <c r="D8" s="196">
        <v>0</v>
      </c>
      <c r="E8" s="196">
        <v>25860586</v>
      </c>
      <c r="F8" s="196">
        <v>0</v>
      </c>
      <c r="G8" s="196">
        <v>0</v>
      </c>
      <c r="H8" s="196">
        <v>0</v>
      </c>
      <c r="I8" s="196">
        <v>0</v>
      </c>
      <c r="J8" s="196">
        <v>0</v>
      </c>
      <c r="K8" s="196">
        <v>39371933522.540001</v>
      </c>
      <c r="L8" s="196">
        <v>0</v>
      </c>
    </row>
    <row r="9" spans="1:12">
      <c r="A9" s="193" t="s">
        <v>210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2">
      <c r="A10" s="193" t="s">
        <v>213</v>
      </c>
      <c r="B10" s="196">
        <v>360863638.43000001</v>
      </c>
      <c r="C10" s="196">
        <v>146480928.50999999</v>
      </c>
      <c r="D10" s="196">
        <v>0</v>
      </c>
      <c r="E10" s="196">
        <v>0</v>
      </c>
      <c r="F10" s="196">
        <v>0</v>
      </c>
      <c r="G10" s="196">
        <v>0</v>
      </c>
      <c r="H10" s="196">
        <v>0</v>
      </c>
      <c r="I10" s="196">
        <v>0</v>
      </c>
      <c r="J10" s="196">
        <v>0</v>
      </c>
      <c r="K10" s="196">
        <v>507344566.94</v>
      </c>
      <c r="L10" s="196">
        <v>0</v>
      </c>
    </row>
    <row r="11" spans="1:12">
      <c r="A11" s="198" t="s">
        <v>214</v>
      </c>
      <c r="B11" s="196">
        <v>-3368491406.6599998</v>
      </c>
      <c r="C11" s="196">
        <v>0</v>
      </c>
      <c r="D11" s="196">
        <v>0</v>
      </c>
      <c r="E11" s="196">
        <v>0</v>
      </c>
      <c r="F11" s="196">
        <v>-2400914116.5799999</v>
      </c>
      <c r="G11" s="196">
        <v>0</v>
      </c>
      <c r="H11" s="196">
        <v>0</v>
      </c>
      <c r="I11" s="196">
        <v>0</v>
      </c>
      <c r="J11" s="196">
        <v>0</v>
      </c>
      <c r="K11" s="196">
        <v>-5769405523.2399998</v>
      </c>
      <c r="L11" s="196">
        <v>0</v>
      </c>
    </row>
    <row r="12" spans="1:12">
      <c r="A12" s="198" t="s">
        <v>215</v>
      </c>
      <c r="B12" s="196">
        <v>20253058.16</v>
      </c>
      <c r="C12" s="196">
        <v>-64604824.38000001</v>
      </c>
      <c r="D12" s="196">
        <v>0</v>
      </c>
      <c r="E12" s="196">
        <v>0</v>
      </c>
      <c r="F12" s="196">
        <v>0</v>
      </c>
      <c r="G12" s="196">
        <v>0</v>
      </c>
      <c r="H12" s="196">
        <v>0</v>
      </c>
      <c r="I12" s="196">
        <v>0</v>
      </c>
      <c r="J12" s="196">
        <v>0</v>
      </c>
      <c r="K12" s="196">
        <v>-44351766.219999999</v>
      </c>
      <c r="L12" s="196">
        <v>5.5879354476928711E-9</v>
      </c>
    </row>
    <row r="13" spans="1:12">
      <c r="A13" s="193" t="s">
        <v>216</v>
      </c>
      <c r="B13" s="196">
        <v>-3348238348.4999995</v>
      </c>
      <c r="C13" s="196">
        <v>-64604824.38000001</v>
      </c>
      <c r="D13" s="196">
        <v>0</v>
      </c>
      <c r="E13" s="196">
        <v>0</v>
      </c>
      <c r="F13" s="196">
        <v>-2400914116.5799999</v>
      </c>
      <c r="G13" s="196">
        <v>0</v>
      </c>
      <c r="H13" s="196">
        <v>0</v>
      </c>
      <c r="I13" s="196">
        <v>0</v>
      </c>
      <c r="J13" s="196">
        <v>0</v>
      </c>
      <c r="K13" s="196">
        <v>-5813757289.46</v>
      </c>
      <c r="L13" s="196">
        <v>5.5879354476928711E-9</v>
      </c>
    </row>
    <row r="14" spans="1:12">
      <c r="A14" s="198" t="s">
        <v>217</v>
      </c>
      <c r="B14" s="196">
        <v>6918349751.5100002</v>
      </c>
      <c r="C14" s="196">
        <v>0</v>
      </c>
      <c r="D14" s="196">
        <v>0</v>
      </c>
      <c r="E14" s="196">
        <v>0</v>
      </c>
      <c r="F14" s="196">
        <v>0</v>
      </c>
      <c r="G14" s="196">
        <v>0</v>
      </c>
      <c r="H14" s="196">
        <v>0</v>
      </c>
      <c r="I14" s="196">
        <v>0</v>
      </c>
      <c r="J14" s="196">
        <v>0</v>
      </c>
      <c r="K14" s="196">
        <v>6771868823</v>
      </c>
      <c r="L14" s="196">
        <v>-146480928.51000014</v>
      </c>
    </row>
    <row r="15" spans="1:12">
      <c r="A15" s="198" t="s">
        <v>218</v>
      </c>
      <c r="B15" s="196">
        <v>0</v>
      </c>
      <c r="C15" s="196">
        <v>0</v>
      </c>
      <c r="D15" s="196">
        <v>0</v>
      </c>
      <c r="E15" s="196">
        <v>0</v>
      </c>
      <c r="F15" s="196">
        <v>0</v>
      </c>
      <c r="G15" s="196">
        <v>0</v>
      </c>
      <c r="H15" s="196">
        <v>0</v>
      </c>
      <c r="I15" s="196">
        <v>0</v>
      </c>
      <c r="J15" s="196">
        <v>2929618570.1499991</v>
      </c>
      <c r="K15" s="196">
        <v>2929618570.150001</v>
      </c>
      <c r="L15" s="196">
        <v>0</v>
      </c>
    </row>
    <row r="16" spans="1:12">
      <c r="A16" s="193" t="s">
        <v>219</v>
      </c>
      <c r="B16" s="196">
        <v>6918349751.5100002</v>
      </c>
      <c r="C16" s="196">
        <v>0</v>
      </c>
      <c r="D16" s="196">
        <v>0</v>
      </c>
      <c r="E16" s="196">
        <v>0</v>
      </c>
      <c r="F16" s="196">
        <v>0</v>
      </c>
      <c r="G16" s="196">
        <v>0</v>
      </c>
      <c r="H16" s="196">
        <v>0</v>
      </c>
      <c r="I16" s="196">
        <v>0</v>
      </c>
      <c r="J16" s="196">
        <v>2929618570.1499982</v>
      </c>
      <c r="K16" s="196">
        <v>9701487393.1499996</v>
      </c>
      <c r="L16" s="196">
        <v>-146480928.51000014</v>
      </c>
    </row>
    <row r="17" spans="1:12">
      <c r="A17" s="193" t="s">
        <v>210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2">
      <c r="A18" s="198" t="s">
        <v>220</v>
      </c>
      <c r="B18" s="196">
        <v>-12281577.380000001</v>
      </c>
      <c r="C18" s="196">
        <v>123918877.34</v>
      </c>
      <c r="D18" s="196">
        <v>-176781587.56</v>
      </c>
      <c r="E18" s="196">
        <v>0</v>
      </c>
      <c r="F18" s="196">
        <v>0</v>
      </c>
      <c r="G18" s="196">
        <v>0</v>
      </c>
      <c r="H18" s="196">
        <v>0</v>
      </c>
      <c r="I18" s="196">
        <v>0</v>
      </c>
      <c r="J18" s="196">
        <v>0</v>
      </c>
      <c r="K18" s="196">
        <v>-65144287.600000009</v>
      </c>
      <c r="L18" s="196">
        <v>-1.3969838619232178E-8</v>
      </c>
    </row>
    <row r="19" spans="1:12" s="3" customFormat="1">
      <c r="A19" s="198" t="s">
        <v>221</v>
      </c>
      <c r="B19" s="196">
        <v>73263585.769999996</v>
      </c>
      <c r="C19" s="196">
        <v>0</v>
      </c>
      <c r="D19" s="196">
        <v>0</v>
      </c>
      <c r="E19" s="196">
        <v>-33871086</v>
      </c>
      <c r="F19" s="196">
        <v>0</v>
      </c>
      <c r="G19" s="196">
        <v>47027538.229999997</v>
      </c>
      <c r="H19" s="196">
        <v>10892.700000003</v>
      </c>
      <c r="I19" s="196">
        <v>0</v>
      </c>
      <c r="J19" s="196">
        <v>0</v>
      </c>
      <c r="K19" s="196">
        <v>86430930.700000003</v>
      </c>
      <c r="L19" s="196">
        <v>7.4505805969238281E-9</v>
      </c>
    </row>
    <row r="20" spans="1:12">
      <c r="A20" s="198" t="s">
        <v>222</v>
      </c>
      <c r="B20" s="196">
        <v>0</v>
      </c>
      <c r="C20" s="196">
        <v>0</v>
      </c>
      <c r="D20" s="196">
        <v>0</v>
      </c>
      <c r="E20" s="196">
        <v>0</v>
      </c>
      <c r="F20" s="196">
        <v>0</v>
      </c>
      <c r="G20" s="196">
        <v>0</v>
      </c>
      <c r="H20" s="196">
        <v>0</v>
      </c>
      <c r="I20" s="196">
        <v>0</v>
      </c>
      <c r="J20" s="196">
        <v>0</v>
      </c>
      <c r="K20" s="196">
        <v>0</v>
      </c>
      <c r="L20" s="196">
        <v>0</v>
      </c>
    </row>
    <row r="21" spans="1:12">
      <c r="A21" s="198" t="s">
        <v>223</v>
      </c>
      <c r="B21" s="196">
        <v>-1440000.01</v>
      </c>
      <c r="C21" s="196">
        <v>0</v>
      </c>
      <c r="D21" s="196">
        <v>0</v>
      </c>
      <c r="E21" s="196">
        <v>0</v>
      </c>
      <c r="F21" s="196">
        <v>0</v>
      </c>
      <c r="G21" s="196">
        <v>0</v>
      </c>
      <c r="H21" s="196">
        <v>0</v>
      </c>
      <c r="I21" s="196">
        <v>0</v>
      </c>
      <c r="J21" s="196">
        <v>0</v>
      </c>
      <c r="K21" s="196">
        <v>-1440000.01</v>
      </c>
      <c r="L21" s="196">
        <v>0</v>
      </c>
    </row>
    <row r="22" spans="1:12">
      <c r="A22" s="193" t="s">
        <v>224</v>
      </c>
      <c r="B22" s="196">
        <v>59542008.379999995</v>
      </c>
      <c r="C22" s="196">
        <v>123918877.34</v>
      </c>
      <c r="D22" s="196">
        <v>-176781587.56</v>
      </c>
      <c r="E22" s="196">
        <v>-33871086</v>
      </c>
      <c r="F22" s="196">
        <v>0</v>
      </c>
      <c r="G22" s="196">
        <v>47027538.229999997</v>
      </c>
      <c r="H22" s="196">
        <v>10892.700000003</v>
      </c>
      <c r="I22" s="196">
        <v>0</v>
      </c>
      <c r="J22" s="196">
        <v>0</v>
      </c>
      <c r="K22" s="196">
        <v>19846643.089999989</v>
      </c>
      <c r="L22" s="196">
        <v>-6.5192580223083496E-9</v>
      </c>
    </row>
    <row r="24" spans="1:12" ht="21.6" customHeight="1">
      <c r="B24" s="1" t="str">
        <f>A18</f>
        <v>OCE - Cashflow Hedges</v>
      </c>
    </row>
    <row r="25" spans="1:12" ht="21.6" customHeight="1">
      <c r="B25" s="1">
        <f>B18</f>
        <v>-12281577.380000001</v>
      </c>
    </row>
    <row r="26" spans="1:12" ht="21.6" customHeight="1">
      <c r="B26" s="1">
        <f>B27-B25</f>
        <v>-52862710.220000006</v>
      </c>
      <c r="C26" s="1">
        <f>B26/80%</f>
        <v>-66078387.775000006</v>
      </c>
      <c r="D26" s="1">
        <f>C26*20%</f>
        <v>-13215677.555000002</v>
      </c>
      <c r="E26" s="1">
        <f>C26-D26</f>
        <v>-52862710.220000006</v>
      </c>
    </row>
    <row r="27" spans="1:12" ht="21.6" customHeight="1" thickBot="1">
      <c r="B27" s="4">
        <f>K18</f>
        <v>-65144287.600000009</v>
      </c>
    </row>
    <row r="28" spans="1:12" ht="21.6" customHeight="1" thickTop="1">
      <c r="B28" s="1" t="str">
        <f>A19</f>
        <v>OCE - Share-based Payment</v>
      </c>
    </row>
    <row r="29" spans="1:12" ht="21.6" customHeight="1">
      <c r="B29" s="1">
        <f>B19</f>
        <v>73263585.769999996</v>
      </c>
    </row>
    <row r="30" spans="1:12" ht="21.6" customHeight="1">
      <c r="B30" s="1">
        <f>B31-B29</f>
        <v>13167344.930000007</v>
      </c>
      <c r="C30" s="1">
        <f>B30/80%</f>
        <v>16459181.162500009</v>
      </c>
      <c r="D30" s="1">
        <f>C30*20%</f>
        <v>3291836.2325000018</v>
      </c>
      <c r="E30" s="1">
        <f>C30-D30</f>
        <v>13167344.930000007</v>
      </c>
    </row>
    <row r="31" spans="1:12" ht="21.6" customHeight="1" thickBot="1">
      <c r="B31" s="4">
        <f>K19</f>
        <v>86430930.700000003</v>
      </c>
    </row>
    <row r="32" spans="1:12" ht="21.6" customHeight="1" thickTop="1"/>
    <row r="33" spans="2:5" ht="21.6" customHeight="1">
      <c r="B33" s="1">
        <f>B12</f>
        <v>20253058.16</v>
      </c>
    </row>
    <row r="34" spans="2:5" ht="21.6" customHeight="1">
      <c r="B34" s="1">
        <f>B35-B33</f>
        <v>-64604824.379999995</v>
      </c>
      <c r="C34" s="1">
        <f>B34/80%</f>
        <v>-80756030.474999994</v>
      </c>
      <c r="D34" s="1">
        <f>C34*20%</f>
        <v>-16151206.094999999</v>
      </c>
      <c r="E34" s="1">
        <f>C34-D34</f>
        <v>-64604824.379999995</v>
      </c>
    </row>
    <row r="35" spans="2:5" ht="21.6" customHeight="1">
      <c r="B35" s="1">
        <f>K12</f>
        <v>-44351766.219999999</v>
      </c>
    </row>
  </sheetData>
  <sheetProtection formatCells="0" formatColumns="0" formatRows="0" autoFilter="0"/>
  <pageMargins left="0.7" right="0.7" top="0.75" bottom="0.75" header="0.3" footer="0.3"/>
  <pageSetup orientation="portrait" horizontalDpi="4294967293" r:id="rId1"/>
  <customProperties>
    <customPr name="CellIDs" r:id="rId2"/>
    <customPr name="ConnName" r:id="rId3"/>
    <customPr name="ConnPOV" r:id="rId4"/>
    <customPr name="FormFolder" r:id="rId5"/>
    <customPr name="FormName" r:id="rId6"/>
    <customPr name="FormSize" r:id="rId7"/>
    <customPr name="HyperionPOVXML" r:id="rId8"/>
    <customPr name="HyperionXML" r:id="rId9"/>
    <customPr name="NameConnectionMap" r:id="rId10"/>
    <customPr name="OrphanNamesChecked" r:id="rId11"/>
    <customPr name="POVPosition" r:id="rId12"/>
    <customPr name="SheetHasParityContent" r:id="rId13"/>
    <customPr name="SheetOptions" r:id="rId14"/>
    <customPr name="ShowPOV" r:id="rId15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MDYJPH7RTKF3-899612618-3766540</_dlc_DocId>
    <_dlc_DocIdUrl xmlns="4280bfd0-8d39-4c8f-a2d7-e53cc45df9c8">
      <Url>https://assetworldcorpth.sharepoint.com/sites/File_Sharing/_layouts/15/DocIdRedir.aspx?ID=MDYJPH7RTKF3-899612618-3766540</Url>
      <Description>MDYJPH7RTKF3-899612618-3766540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5" ma:contentTypeDescription="Create a new document." ma:contentTypeScope="" ma:versionID="73e3b781660cc3b6b25f8209e093a419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6ae80087b1ad320b53c0f148a1d98ed8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53C39B6-F104-4FAE-82B9-15663AB69382}">
  <ds:schemaRefs>
    <ds:schemaRef ds:uri="http://schemas.microsoft.com/office/infopath/2007/PartnerControls"/>
    <ds:schemaRef ds:uri="http://purl.org/dc/dcmitype/"/>
    <ds:schemaRef ds:uri="4280bfd0-8d39-4c8f-a2d7-e53cc45df9c8"/>
    <ds:schemaRef ds:uri="http://schemas.microsoft.com/office/2006/metadata/properties"/>
    <ds:schemaRef ds:uri="http://purl.org/dc/elements/1.1/"/>
    <ds:schemaRef ds:uri="3774439a-3eb9-4523-ab15-1a7c88708d50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9D7808-D9E8-4298-9223-61B840D7F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6E091C-56F2-4332-AE1A-C16C424EBA9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1019013-8A5C-42B3-9B8A-D345A4C7EEA1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322F8819-DDA2-4A02-B709-2000FAC22405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 7-9</vt:lpstr>
      <vt:lpstr>PL 10-11</vt:lpstr>
      <vt:lpstr>SH-12</vt:lpstr>
      <vt:lpstr>SH-13 </vt:lpstr>
      <vt:lpstr>SH-14</vt:lpstr>
      <vt:lpstr>SH-15</vt:lpstr>
      <vt:lpstr>CF 16-17</vt:lpstr>
      <vt:lpstr>EQ CONSO</vt:lpstr>
      <vt:lpstr>EQ AWC</vt:lpstr>
      <vt:lpstr>'BS 7-9'!Print_Area</vt:lpstr>
      <vt:lpstr>'CF 16-17'!Print_Area</vt:lpstr>
      <vt:lpstr>'PL 10-11'!Print_Area</vt:lpstr>
      <vt:lpstr>'SH-12'!Print_Area</vt:lpstr>
      <vt:lpstr>'SH-13 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Penpidcha, Hattinat</cp:lastModifiedBy>
  <cp:revision/>
  <cp:lastPrinted>2026-02-26T02:22:41Z</cp:lastPrinted>
  <dcterms:created xsi:type="dcterms:W3CDTF">2005-01-11T02:39:31Z</dcterms:created>
  <dcterms:modified xsi:type="dcterms:W3CDTF">2026-02-26T09:54:29Z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e1d009ff-ddab-4138-918b-2a9984f661ce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  <property fmtid="{D5CDD505-2E9C-101B-9397-08002B2CF9AE}" pid="10" name="ContentTypeId">
    <vt:lpwstr>0x0101007C6F7B0444CC944D825A35AFDC1411B5</vt:lpwstr>
  </property>
  <property fmtid="{D5CDD505-2E9C-101B-9397-08002B2CF9AE}" pid="11" name="_dlc_DocIdItemGuid">
    <vt:lpwstr>bbbb98af-e4d0-4de6-8ada-641b3f5b7293</vt:lpwstr>
  </property>
  <property fmtid="{D5CDD505-2E9C-101B-9397-08002B2CF9AE}" pid="12" name="MediaServiceImageTags">
    <vt:lpwstr/>
  </property>
</Properties>
</file>