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ttinat\Desktop\AWC\2025\5.Q4\FS\"/>
    </mc:Choice>
  </mc:AlternateContent>
  <xr:revisionPtr revIDLastSave="0" documentId="8_{F2C0E6D9-304E-44F2-8753-A38BAAA10494}" xr6:coauthVersionLast="47" xr6:coauthVersionMax="47" xr10:uidLastSave="{00000000-0000-0000-0000-000000000000}"/>
  <bookViews>
    <workbookView xWindow="28692" yWindow="-108" windowWidth="29016" windowHeight="15696" tabRatio="662" activeTab="1" xr2:uid="{00000000-000D-0000-FFFF-FFFF00000000}"/>
  </bookViews>
  <sheets>
    <sheet name="BS-6-7" sheetId="15" r:id="rId1"/>
    <sheet name="PL 8-9" sheetId="10" r:id="rId2"/>
    <sheet name="SH10" sheetId="16" r:id="rId3"/>
    <sheet name="SH11" sheetId="18" r:id="rId4"/>
    <sheet name="SH-12" sheetId="17" r:id="rId5"/>
    <sheet name="SH-13 " sheetId="19" r:id="rId6"/>
    <sheet name="CF 14-15" sheetId="9" r:id="rId7"/>
  </sheets>
  <definedNames>
    <definedName name="\a">#REF!</definedName>
    <definedName name="\c">#REF!</definedName>
    <definedName name="\d">#REF!</definedName>
    <definedName name="_xlnm._FilterDatabase" localSheetId="6" hidden="1">'CF 14-15'!$A$1:$J$98</definedName>
    <definedName name="_xlnm._FilterDatabase" localSheetId="1" hidden="1">'PL 8-9'!$A$48:$A$53</definedName>
    <definedName name="_xlnm.Print_Area" localSheetId="0">'BS-6-7'!$A$1:$J$86</definedName>
    <definedName name="_xlnm.Print_Area" localSheetId="6">'CF 14-15'!$A$1:$J$102</definedName>
    <definedName name="_xlnm.Print_Area" localSheetId="1">'PL 8-9'!$A$1:$J$85</definedName>
    <definedName name="_xlnm.Print_Area" localSheetId="2">'SH10'!$A$1:$Z$41</definedName>
    <definedName name="_xlnm.Print_Area" localSheetId="3">'SH11'!$A$1:$Z$41</definedName>
    <definedName name="_xlnm.Print_Area" localSheetId="4">'SH-12'!$A$1:$R$33</definedName>
    <definedName name="_xlnm.Print_Area" localSheetId="5">'SH-13 '!$A$1:$R$33</definedName>
    <definedName name="wwwww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18" l="1"/>
  <c r="H38" i="18"/>
  <c r="J30" i="19"/>
  <c r="D33" i="9" l="1"/>
  <c r="V29" i="18"/>
  <c r="D49" i="15"/>
  <c r="H16" i="15"/>
  <c r="X25" i="16"/>
  <c r="X31" i="16"/>
  <c r="X40" i="16" s="1"/>
  <c r="X36" i="16"/>
  <c r="J82" i="15"/>
  <c r="F82" i="15"/>
  <c r="P12" i="19" l="1"/>
  <c r="N12" i="19"/>
  <c r="N14" i="19" s="1"/>
  <c r="L12" i="19"/>
  <c r="H12" i="19"/>
  <c r="H14" i="19" s="1"/>
  <c r="F12" i="19"/>
  <c r="F14" i="19" s="1"/>
  <c r="D12" i="19"/>
  <c r="D14" i="19" s="1"/>
  <c r="X17" i="18"/>
  <c r="H93" i="9"/>
  <c r="D93" i="9"/>
  <c r="R30" i="19"/>
  <c r="P28" i="19"/>
  <c r="N28" i="19"/>
  <c r="L28" i="19"/>
  <c r="H28" i="19"/>
  <c r="F28" i="19"/>
  <c r="D28" i="19"/>
  <c r="R27" i="19"/>
  <c r="P23" i="19"/>
  <c r="N23" i="19"/>
  <c r="L23" i="19"/>
  <c r="J23" i="19"/>
  <c r="H23" i="19"/>
  <c r="F23" i="19"/>
  <c r="D23" i="19"/>
  <c r="R22" i="19"/>
  <c r="R21" i="19"/>
  <c r="R20" i="19"/>
  <c r="R19" i="19"/>
  <c r="P14" i="19"/>
  <c r="L14" i="19"/>
  <c r="R30" i="17"/>
  <c r="R27" i="17"/>
  <c r="R20" i="17"/>
  <c r="R21" i="17"/>
  <c r="R22" i="17"/>
  <c r="R19" i="17"/>
  <c r="V38" i="16"/>
  <c r="Z38" i="16" s="1"/>
  <c r="V35" i="16"/>
  <c r="Z35" i="16" s="1"/>
  <c r="V29" i="16"/>
  <c r="Z29" i="16" s="1"/>
  <c r="V28" i="16"/>
  <c r="Z28" i="16" s="1"/>
  <c r="V22" i="16"/>
  <c r="Z22" i="16" s="1"/>
  <c r="V23" i="16"/>
  <c r="V24" i="16"/>
  <c r="Z24" i="16" s="1"/>
  <c r="V21" i="16"/>
  <c r="Z21" i="16" s="1"/>
  <c r="Z25" i="16" s="1"/>
  <c r="R12" i="17"/>
  <c r="V38" i="18"/>
  <c r="Z38" i="18" s="1"/>
  <c r="V35" i="18"/>
  <c r="Z35" i="18" s="1"/>
  <c r="V28" i="18"/>
  <c r="Z28" i="18" s="1"/>
  <c r="Z29" i="18"/>
  <c r="V22" i="18"/>
  <c r="Z22" i="18" s="1"/>
  <c r="V23" i="18"/>
  <c r="V24" i="18"/>
  <c r="Z24" i="18" s="1"/>
  <c r="V21" i="18"/>
  <c r="X36" i="18"/>
  <c r="T36" i="18"/>
  <c r="R36" i="18"/>
  <c r="P36" i="18"/>
  <c r="N36" i="18"/>
  <c r="L36" i="18"/>
  <c r="H36" i="18"/>
  <c r="F36" i="18"/>
  <c r="D36" i="18"/>
  <c r="X25" i="18"/>
  <c r="X31" i="18" s="1"/>
  <c r="T25" i="18"/>
  <c r="T31" i="18" s="1"/>
  <c r="R25" i="18"/>
  <c r="R31" i="18" s="1"/>
  <c r="P25" i="18"/>
  <c r="P31" i="18" s="1"/>
  <c r="N25" i="18"/>
  <c r="N31" i="18" s="1"/>
  <c r="L25" i="18"/>
  <c r="L31" i="18" s="1"/>
  <c r="J25" i="18"/>
  <c r="J31" i="18" s="1"/>
  <c r="H25" i="18"/>
  <c r="H31" i="18" s="1"/>
  <c r="F25" i="18"/>
  <c r="F31" i="18" s="1"/>
  <c r="D25" i="18"/>
  <c r="D31" i="18" s="1"/>
  <c r="V17" i="16"/>
  <c r="Z17" i="16" s="1"/>
  <c r="H32" i="19" l="1"/>
  <c r="L32" i="19"/>
  <c r="R23" i="19"/>
  <c r="V25" i="18"/>
  <c r="V31" i="18" s="1"/>
  <c r="Z21" i="18"/>
  <c r="Z25" i="18" s="1"/>
  <c r="Z31" i="18" s="1"/>
  <c r="Z31" i="16"/>
  <c r="P32" i="19"/>
  <c r="N32" i="19"/>
  <c r="D32" i="19"/>
  <c r="F32" i="19"/>
  <c r="X40" i="18"/>
  <c r="P23" i="17" l="1"/>
  <c r="N23" i="17"/>
  <c r="L23" i="17"/>
  <c r="J23" i="17"/>
  <c r="H23" i="17"/>
  <c r="F23" i="17"/>
  <c r="D23" i="17"/>
  <c r="T25" i="16"/>
  <c r="T31" i="16" s="1"/>
  <c r="R25" i="16"/>
  <c r="R31" i="16" s="1"/>
  <c r="N25" i="16"/>
  <c r="N31" i="16" s="1"/>
  <c r="L25" i="16"/>
  <c r="L31" i="16" s="1"/>
  <c r="H25" i="16"/>
  <c r="H31" i="16" s="1"/>
  <c r="F36" i="16" l="1"/>
  <c r="R36" i="16"/>
  <c r="R40" i="16" s="1"/>
  <c r="R17" i="18" s="1"/>
  <c r="R40" i="18" s="1"/>
  <c r="P36" i="16"/>
  <c r="L36" i="16"/>
  <c r="L40" i="16" s="1"/>
  <c r="L17" i="18" s="1"/>
  <c r="L40" i="18" s="1"/>
  <c r="D36" i="16" l="1"/>
  <c r="H36" i="16"/>
  <c r="T36" i="16" l="1"/>
  <c r="T40" i="16" s="1"/>
  <c r="T17" i="18" s="1"/>
  <c r="T40" i="18" s="1"/>
  <c r="J75" i="9" l="1"/>
  <c r="F75" i="9" l="1"/>
  <c r="H75" i="9"/>
  <c r="P28" i="17"/>
  <c r="N28" i="17"/>
  <c r="L28" i="17"/>
  <c r="H28" i="17"/>
  <c r="F28" i="17"/>
  <c r="J80" i="10" l="1"/>
  <c r="J73" i="10"/>
  <c r="D73" i="10"/>
  <c r="H28" i="10" l="1"/>
  <c r="J28" i="10"/>
  <c r="D28" i="10"/>
  <c r="J49" i="15"/>
  <c r="J19" i="10" l="1"/>
  <c r="J30" i="10" s="1"/>
  <c r="J35" i="10" s="1"/>
  <c r="J37" i="10" s="1"/>
  <c r="H19" i="10"/>
  <c r="H30" i="10" s="1"/>
  <c r="H35" i="10" s="1"/>
  <c r="H37" i="10" s="1"/>
  <c r="D19" i="10"/>
  <c r="D30" i="10" l="1"/>
  <c r="D28" i="17"/>
  <c r="R23" i="17"/>
  <c r="D35" i="10" l="1"/>
  <c r="D37" i="10" s="1"/>
  <c r="R14" i="17"/>
  <c r="J29" i="15"/>
  <c r="G65" i="10" l="1"/>
  <c r="H64" i="10"/>
  <c r="J64" i="10"/>
  <c r="I85" i="15"/>
  <c r="J56" i="10" l="1"/>
  <c r="J65" i="10" s="1"/>
  <c r="H56" i="10"/>
  <c r="H65" i="10" s="1"/>
  <c r="E85" i="15" l="1"/>
  <c r="K85" i="15"/>
  <c r="L85" i="15" l="1"/>
  <c r="J66" i="10" l="1"/>
  <c r="J11" i="9"/>
  <c r="J33" i="9" s="1"/>
  <c r="J46" i="9" s="1"/>
  <c r="J48" i="9" s="1"/>
  <c r="J26" i="17"/>
  <c r="R26" i="17" s="1"/>
  <c r="J16" i="15" l="1"/>
  <c r="J31" i="15" l="1"/>
  <c r="J59" i="15"/>
  <c r="J60" i="15" l="1"/>
  <c r="H11" i="9" l="1"/>
  <c r="H66" i="10"/>
  <c r="H80" i="10" s="1"/>
  <c r="J84" i="15"/>
  <c r="J28" i="19" l="1"/>
  <c r="R26" i="19"/>
  <c r="R28" i="19" s="1"/>
  <c r="V34" i="18"/>
  <c r="J36" i="18"/>
  <c r="H73" i="10"/>
  <c r="J85" i="15"/>
  <c r="Z34" i="18" l="1"/>
  <c r="Z36" i="18" s="1"/>
  <c r="V36" i="18"/>
  <c r="R28" i="17"/>
  <c r="R32" i="17" s="1"/>
  <c r="J28" i="17"/>
  <c r="H33" i="9" l="1"/>
  <c r="H46" i="9" s="1"/>
  <c r="H48" i="9" s="1"/>
  <c r="F28" i="10" l="1"/>
  <c r="F19" i="10" l="1"/>
  <c r="F30" i="10" l="1"/>
  <c r="H49" i="15"/>
  <c r="H59" i="15"/>
  <c r="H29" i="15"/>
  <c r="F35" i="10" l="1"/>
  <c r="F37" i="10" s="1"/>
  <c r="H60" i="15"/>
  <c r="F64" i="10"/>
  <c r="F56" i="10"/>
  <c r="F11" i="9" l="1"/>
  <c r="F33" i="9" s="1"/>
  <c r="F46" i="9" s="1"/>
  <c r="F48" i="9" s="1"/>
  <c r="J34" i="16"/>
  <c r="J36" i="16" s="1"/>
  <c r="V34" i="16"/>
  <c r="Z34" i="16" s="1"/>
  <c r="Z36" i="16" s="1"/>
  <c r="Z40" i="16" s="1"/>
  <c r="F65" i="10"/>
  <c r="F66" i="10" s="1"/>
  <c r="F80" i="10" s="1"/>
  <c r="D29" i="15"/>
  <c r="D56" i="10" l="1"/>
  <c r="D59" i="15" l="1"/>
  <c r="D60" i="15" s="1"/>
  <c r="D64" i="10"/>
  <c r="D65" i="10" s="1"/>
  <c r="D66" i="10" s="1"/>
  <c r="F73" i="10" l="1"/>
  <c r="D80" i="10" l="1"/>
  <c r="F59" i="15" l="1"/>
  <c r="F49" i="15" l="1"/>
  <c r="F60" i="15" s="1"/>
  <c r="F84" i="15" s="1"/>
  <c r="F29" i="15"/>
  <c r="D75" i="9" l="1"/>
  <c r="D16" i="15" l="1"/>
  <c r="D31" i="15" s="1"/>
  <c r="H31" i="15" l="1"/>
  <c r="F16" i="15" l="1"/>
  <c r="F31" i="15" s="1"/>
  <c r="F85" i="15" s="1"/>
  <c r="D46" i="9" l="1"/>
  <c r="D48" i="9" s="1"/>
  <c r="J25" i="16" l="1"/>
  <c r="J31" i="16" s="1"/>
  <c r="F25" i="16" l="1"/>
  <c r="F31" i="16" s="1"/>
  <c r="P25" i="16" l="1"/>
  <c r="P31" i="16" s="1"/>
  <c r="P40" i="16" s="1"/>
  <c r="P17" i="18" s="1"/>
  <c r="D25" i="16"/>
  <c r="D31" i="16" s="1"/>
  <c r="P40" i="18" l="1"/>
  <c r="D40" i="16"/>
  <c r="D17" i="18" s="1"/>
  <c r="D40" i="18" s="1"/>
  <c r="F40" i="16"/>
  <c r="F17" i="18" s="1"/>
  <c r="F40" i="18" s="1"/>
  <c r="V25" i="16" l="1"/>
  <c r="V31" i="16" s="1"/>
  <c r="N36" i="16" l="1"/>
  <c r="N40" i="16" s="1"/>
  <c r="N17" i="18" s="1"/>
  <c r="N40" i="18" s="1"/>
  <c r="V36" i="16" l="1"/>
  <c r="J40" i="16" l="1"/>
  <c r="J17" i="18" s="1"/>
  <c r="J40" i="18" s="1"/>
  <c r="H40" i="16"/>
  <c r="H17" i="18" s="1"/>
  <c r="H40" i="18" l="1"/>
  <c r="V17" i="18"/>
  <c r="V40" i="16"/>
  <c r="Z17" i="18" l="1"/>
  <c r="Z40" i="18" s="1"/>
  <c r="V40" i="18"/>
  <c r="P14" i="17" l="1"/>
  <c r="P32" i="17"/>
  <c r="J14" i="17"/>
  <c r="J32" i="17"/>
  <c r="J12" i="19" s="1"/>
  <c r="D14" i="17"/>
  <c r="D32" i="17"/>
  <c r="H14" i="17"/>
  <c r="H32" i="17"/>
  <c r="L14" i="17"/>
  <c r="L32" i="17"/>
  <c r="N32" i="17"/>
  <c r="N14" i="17"/>
  <c r="F14" i="17"/>
  <c r="F32" i="17"/>
  <c r="J32" i="19" l="1"/>
  <c r="R12" i="19"/>
  <c r="J14" i="19"/>
  <c r="R32" i="19" l="1"/>
  <c r="R14" i="19"/>
  <c r="J90" i="9"/>
  <c r="J92" i="9" s="1"/>
  <c r="F90" i="9" l="1"/>
  <c r="F92" i="9" s="1"/>
  <c r="J94" i="9" l="1"/>
  <c r="J103" i="9" s="1"/>
  <c r="F94" i="9" l="1"/>
  <c r="F103" i="9" s="1"/>
  <c r="H90" i="9" l="1"/>
  <c r="H92" i="9" s="1"/>
  <c r="H94" i="9" l="1"/>
  <c r="H103" i="9" s="1"/>
  <c r="D90" i="9" l="1"/>
  <c r="D92" i="9" s="1"/>
  <c r="D94" i="9" l="1"/>
  <c r="D103" i="9" s="1"/>
  <c r="D82" i="15" l="1"/>
  <c r="D84" i="15" l="1"/>
  <c r="D85" i="15" s="1"/>
  <c r="AA40" i="18"/>
  <c r="AA40" i="16"/>
  <c r="H82" i="15" l="1"/>
  <c r="H84" i="15" s="1"/>
  <c r="H85" i="15" s="1"/>
</calcChain>
</file>

<file path=xl/sharedStrings.xml><?xml version="1.0" encoding="utf-8"?>
<sst xmlns="http://schemas.openxmlformats.org/spreadsheetml/2006/main" count="509" uniqueCount="275">
  <si>
    <t>Asset World Corp Public Company Limited and its Subsidiaries</t>
  </si>
  <si>
    <t>Statement of financial position</t>
  </si>
  <si>
    <t>Consolidated 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</si>
  <si>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</si>
  <si>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</si>
  <si>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</si>
  <si>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</si>
  <si>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</si>
  <si>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</si>
  <si>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</si>
  <si>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and other current receivables</t>
  </si>
  <si>
    <t>Short-term loans to related parties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</si>
  <si>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</si>
  <si>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</si>
  <si>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</si>
  <si>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</si>
  <si>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</si>
  <si>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Advances for construction</t>
  </si>
  <si>
    <t>Long-term loans to related parties</t>
  </si>
  <si>
    <t>Investment properties</t>
  </si>
  <si>
    <t xml:space="preserve">Property, plant and equipment  </t>
  </si>
  <si>
    <t>Other intangible assets</t>
  </si>
  <si>
    <t>Deferred tax assets</t>
  </si>
  <si>
    <t>Derivative assets</t>
  </si>
  <si>
    <t>Other non-current assets</t>
  </si>
  <si>
    <t xml:space="preserve">Total non-current assets </t>
  </si>
  <si>
    <t>Total assets</t>
  </si>
  <si>
    <t>Consolidated financial statements</t>
  </si>
  <si>
    <t>Liabilities and equity</t>
  </si>
  <si>
    <t>Current liabilities</t>
  </si>
  <si>
    <t xml:space="preserve">Trade and other current payables </t>
  </si>
  <si>
    <t>Current portion of long-term loans</t>
  </si>
  <si>
    <t>Short-term loans</t>
  </si>
  <si>
    <t>Current portion of lease liabilities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</si>
  <si>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</si>
  <si>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</si>
  <si>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</si>
  <si>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</si>
  <si>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</t>
  </si>
  <si>
    <t>Lease liabilities</t>
  </si>
  <si>
    <t>Non-current provisions for employee benefits</t>
  </si>
  <si>
    <t>Deposits from lessee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</si>
  <si>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</si>
  <si>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</si>
  <si>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</si>
  <si>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</si>
  <si>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</si>
  <si>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</si>
  <si>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</si>
  <si>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</si>
  <si>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      before business restructuring</t>
  </si>
  <si>
    <t>Share premium</t>
  </si>
  <si>
    <t>Retained earnings</t>
  </si>
  <si>
    <t xml:space="preserve">   Legal reserve </t>
  </si>
  <si>
    <t xml:space="preserve">   Unappropriated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</si>
  <si>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</si>
  <si>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</si>
  <si>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</si>
  <si>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</si>
  <si>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</si>
  <si>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>Equity attributable to owners of the parent</t>
  </si>
  <si>
    <t>Equity of other company in the Group before</t>
  </si>
  <si>
    <t xml:space="preserve">   business restructuring</t>
  </si>
  <si>
    <t>Total equity</t>
  </si>
  <si>
    <t>Total liabilities and equity</t>
  </si>
  <si>
    <t>Statement of comprehensive income</t>
  </si>
  <si>
    <t>Consolidated</t>
  </si>
  <si>
    <t>Separate</t>
  </si>
  <si>
    <t>financial statements</t>
  </si>
  <si>
    <t>Year ended 31 December</t>
  </si>
  <si>
    <t>Revenue from hotel and related services</t>
  </si>
  <si>
    <t xml:space="preserve">Revenue from rental and  rendering of </t>
  </si>
  <si>
    <t xml:space="preserve">   commercial building services</t>
  </si>
  <si>
    <t>Management income</t>
  </si>
  <si>
    <t>Dividend income</t>
  </si>
  <si>
    <t>9</t>
  </si>
  <si>
    <t>Interest income</t>
  </si>
  <si>
    <t>Other income</t>
  </si>
  <si>
    <t>Gains on changes in fair value of investment properties</t>
  </si>
  <si>
    <t>10</t>
  </si>
  <si>
    <t>Expenses</t>
  </si>
  <si>
    <t>Cost of hotel and related services</t>
  </si>
  <si>
    <t xml:space="preserve">Cost of rental and rendering of </t>
  </si>
  <si>
    <t>Cost of management services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</si>
  <si>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</si>
  <si>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</si>
  <si>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</si>
  <si>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Profit from operating activities</t>
  </si>
  <si>
    <t>Finance costs</t>
  </si>
  <si>
    <t xml:space="preserve">   accounted for using equity method</t>
  </si>
  <si>
    <t>Profit before income tax expense</t>
  </si>
  <si>
    <t>22</t>
  </si>
  <si>
    <t>Profit for the year</t>
  </si>
  <si>
    <t>Other comprehensive income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</si>
  <si>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</si>
  <si>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</si>
  <si>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</si>
  <si>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 xml:space="preserve">Total items that will be reclassified subsequently </t>
  </si>
  <si>
    <t xml:space="preserve">   to profit or loss</t>
  </si>
  <si>
    <t>15</t>
  </si>
  <si>
    <t>Income tax relating to items that will not be reclassified</t>
  </si>
  <si>
    <t xml:space="preserve">Total comprehensive income for the year </t>
  </si>
  <si>
    <t>Profit attributable to:</t>
  </si>
  <si>
    <t xml:space="preserve">   Owners of the parent</t>
  </si>
  <si>
    <t xml:space="preserve">   Other company in the Group before </t>
  </si>
  <si>
    <t xml:space="preserve">      business restructuring</t>
  </si>
  <si>
    <t xml:space="preserve">   Non-controlling interests</t>
  </si>
  <si>
    <t xml:space="preserve">Profit for the year </t>
  </si>
  <si>
    <t xml:space="preserve">Total comprehensive income attributable to: </t>
  </si>
  <si>
    <t>Total comprehensive income for the year</t>
  </si>
  <si>
    <t>Earnings per share</t>
  </si>
  <si>
    <t>Basic earnings per share</t>
  </si>
  <si>
    <t>Diluted earnings per share</t>
  </si>
  <si>
    <t>Statement of changes in equity</t>
  </si>
  <si>
    <t>Other components of equity</t>
  </si>
  <si>
    <t>Differences from</t>
  </si>
  <si>
    <t>Equity of</t>
  </si>
  <si>
    <t xml:space="preserve">business </t>
  </si>
  <si>
    <t xml:space="preserve">Equity </t>
  </si>
  <si>
    <t>other company</t>
  </si>
  <si>
    <t xml:space="preserve">Issued and </t>
  </si>
  <si>
    <t xml:space="preserve">Share-based </t>
  </si>
  <si>
    <t>combination</t>
  </si>
  <si>
    <t>attributable to</t>
  </si>
  <si>
    <t xml:space="preserve">in the Group </t>
  </si>
  <si>
    <t>paid-up</t>
  </si>
  <si>
    <t>Share</t>
  </si>
  <si>
    <t xml:space="preserve">Unappropriated </t>
  </si>
  <si>
    <t>Hedging</t>
  </si>
  <si>
    <t xml:space="preserve">payment </t>
  </si>
  <si>
    <t>under</t>
  </si>
  <si>
    <t>owners of</t>
  </si>
  <si>
    <t xml:space="preserve"> before business</t>
  </si>
  <si>
    <t>Total</t>
  </si>
  <si>
    <t>share capital</t>
  </si>
  <si>
    <t>premium</t>
  </si>
  <si>
    <t>Legal reserve</t>
  </si>
  <si>
    <t xml:space="preserve">reserve </t>
  </si>
  <si>
    <t xml:space="preserve"> reserve</t>
  </si>
  <si>
    <t>reserves</t>
  </si>
  <si>
    <t>common control</t>
  </si>
  <si>
    <t>the parent</t>
  </si>
  <si>
    <t>restructuring</t>
  </si>
  <si>
    <t>equity</t>
  </si>
  <si>
    <t>Balance at 31 December 2021 - as reported</t>
  </si>
  <si>
    <t>Impact of changes in accounting policies by full retrospective approach</t>
  </si>
  <si>
    <t>Transactions with owners, recorded directly in equity</t>
  </si>
  <si>
    <t xml:space="preserve">   Transactions in relation to long-term incentive plan</t>
  </si>
  <si>
    <t>Total transactions with owners, recorded directly in equity</t>
  </si>
  <si>
    <t>Comprehensive income for the year</t>
  </si>
  <si>
    <t xml:space="preserve">   Profit </t>
  </si>
  <si>
    <t>Transfer to legal reserve</t>
  </si>
  <si>
    <t xml:space="preserve">   Dividends</t>
  </si>
  <si>
    <t xml:space="preserve">   Issued ordinary shares to employees</t>
  </si>
  <si>
    <t>Seperate financial statements</t>
  </si>
  <si>
    <t>Legal</t>
  </si>
  <si>
    <t>combination under</t>
  </si>
  <si>
    <t>reserve</t>
  </si>
  <si>
    <t xml:space="preserve">    Profit </t>
  </si>
  <si>
    <t>Balance at 1 January 2021 - restated</t>
  </si>
  <si>
    <t>Statement of cash flows</t>
  </si>
  <si>
    <t>Cash flows from operating activities</t>
  </si>
  <si>
    <t>Adjustments to reconcile profit to cash receipts (payments)</t>
  </si>
  <si>
    <t>Depreciation</t>
  </si>
  <si>
    <t>Amortisation of other intangible assets</t>
  </si>
  <si>
    <t>Transactions in relation to long-term incentive plan</t>
  </si>
  <si>
    <t>8</t>
  </si>
  <si>
    <t>Changes in operating assets and liabilities</t>
  </si>
  <si>
    <t>Non-current provisions for employee benefits paid</t>
  </si>
  <si>
    <t>Net cash generated from (used in) operations</t>
  </si>
  <si>
    <t xml:space="preserve">Net cash from (used in) operating activities </t>
  </si>
  <si>
    <t>Cash flows from investing activities</t>
  </si>
  <si>
    <t>Acquisition of business combinations under common control</t>
  </si>
  <si>
    <t>Acquisition of interest in subsidiaries</t>
  </si>
  <si>
    <t>Cash payment for increase in share capital of subsidiaries</t>
  </si>
  <si>
    <t>Proceeds from reduction of share capital of subsidiaries</t>
  </si>
  <si>
    <t xml:space="preserve">Proceeds from disposal of plant and equipment </t>
  </si>
  <si>
    <t xml:space="preserve">Acquisition of property, plant and equipment  </t>
  </si>
  <si>
    <t xml:space="preserve">Acquisition of investment properties </t>
  </si>
  <si>
    <t>Acquisition of other intangible assets</t>
  </si>
  <si>
    <t>Increase in long-term loans to related parties</t>
  </si>
  <si>
    <t>Proceeds from repayment of long-term loans to related parties</t>
  </si>
  <si>
    <t>Interest received</t>
  </si>
  <si>
    <t xml:space="preserve">Net cash used in investing activities  </t>
  </si>
  <si>
    <t>Cash flows from financing activities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</si>
  <si>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</si>
  <si>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</si>
  <si>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</si>
  <si>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</si>
  <si>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Proceeds from long-term loans from related parties</t>
  </si>
  <si>
    <t>Repayment of long-term loans from related parties</t>
  </si>
  <si>
    <t xml:space="preserve">Payment of lease liabilities </t>
  </si>
  <si>
    <t>Dividend paid to owners of the Company</t>
  </si>
  <si>
    <t>Cash paid for issuance of ordinary shares to employees expenses</t>
  </si>
  <si>
    <t xml:space="preserve">Proceeds from derivative liability </t>
  </si>
  <si>
    <t>Interest paid</t>
  </si>
  <si>
    <t xml:space="preserve">Net cash from financing activities  </t>
  </si>
  <si>
    <t>Cash and cash equivalents at 1 January</t>
  </si>
  <si>
    <t>Cash and cash equivalents at 31 December</t>
  </si>
  <si>
    <t>Non-cash transactions</t>
  </si>
  <si>
    <t>Payables for purchase of investment properties</t>
  </si>
  <si>
    <t xml:space="preserve">Share of other comprehensive income of </t>
  </si>
  <si>
    <t xml:space="preserve">   joint ventures accounted for using equity method</t>
  </si>
  <si>
    <t xml:space="preserve">Share of other comprehensive income of joint ventures </t>
  </si>
  <si>
    <t xml:space="preserve">   Contributions by and distributions to owners </t>
  </si>
  <si>
    <t xml:space="preserve">   Expenses in relation to issuance of ordinary shares to employees</t>
  </si>
  <si>
    <t xml:space="preserve">Share of other </t>
  </si>
  <si>
    <t>comprehensive</t>
  </si>
  <si>
    <t xml:space="preserve">income of </t>
  </si>
  <si>
    <t xml:space="preserve">joint ventures </t>
  </si>
  <si>
    <t>accounted for</t>
  </si>
  <si>
    <t>using  equity</t>
  </si>
  <si>
    <t>method</t>
  </si>
  <si>
    <t>Loss on write-off of plant, equipment and vehicles</t>
  </si>
  <si>
    <t>Taxes paid</t>
  </si>
  <si>
    <t>Acquisition of interest in joint ventures</t>
  </si>
  <si>
    <t xml:space="preserve">   Total contributions by and distributions to owners </t>
  </si>
  <si>
    <t>Gain on revaluation of land</t>
  </si>
  <si>
    <t>Payment of borrowing transaction cost</t>
  </si>
  <si>
    <t>Loss on impairment of other intangible assets</t>
  </si>
  <si>
    <t>Investment in joint ventures</t>
  </si>
  <si>
    <t>2024</t>
  </si>
  <si>
    <t>Year ended 31 December 2024</t>
  </si>
  <si>
    <t>Balance at 1 January 2024</t>
  </si>
  <si>
    <t>Balance at 31 December 2024</t>
  </si>
  <si>
    <t xml:space="preserve">  Acquisition of business under common control</t>
  </si>
  <si>
    <t xml:space="preserve">  Acquisition of interest in joint ventures under common control</t>
  </si>
  <si>
    <t>Loss from lease cancellations</t>
  </si>
  <si>
    <t>Gain from lease modifications</t>
  </si>
  <si>
    <t>Loss on write-off of other intangible assets</t>
  </si>
  <si>
    <t>14</t>
  </si>
  <si>
    <t>Dividend received</t>
  </si>
  <si>
    <t>Accrued dividend income</t>
  </si>
  <si>
    <t>Tax expense (income)</t>
  </si>
  <si>
    <t xml:space="preserve">   Other comprehensive income (expenses)</t>
  </si>
  <si>
    <t xml:space="preserve">    Other comprehensive income (expenses)</t>
  </si>
  <si>
    <t>Net increase (decrease) in cash and cash equivalents</t>
  </si>
  <si>
    <t>Total comprehensive income (expense) for the year</t>
  </si>
  <si>
    <t xml:space="preserve">  Changes in ownership interests in subsidiaries</t>
  </si>
  <si>
    <t>2025</t>
  </si>
  <si>
    <t>Year ended 31 December 2025</t>
  </si>
  <si>
    <t>Balance at 1 January 2025</t>
  </si>
  <si>
    <t>Balance at 31 December 2025</t>
  </si>
  <si>
    <t>21</t>
  </si>
  <si>
    <t>7</t>
  </si>
  <si>
    <t>13</t>
  </si>
  <si>
    <t>4, 6</t>
  </si>
  <si>
    <t>4, 13</t>
  </si>
  <si>
    <t>Net loss from a business acquisition</t>
  </si>
  <si>
    <t>20</t>
  </si>
  <si>
    <t>4, 19</t>
  </si>
  <si>
    <t>Increase in short-term loans to related parties</t>
  </si>
  <si>
    <t>Proceeds from short-term loans to related parties</t>
  </si>
  <si>
    <t>Increase in right-of-use assets of investment properties</t>
  </si>
  <si>
    <t>Increase in right-of-use assets of property, plant and equipment</t>
  </si>
  <si>
    <t>4, 18</t>
  </si>
  <si>
    <t>Tax income (expense)</t>
  </si>
  <si>
    <t>Loss on cash flow hedges</t>
  </si>
  <si>
    <t>Other comprehensive income (expense) for the year, net of tax</t>
  </si>
  <si>
    <t>6</t>
  </si>
  <si>
    <t>Gain on disposal of plant, equipment and vehicles</t>
  </si>
  <si>
    <t>Loss on write-off of investment in properties</t>
  </si>
  <si>
    <t>Revaluation</t>
  </si>
  <si>
    <t>Share of profit of joint ventures accounted for using equity method</t>
  </si>
  <si>
    <t>Loss on remeasurements of defined benefit plans</t>
  </si>
  <si>
    <t>Expexted credit loss</t>
  </si>
  <si>
    <t>Transfer in (out) of non-current provisions for employee benefits</t>
  </si>
  <si>
    <t>Payables for purchase of other intangible assets</t>
  </si>
  <si>
    <t>Corporate income tax payable</t>
  </si>
  <si>
    <t>16</t>
  </si>
  <si>
    <t>Income</t>
  </si>
  <si>
    <t>Total income</t>
  </si>
  <si>
    <t>Items that will not be reclassified subsequently to profit or loss</t>
  </si>
  <si>
    <t xml:space="preserve">Total items that will not be reclassified </t>
  </si>
  <si>
    <t>Payables for purchase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</si>
</sst>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_);_(* \(#,##0.000\);_(* &quot;-&quot;??_);_(@_)"/>
    <numFmt numFmtId="168" formatCode="#,##0_ ;\(#,##0\)\ "/>
    <numFmt numFmtId="169" formatCode="#,##0.000\ ;\(#,##0.000\)"/>
    <numFmt numFmtId="170" formatCode="_(* #,##0.0000_);_(* \(#,##0.0000\);_(* &quot;-&quot;??_);_(@_)"/>
  </numFmts>
  <fonts count="2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theme="1" tint="4.9989318521683403E-2"/>
      <name val="Times New Roman"/>
      <family val="1"/>
    </font>
    <font>
      <b/>
      <sz val="14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b/>
      <i/>
      <sz val="11"/>
      <color theme="1" tint="4.9989318521683403E-2"/>
      <name val="Times New Roman"/>
      <family val="1"/>
    </font>
    <font>
      <i/>
      <sz val="11"/>
      <color theme="1" tint="4.9989318521683403E-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7">
    <xf numFmtId="0" fontId="0" fillId="0" borderId="0" xfId="0"/>
    <xf numFmtId="49" fontId="7" fillId="0" borderId="0" xfId="0" applyNumberFormat="1" applyFont="1" applyAlignment="1" applyProtection="1">
      <alignment horizontal="left"/>
      <protection locked="0"/>
    </xf>
    <xf numFmtId="49" fontId="22" fillId="0" borderId="0" xfId="0" applyNumberFormat="1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165" fontId="20" fillId="0" borderId="0" xfId="1" applyNumberFormat="1" applyFont="1" applyFill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9" fontId="23" fillId="0" borderId="0" xfId="0" applyNumberFormat="1" applyFont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165" fontId="21" fillId="0" borderId="0" xfId="1" applyNumberFormat="1" applyFont="1" applyFill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65" fontId="10" fillId="0" borderId="0" xfId="1" applyNumberFormat="1" applyFont="1" applyFill="1" applyAlignment="1" applyProtection="1"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6" fontId="10" fillId="0" borderId="0" xfId="0" quotePrefix="1" applyNumberFormat="1" applyFont="1" applyAlignment="1" applyProtection="1">
      <alignment horizontal="center"/>
      <protection locked="0"/>
    </xf>
    <xf numFmtId="16" fontId="10" fillId="0" borderId="0" xfId="0" quotePrefix="1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65" fontId="10" fillId="0" borderId="0" xfId="1" quotePrefix="1" applyNumberFormat="1" applyFont="1" applyFill="1" applyAlignment="1" applyProtection="1">
      <alignment horizontal="center"/>
      <protection locked="0"/>
    </xf>
    <xf numFmtId="16" fontId="9" fillId="0" borderId="0" xfId="0" quotePrefix="1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0" fontId="12" fillId="0" borderId="0" xfId="0" applyFont="1" applyProtection="1">
      <protection locked="0"/>
    </xf>
    <xf numFmtId="0" fontId="10" fillId="0" borderId="0" xfId="0" applyFont="1" applyAlignment="1" applyProtection="1">
      <alignment horizontal="right"/>
      <protection locked="0"/>
    </xf>
    <xf numFmtId="165" fontId="10" fillId="0" borderId="0" xfId="1" applyNumberFormat="1" applyFont="1" applyFill="1" applyAlignment="1" applyProtection="1">
      <alignment horizontal="right"/>
      <protection locked="0"/>
    </xf>
    <xf numFmtId="165" fontId="10" fillId="0" borderId="0" xfId="3" applyNumberFormat="1" applyFont="1" applyFill="1" applyAlignment="1" applyProtection="1">
      <protection locked="0"/>
    </xf>
    <xf numFmtId="165" fontId="10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43" fontId="10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9" fillId="0" borderId="2" xfId="3" applyNumberFormat="1" applyFont="1" applyFill="1" applyBorder="1" applyAlignment="1" applyProtection="1">
      <protection locked="0"/>
    </xf>
    <xf numFmtId="165" fontId="9" fillId="0" borderId="0" xfId="3" applyNumberFormat="1" applyFont="1" applyFill="1" applyAlignment="1" applyProtection="1">
      <protection locked="0"/>
    </xf>
    <xf numFmtId="165" fontId="9" fillId="0" borderId="0" xfId="3" applyNumberFormat="1" applyFont="1" applyFill="1" applyBorder="1" applyAlignment="1" applyProtection="1">
      <protection locked="0"/>
    </xf>
    <xf numFmtId="43" fontId="9" fillId="0" borderId="0" xfId="0" applyNumberFormat="1" applyFont="1" applyProtection="1">
      <protection locked="0"/>
    </xf>
    <xf numFmtId="166" fontId="10" fillId="0" borderId="0" xfId="0" applyNumberFormat="1" applyFont="1" applyProtection="1">
      <protection locked="0"/>
    </xf>
    <xf numFmtId="165" fontId="9" fillId="0" borderId="3" xfId="3" applyNumberFormat="1" applyFont="1" applyFill="1" applyBorder="1" applyAlignment="1" applyProtection="1">
      <protection locked="0"/>
    </xf>
    <xf numFmtId="165" fontId="9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9" fontId="20" fillId="0" borderId="0" xfId="6" applyFont="1" applyFill="1" applyAlignment="1" applyProtection="1">
      <protection locked="0"/>
    </xf>
    <xf numFmtId="9" fontId="21" fillId="0" borderId="0" xfId="6" applyFont="1" applyFill="1" applyAlignment="1" applyProtection="1">
      <protection locked="0"/>
    </xf>
    <xf numFmtId="49" fontId="11" fillId="0" borderId="0" xfId="0" applyNumberFormat="1" applyFont="1" applyAlignment="1" applyProtection="1">
      <alignment horizontal="center" wrapText="1"/>
      <protection locked="0"/>
    </xf>
    <xf numFmtId="166" fontId="10" fillId="0" borderId="0" xfId="0" applyNumberFormat="1" applyFont="1" applyAlignment="1" applyProtection="1">
      <alignment horizontal="right" wrapText="1"/>
      <protection locked="0"/>
    </xf>
    <xf numFmtId="165" fontId="10" fillId="0" borderId="0" xfId="1" applyNumberFormat="1" applyFont="1" applyFill="1" applyAlignment="1" applyProtection="1">
      <alignment horizontal="right" wrapText="1"/>
      <protection locked="0"/>
    </xf>
    <xf numFmtId="0" fontId="24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alignment horizontal="center" wrapText="1"/>
      <protection locked="0"/>
    </xf>
    <xf numFmtId="43" fontId="10" fillId="0" borderId="0" xfId="3" applyFont="1" applyFill="1" applyAlignment="1" applyProtection="1">
      <protection locked="0"/>
    </xf>
    <xf numFmtId="0" fontId="10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6" fontId="9" fillId="0" borderId="0" xfId="0" applyNumberFormat="1" applyFont="1" applyProtection="1">
      <protection locked="0"/>
    </xf>
    <xf numFmtId="166" fontId="9" fillId="0" borderId="2" xfId="0" applyNumberFormat="1" applyFont="1" applyBorder="1" applyProtection="1">
      <protection locked="0"/>
    </xf>
    <xf numFmtId="49" fontId="9" fillId="0" borderId="0" xfId="0" applyNumberFormat="1" applyFont="1" applyAlignment="1" applyProtection="1">
      <alignment wrapText="1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165" fontId="9" fillId="0" borderId="0" xfId="1" applyNumberFormat="1" applyFont="1" applyFill="1" applyAlignment="1" applyProtection="1">
      <alignment horizontal="right"/>
      <protection locked="0"/>
    </xf>
    <xf numFmtId="166" fontId="9" fillId="0" borderId="0" xfId="0" applyNumberFormat="1" applyFont="1" applyAlignment="1" applyProtection="1">
      <alignment horizontal="right"/>
      <protection locked="0"/>
    </xf>
    <xf numFmtId="165" fontId="10" fillId="0" borderId="0" xfId="0" applyNumberFormat="1" applyFont="1" applyAlignment="1" applyProtection="1">
      <alignment horizontal="right"/>
      <protection locked="0"/>
    </xf>
    <xf numFmtId="166" fontId="10" fillId="0" borderId="0" xfId="0" applyNumberFormat="1" applyFont="1" applyAlignment="1" applyProtection="1">
      <alignment horizontal="right"/>
      <protection locked="0"/>
    </xf>
    <xf numFmtId="165" fontId="24" fillId="0" borderId="0" xfId="3" applyNumberFormat="1" applyFont="1" applyFill="1" applyAlignme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 wrapText="1"/>
      <protection locked="0"/>
    </xf>
    <xf numFmtId="166" fontId="9" fillId="0" borderId="1" xfId="0" applyNumberFormat="1" applyFont="1" applyBorder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65" fontId="10" fillId="0" borderId="0" xfId="3" applyNumberFormat="1" applyFont="1" applyFill="1" applyAlignment="1" applyProtection="1">
      <alignment horizontal="right"/>
      <protection locked="0"/>
    </xf>
    <xf numFmtId="43" fontId="10" fillId="0" borderId="0" xfId="3" applyFont="1" applyFill="1" applyAlignment="1" applyProtection="1">
      <alignment horizontal="right"/>
      <protection locked="0"/>
    </xf>
    <xf numFmtId="165" fontId="10" fillId="0" borderId="3" xfId="0" applyNumberFormat="1" applyFont="1" applyBorder="1" applyProtection="1">
      <protection locked="0"/>
    </xf>
    <xf numFmtId="165" fontId="10" fillId="0" borderId="3" xfId="1" applyNumberFormat="1" applyFont="1" applyFill="1" applyBorder="1" applyAlignment="1" applyProtection="1">
      <protection locked="0"/>
    </xf>
    <xf numFmtId="166" fontId="10" fillId="0" borderId="3" xfId="0" applyNumberFormat="1" applyFont="1" applyBorder="1" applyProtection="1">
      <protection locked="0"/>
    </xf>
    <xf numFmtId="165" fontId="10" fillId="0" borderId="0" xfId="1" applyNumberFormat="1" applyFont="1" applyProtection="1">
      <protection locked="0"/>
    </xf>
    <xf numFmtId="165" fontId="10" fillId="0" borderId="0" xfId="3" applyNumberFormat="1" applyFont="1" applyFill="1" applyBorder="1" applyAlignment="1" applyProtection="1">
      <alignment horizontal="right"/>
      <protection locked="0"/>
    </xf>
    <xf numFmtId="165" fontId="10" fillId="0" borderId="0" xfId="1" applyNumberFormat="1" applyFont="1" applyFill="1" applyBorder="1" applyAlignment="1" applyProtection="1">
      <protection locked="0"/>
    </xf>
    <xf numFmtId="43" fontId="10" fillId="0" borderId="0" xfId="3" applyFont="1" applyFill="1" applyBorder="1" applyAlignment="1" applyProtection="1">
      <protection locked="0"/>
    </xf>
    <xf numFmtId="165" fontId="10" fillId="0" borderId="0" xfId="1" applyNumberFormat="1" applyFont="1" applyFill="1" applyBorder="1" applyAlignment="1" applyProtection="1">
      <alignment horizontal="right"/>
      <protection locked="0"/>
    </xf>
    <xf numFmtId="165" fontId="10" fillId="0" borderId="0" xfId="1" applyNumberFormat="1" applyFont="1" applyBorder="1" applyProtection="1">
      <protection locked="0"/>
    </xf>
    <xf numFmtId="165" fontId="10" fillId="0" borderId="1" xfId="1" applyNumberFormat="1" applyFont="1" applyBorder="1" applyProtection="1">
      <protection locked="0"/>
    </xf>
    <xf numFmtId="165" fontId="9" fillId="0" borderId="0" xfId="1" applyNumberFormat="1" applyFont="1" applyFill="1" applyBorder="1" applyAlignment="1" applyProtection="1">
      <protection locked="0"/>
    </xf>
    <xf numFmtId="165" fontId="10" fillId="0" borderId="1" xfId="1" applyNumberFormat="1" applyFont="1" applyFill="1" applyBorder="1" applyAlignment="1" applyProtection="1">
      <protection locked="0"/>
    </xf>
    <xf numFmtId="165" fontId="9" fillId="0" borderId="0" xfId="1" applyNumberFormat="1" applyFont="1" applyFill="1" applyAlignment="1" applyProtection="1">
      <protection locked="0"/>
    </xf>
    <xf numFmtId="165" fontId="9" fillId="0" borderId="3" xfId="0" applyNumberFormat="1" applyFont="1" applyBorder="1" applyProtection="1">
      <protection locked="0"/>
    </xf>
    <xf numFmtId="43" fontId="10" fillId="0" borderId="0" xfId="1" applyFont="1" applyFill="1" applyAlignment="1" applyProtection="1">
      <protection locked="0"/>
    </xf>
    <xf numFmtId="165" fontId="9" fillId="0" borderId="2" xfId="3" applyNumberFormat="1" applyFont="1" applyFill="1" applyBorder="1" applyAlignment="1" applyProtection="1"/>
    <xf numFmtId="165" fontId="9" fillId="0" borderId="2" xfId="1" applyNumberFormat="1" applyFont="1" applyFill="1" applyBorder="1" applyAlignment="1" applyProtection="1"/>
    <xf numFmtId="165" fontId="9" fillId="0" borderId="3" xfId="3" applyNumberFormat="1" applyFont="1" applyFill="1" applyBorder="1" applyAlignment="1" applyProtection="1"/>
    <xf numFmtId="165" fontId="9" fillId="0" borderId="3" xfId="1" applyNumberFormat="1" applyFont="1" applyFill="1" applyBorder="1" applyAlignment="1" applyProtection="1"/>
    <xf numFmtId="165" fontId="9" fillId="0" borderId="2" xfId="0" applyNumberFormat="1" applyFont="1" applyBorder="1"/>
    <xf numFmtId="165" fontId="9" fillId="0" borderId="1" xfId="1" applyNumberFormat="1" applyFont="1" applyFill="1" applyBorder="1" applyAlignment="1" applyProtection="1"/>
    <xf numFmtId="165" fontId="9" fillId="0" borderId="1" xfId="0" applyNumberFormat="1" applyFont="1" applyBorder="1"/>
    <xf numFmtId="165" fontId="9" fillId="0" borderId="0" xfId="0" applyNumberFormat="1" applyFont="1"/>
    <xf numFmtId="43" fontId="10" fillId="0" borderId="0" xfId="3" applyFont="1" applyFill="1" applyBorder="1" applyProtection="1">
      <protection locked="0"/>
    </xf>
    <xf numFmtId="49" fontId="11" fillId="0" borderId="0" xfId="0" applyNumberFormat="1" applyFont="1" applyProtection="1">
      <protection locked="0"/>
    </xf>
    <xf numFmtId="43" fontId="10" fillId="0" borderId="0" xfId="3" applyFont="1" applyFill="1" applyBorder="1" applyAlignment="1" applyProtection="1">
      <alignment horizontal="center"/>
      <protection locked="0"/>
    </xf>
    <xf numFmtId="43" fontId="10" fillId="0" borderId="0" xfId="3" quotePrefix="1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right" wrapText="1"/>
      <protection locked="0"/>
    </xf>
    <xf numFmtId="165" fontId="10" fillId="0" borderId="0" xfId="1" applyNumberFormat="1" applyFont="1" applyFill="1" applyProtection="1">
      <protection locked="0"/>
    </xf>
    <xf numFmtId="165" fontId="10" fillId="0" borderId="0" xfId="1" applyNumberFormat="1" applyFont="1" applyFill="1" applyBorder="1" applyProtection="1">
      <protection locked="0"/>
    </xf>
    <xf numFmtId="164" fontId="10" fillId="0" borderId="0" xfId="0" applyNumberFormat="1" applyFont="1" applyProtection="1">
      <protection locked="0"/>
    </xf>
    <xf numFmtId="0" fontId="25" fillId="0" borderId="0" xfId="0" applyFont="1" applyAlignment="1" applyProtection="1">
      <alignment wrapText="1"/>
      <protection locked="0"/>
    </xf>
    <xf numFmtId="165" fontId="9" fillId="0" borderId="2" xfId="1" applyNumberFormat="1" applyFont="1" applyFill="1" applyBorder="1" applyProtection="1">
      <protection locked="0"/>
    </xf>
    <xf numFmtId="165" fontId="9" fillId="0" borderId="0" xfId="1" applyNumberFormat="1" applyFont="1" applyFill="1" applyBorder="1" applyProtection="1"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165" fontId="9" fillId="0" borderId="0" xfId="1" applyNumberFormat="1" applyFont="1" applyFill="1" applyProtection="1">
      <protection locked="0"/>
    </xf>
    <xf numFmtId="165" fontId="10" fillId="0" borderId="1" xfId="1" applyNumberFormat="1" applyFont="1" applyFill="1" applyBorder="1" applyProtection="1">
      <protection locked="0"/>
    </xf>
    <xf numFmtId="43" fontId="9" fillId="0" borderId="0" xfId="3" applyFont="1" applyFill="1" applyBorder="1" applyProtection="1">
      <protection locked="0"/>
    </xf>
    <xf numFmtId="10" fontId="10" fillId="0" borderId="0" xfId="4" applyNumberFormat="1" applyFont="1" applyFill="1" applyBorder="1" applyProtection="1">
      <protection locked="0"/>
    </xf>
    <xf numFmtId="49" fontId="10" fillId="0" borderId="0" xfId="7" applyNumberForma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166" fontId="12" fillId="0" borderId="0" xfId="0" applyNumberFormat="1" applyFont="1" applyProtection="1">
      <protection locked="0"/>
    </xf>
    <xf numFmtId="43" fontId="12" fillId="0" borderId="0" xfId="3" applyFont="1" applyFill="1" applyBorder="1" applyProtection="1">
      <protection locked="0"/>
    </xf>
    <xf numFmtId="43" fontId="12" fillId="0" borderId="0" xfId="0" applyNumberFormat="1" applyFont="1" applyProtection="1">
      <protection locked="0"/>
    </xf>
    <xf numFmtId="165" fontId="12" fillId="0" borderId="0" xfId="0" applyNumberFormat="1" applyFont="1" applyProtection="1">
      <protection locked="0"/>
    </xf>
    <xf numFmtId="165" fontId="10" fillId="0" borderId="4" xfId="0" applyNumberFormat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43" fontId="10" fillId="0" borderId="0" xfId="1" applyFont="1" applyFill="1" applyBorder="1" applyProtection="1">
      <protection locked="0"/>
    </xf>
    <xf numFmtId="170" fontId="9" fillId="0" borderId="3" xfId="3" applyNumberFormat="1" applyFont="1" applyFill="1" applyBorder="1" applyProtection="1">
      <protection locked="0"/>
    </xf>
    <xf numFmtId="167" fontId="9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169" fontId="9" fillId="0" borderId="0" xfId="0" applyNumberFormat="1" applyFont="1" applyProtection="1">
      <protection locked="0"/>
    </xf>
    <xf numFmtId="165" fontId="9" fillId="0" borderId="5" xfId="1" applyNumberFormat="1" applyFont="1" applyFill="1" applyBorder="1" applyProtection="1"/>
    <xf numFmtId="165" fontId="9" fillId="0" borderId="5" xfId="0" applyNumberFormat="1" applyFont="1" applyBorder="1"/>
    <xf numFmtId="165" fontId="9" fillId="0" borderId="2" xfId="1" applyNumberFormat="1" applyFont="1" applyFill="1" applyBorder="1" applyProtection="1"/>
    <xf numFmtId="165" fontId="9" fillId="0" borderId="0" xfId="1" applyNumberFormat="1" applyFont="1" applyFill="1" applyProtection="1"/>
    <xf numFmtId="49" fontId="7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10" fillId="0" borderId="0" xfId="1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5" fontId="10" fillId="0" borderId="0" xfId="1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5" fontId="10" fillId="0" borderId="0" xfId="1" applyNumberFormat="1" applyFont="1" applyBorder="1" applyAlignment="1" applyProtection="1">
      <alignment horizontal="center" vertical="center"/>
      <protection locked="0"/>
    </xf>
    <xf numFmtId="165" fontId="9" fillId="0" borderId="0" xfId="1" applyNumberFormat="1" applyFont="1" applyAlignment="1" applyProtection="1">
      <alignment horizontal="center" vertical="center"/>
      <protection locked="0"/>
    </xf>
    <xf numFmtId="165" fontId="10" fillId="0" borderId="0" xfId="1" applyNumberFormat="1" applyFont="1" applyAlignment="1" applyProtection="1">
      <alignment horizontal="left" vertical="center" wrapText="1"/>
      <protection locked="0"/>
    </xf>
    <xf numFmtId="165" fontId="10" fillId="0" borderId="0" xfId="1" applyNumberFormat="1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49" fontId="9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5" fontId="9" fillId="0" borderId="0" xfId="1" applyNumberFormat="1" applyFont="1" applyFill="1" applyAlignment="1" applyProtection="1">
      <alignment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165" fontId="10" fillId="0" borderId="0" xfId="1" applyNumberFormat="1" applyFont="1" applyFill="1" applyAlignment="1" applyProtection="1">
      <alignment vertical="center"/>
      <protection locked="0"/>
    </xf>
    <xf numFmtId="165" fontId="9" fillId="0" borderId="0" xfId="1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5" fontId="10" fillId="0" borderId="0" xfId="1" applyNumberFormat="1" applyFont="1" applyFill="1" applyBorder="1" applyAlignment="1" applyProtection="1">
      <alignment vertical="center"/>
      <protection locked="0"/>
    </xf>
    <xf numFmtId="165" fontId="10" fillId="0" borderId="1" xfId="1" applyNumberFormat="1" applyFont="1" applyBorder="1" applyAlignment="1" applyProtection="1">
      <alignment vertical="center"/>
      <protection locked="0"/>
    </xf>
    <xf numFmtId="165" fontId="10" fillId="0" borderId="1" xfId="1" applyNumberFormat="1" applyFont="1" applyFill="1" applyBorder="1" applyAlignment="1" applyProtection="1">
      <alignment vertical="center"/>
      <protection locked="0"/>
    </xf>
    <xf numFmtId="165" fontId="9" fillId="0" borderId="0" xfId="1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165" fontId="11" fillId="0" borderId="0" xfId="1" applyNumberFormat="1" applyFont="1" applyFill="1" applyAlignment="1" applyProtection="1">
      <alignment horizontal="center" vertical="center"/>
      <protection locked="0"/>
    </xf>
    <xf numFmtId="165" fontId="9" fillId="0" borderId="0" xfId="1" applyNumberFormat="1" applyFont="1" applyFill="1" applyAlignment="1" applyProtection="1">
      <alignment horizontal="center" vertical="center"/>
      <protection locked="0"/>
    </xf>
    <xf numFmtId="165" fontId="9" fillId="0" borderId="0" xfId="1" applyNumberFormat="1" applyFont="1" applyFill="1" applyBorder="1" applyAlignment="1" applyProtection="1">
      <alignment horizontal="center" vertical="center"/>
      <protection locked="0"/>
    </xf>
    <xf numFmtId="165" fontId="10" fillId="0" borderId="0" xfId="0" applyNumberFormat="1" applyFont="1" applyAlignment="1" applyProtection="1">
      <alignment vertical="center"/>
      <protection locked="0"/>
    </xf>
    <xf numFmtId="165" fontId="9" fillId="0" borderId="0" xfId="1" applyNumberFormat="1" applyFont="1" applyFill="1" applyBorder="1" applyAlignment="1" applyProtection="1">
      <alignment vertical="center"/>
    </xf>
    <xf numFmtId="165" fontId="10" fillId="0" borderId="0" xfId="1" applyNumberFormat="1" applyFont="1" applyFill="1" applyBorder="1" applyAlignment="1" applyProtection="1">
      <alignment vertical="center"/>
    </xf>
    <xf numFmtId="165" fontId="9" fillId="0" borderId="2" xfId="1" applyNumberFormat="1" applyFont="1" applyFill="1" applyBorder="1" applyAlignment="1" applyProtection="1">
      <alignment vertical="center"/>
    </xf>
    <xf numFmtId="165" fontId="9" fillId="0" borderId="1" xfId="1" applyNumberFormat="1" applyFont="1" applyFill="1" applyBorder="1" applyAlignment="1" applyProtection="1">
      <alignment vertical="center"/>
    </xf>
    <xf numFmtId="165" fontId="10" fillId="0" borderId="1" xfId="1" applyNumberFormat="1" applyFont="1" applyFill="1" applyBorder="1" applyAlignment="1" applyProtection="1">
      <alignment vertical="center"/>
    </xf>
    <xf numFmtId="165" fontId="10" fillId="0" borderId="0" xfId="1" applyNumberFormat="1" applyFont="1" applyFill="1" applyAlignment="1" applyProtection="1">
      <alignment vertical="center"/>
    </xf>
    <xf numFmtId="165" fontId="9" fillId="0" borderId="3" xfId="1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 applyProtection="1">
      <alignment horizontal="center" wrapText="1"/>
      <protection locked="0"/>
    </xf>
    <xf numFmtId="165" fontId="10" fillId="0" borderId="0" xfId="0" applyNumberFormat="1" applyFont="1" applyAlignment="1" applyProtection="1">
      <alignment horizontal="center"/>
      <protection locked="0"/>
    </xf>
    <xf numFmtId="3" fontId="10" fillId="0" borderId="0" xfId="0" applyNumberFormat="1" applyFont="1" applyProtection="1">
      <protection locked="0"/>
    </xf>
    <xf numFmtId="165" fontId="9" fillId="0" borderId="0" xfId="1" applyNumberFormat="1" applyFont="1" applyFill="1" applyBorder="1" applyProtection="1"/>
    <xf numFmtId="165" fontId="10" fillId="0" borderId="0" xfId="1" applyNumberFormat="1" applyFont="1" applyFill="1" applyBorder="1" applyProtection="1"/>
    <xf numFmtId="165" fontId="10" fillId="0" borderId="1" xfId="1" applyNumberFormat="1" applyFont="1" applyFill="1" applyBorder="1" applyProtection="1"/>
    <xf numFmtId="165" fontId="9" fillId="0" borderId="1" xfId="1" applyNumberFormat="1" applyFont="1" applyFill="1" applyBorder="1" applyProtection="1"/>
    <xf numFmtId="165" fontId="9" fillId="0" borderId="3" xfId="1" applyNumberFormat="1" applyFont="1" applyFill="1" applyBorder="1" applyProtection="1"/>
    <xf numFmtId="0" fontId="15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vertical="top" wrapText="1"/>
      <protection locked="0"/>
    </xf>
    <xf numFmtId="166" fontId="14" fillId="0" borderId="0" xfId="0" applyNumberFormat="1" applyFont="1" applyAlignment="1" applyProtection="1">
      <alignment horizontal="right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49" fontId="26" fillId="0" borderId="0" xfId="0" applyNumberFormat="1" applyFont="1" applyAlignment="1" applyProtection="1">
      <alignment horizontal="center"/>
      <protection locked="0"/>
    </xf>
    <xf numFmtId="49" fontId="19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wrapText="1"/>
      <protection locked="0"/>
    </xf>
    <xf numFmtId="0" fontId="14" fillId="0" borderId="0" xfId="0" applyFont="1" applyAlignment="1" applyProtection="1">
      <alignment wrapText="1"/>
      <protection locked="0"/>
    </xf>
    <xf numFmtId="165" fontId="14" fillId="0" borderId="0" xfId="1" applyNumberFormat="1" applyFont="1" applyFill="1" applyProtection="1">
      <protection locked="0"/>
    </xf>
    <xf numFmtId="165" fontId="14" fillId="0" borderId="0" xfId="0" applyNumberFormat="1" applyFont="1" applyProtection="1">
      <protection locked="0"/>
    </xf>
    <xf numFmtId="0" fontId="19" fillId="0" borderId="0" xfId="0" applyFont="1" applyAlignment="1" applyProtection="1">
      <alignment wrapText="1"/>
      <protection locked="0"/>
    </xf>
    <xf numFmtId="49" fontId="19" fillId="0" borderId="0" xfId="0" applyNumberFormat="1" applyFont="1" applyAlignment="1" applyProtection="1">
      <alignment horizontal="center" wrapText="1"/>
      <protection locked="0"/>
    </xf>
    <xf numFmtId="0" fontId="19" fillId="0" borderId="0" xfId="0" applyFont="1" applyAlignment="1" applyProtection="1">
      <alignment horizontal="center" wrapText="1"/>
      <protection locked="0"/>
    </xf>
    <xf numFmtId="49" fontId="14" fillId="0" borderId="0" xfId="0" applyNumberFormat="1" applyFont="1" applyProtection="1">
      <protection locked="0"/>
    </xf>
    <xf numFmtId="49" fontId="17" fillId="0" borderId="0" xfId="0" applyNumberFormat="1" applyFont="1" applyAlignment="1" applyProtection="1">
      <alignment wrapText="1"/>
      <protection locked="0"/>
    </xf>
    <xf numFmtId="165" fontId="14" fillId="0" borderId="0" xfId="3" applyNumberFormat="1" applyFont="1" applyFill="1" applyProtection="1">
      <protection locked="0"/>
    </xf>
    <xf numFmtId="165" fontId="14" fillId="0" borderId="1" xfId="1" applyNumberFormat="1" applyFont="1" applyFill="1" applyBorder="1" applyProtection="1">
      <protection locked="0"/>
    </xf>
    <xf numFmtId="165" fontId="14" fillId="0" borderId="0" xfId="1" applyNumberFormat="1" applyFont="1" applyFill="1" applyAlignment="1" applyProtection="1">
      <protection locked="0"/>
    </xf>
    <xf numFmtId="0" fontId="17" fillId="0" borderId="0" xfId="0" applyFont="1" applyProtection="1">
      <protection locked="0"/>
    </xf>
    <xf numFmtId="166" fontId="17" fillId="0" borderId="0" xfId="0" applyNumberFormat="1" applyFont="1" applyProtection="1">
      <protection locked="0"/>
    </xf>
    <xf numFmtId="43" fontId="14" fillId="0" borderId="0" xfId="1" applyFont="1" applyFill="1" applyProtection="1">
      <protection locked="0"/>
    </xf>
    <xf numFmtId="43" fontId="14" fillId="0" borderId="0" xfId="3" applyFont="1" applyFill="1" applyProtection="1">
      <protection locked="0"/>
    </xf>
    <xf numFmtId="49" fontId="14" fillId="0" borderId="0" xfId="0" applyNumberFormat="1" applyFont="1" applyAlignment="1" applyProtection="1">
      <alignment wrapText="1"/>
      <protection locked="0"/>
    </xf>
    <xf numFmtId="166" fontId="14" fillId="0" borderId="0" xfId="0" applyNumberFormat="1" applyFont="1" applyProtection="1">
      <protection locked="0"/>
    </xf>
    <xf numFmtId="165" fontId="17" fillId="0" borderId="0" xfId="3" applyNumberFormat="1" applyFont="1" applyFill="1" applyProtection="1">
      <protection locked="0"/>
    </xf>
    <xf numFmtId="0" fontId="18" fillId="0" borderId="0" xfId="0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 wrapText="1"/>
      <protection locked="0"/>
    </xf>
    <xf numFmtId="165" fontId="17" fillId="0" borderId="0" xfId="1" applyNumberFormat="1" applyFont="1" applyFill="1" applyProtection="1">
      <protection locked="0"/>
    </xf>
    <xf numFmtId="165" fontId="14" fillId="0" borderId="0" xfId="1" applyNumberFormat="1" applyFont="1" applyFill="1" applyProtection="1"/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165" fontId="14" fillId="0" borderId="4" xfId="0" applyNumberFormat="1" applyFont="1" applyBorder="1"/>
    <xf numFmtId="165" fontId="14" fillId="0" borderId="0" xfId="0" applyNumberFormat="1" applyFont="1" applyAlignment="1" applyProtection="1">
      <alignment horizontal="right"/>
      <protection locked="0"/>
    </xf>
    <xf numFmtId="165" fontId="17" fillId="0" borderId="2" xfId="0" applyNumberFormat="1" applyFont="1" applyBorder="1"/>
    <xf numFmtId="168" fontId="14" fillId="0" borderId="0" xfId="0" applyNumberFormat="1" applyFont="1" applyProtection="1">
      <protection locked="0"/>
    </xf>
    <xf numFmtId="165" fontId="17" fillId="0" borderId="0" xfId="0" applyNumberFormat="1" applyFont="1" applyProtection="1">
      <protection locked="0"/>
    </xf>
    <xf numFmtId="165" fontId="17" fillId="0" borderId="0" xfId="0" applyNumberFormat="1" applyFont="1"/>
    <xf numFmtId="165" fontId="17" fillId="0" borderId="5" xfId="0" applyNumberFormat="1" applyFont="1" applyBorder="1"/>
    <xf numFmtId="0" fontId="10" fillId="0" borderId="0" xfId="7" applyProtection="1">
      <protection locked="0"/>
    </xf>
    <xf numFmtId="165" fontId="27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3" fontId="9" fillId="0" borderId="0" xfId="1" applyFont="1" applyFill="1" applyAlignment="1" applyProtection="1">
      <alignment horizontal="center"/>
      <protection locked="0"/>
    </xf>
    <xf numFmtId="165" fontId="10" fillId="0" borderId="1" xfId="1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wrapText="1"/>
      <protection locked="0"/>
    </xf>
    <xf numFmtId="0" fontId="19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</cellXfs>
  <cellStyles count="24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873D7B04-9E5E-4836-8BE7-E5EB7C3522D3}"/>
    <cellStyle name="Normal" xfId="0" builtinId="0"/>
    <cellStyle name="Normal 2" xfId="7" xr:uid="{4021E6C6-3B0C-4CC9-A11B-AAB93D50E7E0}"/>
    <cellStyle name="Normal 3" xfId="9" xr:uid="{2B165ECA-BC3F-43CC-9334-9B949AC4F61C}"/>
    <cellStyle name="Normal 3 2" xfId="10" xr:uid="{395FD691-85C0-41D5-810C-57C2A73E310D}"/>
    <cellStyle name="Normal 3 2 2" xfId="12" xr:uid="{F11F2F54-81FE-4EC5-8616-3848D94CCB66}"/>
    <cellStyle name="Normal 3 2 2 2" xfId="17" xr:uid="{69EA2B6C-5D80-44F3-96A4-24C8594C5C77}"/>
    <cellStyle name="Normal 3 2 2 3" xfId="22" xr:uid="{268923B8-8BEC-4F1C-9463-673CF46D519B}"/>
    <cellStyle name="Normal 3 2 3" xfId="15" xr:uid="{1B33ABF6-B323-441D-BD05-504EA418CFB7}"/>
    <cellStyle name="Normal 3 2 4" xfId="20" xr:uid="{4E32DF89-01DB-44D6-B76B-B2E039D2C684}"/>
    <cellStyle name="Normal 3 3" xfId="11" xr:uid="{66E1C3E5-274E-40A7-AAFC-C35D8B9A37D5}"/>
    <cellStyle name="Normal 3 3 2" xfId="16" xr:uid="{8AF60C89-AFC1-4778-A04A-BB184516CCC1}"/>
    <cellStyle name="Normal 3 3 3" xfId="21" xr:uid="{4D9FCED5-C195-4BA4-9290-5463431CC458}"/>
    <cellStyle name="Normal 3 4" xfId="13" xr:uid="{7DB9D2DC-F1EC-4706-88E2-5289B24D8140}"/>
    <cellStyle name="Normal 3 4 2" xfId="18" xr:uid="{1667847A-88FD-46C0-9EC6-D871675852D4}"/>
    <cellStyle name="Normal 3 4 3" xfId="23" xr:uid="{1FEC53C5-2D29-432B-87EF-FCED1C8B8614}"/>
    <cellStyle name="Normal 3 5" xfId="14" xr:uid="{144854E2-D7EE-4C49-BB37-72A37A7E339A}"/>
    <cellStyle name="Normal 3 6" xfId="19" xr:uid="{948AE5C7-5718-4FEF-8DFD-0BC5036A1829}"/>
    <cellStyle name="Percent" xfId="6" builtinId="5"/>
    <cellStyle name="Percent 2" xfId="4" xr:uid="{00000000-0005-0000-0000-000004000000}"/>
    <cellStyle name="Percent 3" xfId="8" xr:uid="{0A5EDBE0-EA5E-4216-82B2-0D9196120C6E}"/>
  </cellStyles>
  <dxfs count="0"/>
  <tableStyles count="1" defaultTableStyle="TableStyleMedium9" defaultPivotStyle="PivotStyleLight16">
    <tableStyle name="Invisible" pivot="0" table="0" count="0" xr9:uid="{36990AEC-233A-4D9E-8791-BDEC216885BA}"/>
  </tableStyles>
  <colors>
    <mruColors>
      <color rgb="FF66FF66"/>
      <color rgb="FF00FF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4973E-A3E5-41D5-A6AC-43360F1C972C}">
  <sheetPr>
    <tabColor rgb="FF66FF66"/>
    <pageSetUpPr fitToPage="1"/>
  </sheetPr>
  <dimension ref="A1:V86"/>
  <sheetViews>
    <sheetView topLeftCell="A38" zoomScale="87" zoomScaleNormal="87" zoomScaleSheetLayoutView="109" workbookViewId="0">
      <selection activeCell="U69" sqref="U69"/>
    </sheetView>
  </sheetViews>
  <sheetFormatPr defaultColWidth="9.125" defaultRowHeight="13.8" x14ac:dyDescent="0.25"/>
  <cols>
    <col min="1" max="1" width="47.75" style="11" customWidth="1"/>
    <col min="2" max="2" width="10.5" style="18" customWidth="1"/>
    <col min="3" max="3" width="1.375" style="18" customWidth="1"/>
    <col min="4" max="4" width="18.75" style="11" customWidth="1"/>
    <col min="5" max="5" width="1.375" style="11" customWidth="1"/>
    <col min="6" max="6" width="18.875" style="11" bestFit="1" customWidth="1"/>
    <col min="7" max="7" width="1.75" style="11" customWidth="1"/>
    <col min="8" max="8" width="18.125" style="11" bestFit="1" customWidth="1"/>
    <col min="9" max="9" width="1.875" style="11" customWidth="1"/>
    <col min="10" max="10" width="18.125" style="12" bestFit="1" customWidth="1"/>
    <col min="11" max="11" width="1.875" style="11" hidden="1" customWidth="1"/>
    <col min="12" max="12" width="18.25" style="11" hidden="1" customWidth="1"/>
    <col min="13" max="20" width="6.875" style="11" customWidth="1"/>
    <col min="21" max="21" width="5.875" style="11" bestFit="1" customWidth="1"/>
    <col min="22" max="23" width="9.125" style="11"/>
    <col min="24" max="24" width="18.125" style="11" customWidth="1"/>
    <col min="25" max="16384" width="9.125" style="11"/>
  </cols>
  <sheetData>
    <row r="1" spans="1:22" s="3" customFormat="1" ht="23.1" customHeight="1" x14ac:dyDescent="0.35">
      <c r="A1" s="1" t="s">
        <v>0</v>
      </c>
      <c r="B1" s="2"/>
      <c r="C1" s="2"/>
      <c r="J1" s="4"/>
    </row>
    <row r="2" spans="1:22" s="7" customFormat="1" ht="23.1" customHeight="1" x14ac:dyDescent="0.35">
      <c r="A2" s="5" t="s">
        <v>1</v>
      </c>
      <c r="B2" s="6"/>
      <c r="C2" s="6"/>
      <c r="J2" s="8"/>
    </row>
    <row r="3" spans="1:22" ht="20.55" customHeight="1" x14ac:dyDescent="0.25">
      <c r="A3" s="9"/>
      <c r="B3" s="10"/>
      <c r="C3" s="10"/>
    </row>
    <row r="4" spans="1:22" ht="20.55" customHeight="1" x14ac:dyDescent="0.25">
      <c r="A4" s="13"/>
      <c r="B4" s="10"/>
      <c r="C4" s="10"/>
      <c r="D4" s="227" t="s">
        <v>2</v>
      </c>
      <c r="E4" s="227"/>
      <c r="F4" s="227"/>
      <c r="G4" s="227"/>
      <c r="H4" s="227" t="s">
        <v>3</v>
      </c>
      <c r="I4" s="227"/>
      <c r="J4" s="227"/>
      <c r="K4" s="227"/>
      <c r="L4" s="227"/>
      <c r="N4" s="14"/>
      <c r="O4" s="15"/>
      <c r="P4" s="16"/>
      <c r="Q4" s="15"/>
      <c r="R4" s="14"/>
    </row>
    <row r="5" spans="1:22" ht="20.55" customHeight="1" x14ac:dyDescent="0.25">
      <c r="A5" s="13"/>
      <c r="B5" s="10"/>
      <c r="C5" s="10"/>
      <c r="D5" s="16" t="s">
        <v>4</v>
      </c>
      <c r="E5" s="17"/>
      <c r="F5" s="16" t="s">
        <v>4</v>
      </c>
      <c r="G5" s="16"/>
      <c r="H5" s="16" t="s">
        <v>4</v>
      </c>
      <c r="I5" s="17"/>
      <c r="J5" s="19" t="s">
        <v>4</v>
      </c>
      <c r="K5" s="17"/>
      <c r="L5" s="16"/>
      <c r="N5" s="20"/>
      <c r="O5" s="15"/>
      <c r="P5" s="18"/>
      <c r="Q5" s="15"/>
      <c r="R5" s="20"/>
    </row>
    <row r="6" spans="1:22" ht="20.55" customHeight="1" x14ac:dyDescent="0.25">
      <c r="A6" s="9" t="s">
        <v>5</v>
      </c>
      <c r="B6" s="21" t="s">
        <v>6</v>
      </c>
      <c r="C6" s="10"/>
      <c r="D6" s="16" t="s">
        <v>239</v>
      </c>
      <c r="E6" s="18"/>
      <c r="F6" s="16" t="s">
        <v>221</v>
      </c>
      <c r="G6" s="16"/>
      <c r="H6" s="16" t="s">
        <v>239</v>
      </c>
      <c r="I6" s="18"/>
      <c r="J6" s="16" t="s">
        <v>221</v>
      </c>
      <c r="K6" s="16"/>
      <c r="L6" s="16"/>
      <c r="N6" s="20"/>
      <c r="O6" s="15"/>
      <c r="P6" s="13"/>
      <c r="Q6" s="15"/>
      <c r="R6" s="20"/>
    </row>
    <row r="7" spans="1:22" ht="14.1" hidden="1" customHeight="1" x14ac:dyDescent="0.25">
      <c r="A7" s="9"/>
      <c r="B7" s="21"/>
      <c r="C7" s="10"/>
      <c r="D7" s="16"/>
      <c r="E7" s="18"/>
      <c r="F7" s="16"/>
      <c r="G7" s="16"/>
      <c r="H7" s="16"/>
      <c r="I7" s="18"/>
      <c r="J7" s="19"/>
      <c r="K7" s="16"/>
      <c r="L7" s="16"/>
    </row>
    <row r="8" spans="1:22" ht="20.55" customHeight="1" x14ac:dyDescent="0.55000000000000004">
      <c r="A8" s="22"/>
      <c r="B8" s="10"/>
      <c r="C8" s="10"/>
      <c r="D8" s="225" t="s">
        <v>7</v>
      </c>
      <c r="E8" s="226"/>
      <c r="F8" s="226"/>
      <c r="G8" s="226"/>
      <c r="H8" s="226"/>
      <c r="I8" s="226"/>
      <c r="J8" s="226"/>
      <c r="K8" s="226"/>
      <c r="L8" s="226"/>
      <c r="P8" s="23">
        <v>0</v>
      </c>
    </row>
    <row r="9" spans="1:22" ht="20.55" customHeight="1" x14ac:dyDescent="0.3">
      <c r="A9" s="24" t="s">
        <v>8</v>
      </c>
      <c r="B9" s="10"/>
      <c r="C9" s="10"/>
      <c r="D9" s="25"/>
      <c r="E9" s="25"/>
      <c r="F9" s="25"/>
      <c r="G9" s="25"/>
      <c r="H9" s="25"/>
      <c r="I9" s="25"/>
      <c r="J9" s="26"/>
      <c r="K9" s="25"/>
      <c r="L9" s="25"/>
    </row>
    <row r="10" spans="1:22" ht="20.55" customHeight="1" x14ac:dyDescent="0.25">
      <c r="A10" s="11" t="s">
        <v>9</v>
      </c>
      <c r="B10" s="21">
        <v>5</v>
      </c>
      <c r="C10" s="21"/>
      <c r="D10" s="27">
        <v>378800623</v>
      </c>
      <c r="E10" s="27"/>
      <c r="F10" s="27">
        <v>464412364</v>
      </c>
      <c r="G10" s="27"/>
      <c r="H10" s="27">
        <v>201094861</v>
      </c>
      <c r="I10" s="27"/>
      <c r="J10" s="27">
        <v>124781639</v>
      </c>
      <c r="K10" s="27"/>
      <c r="L10" s="27"/>
      <c r="M10" s="28"/>
      <c r="N10" s="28"/>
      <c r="O10" s="28"/>
      <c r="P10" s="28"/>
      <c r="Q10" s="28"/>
      <c r="R10" s="28"/>
      <c r="S10" s="28"/>
      <c r="T10" s="28"/>
      <c r="U10" s="28"/>
      <c r="V10" s="28"/>
    </row>
    <row r="11" spans="1:22" ht="20.55" customHeight="1" x14ac:dyDescent="0.25">
      <c r="A11" s="29" t="s">
        <v>10</v>
      </c>
      <c r="B11" s="21" t="s">
        <v>246</v>
      </c>
      <c r="C11" s="21"/>
      <c r="D11" s="27">
        <v>1961965316</v>
      </c>
      <c r="E11" s="27"/>
      <c r="F11" s="27">
        <v>1259274613</v>
      </c>
      <c r="G11" s="27"/>
      <c r="H11" s="27">
        <v>1955900405</v>
      </c>
      <c r="I11" s="27"/>
      <c r="J11" s="27">
        <v>7624283030</v>
      </c>
      <c r="K11" s="27"/>
      <c r="L11" s="27"/>
      <c r="M11" s="28"/>
      <c r="N11" s="30"/>
      <c r="P11" s="30"/>
      <c r="R11" s="30"/>
    </row>
    <row r="12" spans="1:22" ht="20.55" hidden="1" customHeight="1" x14ac:dyDescent="0.25">
      <c r="A12" s="11" t="s">
        <v>11</v>
      </c>
      <c r="B12" s="21"/>
      <c r="C12" s="21"/>
      <c r="D12" s="27">
        <v>0</v>
      </c>
      <c r="E12" s="27"/>
      <c r="F12" s="27">
        <v>0</v>
      </c>
      <c r="G12" s="27"/>
      <c r="H12" s="27">
        <v>0</v>
      </c>
      <c r="I12" s="27"/>
      <c r="J12" s="27">
        <v>0</v>
      </c>
      <c r="K12" s="27"/>
      <c r="L12" s="27"/>
      <c r="M12" s="28"/>
      <c r="N12" s="30"/>
      <c r="P12" s="30"/>
      <c r="R12" s="30"/>
    </row>
    <row r="13" spans="1:22" ht="20.55" customHeight="1" x14ac:dyDescent="0.25">
      <c r="A13" s="11" t="s">
        <v>12</v>
      </c>
      <c r="B13" s="21"/>
      <c r="C13" s="21"/>
      <c r="D13" s="27">
        <v>119374693</v>
      </c>
      <c r="E13" s="27"/>
      <c r="F13" s="27">
        <v>102003168</v>
      </c>
      <c r="G13" s="27"/>
      <c r="H13" s="27">
        <v>0</v>
      </c>
      <c r="I13" s="27"/>
      <c r="J13" s="27">
        <v>0</v>
      </c>
      <c r="K13" s="27"/>
      <c r="L13" s="27"/>
      <c r="M13" s="28"/>
      <c r="N13" s="30"/>
      <c r="P13" s="30"/>
      <c r="R13" s="30"/>
    </row>
    <row r="14" spans="1:22" ht="20.55" customHeight="1" x14ac:dyDescent="0.25">
      <c r="A14" s="31" t="s">
        <v>23</v>
      </c>
      <c r="B14" s="21">
        <v>24</v>
      </c>
      <c r="C14" s="21"/>
      <c r="D14" s="27">
        <v>7477147</v>
      </c>
      <c r="E14" s="27"/>
      <c r="F14" s="27">
        <v>7179064</v>
      </c>
      <c r="G14" s="27"/>
      <c r="H14" s="27">
        <v>7477147</v>
      </c>
      <c r="I14" s="27"/>
      <c r="J14" s="27">
        <v>7179064</v>
      </c>
      <c r="K14" s="27"/>
      <c r="L14" s="27"/>
      <c r="M14" s="28"/>
      <c r="N14" s="30"/>
      <c r="P14" s="30"/>
      <c r="R14" s="30"/>
    </row>
    <row r="15" spans="1:22" ht="20.55" customHeight="1" x14ac:dyDescent="0.25">
      <c r="A15" s="11" t="s">
        <v>13</v>
      </c>
      <c r="B15" s="21">
        <v>4</v>
      </c>
      <c r="C15" s="21"/>
      <c r="D15" s="27">
        <v>217586843</v>
      </c>
      <c r="E15" s="27"/>
      <c r="F15" s="27">
        <v>347170327</v>
      </c>
      <c r="G15" s="27"/>
      <c r="H15" s="27">
        <v>1991259</v>
      </c>
      <c r="I15" s="27"/>
      <c r="J15" s="27">
        <v>2574746</v>
      </c>
      <c r="K15" s="27"/>
      <c r="L15" s="27"/>
      <c r="M15" s="28"/>
      <c r="N15" s="30"/>
      <c r="P15" s="30"/>
      <c r="R15" s="30"/>
    </row>
    <row r="16" spans="1:22" s="15" customFormat="1" ht="20.55" customHeight="1" x14ac:dyDescent="0.3">
      <c r="A16" s="15" t="s">
        <v>14</v>
      </c>
      <c r="B16" s="21"/>
      <c r="C16" s="32"/>
      <c r="D16" s="83">
        <f>SUM(D10:D15)</f>
        <v>2685204622</v>
      </c>
      <c r="E16" s="34"/>
      <c r="F16" s="83">
        <f>SUM(F10:F15)</f>
        <v>2180039536</v>
      </c>
      <c r="G16" s="35"/>
      <c r="H16" s="83">
        <f>SUM(H10:H15)</f>
        <v>2166463672</v>
      </c>
      <c r="I16" s="34"/>
      <c r="J16" s="84">
        <f>SUM(J10:J15)</f>
        <v>7758818479</v>
      </c>
      <c r="K16" s="34"/>
      <c r="L16" s="33"/>
      <c r="M16" s="28"/>
      <c r="N16" s="36"/>
      <c r="O16" s="36"/>
      <c r="P16" s="36"/>
      <c r="Q16" s="36"/>
      <c r="R16" s="36"/>
    </row>
    <row r="17" spans="1:22" ht="20.55" customHeight="1" x14ac:dyDescent="0.25">
      <c r="A17" s="31"/>
      <c r="B17" s="21"/>
      <c r="C17" s="10"/>
      <c r="D17" s="27"/>
      <c r="E17" s="27"/>
      <c r="F17" s="27"/>
      <c r="G17" s="27"/>
      <c r="H17" s="27"/>
      <c r="I17" s="27"/>
      <c r="K17" s="27"/>
      <c r="L17" s="27"/>
    </row>
    <row r="18" spans="1:22" ht="20.55" customHeight="1" x14ac:dyDescent="0.3">
      <c r="A18" s="24" t="s">
        <v>15</v>
      </c>
      <c r="B18" s="21"/>
      <c r="C18" s="10"/>
      <c r="D18" s="27"/>
      <c r="E18" s="27"/>
      <c r="F18" s="27"/>
      <c r="G18" s="27"/>
      <c r="H18" s="27"/>
      <c r="I18" s="27"/>
      <c r="K18" s="27"/>
      <c r="L18" s="27"/>
    </row>
    <row r="19" spans="1:22" ht="20.55" customHeight="1" x14ac:dyDescent="0.25">
      <c r="A19" s="11" t="s">
        <v>16</v>
      </c>
      <c r="B19" s="21">
        <v>8</v>
      </c>
      <c r="C19" s="10"/>
      <c r="D19" s="27">
        <v>0</v>
      </c>
      <c r="E19" s="27"/>
      <c r="F19" s="27">
        <v>0</v>
      </c>
      <c r="G19" s="27"/>
      <c r="H19" s="27">
        <v>83781698508</v>
      </c>
      <c r="I19" s="27"/>
      <c r="J19" s="27">
        <v>89346213497</v>
      </c>
      <c r="K19" s="27"/>
      <c r="L19" s="27"/>
    </row>
    <row r="20" spans="1:22" ht="20.55" customHeight="1" x14ac:dyDescent="0.25">
      <c r="A20" s="11" t="s">
        <v>220</v>
      </c>
      <c r="B20" s="21">
        <v>7</v>
      </c>
      <c r="C20" s="10"/>
      <c r="D20" s="27">
        <v>3733578025</v>
      </c>
      <c r="E20" s="27"/>
      <c r="F20" s="27">
        <v>2049881763</v>
      </c>
      <c r="G20" s="27"/>
      <c r="H20" s="27">
        <v>4081616609</v>
      </c>
      <c r="I20" s="27"/>
      <c r="J20" s="27">
        <v>2213935317</v>
      </c>
      <c r="K20" s="27"/>
      <c r="L20" s="27"/>
    </row>
    <row r="21" spans="1:22" ht="20.55" customHeight="1" x14ac:dyDescent="0.25">
      <c r="A21" s="31" t="s">
        <v>17</v>
      </c>
      <c r="B21" s="21"/>
      <c r="C21" s="21"/>
      <c r="D21" s="27">
        <v>226133888</v>
      </c>
      <c r="E21" s="27"/>
      <c r="F21" s="27">
        <v>204714433</v>
      </c>
      <c r="G21" s="27"/>
      <c r="H21" s="27">
        <v>0</v>
      </c>
      <c r="I21" s="27"/>
      <c r="J21" s="27">
        <v>0</v>
      </c>
      <c r="K21" s="27"/>
      <c r="L21" s="27"/>
      <c r="N21" s="30"/>
      <c r="P21" s="30"/>
      <c r="R21" s="30"/>
    </row>
    <row r="22" spans="1:22" ht="20.25" customHeight="1" x14ac:dyDescent="0.25">
      <c r="A22" s="31" t="s">
        <v>18</v>
      </c>
      <c r="B22" s="21">
        <v>4</v>
      </c>
      <c r="C22" s="21"/>
      <c r="D22" s="27">
        <v>610378798</v>
      </c>
      <c r="E22" s="27"/>
      <c r="F22" s="27">
        <v>62413800</v>
      </c>
      <c r="G22" s="27"/>
      <c r="H22" s="27">
        <v>74283583591</v>
      </c>
      <c r="I22" s="27"/>
      <c r="J22" s="27">
        <v>54268424283</v>
      </c>
      <c r="K22" s="27"/>
      <c r="L22" s="27"/>
      <c r="N22" s="30"/>
      <c r="P22" s="30"/>
      <c r="R22" s="30"/>
    </row>
    <row r="23" spans="1:22" ht="20.55" customHeight="1" x14ac:dyDescent="0.25">
      <c r="A23" s="31" t="s">
        <v>19</v>
      </c>
      <c r="B23" s="21">
        <v>9</v>
      </c>
      <c r="C23" s="21"/>
      <c r="D23" s="27">
        <v>98256471485</v>
      </c>
      <c r="E23" s="27"/>
      <c r="F23" s="27">
        <v>91517478729</v>
      </c>
      <c r="G23" s="27"/>
      <c r="H23" s="27">
        <v>0</v>
      </c>
      <c r="I23" s="27"/>
      <c r="J23" s="27">
        <v>0</v>
      </c>
      <c r="K23" s="27"/>
      <c r="L23" s="27"/>
      <c r="N23" s="30"/>
      <c r="P23" s="30"/>
      <c r="R23" s="30"/>
    </row>
    <row r="24" spans="1:22" ht="20.55" customHeight="1" x14ac:dyDescent="0.25">
      <c r="A24" s="31" t="s">
        <v>20</v>
      </c>
      <c r="B24" s="21">
        <v>10</v>
      </c>
      <c r="C24" s="21"/>
      <c r="D24" s="27">
        <v>95860212444</v>
      </c>
      <c r="E24" s="27"/>
      <c r="F24" s="27">
        <v>87368731941</v>
      </c>
      <c r="G24" s="27"/>
      <c r="H24" s="27">
        <v>359278618</v>
      </c>
      <c r="I24" s="27"/>
      <c r="J24" s="27">
        <v>401389311</v>
      </c>
      <c r="K24" s="27"/>
      <c r="L24" s="27"/>
      <c r="N24" s="30"/>
      <c r="P24" s="30"/>
      <c r="R24" s="30"/>
    </row>
    <row r="25" spans="1:22" ht="20.55" customHeight="1" x14ac:dyDescent="0.25">
      <c r="A25" s="31" t="s">
        <v>21</v>
      </c>
      <c r="B25" s="21">
        <v>12</v>
      </c>
      <c r="C25" s="21"/>
      <c r="D25" s="27">
        <v>521393671</v>
      </c>
      <c r="E25" s="27"/>
      <c r="F25" s="27">
        <v>408535569</v>
      </c>
      <c r="G25" s="27"/>
      <c r="H25" s="27">
        <v>218076501</v>
      </c>
      <c r="I25" s="27"/>
      <c r="J25" s="27">
        <v>151570666</v>
      </c>
      <c r="K25" s="27"/>
      <c r="L25" s="27"/>
      <c r="N25" s="30"/>
      <c r="P25" s="30"/>
      <c r="R25" s="30"/>
    </row>
    <row r="26" spans="1:22" ht="20.55" customHeight="1" x14ac:dyDescent="0.25">
      <c r="A26" s="31" t="s">
        <v>22</v>
      </c>
      <c r="B26" s="21">
        <v>21</v>
      </c>
      <c r="C26" s="21"/>
      <c r="D26" s="27">
        <v>1169729756</v>
      </c>
      <c r="E26" s="27"/>
      <c r="F26" s="27">
        <v>1135119424</v>
      </c>
      <c r="G26" s="27"/>
      <c r="H26" s="27">
        <v>170697244</v>
      </c>
      <c r="I26" s="27"/>
      <c r="J26" s="27">
        <v>86751051</v>
      </c>
      <c r="K26" s="27"/>
      <c r="L26" s="27"/>
      <c r="N26" s="30"/>
      <c r="P26" s="30"/>
      <c r="R26" s="30"/>
    </row>
    <row r="27" spans="1:22" ht="20.55" customHeight="1" x14ac:dyDescent="0.25">
      <c r="A27" s="31" t="s">
        <v>23</v>
      </c>
      <c r="B27" s="21">
        <v>24</v>
      </c>
      <c r="C27" s="21"/>
      <c r="D27" s="27">
        <v>148060142</v>
      </c>
      <c r="E27" s="27"/>
      <c r="F27" s="27">
        <v>38855096</v>
      </c>
      <c r="G27" s="27"/>
      <c r="H27" s="27">
        <v>148060142</v>
      </c>
      <c r="I27" s="27"/>
      <c r="J27" s="27">
        <v>38855096</v>
      </c>
      <c r="K27" s="27"/>
      <c r="L27" s="27"/>
      <c r="N27" s="30"/>
      <c r="P27" s="30"/>
      <c r="R27" s="30"/>
    </row>
    <row r="28" spans="1:22" ht="20.55" customHeight="1" x14ac:dyDescent="0.25">
      <c r="A28" s="31" t="s">
        <v>24</v>
      </c>
      <c r="B28" s="21">
        <v>4</v>
      </c>
      <c r="C28" s="21"/>
      <c r="D28" s="27">
        <v>985938210</v>
      </c>
      <c r="E28" s="27"/>
      <c r="F28" s="27">
        <v>997163703</v>
      </c>
      <c r="G28" s="27"/>
      <c r="H28" s="27">
        <v>54048988</v>
      </c>
      <c r="I28" s="27"/>
      <c r="J28" s="27">
        <v>21723092</v>
      </c>
      <c r="K28" s="27"/>
      <c r="L28" s="27"/>
      <c r="N28" s="30"/>
      <c r="P28" s="30"/>
      <c r="R28" s="30"/>
    </row>
    <row r="29" spans="1:22" s="15" customFormat="1" ht="20.55" customHeight="1" x14ac:dyDescent="0.3">
      <c r="A29" s="15" t="s">
        <v>25</v>
      </c>
      <c r="B29" s="21"/>
      <c r="C29" s="32"/>
      <c r="D29" s="83">
        <f>SUM(D19:D28)</f>
        <v>201511896419</v>
      </c>
      <c r="E29" s="34"/>
      <c r="F29" s="83">
        <f>SUM(F19:F28)</f>
        <v>183782894458</v>
      </c>
      <c r="G29" s="35"/>
      <c r="H29" s="83">
        <f>SUM(H19:H28)</f>
        <v>163097060201</v>
      </c>
      <c r="I29" s="34"/>
      <c r="J29" s="84">
        <f>SUM(J19:J28)</f>
        <v>146528862313</v>
      </c>
      <c r="K29" s="34"/>
      <c r="L29" s="33"/>
      <c r="N29" s="36"/>
      <c r="P29" s="36"/>
      <c r="R29" s="36"/>
    </row>
    <row r="30" spans="1:22" ht="20.55" customHeight="1" x14ac:dyDescent="0.25">
      <c r="A30" s="31"/>
      <c r="B30" s="21"/>
      <c r="C30" s="10"/>
      <c r="D30" s="28"/>
      <c r="E30" s="28"/>
      <c r="F30" s="28"/>
      <c r="G30" s="28"/>
      <c r="H30" s="28"/>
      <c r="I30" s="28"/>
      <c r="K30" s="37"/>
      <c r="L30" s="37"/>
    </row>
    <row r="31" spans="1:22" s="15" customFormat="1" ht="20.55" customHeight="1" thickBot="1" x14ac:dyDescent="0.35">
      <c r="A31" s="15" t="s">
        <v>26</v>
      </c>
      <c r="B31" s="32"/>
      <c r="C31" s="32"/>
      <c r="D31" s="85">
        <f>D29+D16</f>
        <v>204197101041</v>
      </c>
      <c r="E31" s="35"/>
      <c r="F31" s="85">
        <f>F29+F16</f>
        <v>185962933994</v>
      </c>
      <c r="G31" s="35"/>
      <c r="H31" s="85">
        <f>SUM(H16,H29)</f>
        <v>165263523873</v>
      </c>
      <c r="I31" s="35"/>
      <c r="J31" s="86">
        <f>SUM(J16,J29)</f>
        <v>154287680792</v>
      </c>
      <c r="K31" s="35"/>
      <c r="L31" s="38"/>
      <c r="M31" s="39"/>
      <c r="N31" s="39"/>
      <c r="O31" s="39"/>
      <c r="P31" s="39"/>
      <c r="Q31" s="39"/>
      <c r="R31" s="39"/>
      <c r="S31" s="39"/>
      <c r="T31" s="39"/>
      <c r="U31" s="39"/>
      <c r="V31" s="39"/>
    </row>
    <row r="32" spans="1:22" ht="20.55" customHeight="1" thickTop="1" x14ac:dyDescent="0.25">
      <c r="B32" s="21"/>
      <c r="C32" s="10"/>
      <c r="D32" s="37"/>
      <c r="F32" s="37"/>
      <c r="G32" s="37"/>
      <c r="N32" s="30"/>
    </row>
    <row r="33" spans="1:18" s="3" customFormat="1" ht="23.1" customHeight="1" x14ac:dyDescent="0.35">
      <c r="A33" s="40" t="s">
        <v>0</v>
      </c>
      <c r="B33" s="41"/>
      <c r="C33" s="41"/>
      <c r="D33" s="41"/>
      <c r="F33" s="41"/>
      <c r="G33" s="41"/>
      <c r="J33" s="4"/>
      <c r="M33" s="42"/>
    </row>
    <row r="34" spans="1:18" s="7" customFormat="1" ht="23.1" customHeight="1" x14ac:dyDescent="0.3">
      <c r="A34" s="9" t="s">
        <v>1</v>
      </c>
      <c r="B34" s="5"/>
      <c r="C34" s="5"/>
      <c r="D34" s="5"/>
      <c r="F34" s="5"/>
      <c r="G34" s="5"/>
      <c r="J34" s="8"/>
      <c r="M34" s="43"/>
    </row>
    <row r="35" spans="1:18" ht="14.1" customHeight="1" x14ac:dyDescent="0.25">
      <c r="A35" s="9"/>
      <c r="B35" s="10"/>
      <c r="C35" s="10"/>
    </row>
    <row r="36" spans="1:18" ht="20.55" customHeight="1" x14ac:dyDescent="0.25">
      <c r="A36" s="13"/>
      <c r="B36" s="10"/>
      <c r="C36" s="10"/>
      <c r="D36" s="227" t="s">
        <v>27</v>
      </c>
      <c r="E36" s="227"/>
      <c r="F36" s="227"/>
      <c r="G36" s="227"/>
      <c r="H36" s="227" t="s">
        <v>3</v>
      </c>
      <c r="I36" s="227"/>
      <c r="J36" s="227"/>
      <c r="K36" s="227"/>
      <c r="L36" s="227"/>
      <c r="N36" s="14"/>
      <c r="O36" s="15"/>
      <c r="P36" s="16"/>
      <c r="Q36" s="15"/>
      <c r="R36" s="14"/>
    </row>
    <row r="37" spans="1:18" ht="19.05" customHeight="1" x14ac:dyDescent="0.25">
      <c r="A37" s="13"/>
      <c r="B37" s="10"/>
      <c r="C37" s="10"/>
      <c r="D37" s="16" t="s">
        <v>4</v>
      </c>
      <c r="E37" s="17"/>
      <c r="F37" s="16" t="s">
        <v>4</v>
      </c>
      <c r="G37" s="16"/>
      <c r="H37" s="16" t="s">
        <v>4</v>
      </c>
      <c r="I37" s="17"/>
      <c r="J37" s="19" t="s">
        <v>4</v>
      </c>
      <c r="K37" s="17"/>
      <c r="L37" s="16"/>
    </row>
    <row r="38" spans="1:18" ht="19.05" customHeight="1" x14ac:dyDescent="0.25">
      <c r="A38" s="15" t="s">
        <v>28</v>
      </c>
      <c r="B38" s="21" t="s">
        <v>6</v>
      </c>
      <c r="C38" s="10"/>
      <c r="D38" s="16" t="s">
        <v>239</v>
      </c>
      <c r="E38" s="18"/>
      <c r="F38" s="16" t="s">
        <v>221</v>
      </c>
      <c r="G38" s="16"/>
      <c r="H38" s="16" t="s">
        <v>239</v>
      </c>
      <c r="I38" s="18"/>
      <c r="J38" s="16" t="s">
        <v>221</v>
      </c>
      <c r="K38" s="16"/>
      <c r="L38" s="16"/>
    </row>
    <row r="39" spans="1:18" ht="14.55" hidden="1" customHeight="1" x14ac:dyDescent="0.25">
      <c r="A39" s="15"/>
      <c r="B39" s="21"/>
      <c r="C39" s="10"/>
      <c r="D39" s="16"/>
      <c r="E39" s="18"/>
      <c r="F39" s="16"/>
      <c r="G39" s="16"/>
      <c r="H39" s="16"/>
      <c r="I39" s="18"/>
      <c r="J39" s="19"/>
      <c r="K39" s="18"/>
      <c r="L39" s="16"/>
    </row>
    <row r="40" spans="1:18" ht="19.05" customHeight="1" x14ac:dyDescent="0.25">
      <c r="A40" s="22"/>
      <c r="B40" s="10"/>
      <c r="C40" s="10"/>
      <c r="D40" s="225" t="s">
        <v>7</v>
      </c>
      <c r="E40" s="226"/>
      <c r="F40" s="226"/>
      <c r="G40" s="226"/>
      <c r="H40" s="226"/>
      <c r="I40" s="226"/>
      <c r="J40" s="226"/>
      <c r="K40" s="226"/>
      <c r="L40" s="226"/>
    </row>
    <row r="41" spans="1:18" ht="19.05" customHeight="1" x14ac:dyDescent="0.3">
      <c r="A41" s="24" t="s">
        <v>29</v>
      </c>
      <c r="B41" s="44"/>
      <c r="C41" s="44"/>
      <c r="D41" s="45"/>
      <c r="E41" s="45"/>
      <c r="F41" s="45"/>
      <c r="G41" s="45"/>
      <c r="H41" s="45"/>
      <c r="I41" s="45"/>
      <c r="J41" s="46"/>
      <c r="K41" s="45"/>
      <c r="L41" s="45"/>
    </row>
    <row r="42" spans="1:18" ht="19.05" customHeight="1" x14ac:dyDescent="0.25">
      <c r="A42" s="47" t="s">
        <v>30</v>
      </c>
      <c r="B42" s="21">
        <v>4</v>
      </c>
      <c r="C42" s="48"/>
      <c r="D42" s="27">
        <v>3563345210</v>
      </c>
      <c r="E42" s="28"/>
      <c r="F42" s="27">
        <v>3380309502</v>
      </c>
      <c r="G42" s="27"/>
      <c r="H42" s="27">
        <v>592526553</v>
      </c>
      <c r="I42" s="27"/>
      <c r="J42" s="27">
        <v>772646616</v>
      </c>
      <c r="K42" s="49"/>
      <c r="L42" s="27"/>
      <c r="N42" s="30"/>
      <c r="P42" s="30"/>
      <c r="R42" s="30"/>
    </row>
    <row r="43" spans="1:18" ht="19.05" customHeight="1" x14ac:dyDescent="0.25">
      <c r="A43" s="11" t="s">
        <v>31</v>
      </c>
      <c r="B43" s="21">
        <v>13</v>
      </c>
      <c r="C43" s="48"/>
      <c r="D43" s="27">
        <v>28541475814</v>
      </c>
      <c r="E43" s="28"/>
      <c r="F43" s="27">
        <v>31261671842</v>
      </c>
      <c r="G43" s="27"/>
      <c r="H43" s="27">
        <v>28541475814</v>
      </c>
      <c r="I43" s="27"/>
      <c r="J43" s="27">
        <v>31261671842</v>
      </c>
      <c r="K43" s="49"/>
      <c r="L43" s="27"/>
      <c r="N43" s="30"/>
      <c r="P43" s="30"/>
      <c r="R43" s="30"/>
    </row>
    <row r="44" spans="1:18" ht="19.05" customHeight="1" x14ac:dyDescent="0.25">
      <c r="A44" s="11" t="s">
        <v>32</v>
      </c>
      <c r="B44" s="21">
        <v>13</v>
      </c>
      <c r="C44" s="48"/>
      <c r="D44" s="27">
        <v>12881968840</v>
      </c>
      <c r="E44" s="28"/>
      <c r="F44" s="27">
        <v>7930000000</v>
      </c>
      <c r="G44" s="27"/>
      <c r="H44" s="27">
        <v>12881968840</v>
      </c>
      <c r="I44" s="27"/>
      <c r="J44" s="27">
        <v>7930000000</v>
      </c>
      <c r="K44" s="49"/>
      <c r="L44" s="27"/>
      <c r="N44" s="30"/>
      <c r="P44" s="30"/>
      <c r="R44" s="30"/>
    </row>
    <row r="45" spans="1:18" ht="19.05" customHeight="1" x14ac:dyDescent="0.25">
      <c r="A45" s="50" t="s">
        <v>33</v>
      </c>
      <c r="B45" s="21">
        <v>13</v>
      </c>
      <c r="C45" s="51"/>
      <c r="D45" s="27">
        <v>73897770</v>
      </c>
      <c r="E45" s="28"/>
      <c r="F45" s="27">
        <v>41746739</v>
      </c>
      <c r="G45" s="27"/>
      <c r="H45" s="27">
        <v>17253955</v>
      </c>
      <c r="I45" s="27"/>
      <c r="J45" s="27">
        <v>16812866</v>
      </c>
      <c r="K45" s="49"/>
      <c r="L45" s="27"/>
      <c r="N45" s="30"/>
      <c r="P45" s="30"/>
      <c r="R45" s="30"/>
    </row>
    <row r="46" spans="1:18" ht="19.05" customHeight="1" x14ac:dyDescent="0.25">
      <c r="A46" s="11" t="s">
        <v>268</v>
      </c>
      <c r="C46" s="48"/>
      <c r="D46" s="27">
        <v>0</v>
      </c>
      <c r="E46" s="28"/>
      <c r="F46" s="27">
        <v>4315778</v>
      </c>
      <c r="G46" s="27"/>
      <c r="H46" s="27">
        <v>0</v>
      </c>
      <c r="I46" s="28"/>
      <c r="J46" s="27">
        <v>2724649</v>
      </c>
      <c r="K46" s="37"/>
      <c r="L46" s="27"/>
      <c r="N46" s="30"/>
      <c r="P46" s="30"/>
      <c r="R46" s="30"/>
    </row>
    <row r="47" spans="1:18" ht="19.05" customHeight="1" x14ac:dyDescent="0.25">
      <c r="A47" s="11" t="s">
        <v>34</v>
      </c>
      <c r="B47" s="21">
        <v>24</v>
      </c>
      <c r="C47" s="48"/>
      <c r="D47" s="27">
        <v>74646705</v>
      </c>
      <c r="E47" s="28"/>
      <c r="F47" s="27">
        <v>2671172</v>
      </c>
      <c r="G47" s="27"/>
      <c r="H47" s="27">
        <v>74646705</v>
      </c>
      <c r="I47" s="28"/>
      <c r="J47" s="27">
        <v>2671172</v>
      </c>
      <c r="K47" s="37"/>
      <c r="L47" s="27"/>
      <c r="N47" s="30"/>
      <c r="P47" s="30"/>
      <c r="R47" s="30"/>
    </row>
    <row r="48" spans="1:18" ht="19.05" customHeight="1" x14ac:dyDescent="0.25">
      <c r="A48" s="11" t="s">
        <v>35</v>
      </c>
      <c r="B48" s="21"/>
      <c r="C48" s="44"/>
      <c r="D48" s="27">
        <v>587846452</v>
      </c>
      <c r="E48" s="28"/>
      <c r="F48" s="27">
        <v>642920621</v>
      </c>
      <c r="G48" s="27"/>
      <c r="H48" s="27">
        <v>20218579</v>
      </c>
      <c r="I48" s="27"/>
      <c r="J48" s="27">
        <v>162207507</v>
      </c>
      <c r="K48" s="49"/>
      <c r="L48" s="27"/>
      <c r="N48" s="30"/>
      <c r="P48" s="30"/>
      <c r="R48" s="30"/>
    </row>
    <row r="49" spans="1:21" s="15" customFormat="1" ht="19.05" customHeight="1" x14ac:dyDescent="0.3">
      <c r="A49" s="15" t="s">
        <v>36</v>
      </c>
      <c r="B49" s="52"/>
      <c r="C49" s="52"/>
      <c r="D49" s="84">
        <f>SUM(D42:D48)</f>
        <v>45723180791</v>
      </c>
      <c r="E49" s="39"/>
      <c r="F49" s="87">
        <f>SUM(F42:F48)</f>
        <v>43263635654</v>
      </c>
      <c r="G49" s="39"/>
      <c r="H49" s="87">
        <f>SUM(H42:H48)</f>
        <v>42128090446</v>
      </c>
      <c r="I49" s="39"/>
      <c r="J49" s="84">
        <f>SUM(J42:J48)</f>
        <v>40148734652</v>
      </c>
      <c r="K49" s="53"/>
      <c r="L49" s="54"/>
      <c r="N49" s="36"/>
      <c r="P49" s="36"/>
      <c r="R49" s="36"/>
    </row>
    <row r="50" spans="1:21" ht="11.1" customHeight="1" x14ac:dyDescent="0.25">
      <c r="A50" s="55"/>
      <c r="B50" s="44"/>
      <c r="C50" s="44"/>
      <c r="D50" s="56"/>
      <c r="E50" s="56"/>
      <c r="F50" s="56"/>
      <c r="G50" s="56"/>
      <c r="H50" s="56"/>
      <c r="I50" s="56"/>
      <c r="J50" s="57"/>
      <c r="K50" s="58"/>
      <c r="L50" s="58"/>
    </row>
    <row r="51" spans="1:21" ht="19.05" customHeight="1" x14ac:dyDescent="0.3">
      <c r="A51" s="24" t="s">
        <v>37</v>
      </c>
      <c r="B51" s="44"/>
      <c r="C51" s="44"/>
      <c r="D51" s="59"/>
      <c r="E51" s="59"/>
      <c r="F51" s="59"/>
      <c r="G51" s="59"/>
      <c r="H51" s="59"/>
      <c r="I51" s="59"/>
      <c r="J51" s="26"/>
      <c r="K51" s="60"/>
      <c r="L51" s="60"/>
    </row>
    <row r="52" spans="1:21" ht="19.05" customHeight="1" x14ac:dyDescent="0.25">
      <c r="A52" s="11" t="s">
        <v>38</v>
      </c>
      <c r="B52" s="21" t="s">
        <v>247</v>
      </c>
      <c r="C52" s="44"/>
      <c r="D52" s="27">
        <v>44053000975</v>
      </c>
      <c r="E52" s="61"/>
      <c r="F52" s="27">
        <v>34295190837</v>
      </c>
      <c r="G52" s="61"/>
      <c r="H52" s="27">
        <v>46715597486</v>
      </c>
      <c r="I52" s="61"/>
      <c r="J52" s="27">
        <v>38146219936</v>
      </c>
      <c r="K52" s="61"/>
      <c r="L52" s="61"/>
      <c r="N52" s="30"/>
      <c r="P52" s="30"/>
      <c r="R52" s="30"/>
    </row>
    <row r="53" spans="1:21" ht="19.05" customHeight="1" x14ac:dyDescent="0.25">
      <c r="A53" s="62" t="s">
        <v>39</v>
      </c>
      <c r="B53" s="21" t="s">
        <v>247</v>
      </c>
      <c r="C53" s="44"/>
      <c r="D53" s="27">
        <v>4660271001</v>
      </c>
      <c r="E53" s="61"/>
      <c r="F53" s="27">
        <v>4494019693</v>
      </c>
      <c r="G53" s="61"/>
      <c r="H53" s="27">
        <v>134963103</v>
      </c>
      <c r="I53" s="61"/>
      <c r="J53" s="27">
        <v>152075973</v>
      </c>
      <c r="K53" s="61"/>
      <c r="L53" s="61"/>
      <c r="N53" s="30"/>
      <c r="P53" s="30"/>
      <c r="R53" s="30"/>
    </row>
    <row r="54" spans="1:21" ht="19.05" customHeight="1" x14ac:dyDescent="0.25">
      <c r="A54" s="11" t="s">
        <v>40</v>
      </c>
      <c r="B54" s="10" t="s">
        <v>230</v>
      </c>
      <c r="C54" s="48"/>
      <c r="D54" s="27">
        <v>629512717</v>
      </c>
      <c r="E54" s="27"/>
      <c r="F54" s="27">
        <v>536240630</v>
      </c>
      <c r="G54" s="27"/>
      <c r="H54" s="27">
        <v>288571665</v>
      </c>
      <c r="I54" s="34"/>
      <c r="J54" s="27">
        <v>236225316</v>
      </c>
      <c r="K54" s="34"/>
      <c r="L54" s="27"/>
      <c r="N54" s="30"/>
      <c r="P54" s="30"/>
      <c r="R54" s="30"/>
    </row>
    <row r="55" spans="1:21" ht="19.05" customHeight="1" x14ac:dyDescent="0.25">
      <c r="A55" s="11" t="s">
        <v>41</v>
      </c>
      <c r="B55" s="21">
        <v>4</v>
      </c>
      <c r="C55" s="48"/>
      <c r="D55" s="27">
        <v>419819322</v>
      </c>
      <c r="E55" s="27"/>
      <c r="F55" s="27">
        <v>370062334</v>
      </c>
      <c r="G55" s="27"/>
      <c r="H55" s="27">
        <v>0</v>
      </c>
      <c r="I55" s="34"/>
      <c r="J55" s="27">
        <v>0</v>
      </c>
      <c r="K55" s="34"/>
      <c r="L55" s="27"/>
      <c r="N55" s="30"/>
      <c r="P55" s="30"/>
      <c r="R55" s="30"/>
    </row>
    <row r="56" spans="1:21" ht="19.05" customHeight="1" x14ac:dyDescent="0.25">
      <c r="A56" s="11" t="s">
        <v>42</v>
      </c>
      <c r="B56" s="21">
        <v>21</v>
      </c>
      <c r="C56" s="48"/>
      <c r="D56" s="27">
        <v>12078179920</v>
      </c>
      <c r="E56" s="27"/>
      <c r="F56" s="27">
        <v>10631708050</v>
      </c>
      <c r="G56" s="27"/>
      <c r="H56" s="27">
        <v>0</v>
      </c>
      <c r="I56" s="34"/>
      <c r="J56" s="27">
        <v>0</v>
      </c>
      <c r="K56" s="34"/>
      <c r="L56" s="27"/>
      <c r="N56" s="30"/>
      <c r="P56" s="30"/>
      <c r="R56" s="30"/>
    </row>
    <row r="57" spans="1:21" ht="19.05" customHeight="1" x14ac:dyDescent="0.25">
      <c r="A57" s="11" t="s">
        <v>34</v>
      </c>
      <c r="B57" s="21">
        <v>24</v>
      </c>
      <c r="C57" s="48"/>
      <c r="D57" s="27">
        <v>4492895</v>
      </c>
      <c r="E57" s="27"/>
      <c r="F57" s="27">
        <v>21698609</v>
      </c>
      <c r="G57" s="27"/>
      <c r="H57" s="27">
        <v>4492895</v>
      </c>
      <c r="I57" s="34"/>
      <c r="J57" s="27">
        <v>21698609</v>
      </c>
      <c r="K57" s="34"/>
      <c r="L57" s="27"/>
      <c r="N57" s="30"/>
      <c r="P57" s="30"/>
      <c r="R57" s="30"/>
    </row>
    <row r="58" spans="1:21" ht="19.05" customHeight="1" x14ac:dyDescent="0.25">
      <c r="A58" s="11" t="s">
        <v>43</v>
      </c>
      <c r="C58" s="48"/>
      <c r="D58" s="27">
        <v>890043824</v>
      </c>
      <c r="E58" s="27"/>
      <c r="F58" s="27">
        <v>572684210</v>
      </c>
      <c r="G58" s="27"/>
      <c r="H58" s="27">
        <v>180142063</v>
      </c>
      <c r="I58" s="34"/>
      <c r="J58" s="27">
        <v>241175718</v>
      </c>
      <c r="K58" s="34"/>
      <c r="L58" s="27"/>
      <c r="N58" s="30"/>
      <c r="P58" s="30"/>
      <c r="R58" s="30"/>
    </row>
    <row r="59" spans="1:21" s="15" customFormat="1" ht="19.05" customHeight="1" x14ac:dyDescent="0.3">
      <c r="A59" s="15" t="s">
        <v>44</v>
      </c>
      <c r="B59" s="52"/>
      <c r="C59" s="52"/>
      <c r="D59" s="87">
        <f>SUM(D52:D58)</f>
        <v>62735320654</v>
      </c>
      <c r="E59" s="39"/>
      <c r="F59" s="87">
        <f>SUM(F52:F58)</f>
        <v>50921604363</v>
      </c>
      <c r="G59" s="39"/>
      <c r="H59" s="87">
        <f>SUM(H52:H58)</f>
        <v>47323767212</v>
      </c>
      <c r="I59" s="39"/>
      <c r="J59" s="84">
        <f>SUM(J52:J58)</f>
        <v>38797395552</v>
      </c>
      <c r="K59" s="53"/>
      <c r="L59" s="54"/>
      <c r="N59" s="36"/>
      <c r="P59" s="36"/>
      <c r="R59" s="36"/>
    </row>
    <row r="60" spans="1:21" s="15" customFormat="1" ht="19.05" customHeight="1" x14ac:dyDescent="0.3">
      <c r="A60" s="15" t="s">
        <v>45</v>
      </c>
      <c r="B60" s="63"/>
      <c r="C60" s="63"/>
      <c r="D60" s="89">
        <f>SUM(D49,D59)</f>
        <v>108458501445</v>
      </c>
      <c r="E60" s="39"/>
      <c r="F60" s="89">
        <f>SUM(F49,F59)</f>
        <v>94185240017</v>
      </c>
      <c r="G60" s="39"/>
      <c r="H60" s="89">
        <f>SUM(H49,H59)</f>
        <v>89451857658</v>
      </c>
      <c r="I60" s="39"/>
      <c r="J60" s="88">
        <f>SUM(J49,J59)</f>
        <v>78946130204</v>
      </c>
      <c r="K60" s="53"/>
      <c r="L60" s="64"/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</row>
    <row r="61" spans="1:21" ht="11.1" customHeight="1" x14ac:dyDescent="0.25">
      <c r="B61" s="44"/>
      <c r="C61" s="44"/>
      <c r="D61" s="59"/>
      <c r="E61" s="59"/>
      <c r="F61" s="59"/>
      <c r="G61" s="59"/>
      <c r="H61" s="59"/>
      <c r="I61" s="59"/>
      <c r="J61" s="26"/>
      <c r="K61" s="60"/>
      <c r="L61" s="60"/>
    </row>
    <row r="62" spans="1:21" ht="19.05" customHeight="1" x14ac:dyDescent="0.3">
      <c r="A62" s="65" t="s">
        <v>46</v>
      </c>
      <c r="B62" s="44"/>
      <c r="C62" s="44"/>
      <c r="D62" s="59"/>
      <c r="E62" s="59"/>
      <c r="F62" s="59"/>
      <c r="G62" s="59"/>
      <c r="H62" s="59"/>
      <c r="I62" s="59"/>
      <c r="J62" s="26"/>
      <c r="K62" s="60"/>
      <c r="L62" s="60"/>
    </row>
    <row r="63" spans="1:21" ht="19.05" customHeight="1" x14ac:dyDescent="0.25">
      <c r="A63" s="11" t="s">
        <v>47</v>
      </c>
      <c r="B63" s="21">
        <v>16</v>
      </c>
      <c r="C63" s="48"/>
      <c r="D63" s="66"/>
      <c r="E63" s="59"/>
      <c r="F63" s="66"/>
      <c r="G63" s="66"/>
      <c r="H63" s="66"/>
      <c r="I63" s="59"/>
      <c r="J63" s="26"/>
      <c r="K63" s="60"/>
      <c r="L63" s="67"/>
    </row>
    <row r="64" spans="1:21" ht="19.05" customHeight="1" thickBot="1" x14ac:dyDescent="0.3">
      <c r="A64" s="11" t="s">
        <v>48</v>
      </c>
      <c r="B64" s="21"/>
      <c r="C64" s="44"/>
      <c r="D64" s="68">
        <v>32150000000</v>
      </c>
      <c r="E64" s="28"/>
      <c r="F64" s="68">
        <v>32150000000</v>
      </c>
      <c r="G64" s="28"/>
      <c r="H64" s="68">
        <v>32150000000</v>
      </c>
      <c r="I64" s="28"/>
      <c r="J64" s="69">
        <v>32150000000</v>
      </c>
      <c r="K64" s="37"/>
      <c r="L64" s="70"/>
    </row>
    <row r="65" spans="1:12" ht="19.05" customHeight="1" thickTop="1" x14ac:dyDescent="0.25">
      <c r="A65" s="11" t="s">
        <v>49</v>
      </c>
      <c r="B65" s="21"/>
      <c r="C65" s="44"/>
      <c r="D65" s="28">
        <v>32012971100</v>
      </c>
      <c r="E65" s="28"/>
      <c r="F65" s="28">
        <v>32004960600</v>
      </c>
      <c r="G65" s="28"/>
      <c r="H65" s="28">
        <v>32012971100</v>
      </c>
      <c r="I65" s="28"/>
      <c r="J65" s="28">
        <v>32004960600</v>
      </c>
      <c r="L65" s="37"/>
    </row>
    <row r="66" spans="1:12" ht="19.05" hidden="1" customHeight="1" x14ac:dyDescent="0.25">
      <c r="A66" s="11" t="s">
        <v>49</v>
      </c>
      <c r="B66" s="21"/>
      <c r="C66" s="44"/>
      <c r="D66" s="28">
        <v>0</v>
      </c>
      <c r="E66" s="28"/>
      <c r="F66" s="28"/>
      <c r="G66" s="28"/>
      <c r="H66" s="28">
        <v>0</v>
      </c>
      <c r="I66" s="28"/>
      <c r="J66" s="28"/>
      <c r="K66" s="37"/>
      <c r="L66" s="37"/>
    </row>
    <row r="67" spans="1:12" ht="19.05" hidden="1" customHeight="1" x14ac:dyDescent="0.25">
      <c r="A67" s="11" t="s">
        <v>50</v>
      </c>
      <c r="B67" s="21"/>
      <c r="C67" s="44"/>
      <c r="D67" s="28">
        <v>0</v>
      </c>
      <c r="E67" s="28"/>
      <c r="F67" s="28"/>
      <c r="G67" s="66"/>
      <c r="H67" s="28">
        <v>0</v>
      </c>
      <c r="I67" s="27"/>
      <c r="J67" s="28"/>
      <c r="K67" s="49"/>
      <c r="L67" s="26"/>
    </row>
    <row r="68" spans="1:12" ht="19.05" customHeight="1" x14ac:dyDescent="0.25">
      <c r="A68" s="11" t="s">
        <v>51</v>
      </c>
      <c r="B68" s="10" t="s">
        <v>269</v>
      </c>
      <c r="C68" s="44"/>
      <c r="D68" s="28">
        <v>39371933523</v>
      </c>
      <c r="E68" s="28"/>
      <c r="F68" s="71">
        <v>39346072937</v>
      </c>
      <c r="G68" s="28"/>
      <c r="H68" s="28">
        <v>39371933523</v>
      </c>
      <c r="I68" s="28"/>
      <c r="J68" s="28">
        <v>39346072937</v>
      </c>
      <c r="K68" s="37"/>
      <c r="L68" s="26"/>
    </row>
    <row r="69" spans="1:12" ht="19.05" customHeight="1" x14ac:dyDescent="0.25">
      <c r="A69" s="11" t="s">
        <v>52</v>
      </c>
      <c r="B69" s="21"/>
      <c r="C69" s="10"/>
      <c r="D69" s="28"/>
      <c r="E69" s="28"/>
      <c r="F69" s="71"/>
      <c r="G69" s="66"/>
      <c r="H69" s="28"/>
      <c r="I69" s="28"/>
      <c r="J69" s="28"/>
      <c r="K69" s="37"/>
      <c r="L69" s="26"/>
    </row>
    <row r="70" spans="1:12" ht="19.05" customHeight="1" x14ac:dyDescent="0.25">
      <c r="A70" s="11" t="s">
        <v>53</v>
      </c>
      <c r="B70" s="21">
        <v>17</v>
      </c>
      <c r="C70" s="10"/>
      <c r="D70" s="28">
        <v>507936581</v>
      </c>
      <c r="E70" s="28"/>
      <c r="F70" s="71">
        <v>360863638</v>
      </c>
      <c r="G70" s="66"/>
      <c r="H70" s="28">
        <v>507936581</v>
      </c>
      <c r="I70" s="28"/>
      <c r="J70" s="28">
        <v>360863638</v>
      </c>
      <c r="K70" s="37"/>
      <c r="L70" s="26"/>
    </row>
    <row r="71" spans="1:12" ht="19.05" customHeight="1" x14ac:dyDescent="0.25">
      <c r="A71" s="11" t="s">
        <v>54</v>
      </c>
      <c r="B71" s="21"/>
      <c r="C71" s="10"/>
      <c r="D71" s="28">
        <v>22127624303</v>
      </c>
      <c r="E71" s="28"/>
      <c r="F71" s="71">
        <v>18326955551</v>
      </c>
      <c r="G71" s="66"/>
      <c r="H71" s="28">
        <v>3898978369</v>
      </c>
      <c r="I71" s="27"/>
      <c r="J71" s="28">
        <v>3570111404</v>
      </c>
      <c r="K71" s="49"/>
      <c r="L71" s="26"/>
    </row>
    <row r="72" spans="1:12" ht="19.05" customHeight="1" x14ac:dyDescent="0.25">
      <c r="A72" s="11" t="s">
        <v>55</v>
      </c>
      <c r="B72" s="10"/>
      <c r="C72" s="10"/>
      <c r="D72" s="28">
        <v>7985530637</v>
      </c>
      <c r="E72" s="28"/>
      <c r="F72" s="71">
        <v>7866702726.9999981</v>
      </c>
      <c r="G72" s="72"/>
      <c r="H72" s="28">
        <v>0</v>
      </c>
      <c r="I72" s="73"/>
      <c r="J72" s="71">
        <v>0</v>
      </c>
      <c r="K72" s="74"/>
      <c r="L72" s="26"/>
    </row>
    <row r="73" spans="1:12" ht="19.05" customHeight="1" x14ac:dyDescent="0.25">
      <c r="A73" s="11" t="s">
        <v>56</v>
      </c>
      <c r="B73" s="10"/>
      <c r="C73" s="10"/>
      <c r="D73" s="28">
        <v>-65144288</v>
      </c>
      <c r="E73" s="28"/>
      <c r="F73" s="71">
        <v>-12281577</v>
      </c>
      <c r="G73" s="72"/>
      <c r="H73" s="28">
        <v>-65144288</v>
      </c>
      <c r="I73" s="27"/>
      <c r="J73" s="28">
        <v>-12281577</v>
      </c>
      <c r="K73" s="49"/>
      <c r="L73" s="26"/>
    </row>
    <row r="74" spans="1:12" ht="19.05" customHeight="1" x14ac:dyDescent="0.25">
      <c r="A74" s="223" t="s">
        <v>57</v>
      </c>
      <c r="B74" s="10" t="s">
        <v>99</v>
      </c>
      <c r="C74" s="10"/>
      <c r="D74" s="28">
        <v>86430930</v>
      </c>
      <c r="E74" s="28"/>
      <c r="F74" s="97">
        <v>73263586</v>
      </c>
      <c r="G74" s="72"/>
      <c r="H74" s="28">
        <v>86430930</v>
      </c>
      <c r="I74" s="27"/>
      <c r="J74" s="28">
        <v>73263586</v>
      </c>
      <c r="K74" s="49"/>
      <c r="L74" s="26"/>
    </row>
    <row r="75" spans="1:12" ht="19.05" customHeight="1" x14ac:dyDescent="0.25">
      <c r="A75" s="11" t="s">
        <v>201</v>
      </c>
      <c r="B75" s="21"/>
      <c r="C75" s="10"/>
      <c r="D75" s="28"/>
      <c r="E75" s="71"/>
      <c r="F75" s="28"/>
      <c r="G75" s="75"/>
      <c r="H75" s="28"/>
      <c r="I75" s="73"/>
      <c r="J75" s="71"/>
      <c r="K75" s="49"/>
      <c r="L75" s="26"/>
    </row>
    <row r="76" spans="1:12" ht="19.05" customHeight="1" x14ac:dyDescent="0.25">
      <c r="A76" s="11" t="s">
        <v>202</v>
      </c>
      <c r="B76" s="10" t="s">
        <v>244</v>
      </c>
      <c r="C76" s="10"/>
      <c r="D76" s="28">
        <v>45419641</v>
      </c>
      <c r="E76" s="76"/>
      <c r="F76" s="71">
        <v>30909697</v>
      </c>
      <c r="G76" s="75"/>
      <c r="H76" s="28">
        <v>0</v>
      </c>
      <c r="I76" s="73"/>
      <c r="J76" s="76">
        <v>0</v>
      </c>
      <c r="K76" s="49"/>
      <c r="L76" s="26"/>
    </row>
    <row r="77" spans="1:12" ht="19.05" customHeight="1" x14ac:dyDescent="0.25">
      <c r="A77" s="11" t="s">
        <v>58</v>
      </c>
      <c r="B77" s="11"/>
      <c r="C77" s="10"/>
      <c r="D77" s="28"/>
      <c r="E77" s="71"/>
      <c r="F77" s="28"/>
      <c r="G77" s="71"/>
      <c r="H77" s="28"/>
      <c r="I77" s="71"/>
      <c r="J77" s="71"/>
      <c r="L77" s="26"/>
    </row>
    <row r="78" spans="1:12" ht="19.05" customHeight="1" x14ac:dyDescent="0.25">
      <c r="A78" s="11" t="s">
        <v>59</v>
      </c>
      <c r="B78" s="21"/>
      <c r="C78" s="10"/>
      <c r="D78" s="28">
        <v>-6334102831</v>
      </c>
      <c r="E78" s="71"/>
      <c r="F78" s="77">
        <v>-6219753182</v>
      </c>
      <c r="G78" s="75"/>
      <c r="H78" s="28">
        <v>-1440000</v>
      </c>
      <c r="I78" s="12"/>
      <c r="J78" s="77">
        <v>-1440000</v>
      </c>
      <c r="K78" s="49"/>
      <c r="L78" s="26"/>
    </row>
    <row r="79" spans="1:12" s="15" customFormat="1" ht="19.05" hidden="1" customHeight="1" x14ac:dyDescent="0.3">
      <c r="A79" s="15" t="s">
        <v>60</v>
      </c>
      <c r="B79" s="63"/>
      <c r="C79" s="63"/>
      <c r="D79" s="90"/>
      <c r="E79" s="39"/>
      <c r="F79" s="90"/>
      <c r="G79" s="39"/>
      <c r="H79" s="90"/>
      <c r="I79" s="39"/>
      <c r="J79" s="90"/>
      <c r="K79" s="53"/>
      <c r="L79" s="54"/>
    </row>
    <row r="80" spans="1:12" s="15" customFormat="1" ht="19.05" hidden="1" customHeight="1" x14ac:dyDescent="0.3">
      <c r="A80" s="11" t="s">
        <v>61</v>
      </c>
      <c r="B80" s="63"/>
      <c r="C80" s="63"/>
      <c r="D80" s="39"/>
      <c r="E80" s="39"/>
      <c r="F80" s="39"/>
      <c r="G80" s="39"/>
      <c r="H80" s="39"/>
      <c r="I80" s="39"/>
      <c r="J80" s="78"/>
      <c r="K80" s="53"/>
      <c r="L80" s="53"/>
    </row>
    <row r="81" spans="1:12" s="15" customFormat="1" ht="19.05" hidden="1" customHeight="1" x14ac:dyDescent="0.3">
      <c r="A81" s="11" t="s">
        <v>62</v>
      </c>
      <c r="B81" s="44"/>
      <c r="C81" s="63"/>
      <c r="D81" s="77"/>
      <c r="E81" s="12"/>
      <c r="F81" s="77"/>
      <c r="G81" s="73"/>
      <c r="H81" s="77"/>
      <c r="I81" s="12"/>
      <c r="J81" s="79"/>
      <c r="K81" s="53"/>
      <c r="L81" s="53"/>
    </row>
    <row r="82" spans="1:12" s="15" customFormat="1" ht="19.05" customHeight="1" x14ac:dyDescent="0.3">
      <c r="A82" s="15" t="s">
        <v>63</v>
      </c>
      <c r="B82" s="63"/>
      <c r="C82" s="63"/>
      <c r="D82" s="84">
        <f>SUM(D65:D78)</f>
        <v>95738599596</v>
      </c>
      <c r="E82" s="80"/>
      <c r="F82" s="84">
        <f>SUM(F65:F78)</f>
        <v>91777693977</v>
      </c>
      <c r="G82" s="78"/>
      <c r="H82" s="84">
        <f>SUM(H65:H78)</f>
        <v>75811666215</v>
      </c>
      <c r="I82" s="80"/>
      <c r="J82" s="84">
        <f>SUM(J65:J78)</f>
        <v>75341550588</v>
      </c>
      <c r="K82" s="53"/>
      <c r="L82" s="53"/>
    </row>
    <row r="83" spans="1:12" s="15" customFormat="1" ht="19.05" customHeight="1" x14ac:dyDescent="0.3">
      <c r="A83" s="11"/>
      <c r="B83" s="63"/>
      <c r="C83" s="63"/>
      <c r="D83" s="78"/>
      <c r="E83" s="80"/>
      <c r="F83" s="78"/>
      <c r="G83" s="78"/>
      <c r="H83" s="78"/>
      <c r="I83" s="80"/>
      <c r="J83" s="78"/>
      <c r="K83" s="53"/>
      <c r="L83" s="53"/>
    </row>
    <row r="84" spans="1:12" ht="19.05" customHeight="1" thickBot="1" x14ac:dyDescent="0.3">
      <c r="A84" s="15" t="s">
        <v>64</v>
      </c>
      <c r="B84" s="44"/>
      <c r="C84" s="44"/>
      <c r="D84" s="86">
        <f>+D82+D60</f>
        <v>204197101041</v>
      </c>
      <c r="E84" s="12"/>
      <c r="F84" s="86">
        <f>+F82+F60</f>
        <v>185962933994</v>
      </c>
      <c r="G84" s="78"/>
      <c r="H84" s="86">
        <f>+H82+H60</f>
        <v>165263523873</v>
      </c>
      <c r="I84" s="12"/>
      <c r="J84" s="86">
        <f>+J82+J60</f>
        <v>154287680792</v>
      </c>
      <c r="K84" s="37"/>
      <c r="L84" s="81"/>
    </row>
    <row r="85" spans="1:12" ht="14.4" hidden="1" thickTop="1" x14ac:dyDescent="0.25">
      <c r="D85" s="12">
        <f>D84-D31</f>
        <v>0</v>
      </c>
      <c r="E85" s="12">
        <f>E84-E31</f>
        <v>0</v>
      </c>
      <c r="F85" s="12">
        <f>F84-F31</f>
        <v>0</v>
      </c>
      <c r="G85" s="12"/>
      <c r="H85" s="12">
        <f>H84-H31</f>
        <v>0</v>
      </c>
      <c r="I85" s="12">
        <f>I84-I31</f>
        <v>0</v>
      </c>
      <c r="J85" s="12">
        <f>J84-J31</f>
        <v>0</v>
      </c>
      <c r="K85" s="82">
        <f>K84-K31</f>
        <v>0</v>
      </c>
      <c r="L85" s="82">
        <f>L84-L31</f>
        <v>0</v>
      </c>
    </row>
    <row r="86" spans="1:12" ht="14.4" thickTop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D40:L40"/>
    <mergeCell ref="D8:L8"/>
    <mergeCell ref="H4:L4"/>
    <mergeCell ref="H36:L36"/>
    <mergeCell ref="D4:G4"/>
    <mergeCell ref="D36:G36"/>
  </mergeCells>
  <pageMargins left="0.7" right="0.6" top="0.48" bottom="0.5" header="0.5" footer="0.5"/>
  <pageSetup paperSize="9" scale="73" firstPageNumber="6" fitToHeight="0" orientation="portrait" useFirstPageNumber="1" r:id="rId1"/>
  <headerFooter>
    <oddFooter>&amp;L&amp;"Times New Roman,Regular"&amp;11The accompanying notes form an integral part of these financial statements.
&amp;12
&amp;C&amp;"Times New Roman,Regular"&amp;11&amp;P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66"/>
    <pageSetUpPr fitToPage="1"/>
  </sheetPr>
  <dimension ref="A1:R86"/>
  <sheetViews>
    <sheetView tabSelected="1" view="pageBreakPreview" topLeftCell="A67" zoomScaleNormal="60" zoomScaleSheetLayoutView="100" workbookViewId="0">
      <selection activeCell="D76" sqref="D76"/>
    </sheetView>
  </sheetViews>
  <sheetFormatPr defaultColWidth="9.125" defaultRowHeight="13.8" x14ac:dyDescent="0.25"/>
  <cols>
    <col min="1" max="1" width="61.875" style="11" customWidth="1"/>
    <col min="2" max="2" width="8.125" style="18" customWidth="1"/>
    <col min="3" max="3" width="1.375" style="18" customWidth="1"/>
    <col min="4" max="4" width="16.875" style="11" customWidth="1"/>
    <col min="5" max="5" width="1.375" style="11" customWidth="1"/>
    <col min="6" max="6" width="16.875" style="11" customWidth="1"/>
    <col min="7" max="7" width="1.375" style="11" customWidth="1"/>
    <col min="8" max="8" width="16.875" style="11" customWidth="1"/>
    <col min="9" max="9" width="1.375" style="11" customWidth="1"/>
    <col min="10" max="10" width="16.875" style="11" customWidth="1"/>
    <col min="11" max="11" width="7.375" style="11" customWidth="1"/>
    <col min="12" max="12" width="19.625" style="91" bestFit="1" customWidth="1"/>
    <col min="13" max="13" width="5.125" style="91" customWidth="1"/>
    <col min="14" max="14" width="19.375" style="91" bestFit="1" customWidth="1"/>
    <col min="15" max="15" width="6.375" style="11" customWidth="1"/>
    <col min="16" max="16" width="19.625" style="91" bestFit="1" customWidth="1"/>
    <col min="17" max="17" width="4.375" style="11" customWidth="1"/>
    <col min="18" max="18" width="18.75" style="11" customWidth="1"/>
    <col min="19" max="23" width="9.125" style="11"/>
    <col min="24" max="24" width="18.125" style="11" customWidth="1"/>
    <col min="25" max="16384" width="9.125" style="11"/>
  </cols>
  <sheetData>
    <row r="1" spans="1:18" ht="22.5" customHeight="1" x14ac:dyDescent="0.3">
      <c r="A1" s="41" t="s">
        <v>0</v>
      </c>
      <c r="B1" s="41"/>
      <c r="C1" s="41"/>
      <c r="D1" s="41"/>
      <c r="F1" s="41"/>
    </row>
    <row r="2" spans="1:18" ht="22.5" customHeight="1" x14ac:dyDescent="0.3">
      <c r="A2" s="5" t="s">
        <v>65</v>
      </c>
      <c r="B2" s="92"/>
      <c r="C2" s="92"/>
    </row>
    <row r="3" spans="1:18" ht="22.5" customHeight="1" x14ac:dyDescent="0.25">
      <c r="A3" s="9"/>
      <c r="B3" s="9"/>
      <c r="C3" s="9"/>
      <c r="D3" s="9"/>
      <c r="E3" s="9"/>
      <c r="F3" s="9"/>
      <c r="L3" s="93"/>
      <c r="M3" s="93"/>
      <c r="N3" s="93"/>
      <c r="P3" s="93"/>
    </row>
    <row r="4" spans="1:18" ht="22.5" customHeight="1" x14ac:dyDescent="0.25">
      <c r="A4" s="13"/>
      <c r="B4" s="10"/>
      <c r="C4" s="10"/>
      <c r="D4" s="227" t="s">
        <v>66</v>
      </c>
      <c r="E4" s="227"/>
      <c r="F4" s="227"/>
      <c r="G4" s="14"/>
      <c r="H4" s="227" t="s">
        <v>67</v>
      </c>
      <c r="I4" s="227"/>
      <c r="J4" s="227"/>
      <c r="L4" s="93"/>
      <c r="M4" s="93"/>
      <c r="N4" s="93"/>
      <c r="P4" s="93"/>
    </row>
    <row r="5" spans="1:18" ht="22.5" customHeight="1" x14ac:dyDescent="0.25">
      <c r="A5" s="13"/>
      <c r="B5" s="10"/>
      <c r="C5" s="10"/>
      <c r="D5" s="227" t="s">
        <v>68</v>
      </c>
      <c r="E5" s="227"/>
      <c r="F5" s="227"/>
      <c r="G5" s="14"/>
      <c r="H5" s="227" t="s">
        <v>68</v>
      </c>
      <c r="I5" s="227"/>
      <c r="J5" s="227"/>
      <c r="L5" s="93"/>
      <c r="M5" s="93"/>
      <c r="N5" s="93"/>
      <c r="P5" s="93"/>
    </row>
    <row r="6" spans="1:18" ht="22.5" customHeight="1" x14ac:dyDescent="0.25">
      <c r="A6" s="13"/>
      <c r="B6" s="10"/>
      <c r="C6" s="10"/>
      <c r="D6" s="226" t="s">
        <v>69</v>
      </c>
      <c r="E6" s="226"/>
      <c r="F6" s="226"/>
      <c r="G6" s="14"/>
      <c r="H6" s="226" t="s">
        <v>69</v>
      </c>
      <c r="I6" s="226"/>
      <c r="J6" s="226"/>
      <c r="L6" s="93"/>
      <c r="M6" s="93"/>
      <c r="N6" s="93"/>
      <c r="P6" s="93"/>
    </row>
    <row r="7" spans="1:18" ht="22.5" customHeight="1" x14ac:dyDescent="0.25">
      <c r="A7" s="13"/>
      <c r="B7" s="21" t="s">
        <v>6</v>
      </c>
      <c r="C7" s="10"/>
      <c r="D7" s="18">
        <v>2025</v>
      </c>
      <c r="E7" s="18"/>
      <c r="F7" s="18">
        <v>2024</v>
      </c>
      <c r="G7" s="18"/>
      <c r="H7" s="18">
        <v>2025</v>
      </c>
      <c r="I7" s="18"/>
      <c r="J7" s="18">
        <v>2024</v>
      </c>
      <c r="L7" s="94"/>
      <c r="M7" s="93"/>
      <c r="N7" s="94"/>
      <c r="P7" s="94"/>
    </row>
    <row r="8" spans="1:18" hidden="1" x14ac:dyDescent="0.25">
      <c r="A8" s="13"/>
      <c r="B8" s="21"/>
      <c r="C8" s="10"/>
      <c r="D8" s="18"/>
      <c r="E8" s="18"/>
      <c r="F8" s="18"/>
      <c r="G8" s="18"/>
      <c r="H8" s="18"/>
      <c r="I8" s="18"/>
      <c r="J8" s="18"/>
      <c r="L8" s="94"/>
      <c r="M8" s="93"/>
      <c r="N8" s="94"/>
      <c r="P8" s="94"/>
    </row>
    <row r="9" spans="1:18" ht="22.5" customHeight="1" x14ac:dyDescent="0.25">
      <c r="A9" s="22"/>
      <c r="B9" s="10"/>
      <c r="C9" s="10"/>
      <c r="D9" s="225" t="s">
        <v>7</v>
      </c>
      <c r="E9" s="226"/>
      <c r="F9" s="226"/>
      <c r="G9" s="226"/>
      <c r="H9" s="226"/>
      <c r="I9" s="226"/>
      <c r="J9" s="226"/>
    </row>
    <row r="10" spans="1:18" ht="22.5" customHeight="1" x14ac:dyDescent="0.3">
      <c r="A10" s="95" t="s">
        <v>270</v>
      </c>
      <c r="B10" s="44" t="s">
        <v>255</v>
      </c>
      <c r="C10" s="44"/>
      <c r="D10" s="96"/>
      <c r="E10" s="96"/>
      <c r="F10" s="96"/>
      <c r="G10" s="96"/>
      <c r="I10" s="96"/>
    </row>
    <row r="11" spans="1:18" ht="22.5" customHeight="1" x14ac:dyDescent="0.25">
      <c r="A11" s="50" t="s">
        <v>70</v>
      </c>
      <c r="B11" s="44"/>
      <c r="C11" s="44"/>
      <c r="D11" s="97">
        <v>12650121643</v>
      </c>
      <c r="E11" s="98"/>
      <c r="F11" s="97">
        <v>12133009514</v>
      </c>
      <c r="G11" s="98"/>
      <c r="H11" s="97">
        <v>0</v>
      </c>
      <c r="I11" s="98"/>
      <c r="J11" s="97">
        <v>0</v>
      </c>
      <c r="R11" s="99"/>
    </row>
    <row r="12" spans="1:18" ht="22.5" customHeight="1" x14ac:dyDescent="0.25">
      <c r="A12" s="50" t="s">
        <v>71</v>
      </c>
      <c r="B12" s="44"/>
      <c r="C12" s="44"/>
      <c r="D12" s="97"/>
      <c r="E12" s="98"/>
      <c r="F12" s="28"/>
      <c r="G12" s="28"/>
      <c r="H12" s="97"/>
      <c r="I12" s="28"/>
      <c r="J12" s="97"/>
      <c r="R12" s="99"/>
    </row>
    <row r="13" spans="1:18" ht="22.5" customHeight="1" x14ac:dyDescent="0.25">
      <c r="A13" s="50" t="s">
        <v>72</v>
      </c>
      <c r="B13" s="44"/>
      <c r="C13" s="44"/>
      <c r="D13" s="97">
        <v>4114112152</v>
      </c>
      <c r="E13" s="98"/>
      <c r="F13" s="97">
        <v>3595722623</v>
      </c>
      <c r="G13" s="98"/>
      <c r="H13" s="97">
        <v>0</v>
      </c>
      <c r="I13" s="98"/>
      <c r="J13" s="97">
        <v>0</v>
      </c>
      <c r="R13" s="99"/>
    </row>
    <row r="14" spans="1:18" ht="22.5" customHeight="1" x14ac:dyDescent="0.25">
      <c r="A14" s="50" t="s">
        <v>73</v>
      </c>
      <c r="B14" s="44"/>
      <c r="C14" s="44"/>
      <c r="D14" s="97">
        <v>592003345</v>
      </c>
      <c r="E14" s="98"/>
      <c r="F14" s="97">
        <v>173538902</v>
      </c>
      <c r="G14" s="98"/>
      <c r="H14" s="97">
        <v>3786226627</v>
      </c>
      <c r="I14" s="98"/>
      <c r="J14" s="97">
        <v>3135575351</v>
      </c>
      <c r="R14" s="99"/>
    </row>
    <row r="15" spans="1:18" ht="22.5" customHeight="1" x14ac:dyDescent="0.25">
      <c r="A15" s="50" t="s">
        <v>74</v>
      </c>
      <c r="B15" s="44" t="s">
        <v>166</v>
      </c>
      <c r="C15" s="44"/>
      <c r="D15" s="97">
        <v>0</v>
      </c>
      <c r="E15" s="98"/>
      <c r="F15" s="97">
        <v>0</v>
      </c>
      <c r="G15" s="98"/>
      <c r="H15" s="97">
        <v>999064258</v>
      </c>
      <c r="I15" s="98"/>
      <c r="J15" s="97">
        <v>2660394897</v>
      </c>
      <c r="R15" s="99"/>
    </row>
    <row r="16" spans="1:18" ht="22.5" customHeight="1" x14ac:dyDescent="0.25">
      <c r="A16" s="62" t="s">
        <v>76</v>
      </c>
      <c r="B16" s="44"/>
      <c r="C16" s="44"/>
      <c r="D16" s="97">
        <v>29774775</v>
      </c>
      <c r="E16" s="98"/>
      <c r="F16" s="97">
        <v>5600541</v>
      </c>
      <c r="G16" s="98"/>
      <c r="H16" s="97">
        <v>2779543704</v>
      </c>
      <c r="I16" s="98"/>
      <c r="J16" s="97">
        <v>2803582529</v>
      </c>
      <c r="R16" s="99"/>
    </row>
    <row r="17" spans="1:18" ht="22.5" customHeight="1" x14ac:dyDescent="0.25">
      <c r="A17" s="62" t="s">
        <v>77</v>
      </c>
      <c r="B17" s="44"/>
      <c r="C17" s="44"/>
      <c r="D17" s="97">
        <v>123991499</v>
      </c>
      <c r="E17" s="98"/>
      <c r="F17" s="97">
        <v>115334474</v>
      </c>
      <c r="G17" s="98"/>
      <c r="H17" s="97">
        <v>8375066</v>
      </c>
      <c r="I17" s="98"/>
      <c r="J17" s="97">
        <v>5539322</v>
      </c>
      <c r="R17" s="99"/>
    </row>
    <row r="18" spans="1:18" ht="22.5" customHeight="1" x14ac:dyDescent="0.25">
      <c r="A18" s="62" t="s">
        <v>78</v>
      </c>
      <c r="B18" s="44" t="s">
        <v>75</v>
      </c>
      <c r="C18" s="44"/>
      <c r="D18" s="97">
        <v>5555353319</v>
      </c>
      <c r="E18" s="98"/>
      <c r="F18" s="97">
        <v>4987594022</v>
      </c>
      <c r="G18" s="98"/>
      <c r="H18" s="97">
        <v>0</v>
      </c>
      <c r="I18" s="98"/>
      <c r="J18" s="97">
        <v>0</v>
      </c>
      <c r="R18" s="99"/>
    </row>
    <row r="19" spans="1:18" s="15" customFormat="1" ht="22.5" customHeight="1" x14ac:dyDescent="0.3">
      <c r="A19" s="100" t="s">
        <v>271</v>
      </c>
      <c r="B19" s="52"/>
      <c r="C19" s="52"/>
      <c r="D19" s="125">
        <f>SUM(D11:D18)</f>
        <v>23065356733</v>
      </c>
      <c r="E19" s="102"/>
      <c r="F19" s="125">
        <f>SUM(F11:F18)</f>
        <v>21010800076</v>
      </c>
      <c r="G19" s="102"/>
      <c r="H19" s="125">
        <f>SUM(H11:H18)</f>
        <v>7573209655</v>
      </c>
      <c r="I19" s="39"/>
      <c r="J19" s="125">
        <f>SUM(J11:J18)</f>
        <v>8605092099</v>
      </c>
      <c r="K19" s="11"/>
      <c r="L19" s="91"/>
      <c r="M19" s="91"/>
      <c r="N19" s="91"/>
      <c r="P19" s="91"/>
      <c r="Q19" s="11"/>
      <c r="R19" s="99"/>
    </row>
    <row r="20" spans="1:18" ht="18.75" customHeight="1" x14ac:dyDescent="0.25">
      <c r="A20" s="55"/>
      <c r="B20" s="44"/>
      <c r="C20" s="44"/>
      <c r="D20" s="97"/>
      <c r="E20" s="98"/>
      <c r="F20" s="97"/>
      <c r="G20" s="98"/>
      <c r="H20" s="97"/>
      <c r="I20" s="28"/>
      <c r="J20" s="28"/>
      <c r="R20" s="99"/>
    </row>
    <row r="21" spans="1:18" ht="18.75" customHeight="1" x14ac:dyDescent="0.3">
      <c r="A21" s="103" t="s">
        <v>80</v>
      </c>
      <c r="B21" s="44" t="s">
        <v>250</v>
      </c>
      <c r="C21" s="44"/>
      <c r="D21" s="97"/>
      <c r="E21" s="98"/>
      <c r="F21" s="97"/>
      <c r="G21" s="98"/>
      <c r="H21" s="97"/>
      <c r="I21" s="28"/>
      <c r="J21" s="28"/>
      <c r="R21" s="99"/>
    </row>
    <row r="22" spans="1:18" ht="22.5" customHeight="1" x14ac:dyDescent="0.25">
      <c r="A22" s="50" t="s">
        <v>81</v>
      </c>
      <c r="B22" s="44"/>
      <c r="C22" s="44"/>
      <c r="D22" s="97">
        <v>6425302030</v>
      </c>
      <c r="E22" s="98"/>
      <c r="F22" s="97">
        <v>5791556415</v>
      </c>
      <c r="G22" s="98"/>
      <c r="H22" s="97">
        <v>0</v>
      </c>
      <c r="I22" s="98"/>
      <c r="J22" s="97">
        <v>0</v>
      </c>
      <c r="R22" s="99"/>
    </row>
    <row r="23" spans="1:18" ht="22.5" customHeight="1" x14ac:dyDescent="0.25">
      <c r="A23" s="62" t="s">
        <v>82</v>
      </c>
      <c r="B23" s="44"/>
      <c r="C23" s="44"/>
      <c r="D23" s="97"/>
      <c r="E23" s="98"/>
      <c r="F23" s="97"/>
      <c r="G23" s="98"/>
      <c r="H23" s="97"/>
      <c r="I23" s="98"/>
      <c r="J23" s="97"/>
      <c r="R23" s="99"/>
    </row>
    <row r="24" spans="1:18" ht="22.5" customHeight="1" x14ac:dyDescent="0.25">
      <c r="A24" s="62" t="s">
        <v>72</v>
      </c>
      <c r="B24" s="44"/>
      <c r="C24" s="44"/>
      <c r="D24" s="97">
        <v>1530312395</v>
      </c>
      <c r="E24" s="98"/>
      <c r="F24" s="97">
        <v>1327466390</v>
      </c>
      <c r="G24" s="98"/>
      <c r="H24" s="97">
        <v>0</v>
      </c>
      <c r="I24" s="98"/>
      <c r="J24" s="97">
        <v>0</v>
      </c>
      <c r="R24" s="99"/>
    </row>
    <row r="25" spans="1:18" ht="22.5" customHeight="1" x14ac:dyDescent="0.25">
      <c r="A25" s="62" t="s">
        <v>83</v>
      </c>
      <c r="B25" s="44"/>
      <c r="C25" s="44"/>
      <c r="D25" s="97">
        <v>371913451</v>
      </c>
      <c r="E25" s="98"/>
      <c r="F25" s="97">
        <v>122031088</v>
      </c>
      <c r="G25" s="98"/>
      <c r="H25" s="97">
        <v>1838329764</v>
      </c>
      <c r="I25" s="98"/>
      <c r="J25" s="97">
        <v>1867952739</v>
      </c>
      <c r="R25" s="99"/>
    </row>
    <row r="26" spans="1:18" ht="22.5" customHeight="1" x14ac:dyDescent="0.25">
      <c r="A26" s="62" t="s">
        <v>84</v>
      </c>
      <c r="B26" s="44"/>
      <c r="C26" s="44"/>
      <c r="D26" s="97">
        <v>834732006</v>
      </c>
      <c r="E26" s="98"/>
      <c r="F26" s="97">
        <v>848749460</v>
      </c>
      <c r="G26" s="98"/>
      <c r="H26" s="97">
        <v>0</v>
      </c>
      <c r="I26" s="98"/>
      <c r="J26" s="97">
        <v>0</v>
      </c>
      <c r="R26" s="99"/>
    </row>
    <row r="27" spans="1:18" ht="22.5" customHeight="1" x14ac:dyDescent="0.25">
      <c r="A27" s="50" t="s">
        <v>85</v>
      </c>
      <c r="B27" s="44"/>
      <c r="C27" s="44"/>
      <c r="D27" s="97">
        <v>4086614407</v>
      </c>
      <c r="E27" s="98"/>
      <c r="F27" s="97">
        <v>4006816582</v>
      </c>
      <c r="G27" s="98"/>
      <c r="H27" s="97">
        <v>83251449</v>
      </c>
      <c r="I27" s="98"/>
      <c r="J27" s="97">
        <v>62327242</v>
      </c>
      <c r="R27" s="99"/>
    </row>
    <row r="28" spans="1:18" s="15" customFormat="1" ht="22.5" customHeight="1" x14ac:dyDescent="0.3">
      <c r="A28" s="104" t="s">
        <v>86</v>
      </c>
      <c r="B28" s="52"/>
      <c r="C28" s="52"/>
      <c r="D28" s="125">
        <f>SUM(D22:D27)</f>
        <v>13248874289</v>
      </c>
      <c r="E28" s="102"/>
      <c r="F28" s="125">
        <f>SUM(F22:F27)</f>
        <v>12096619935</v>
      </c>
      <c r="G28" s="102"/>
      <c r="H28" s="125">
        <f>SUM(H22:H27)</f>
        <v>1921581213</v>
      </c>
      <c r="I28" s="102"/>
      <c r="J28" s="125">
        <f>SUM(J22:J27)</f>
        <v>1930279981</v>
      </c>
      <c r="K28" s="11"/>
      <c r="L28" s="91"/>
      <c r="M28" s="91"/>
      <c r="N28" s="91"/>
      <c r="P28" s="91"/>
      <c r="Q28" s="11"/>
      <c r="R28" s="99"/>
    </row>
    <row r="29" spans="1:18" s="15" customFormat="1" ht="22.5" customHeight="1" x14ac:dyDescent="0.3">
      <c r="A29" s="104"/>
      <c r="B29" s="52"/>
      <c r="C29" s="52"/>
      <c r="D29" s="102"/>
      <c r="E29" s="102"/>
      <c r="F29" s="102"/>
      <c r="G29" s="102"/>
      <c r="H29" s="102"/>
      <c r="I29" s="102"/>
      <c r="J29" s="102"/>
      <c r="K29" s="11"/>
      <c r="L29" s="91"/>
      <c r="M29" s="91"/>
      <c r="N29" s="91"/>
      <c r="P29" s="91"/>
      <c r="Q29" s="11"/>
      <c r="R29" s="99"/>
    </row>
    <row r="30" spans="1:18" s="15" customFormat="1" ht="22.5" customHeight="1" x14ac:dyDescent="0.3">
      <c r="A30" s="15" t="s">
        <v>87</v>
      </c>
      <c r="B30" s="63"/>
      <c r="C30" s="63"/>
      <c r="D30" s="126">
        <f>D19-D28</f>
        <v>9816482444</v>
      </c>
      <c r="E30" s="102"/>
      <c r="F30" s="126">
        <f>F19-F28</f>
        <v>8914180141</v>
      </c>
      <c r="G30" s="102"/>
      <c r="H30" s="126">
        <f>H19-H28</f>
        <v>5651628442</v>
      </c>
      <c r="I30" s="102"/>
      <c r="J30" s="126">
        <f>J19-J28</f>
        <v>6674812118</v>
      </c>
      <c r="K30" s="11"/>
      <c r="L30" s="91"/>
      <c r="M30" s="91"/>
      <c r="N30" s="91"/>
      <c r="P30" s="91"/>
      <c r="Q30" s="11"/>
      <c r="R30" s="99"/>
    </row>
    <row r="31" spans="1:18" ht="22.5" customHeight="1" x14ac:dyDescent="0.25">
      <c r="A31" s="50" t="s">
        <v>248</v>
      </c>
      <c r="B31" s="44"/>
      <c r="C31" s="44"/>
      <c r="D31" s="98">
        <v>-490000</v>
      </c>
      <c r="E31" s="98"/>
      <c r="F31" s="98">
        <v>0</v>
      </c>
      <c r="G31" s="98"/>
      <c r="H31" s="98">
        <v>0</v>
      </c>
      <c r="I31" s="98"/>
      <c r="J31" s="98">
        <v>0</v>
      </c>
      <c r="R31" s="99"/>
    </row>
    <row r="32" spans="1:18" ht="22.5" hidden="1" customHeight="1" x14ac:dyDescent="0.25">
      <c r="B32" s="44"/>
      <c r="C32" s="44"/>
      <c r="D32" s="98"/>
      <c r="E32" s="98"/>
      <c r="F32" s="98"/>
      <c r="G32" s="98"/>
      <c r="H32" s="98"/>
      <c r="I32" s="98"/>
      <c r="J32" s="98"/>
      <c r="R32" s="99"/>
    </row>
    <row r="33" spans="1:18" ht="22.5" customHeight="1" x14ac:dyDescent="0.25">
      <c r="A33" s="50" t="s">
        <v>263</v>
      </c>
      <c r="B33" s="21">
        <v>7</v>
      </c>
      <c r="C33" s="21"/>
      <c r="D33" s="98">
        <v>2474563</v>
      </c>
      <c r="E33" s="98"/>
      <c r="F33" s="98">
        <v>71145643</v>
      </c>
      <c r="G33" s="98"/>
      <c r="H33" s="98">
        <v>0</v>
      </c>
      <c r="I33" s="98"/>
      <c r="J33" s="98">
        <v>0</v>
      </c>
      <c r="R33" s="99"/>
    </row>
    <row r="34" spans="1:18" ht="22.5" customHeight="1" x14ac:dyDescent="0.25">
      <c r="A34" s="50" t="s">
        <v>88</v>
      </c>
      <c r="B34" s="44" t="s">
        <v>249</v>
      </c>
      <c r="C34" s="44"/>
      <c r="D34" s="106">
        <v>-1974430691</v>
      </c>
      <c r="E34" s="98"/>
      <c r="F34" s="106">
        <v>-1875291043</v>
      </c>
      <c r="G34" s="98"/>
      <c r="H34" s="106">
        <v>-2716448418</v>
      </c>
      <c r="I34" s="98"/>
      <c r="J34" s="106">
        <v>-3080918246</v>
      </c>
      <c r="R34" s="99"/>
    </row>
    <row r="35" spans="1:18" s="15" customFormat="1" ht="22.5" customHeight="1" x14ac:dyDescent="0.3">
      <c r="A35" s="15" t="s">
        <v>90</v>
      </c>
      <c r="B35" s="63"/>
      <c r="C35" s="63"/>
      <c r="D35" s="126">
        <f>SUM(D30:D34)</f>
        <v>7844036316</v>
      </c>
      <c r="E35" s="102"/>
      <c r="F35" s="126">
        <f>SUM(F30:F34)</f>
        <v>7110034741</v>
      </c>
      <c r="G35" s="102"/>
      <c r="H35" s="126">
        <f>SUM(H30:H34)</f>
        <v>2935180024</v>
      </c>
      <c r="I35" s="102"/>
      <c r="J35" s="126">
        <f>SUM(J30:J34)</f>
        <v>3593893872</v>
      </c>
      <c r="K35" s="11"/>
      <c r="L35" s="107"/>
      <c r="M35" s="91"/>
      <c r="N35" s="107"/>
      <c r="O35" s="108"/>
      <c r="P35" s="107"/>
      <c r="Q35" s="11"/>
      <c r="R35" s="99"/>
    </row>
    <row r="36" spans="1:18" ht="22.5" customHeight="1" x14ac:dyDescent="0.25">
      <c r="A36" s="109" t="s">
        <v>256</v>
      </c>
      <c r="B36" s="44" t="s">
        <v>243</v>
      </c>
      <c r="C36" s="44"/>
      <c r="D36" s="98">
        <v>-1456033934</v>
      </c>
      <c r="E36" s="98"/>
      <c r="F36" s="106">
        <v>-1259739553</v>
      </c>
      <c r="G36" s="98"/>
      <c r="H36" s="98">
        <v>6278824</v>
      </c>
      <c r="I36" s="98"/>
      <c r="J36" s="106">
        <v>6748752</v>
      </c>
      <c r="R36" s="99"/>
    </row>
    <row r="37" spans="1:18" s="15" customFormat="1" ht="22.5" customHeight="1" thickBot="1" x14ac:dyDescent="0.35">
      <c r="A37" s="15" t="s">
        <v>92</v>
      </c>
      <c r="B37" s="63"/>
      <c r="C37" s="63"/>
      <c r="D37" s="123">
        <f>D35+D36</f>
        <v>6388002382</v>
      </c>
      <c r="E37" s="102"/>
      <c r="F37" s="123">
        <f>F35+F36</f>
        <v>5850295188</v>
      </c>
      <c r="G37" s="102"/>
      <c r="H37" s="123">
        <f>H35+H36</f>
        <v>2941458848</v>
      </c>
      <c r="I37" s="102"/>
      <c r="J37" s="123">
        <f>J35+J36</f>
        <v>3600642624</v>
      </c>
      <c r="K37" s="11"/>
      <c r="L37" s="107"/>
      <c r="M37" s="107"/>
      <c r="N37" s="107"/>
      <c r="P37" s="107"/>
      <c r="Q37" s="11"/>
      <c r="R37" s="99"/>
    </row>
    <row r="38" spans="1:18" s="15" customFormat="1" ht="22.5" customHeight="1" thickTop="1" x14ac:dyDescent="0.3">
      <c r="A38" s="55"/>
      <c r="B38" s="63"/>
      <c r="C38" s="63"/>
      <c r="D38" s="228"/>
      <c r="E38" s="228"/>
      <c r="F38" s="228"/>
      <c r="G38" s="228"/>
      <c r="H38" s="228"/>
      <c r="I38" s="53"/>
      <c r="J38" s="53"/>
      <c r="K38" s="11"/>
      <c r="L38" s="91"/>
      <c r="M38" s="91"/>
      <c r="N38" s="91"/>
      <c r="P38" s="91"/>
      <c r="Q38" s="11"/>
      <c r="R38" s="99"/>
    </row>
    <row r="39" spans="1:18" ht="22.5" customHeight="1" x14ac:dyDescent="0.3">
      <c r="A39" s="41" t="s">
        <v>0</v>
      </c>
      <c r="B39" s="41"/>
      <c r="C39" s="41"/>
      <c r="D39" s="41"/>
      <c r="F39" s="41"/>
      <c r="R39" s="99"/>
    </row>
    <row r="40" spans="1:18" ht="22.5" customHeight="1" x14ac:dyDescent="0.3">
      <c r="A40" s="5" t="s">
        <v>65</v>
      </c>
      <c r="B40" s="92"/>
      <c r="C40" s="92"/>
      <c r="R40" s="99"/>
    </row>
    <row r="41" spans="1:18" ht="22.5" customHeight="1" x14ac:dyDescent="0.25">
      <c r="A41" s="9"/>
      <c r="B41" s="9"/>
      <c r="C41" s="9"/>
      <c r="D41" s="9"/>
      <c r="E41" s="9"/>
      <c r="F41" s="9"/>
      <c r="R41" s="99"/>
    </row>
    <row r="42" spans="1:18" ht="22.5" customHeight="1" x14ac:dyDescent="0.25">
      <c r="A42" s="13"/>
      <c r="B42" s="10"/>
      <c r="C42" s="10"/>
      <c r="D42" s="227" t="s">
        <v>66</v>
      </c>
      <c r="E42" s="227"/>
      <c r="F42" s="227"/>
      <c r="G42" s="14"/>
      <c r="H42" s="227" t="s">
        <v>67</v>
      </c>
      <c r="I42" s="227"/>
      <c r="J42" s="227"/>
      <c r="R42" s="99"/>
    </row>
    <row r="43" spans="1:18" ht="22.5" customHeight="1" x14ac:dyDescent="0.25">
      <c r="A43" s="13"/>
      <c r="B43" s="10"/>
      <c r="C43" s="10"/>
      <c r="D43" s="227" t="s">
        <v>68</v>
      </c>
      <c r="E43" s="227"/>
      <c r="F43" s="227"/>
      <c r="G43" s="14"/>
      <c r="H43" s="227" t="s">
        <v>68</v>
      </c>
      <c r="I43" s="227"/>
      <c r="J43" s="227"/>
      <c r="R43" s="99"/>
    </row>
    <row r="44" spans="1:18" ht="22.5" customHeight="1" x14ac:dyDescent="0.25">
      <c r="A44" s="13"/>
      <c r="B44" s="10"/>
      <c r="C44" s="10"/>
      <c r="D44" s="226" t="s">
        <v>69</v>
      </c>
      <c r="E44" s="226"/>
      <c r="F44" s="226"/>
      <c r="G44" s="14"/>
      <c r="H44" s="226" t="s">
        <v>69</v>
      </c>
      <c r="I44" s="226"/>
      <c r="J44" s="226"/>
      <c r="L44" s="93"/>
      <c r="P44" s="93"/>
      <c r="R44" s="99"/>
    </row>
    <row r="45" spans="1:18" ht="22.5" customHeight="1" x14ac:dyDescent="0.25">
      <c r="A45" s="13"/>
      <c r="B45" s="21" t="s">
        <v>6</v>
      </c>
      <c r="C45" s="10"/>
      <c r="D45" s="18">
        <v>2025</v>
      </c>
      <c r="E45" s="18"/>
      <c r="F45" s="18">
        <v>2024</v>
      </c>
      <c r="G45" s="18"/>
      <c r="H45" s="18">
        <v>2025</v>
      </c>
      <c r="I45" s="18"/>
      <c r="J45" s="18">
        <v>2024</v>
      </c>
      <c r="R45" s="99"/>
    </row>
    <row r="46" spans="1:18" ht="14.55" hidden="1" customHeight="1" x14ac:dyDescent="0.25">
      <c r="A46" s="13"/>
      <c r="B46" s="21"/>
      <c r="C46" s="10"/>
      <c r="D46" s="18"/>
      <c r="E46" s="18"/>
      <c r="F46" s="110"/>
      <c r="G46" s="18"/>
      <c r="H46" s="18"/>
      <c r="I46" s="18"/>
      <c r="J46" s="110"/>
      <c r="R46" s="99"/>
    </row>
    <row r="47" spans="1:18" ht="22.5" customHeight="1" x14ac:dyDescent="0.25">
      <c r="A47" s="22"/>
      <c r="B47" s="10"/>
      <c r="C47" s="10"/>
      <c r="D47" s="225" t="s">
        <v>7</v>
      </c>
      <c r="E47" s="226"/>
      <c r="F47" s="226"/>
      <c r="G47" s="226"/>
      <c r="H47" s="226"/>
      <c r="I47" s="226"/>
      <c r="J47" s="226"/>
      <c r="R47" s="99"/>
    </row>
    <row r="48" spans="1:18" ht="22.5" customHeight="1" x14ac:dyDescent="0.25">
      <c r="A48" s="22" t="s">
        <v>93</v>
      </c>
      <c r="B48" s="44"/>
      <c r="C48" s="44"/>
      <c r="D48" s="96"/>
      <c r="E48" s="96"/>
      <c r="F48" s="96"/>
      <c r="G48" s="96"/>
      <c r="I48" s="96"/>
      <c r="R48" s="99"/>
    </row>
    <row r="49" spans="1:18" s="24" customFormat="1" ht="22.5" customHeight="1" x14ac:dyDescent="0.3">
      <c r="A49" s="24" t="s">
        <v>94</v>
      </c>
      <c r="B49" s="103"/>
      <c r="C49" s="103"/>
      <c r="D49" s="103"/>
      <c r="E49" s="111"/>
      <c r="F49" s="103"/>
      <c r="G49" s="111"/>
      <c r="H49" s="111"/>
      <c r="I49" s="111"/>
      <c r="J49" s="111"/>
      <c r="L49" s="112"/>
      <c r="M49" s="112"/>
      <c r="N49" s="112"/>
      <c r="O49" s="113"/>
      <c r="P49" s="112"/>
      <c r="Q49" s="11"/>
      <c r="R49" s="99"/>
    </row>
    <row r="50" spans="1:18" s="24" customFormat="1" ht="22.5" customHeight="1" x14ac:dyDescent="0.3">
      <c r="A50" s="11" t="s">
        <v>257</v>
      </c>
      <c r="B50" s="44" t="s">
        <v>245</v>
      </c>
      <c r="C50" s="103"/>
      <c r="D50" s="97">
        <v>-53182972</v>
      </c>
      <c r="E50" s="114"/>
      <c r="F50" s="97">
        <v>-47606060</v>
      </c>
      <c r="G50" s="114"/>
      <c r="H50" s="97">
        <v>-53182972</v>
      </c>
      <c r="I50" s="114"/>
      <c r="J50" s="97">
        <v>-47606060</v>
      </c>
      <c r="L50" s="112"/>
      <c r="M50" s="112"/>
      <c r="N50" s="112"/>
      <c r="O50" s="113"/>
      <c r="P50" s="112"/>
      <c r="Q50" s="11"/>
      <c r="R50" s="99"/>
    </row>
    <row r="51" spans="1:18" s="24" customFormat="1" ht="22.5" customHeight="1" x14ac:dyDescent="0.3">
      <c r="A51" s="11" t="s">
        <v>203</v>
      </c>
      <c r="B51" s="44"/>
      <c r="C51" s="103"/>
      <c r="D51" s="97"/>
      <c r="E51" s="114"/>
      <c r="F51" s="97"/>
      <c r="G51" s="114"/>
      <c r="H51" s="97"/>
      <c r="I51" s="114"/>
      <c r="J51" s="97"/>
      <c r="L51" s="112"/>
      <c r="M51" s="112"/>
      <c r="N51" s="112"/>
      <c r="O51" s="113"/>
      <c r="P51" s="112"/>
      <c r="Q51" s="11"/>
      <c r="R51" s="99"/>
    </row>
    <row r="52" spans="1:18" s="24" customFormat="1" ht="22.5" customHeight="1" x14ac:dyDescent="0.3">
      <c r="A52" s="11" t="s">
        <v>89</v>
      </c>
      <c r="B52" s="44" t="s">
        <v>244</v>
      </c>
      <c r="C52" s="103"/>
      <c r="D52" s="97">
        <v>14509944</v>
      </c>
      <c r="E52" s="114"/>
      <c r="F52" s="97">
        <v>13899437</v>
      </c>
      <c r="G52" s="114"/>
      <c r="H52" s="97">
        <v>0</v>
      </c>
      <c r="I52" s="114"/>
      <c r="J52" s="97">
        <v>0</v>
      </c>
      <c r="L52" s="112"/>
      <c r="M52" s="112"/>
      <c r="N52" s="112"/>
      <c r="O52" s="113"/>
      <c r="P52" s="112"/>
      <c r="Q52" s="11"/>
      <c r="R52" s="99"/>
    </row>
    <row r="53" spans="1:18" s="24" customFormat="1" ht="22.5" customHeight="1" x14ac:dyDescent="0.3">
      <c r="A53" s="11" t="s">
        <v>95</v>
      </c>
      <c r="D53" s="97"/>
      <c r="E53" s="114"/>
      <c r="F53" s="97"/>
      <c r="G53" s="114"/>
      <c r="H53" s="97"/>
      <c r="I53" s="114"/>
      <c r="J53" s="97"/>
      <c r="L53" s="91"/>
      <c r="M53" s="112"/>
      <c r="N53" s="112"/>
      <c r="O53" s="113"/>
      <c r="P53" s="91"/>
      <c r="Q53" s="11"/>
      <c r="R53" s="99"/>
    </row>
    <row r="54" spans="1:18" s="24" customFormat="1" ht="22.5" customHeight="1" x14ac:dyDescent="0.3">
      <c r="A54" s="11" t="s">
        <v>96</v>
      </c>
      <c r="B54" s="10" t="s">
        <v>243</v>
      </c>
      <c r="C54" s="103"/>
      <c r="D54" s="106">
        <v>320261</v>
      </c>
      <c r="E54" s="114"/>
      <c r="F54" s="106">
        <v>9227333</v>
      </c>
      <c r="G54" s="39"/>
      <c r="H54" s="106">
        <v>320261</v>
      </c>
      <c r="I54" s="102"/>
      <c r="J54" s="106">
        <v>9227333</v>
      </c>
      <c r="L54" s="91"/>
      <c r="M54" s="112"/>
      <c r="N54" s="112"/>
      <c r="O54" s="113"/>
      <c r="P54" s="91"/>
      <c r="Q54" s="11"/>
      <c r="R54" s="99"/>
    </row>
    <row r="55" spans="1:18" ht="22.5" customHeight="1" x14ac:dyDescent="0.25">
      <c r="A55" s="9" t="s">
        <v>97</v>
      </c>
      <c r="B55" s="11"/>
      <c r="C55" s="11"/>
      <c r="D55" s="28"/>
      <c r="E55" s="28"/>
      <c r="F55" s="28"/>
      <c r="G55" s="28"/>
      <c r="H55" s="28"/>
      <c r="I55" s="28"/>
      <c r="J55" s="115"/>
      <c r="L55" s="11"/>
      <c r="M55" s="11"/>
      <c r="N55" s="11"/>
      <c r="P55" s="11"/>
      <c r="R55" s="99"/>
    </row>
    <row r="56" spans="1:18" ht="22.5" customHeight="1" x14ac:dyDescent="0.25">
      <c r="A56" s="9" t="s">
        <v>98</v>
      </c>
      <c r="B56" s="11"/>
      <c r="C56" s="11"/>
      <c r="D56" s="89">
        <f>SUM(D50:D54)</f>
        <v>-38352767</v>
      </c>
      <c r="E56" s="39"/>
      <c r="F56" s="89">
        <f>SUM(F50:F54)</f>
        <v>-24479290</v>
      </c>
      <c r="G56" s="39"/>
      <c r="H56" s="89">
        <f>SUM(H50:H54)</f>
        <v>-52862711</v>
      </c>
      <c r="I56" s="39"/>
      <c r="J56" s="89">
        <f>SUM(J50:J54)</f>
        <v>-38378727</v>
      </c>
      <c r="L56" s="11"/>
      <c r="M56" s="11"/>
      <c r="N56" s="11"/>
      <c r="P56" s="11"/>
      <c r="R56" s="99"/>
    </row>
    <row r="57" spans="1:18" ht="22.5" customHeight="1" x14ac:dyDescent="0.25">
      <c r="B57" s="44"/>
      <c r="C57" s="44"/>
      <c r="D57" s="98"/>
      <c r="E57" s="28"/>
      <c r="F57" s="98"/>
      <c r="G57" s="39"/>
      <c r="H57" s="98"/>
      <c r="I57" s="102"/>
      <c r="J57" s="98"/>
      <c r="R57" s="99"/>
    </row>
    <row r="58" spans="1:18" ht="22.5" customHeight="1" x14ac:dyDescent="0.3">
      <c r="A58" s="65" t="s">
        <v>272</v>
      </c>
      <c r="B58" s="44"/>
      <c r="C58" s="44"/>
      <c r="D58" s="98"/>
      <c r="E58" s="28"/>
      <c r="F58" s="98"/>
      <c r="G58" s="39"/>
      <c r="H58" s="98"/>
      <c r="I58" s="102"/>
      <c r="J58" s="98"/>
      <c r="R58" s="99"/>
    </row>
    <row r="59" spans="1:18" ht="22.5" customHeight="1" x14ac:dyDescent="0.25">
      <c r="A59" s="11" t="s">
        <v>217</v>
      </c>
      <c r="B59" s="44" t="s">
        <v>79</v>
      </c>
      <c r="C59" s="44"/>
      <c r="D59" s="97">
        <v>148534889</v>
      </c>
      <c r="E59" s="28"/>
      <c r="F59" s="97">
        <v>340380000</v>
      </c>
      <c r="G59" s="39"/>
      <c r="H59" s="97">
        <v>0</v>
      </c>
      <c r="I59" s="102"/>
      <c r="J59" s="97">
        <v>0</v>
      </c>
      <c r="R59" s="99"/>
    </row>
    <row r="60" spans="1:18" ht="22.5" customHeight="1" x14ac:dyDescent="0.25">
      <c r="A60" s="11" t="s">
        <v>264</v>
      </c>
      <c r="B60" s="44" t="s">
        <v>230</v>
      </c>
      <c r="C60" s="44"/>
      <c r="D60" s="97">
        <v>-49183213</v>
      </c>
      <c r="E60" s="28"/>
      <c r="F60" s="97">
        <v>0</v>
      </c>
      <c r="G60" s="39"/>
      <c r="H60" s="97">
        <v>-80756029</v>
      </c>
      <c r="I60" s="102"/>
      <c r="J60" s="97">
        <v>0</v>
      </c>
      <c r="R60" s="99"/>
    </row>
    <row r="61" spans="1:18" ht="22.5" customHeight="1" x14ac:dyDescent="0.25">
      <c r="A61" s="11" t="s">
        <v>100</v>
      </c>
      <c r="B61" s="11"/>
      <c r="C61" s="11"/>
      <c r="D61" s="28"/>
      <c r="E61" s="28"/>
      <c r="F61" s="28"/>
      <c r="G61" s="28"/>
      <c r="H61" s="28"/>
      <c r="I61" s="28"/>
      <c r="J61" s="28"/>
      <c r="R61" s="99"/>
    </row>
    <row r="62" spans="1:18" ht="22.5" customHeight="1" x14ac:dyDescent="0.25">
      <c r="A62" s="11" t="s">
        <v>96</v>
      </c>
      <c r="B62" s="44" t="s">
        <v>243</v>
      </c>
      <c r="C62" s="44"/>
      <c r="D62" s="106">
        <v>-19870336</v>
      </c>
      <c r="E62" s="28"/>
      <c r="F62" s="106">
        <v>-68076000</v>
      </c>
      <c r="G62" s="39"/>
      <c r="H62" s="106">
        <v>16151206</v>
      </c>
      <c r="I62" s="102"/>
      <c r="J62" s="106">
        <v>0</v>
      </c>
      <c r="R62" s="99"/>
    </row>
    <row r="63" spans="1:18" ht="22.5" customHeight="1" x14ac:dyDescent="0.25">
      <c r="A63" s="9" t="s">
        <v>273</v>
      </c>
      <c r="B63" s="44"/>
      <c r="C63" s="44"/>
      <c r="D63" s="98"/>
      <c r="E63" s="28"/>
      <c r="F63" s="98"/>
      <c r="G63" s="39"/>
      <c r="H63" s="98"/>
      <c r="I63" s="102"/>
      <c r="J63" s="98"/>
      <c r="R63" s="99"/>
    </row>
    <row r="64" spans="1:18" ht="22.5" customHeight="1" x14ac:dyDescent="0.25">
      <c r="A64" s="9" t="s">
        <v>96</v>
      </c>
      <c r="B64" s="44"/>
      <c r="C64" s="44"/>
      <c r="D64" s="126">
        <f>SUM(D59:D62)</f>
        <v>79481340</v>
      </c>
      <c r="E64" s="39"/>
      <c r="F64" s="126">
        <f>SUM(F59:F62)</f>
        <v>272304000</v>
      </c>
      <c r="G64" s="102"/>
      <c r="H64" s="126">
        <f>SUM(H59:H62)</f>
        <v>-64604823</v>
      </c>
      <c r="I64" s="102"/>
      <c r="J64" s="126">
        <f>SUM(J59:J62)</f>
        <v>0</v>
      </c>
      <c r="R64" s="99"/>
    </row>
    <row r="65" spans="1:18" s="15" customFormat="1" ht="22.5" customHeight="1" x14ac:dyDescent="0.3">
      <c r="A65" s="22" t="s">
        <v>258</v>
      </c>
      <c r="B65" s="52"/>
      <c r="C65" s="52"/>
      <c r="D65" s="125">
        <f>D64+D56</f>
        <v>41128573</v>
      </c>
      <c r="E65" s="102"/>
      <c r="F65" s="125">
        <f>F64+F56</f>
        <v>247824710</v>
      </c>
      <c r="G65" s="102">
        <f>G64</f>
        <v>0</v>
      </c>
      <c r="H65" s="125">
        <f>H64+H56</f>
        <v>-117467534</v>
      </c>
      <c r="I65" s="102"/>
      <c r="J65" s="125">
        <f>J64+J56</f>
        <v>-38378727</v>
      </c>
      <c r="K65" s="11"/>
      <c r="L65" s="116"/>
      <c r="M65" s="91"/>
      <c r="N65" s="116"/>
      <c r="P65" s="116"/>
      <c r="Q65" s="11"/>
      <c r="R65" s="99"/>
    </row>
    <row r="66" spans="1:18" s="15" customFormat="1" ht="22.5" customHeight="1" thickBot="1" x14ac:dyDescent="0.35">
      <c r="A66" s="22" t="s">
        <v>101</v>
      </c>
      <c r="B66" s="52"/>
      <c r="C66" s="52"/>
      <c r="D66" s="124">
        <f>D65+D37</f>
        <v>6429130955</v>
      </c>
      <c r="E66" s="102"/>
      <c r="F66" s="124">
        <f>F65+F37</f>
        <v>6098119898</v>
      </c>
      <c r="G66" s="28"/>
      <c r="H66" s="124">
        <f>H65+H37</f>
        <v>2823991314</v>
      </c>
      <c r="I66" s="102"/>
      <c r="J66" s="124">
        <f>J65+J37</f>
        <v>3562263897</v>
      </c>
      <c r="K66" s="11"/>
      <c r="L66" s="117"/>
      <c r="M66" s="91"/>
      <c r="N66" s="91"/>
      <c r="P66" s="117"/>
      <c r="Q66" s="11"/>
      <c r="R66" s="99"/>
    </row>
    <row r="67" spans="1:18" s="15" customFormat="1" ht="22.5" customHeight="1" thickTop="1" x14ac:dyDescent="0.3">
      <c r="A67" s="22"/>
      <c r="B67" s="52"/>
      <c r="C67" s="52"/>
      <c r="D67" s="102"/>
      <c r="E67" s="102"/>
      <c r="F67" s="102"/>
      <c r="G67" s="28"/>
      <c r="H67" s="102"/>
      <c r="I67" s="102"/>
      <c r="J67" s="102"/>
      <c r="K67" s="11"/>
      <c r="L67" s="116"/>
      <c r="M67" s="91"/>
      <c r="N67" s="116"/>
      <c r="P67" s="116"/>
      <c r="Q67" s="11"/>
      <c r="R67" s="99"/>
    </row>
    <row r="68" spans="1:18" s="15" customFormat="1" ht="22.5" customHeight="1" x14ac:dyDescent="0.3">
      <c r="A68" s="22" t="s">
        <v>102</v>
      </c>
      <c r="B68" s="52"/>
      <c r="C68" s="52"/>
      <c r="D68" s="102"/>
      <c r="E68" s="102"/>
      <c r="F68" s="102"/>
      <c r="G68" s="28"/>
      <c r="H68" s="102"/>
      <c r="I68" s="102"/>
      <c r="J68" s="102"/>
      <c r="K68" s="11"/>
      <c r="L68" s="116"/>
      <c r="M68" s="91"/>
      <c r="N68" s="116"/>
      <c r="P68" s="116"/>
      <c r="Q68" s="11"/>
      <c r="R68" s="99"/>
    </row>
    <row r="69" spans="1:18" s="15" customFormat="1" ht="22.5" customHeight="1" x14ac:dyDescent="0.3">
      <c r="A69" s="31" t="s">
        <v>103</v>
      </c>
      <c r="B69" s="52"/>
      <c r="C69" s="52"/>
      <c r="D69" s="98">
        <v>6388002382</v>
      </c>
      <c r="E69" s="98"/>
      <c r="F69" s="98">
        <v>5850295188</v>
      </c>
      <c r="G69" s="28"/>
      <c r="H69" s="98">
        <v>2941458848</v>
      </c>
      <c r="I69" s="98"/>
      <c r="J69" s="98">
        <v>3600642624</v>
      </c>
      <c r="K69" s="11"/>
      <c r="L69" s="116"/>
      <c r="M69" s="91"/>
      <c r="N69" s="116"/>
      <c r="P69" s="116"/>
      <c r="Q69" s="11"/>
      <c r="R69" s="99"/>
    </row>
    <row r="70" spans="1:18" s="15" customFormat="1" ht="22.5" customHeight="1" x14ac:dyDescent="0.3">
      <c r="A70" s="31" t="s">
        <v>104</v>
      </c>
      <c r="B70" s="52"/>
      <c r="C70" s="52"/>
      <c r="D70" s="98"/>
      <c r="E70" s="98"/>
      <c r="F70" s="98"/>
      <c r="G70" s="28"/>
      <c r="H70" s="98"/>
      <c r="I70" s="98"/>
      <c r="J70" s="98"/>
      <c r="K70" s="11"/>
      <c r="L70" s="116"/>
      <c r="M70" s="91"/>
      <c r="N70" s="116"/>
      <c r="P70" s="116"/>
      <c r="Q70" s="11"/>
      <c r="R70" s="99"/>
    </row>
    <row r="71" spans="1:18" s="15" customFormat="1" ht="22.5" customHeight="1" x14ac:dyDescent="0.3">
      <c r="A71" s="31" t="s">
        <v>105</v>
      </c>
      <c r="B71" s="52"/>
      <c r="C71" s="52"/>
      <c r="D71" s="98">
        <v>0</v>
      </c>
      <c r="E71" s="98"/>
      <c r="F71" s="98">
        <v>0</v>
      </c>
      <c r="G71" s="28"/>
      <c r="H71" s="98">
        <v>0</v>
      </c>
      <c r="I71" s="98"/>
      <c r="J71" s="98">
        <v>0</v>
      </c>
      <c r="K71" s="11"/>
      <c r="L71" s="116"/>
      <c r="M71" s="91"/>
      <c r="N71" s="116"/>
      <c r="P71" s="116"/>
      <c r="Q71" s="11"/>
      <c r="R71" s="99"/>
    </row>
    <row r="72" spans="1:18" s="15" customFormat="1" ht="22.5" customHeight="1" x14ac:dyDescent="0.3">
      <c r="A72" s="31" t="s">
        <v>106</v>
      </c>
      <c r="B72" s="52"/>
      <c r="C72" s="52"/>
      <c r="D72" s="106">
        <v>0</v>
      </c>
      <c r="E72" s="98"/>
      <c r="F72" s="106">
        <v>0</v>
      </c>
      <c r="G72" s="28"/>
      <c r="H72" s="106">
        <v>0</v>
      </c>
      <c r="I72" s="98"/>
      <c r="J72" s="106">
        <v>0</v>
      </c>
      <c r="K72" s="11"/>
      <c r="L72" s="116"/>
      <c r="M72" s="91"/>
      <c r="N72" s="116"/>
      <c r="P72" s="116"/>
      <c r="Q72" s="11"/>
      <c r="R72" s="99"/>
    </row>
    <row r="73" spans="1:18" s="15" customFormat="1" ht="22.5" customHeight="1" thickBot="1" x14ac:dyDescent="0.35">
      <c r="A73" s="22" t="s">
        <v>107</v>
      </c>
      <c r="B73" s="52"/>
      <c r="C73" s="52"/>
      <c r="D73" s="123">
        <f>SUM(D69:D72)</f>
        <v>6388002382</v>
      </c>
      <c r="E73" s="98"/>
      <c r="F73" s="123">
        <f>SUM(F69:F72)</f>
        <v>5850295188</v>
      </c>
      <c r="G73" s="28"/>
      <c r="H73" s="123">
        <f>SUM(H69:H72)</f>
        <v>2941458848</v>
      </c>
      <c r="I73" s="98"/>
      <c r="J73" s="123">
        <f>SUM(J69:J72)</f>
        <v>3600642624</v>
      </c>
      <c r="K73" s="11"/>
      <c r="L73" s="116"/>
      <c r="M73" s="91"/>
      <c r="N73" s="116"/>
      <c r="P73" s="116"/>
      <c r="Q73" s="11"/>
      <c r="R73" s="99"/>
    </row>
    <row r="74" spans="1:18" s="15" customFormat="1" ht="22.5" customHeight="1" thickTop="1" x14ac:dyDescent="0.3">
      <c r="A74" s="22"/>
      <c r="B74" s="52"/>
      <c r="C74" s="52"/>
      <c r="D74" s="102"/>
      <c r="E74" s="102"/>
      <c r="F74" s="102"/>
      <c r="G74" s="28"/>
      <c r="H74" s="102"/>
      <c r="I74" s="102"/>
      <c r="J74" s="102"/>
      <c r="K74" s="11"/>
      <c r="L74" s="116"/>
      <c r="M74" s="91"/>
      <c r="N74" s="116"/>
      <c r="P74" s="116"/>
      <c r="Q74" s="11"/>
      <c r="R74" s="99"/>
    </row>
    <row r="75" spans="1:18" s="15" customFormat="1" ht="22.5" customHeight="1" x14ac:dyDescent="0.3">
      <c r="A75" s="22" t="s">
        <v>108</v>
      </c>
      <c r="B75" s="52"/>
      <c r="C75" s="52"/>
      <c r="D75" s="102"/>
      <c r="E75" s="102"/>
      <c r="F75" s="102"/>
      <c r="G75" s="28"/>
      <c r="H75" s="102"/>
      <c r="I75" s="102"/>
      <c r="J75" s="102"/>
      <c r="K75" s="11"/>
      <c r="L75" s="116"/>
      <c r="M75" s="91"/>
      <c r="N75" s="116"/>
      <c r="P75" s="116"/>
      <c r="Q75" s="11"/>
      <c r="R75" s="99"/>
    </row>
    <row r="76" spans="1:18" s="15" customFormat="1" ht="22.5" customHeight="1" x14ac:dyDescent="0.3">
      <c r="A76" s="31" t="s">
        <v>103</v>
      </c>
      <c r="B76" s="52"/>
      <c r="C76" s="52"/>
      <c r="D76" s="98">
        <v>6429130955</v>
      </c>
      <c r="E76" s="98"/>
      <c r="F76" s="98">
        <v>6098119898</v>
      </c>
      <c r="G76" s="28"/>
      <c r="H76" s="98">
        <v>2823991314</v>
      </c>
      <c r="I76" s="98"/>
      <c r="J76" s="98">
        <v>3562263897</v>
      </c>
      <c r="K76" s="11"/>
      <c r="L76" s="116"/>
      <c r="M76" s="91"/>
      <c r="N76" s="116"/>
      <c r="P76" s="116"/>
      <c r="Q76" s="11"/>
      <c r="R76" s="99"/>
    </row>
    <row r="77" spans="1:18" s="15" customFormat="1" ht="22.5" customHeight="1" x14ac:dyDescent="0.3">
      <c r="A77" s="31" t="s">
        <v>104</v>
      </c>
      <c r="B77" s="52"/>
      <c r="C77" s="52"/>
      <c r="D77" s="98"/>
      <c r="E77" s="98"/>
      <c r="F77" s="98"/>
      <c r="G77" s="28"/>
      <c r="H77" s="98"/>
      <c r="I77" s="98"/>
      <c r="J77" s="98"/>
      <c r="K77" s="11"/>
      <c r="L77" s="116"/>
      <c r="M77" s="91"/>
      <c r="N77" s="116"/>
      <c r="P77" s="116"/>
      <c r="Q77" s="11"/>
      <c r="R77" s="99"/>
    </row>
    <row r="78" spans="1:18" s="15" customFormat="1" ht="22.5" customHeight="1" x14ac:dyDescent="0.3">
      <c r="A78" s="31" t="s">
        <v>105</v>
      </c>
      <c r="B78" s="52"/>
      <c r="C78" s="52"/>
      <c r="D78" s="98">
        <v>0</v>
      </c>
      <c r="E78" s="98"/>
      <c r="F78" s="98">
        <v>0</v>
      </c>
      <c r="G78" s="28"/>
      <c r="H78" s="98">
        <v>0</v>
      </c>
      <c r="I78" s="98"/>
      <c r="J78" s="98">
        <v>0</v>
      </c>
      <c r="K78" s="11"/>
      <c r="L78" s="116"/>
      <c r="M78" s="91"/>
      <c r="N78" s="116"/>
      <c r="P78" s="116"/>
      <c r="Q78" s="11"/>
      <c r="R78" s="99"/>
    </row>
    <row r="79" spans="1:18" s="15" customFormat="1" ht="22.5" customHeight="1" x14ac:dyDescent="0.3">
      <c r="A79" s="31" t="s">
        <v>106</v>
      </c>
      <c r="B79" s="52"/>
      <c r="C79" s="52"/>
      <c r="D79" s="98">
        <v>0</v>
      </c>
      <c r="E79" s="39"/>
      <c r="F79" s="98">
        <v>0</v>
      </c>
      <c r="G79" s="39"/>
      <c r="H79" s="98">
        <v>0</v>
      </c>
      <c r="I79" s="102"/>
      <c r="J79" s="98">
        <v>0</v>
      </c>
      <c r="K79" s="11"/>
      <c r="L79" s="116"/>
      <c r="M79" s="91"/>
      <c r="N79" s="116"/>
      <c r="P79" s="116"/>
      <c r="Q79" s="11"/>
      <c r="R79" s="99"/>
    </row>
    <row r="80" spans="1:18" s="15" customFormat="1" ht="22.5" customHeight="1" thickBot="1" x14ac:dyDescent="0.35">
      <c r="A80" s="22" t="s">
        <v>109</v>
      </c>
      <c r="B80" s="52"/>
      <c r="C80" s="52"/>
      <c r="D80" s="123">
        <f>SUM(D76:D78)</f>
        <v>6429130955</v>
      </c>
      <c r="E80" s="102"/>
      <c r="F80" s="123">
        <f>F66</f>
        <v>6098119898</v>
      </c>
      <c r="G80" s="39"/>
      <c r="H80" s="123">
        <f>SUM(H76:H78)</f>
        <v>2823991314</v>
      </c>
      <c r="I80" s="102"/>
      <c r="J80" s="123">
        <f>SUM(J76:J78)</f>
        <v>3562263897</v>
      </c>
      <c r="K80" s="11"/>
      <c r="L80" s="116"/>
      <c r="M80" s="91"/>
      <c r="N80" s="116"/>
      <c r="P80" s="116"/>
      <c r="Q80" s="11"/>
      <c r="R80" s="99"/>
    </row>
    <row r="81" spans="1:18" s="15" customFormat="1" ht="22.5" customHeight="1" thickTop="1" x14ac:dyDescent="0.3">
      <c r="A81" s="22"/>
      <c r="B81" s="52"/>
      <c r="C81" s="52"/>
      <c r="D81" s="102"/>
      <c r="E81" s="116"/>
      <c r="F81" s="102"/>
      <c r="G81" s="37"/>
      <c r="H81" s="102"/>
      <c r="I81" s="116"/>
      <c r="J81" s="102"/>
      <c r="K81" s="11"/>
      <c r="L81" s="116"/>
      <c r="M81" s="91"/>
      <c r="N81" s="116"/>
      <c r="P81" s="116"/>
      <c r="Q81" s="11"/>
      <c r="R81" s="99"/>
    </row>
    <row r="82" spans="1:18" ht="22.5" customHeight="1" x14ac:dyDescent="0.25">
      <c r="A82" s="104" t="s">
        <v>110</v>
      </c>
      <c r="C82" s="44"/>
      <c r="R82" s="99"/>
    </row>
    <row r="83" spans="1:18" ht="22.5" customHeight="1" thickBot="1" x14ac:dyDescent="0.3">
      <c r="A83" s="50" t="s">
        <v>111</v>
      </c>
      <c r="B83" s="44" t="s">
        <v>91</v>
      </c>
      <c r="C83" s="44"/>
      <c r="D83" s="118">
        <v>0.19950000000000001</v>
      </c>
      <c r="E83" s="119"/>
      <c r="F83" s="118">
        <v>0.1827</v>
      </c>
      <c r="G83" s="119"/>
      <c r="H83" s="118">
        <v>9.1899999999999996E-2</v>
      </c>
      <c r="I83" s="119"/>
      <c r="J83" s="118">
        <v>0.1125</v>
      </c>
      <c r="R83" s="99"/>
    </row>
    <row r="84" spans="1:18" ht="22.5" customHeight="1" thickTop="1" thickBot="1" x14ac:dyDescent="0.3">
      <c r="A84" s="120" t="s">
        <v>112</v>
      </c>
      <c r="B84" s="44" t="s">
        <v>91</v>
      </c>
      <c r="C84" s="44"/>
      <c r="D84" s="118">
        <v>0.1993</v>
      </c>
      <c r="E84" s="119"/>
      <c r="F84" s="118">
        <v>0.18260000000000001</v>
      </c>
      <c r="G84" s="119"/>
      <c r="H84" s="118">
        <v>9.1800000000000007E-2</v>
      </c>
      <c r="I84" s="119"/>
      <c r="J84" s="118">
        <v>0.1124</v>
      </c>
    </row>
    <row r="85" spans="1:18" ht="14.4" thickTop="1" x14ac:dyDescent="0.25">
      <c r="A85" s="104"/>
      <c r="B85" s="11"/>
      <c r="C85" s="11"/>
      <c r="R85" s="99"/>
    </row>
    <row r="86" spans="1:18" x14ac:dyDescent="0.25">
      <c r="A86" s="121"/>
      <c r="B86" s="44"/>
      <c r="C86" s="44"/>
      <c r="D86" s="122"/>
      <c r="E86" s="53"/>
      <c r="F86" s="122"/>
      <c r="G86" s="53"/>
      <c r="H86" s="107"/>
      <c r="I86" s="107"/>
      <c r="J86" s="107"/>
      <c r="R86" s="99"/>
    </row>
  </sheetData>
  <sheetProtection formatCells="0" formatColumns="0" formatRows="0" insertColumns="0" insertRows="0" insertHyperlinks="0" deleteColumns="0" deleteRows="0" sort="0" autoFilter="0" pivotTables="0"/>
  <mergeCells count="15">
    <mergeCell ref="D47:J47"/>
    <mergeCell ref="D9:J9"/>
    <mergeCell ref="H42:J42"/>
    <mergeCell ref="H43:J43"/>
    <mergeCell ref="D44:F44"/>
    <mergeCell ref="H44:J44"/>
    <mergeCell ref="D38:H38"/>
    <mergeCell ref="D42:F42"/>
    <mergeCell ref="D43:F43"/>
    <mergeCell ref="H4:J4"/>
    <mergeCell ref="H5:J5"/>
    <mergeCell ref="D6:F6"/>
    <mergeCell ref="H6:J6"/>
    <mergeCell ref="D5:F5"/>
    <mergeCell ref="D4:F4"/>
  </mergeCells>
  <phoneticPr fontId="5" type="noConversion"/>
  <pageMargins left="0.8" right="0.5" top="0.48" bottom="0.5" header="0.4" footer="0.5"/>
  <pageSetup paperSize="9" scale="71" firstPageNumber="8" fitToHeight="0" orientation="portrait" useFirstPageNumber="1" r:id="rId1"/>
  <headerFooter>
    <oddFooter>&amp;L&amp;"Times New Roman,Regular"&amp;11  The accompanying notes form an integral part of these financial statements.
&amp;10
&amp;C
&amp;"Times New Roman,Regular"&amp;11&amp;P</oddFooter>
  </headerFooter>
  <rowBreaks count="1" manualBreakCount="1">
    <brk id="3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7DF8-12F1-488A-8688-3A9F859166CC}">
  <sheetPr>
    <tabColor rgb="FF66FF66"/>
    <pageSetUpPr fitToPage="1"/>
  </sheetPr>
  <dimension ref="A1:AA95"/>
  <sheetViews>
    <sheetView view="pageBreakPreview" topLeftCell="A8" zoomScale="55" zoomScaleNormal="55" zoomScaleSheetLayoutView="55" workbookViewId="0">
      <selection activeCell="D8" sqref="D1:Z1048576"/>
    </sheetView>
  </sheetViews>
  <sheetFormatPr defaultColWidth="27.75" defaultRowHeight="13.8" x14ac:dyDescent="0.55000000000000004"/>
  <cols>
    <col min="1" max="1" width="65.125" style="129" customWidth="1"/>
    <col min="2" max="2" width="12.125" style="134" customWidth="1"/>
    <col min="3" max="3" width="1.875" style="134" customWidth="1"/>
    <col min="4" max="4" width="17.625" style="129" customWidth="1"/>
    <col min="5" max="5" width="1.875" style="129" customWidth="1"/>
    <col min="6" max="6" width="17.625" style="129" customWidth="1"/>
    <col min="7" max="7" width="1.875" style="129" customWidth="1"/>
    <col min="8" max="8" width="17.625" style="130" customWidth="1"/>
    <col min="9" max="9" width="1.875" style="130" customWidth="1"/>
    <col min="10" max="10" width="17.625" style="130" customWidth="1"/>
    <col min="11" max="11" width="1.875" style="130" customWidth="1"/>
    <col min="12" max="12" width="17.625" style="130" customWidth="1"/>
    <col min="13" max="13" width="1.875" style="130" customWidth="1"/>
    <col min="14" max="14" width="17.625" style="130" customWidth="1"/>
    <col min="15" max="15" width="1.875" style="130" customWidth="1"/>
    <col min="16" max="16" width="17.625" style="130" customWidth="1"/>
    <col min="17" max="17" width="1.875" style="130" customWidth="1"/>
    <col min="18" max="18" width="17.625" style="130" customWidth="1"/>
    <col min="19" max="19" width="2.5" style="130" customWidth="1"/>
    <col min="20" max="20" width="17.625" style="130" customWidth="1"/>
    <col min="21" max="21" width="1.875" style="130" customWidth="1"/>
    <col min="22" max="22" width="17.625" style="130" customWidth="1"/>
    <col min="23" max="23" width="1.875" style="130" customWidth="1"/>
    <col min="24" max="24" width="17.625" style="130" customWidth="1"/>
    <col min="25" max="25" width="1.875" style="129" customWidth="1"/>
    <col min="26" max="26" width="17.625" style="129" customWidth="1"/>
    <col min="27" max="256" width="27.75" style="129"/>
    <col min="257" max="257" width="60" style="129" customWidth="1"/>
    <col min="258" max="258" width="8.125" style="129" customWidth="1"/>
    <col min="259" max="259" width="1.625" style="129" customWidth="1"/>
    <col min="260" max="260" width="17" style="129" bestFit="1" customWidth="1"/>
    <col min="261" max="261" width="1.625" style="129" customWidth="1"/>
    <col min="262" max="262" width="18.125" style="129" customWidth="1"/>
    <col min="263" max="263" width="1.625" style="129" customWidth="1"/>
    <col min="264" max="264" width="16.75" style="129" bestFit="1" customWidth="1"/>
    <col min="265" max="265" width="1.625" style="129" customWidth="1"/>
    <col min="266" max="266" width="15.375" style="129" customWidth="1"/>
    <col min="267" max="267" width="1.625" style="129" customWidth="1"/>
    <col min="268" max="268" width="15.375" style="129" customWidth="1"/>
    <col min="269" max="269" width="1.625" style="129" customWidth="1"/>
    <col min="270" max="270" width="15.375" style="129" customWidth="1"/>
    <col min="271" max="271" width="1.625" style="129" customWidth="1"/>
    <col min="272" max="272" width="16" style="129" customWidth="1"/>
    <col min="273" max="273" width="1.625" style="129" customWidth="1"/>
    <col min="274" max="274" width="18.125" style="129" customWidth="1"/>
    <col min="275" max="275" width="1.625" style="129" customWidth="1"/>
    <col min="276" max="276" width="17.125" style="129" customWidth="1"/>
    <col min="277" max="277" width="1.625" style="129" customWidth="1"/>
    <col min="278" max="278" width="15.375" style="129" customWidth="1"/>
    <col min="279" max="279" width="1.625" style="129" customWidth="1"/>
    <col min="280" max="280" width="17.375" style="129" customWidth="1"/>
    <col min="281" max="512" width="27.75" style="129"/>
    <col min="513" max="513" width="60" style="129" customWidth="1"/>
    <col min="514" max="514" width="8.125" style="129" customWidth="1"/>
    <col min="515" max="515" width="1.625" style="129" customWidth="1"/>
    <col min="516" max="516" width="17" style="129" bestFit="1" customWidth="1"/>
    <col min="517" max="517" width="1.625" style="129" customWidth="1"/>
    <col min="518" max="518" width="18.125" style="129" customWidth="1"/>
    <col min="519" max="519" width="1.625" style="129" customWidth="1"/>
    <col min="520" max="520" width="16.75" style="129" bestFit="1" customWidth="1"/>
    <col min="521" max="521" width="1.625" style="129" customWidth="1"/>
    <col min="522" max="522" width="15.375" style="129" customWidth="1"/>
    <col min="523" max="523" width="1.625" style="129" customWidth="1"/>
    <col min="524" max="524" width="15.375" style="129" customWidth="1"/>
    <col min="525" max="525" width="1.625" style="129" customWidth="1"/>
    <col min="526" max="526" width="15.375" style="129" customWidth="1"/>
    <col min="527" max="527" width="1.625" style="129" customWidth="1"/>
    <col min="528" max="528" width="16" style="129" customWidth="1"/>
    <col min="529" max="529" width="1.625" style="129" customWidth="1"/>
    <col min="530" max="530" width="18.125" style="129" customWidth="1"/>
    <col min="531" max="531" width="1.625" style="129" customWidth="1"/>
    <col min="532" max="532" width="17.125" style="129" customWidth="1"/>
    <col min="533" max="533" width="1.625" style="129" customWidth="1"/>
    <col min="534" max="534" width="15.375" style="129" customWidth="1"/>
    <col min="535" max="535" width="1.625" style="129" customWidth="1"/>
    <col min="536" max="536" width="17.375" style="129" customWidth="1"/>
    <col min="537" max="768" width="27.75" style="129"/>
    <col min="769" max="769" width="60" style="129" customWidth="1"/>
    <col min="770" max="770" width="8.125" style="129" customWidth="1"/>
    <col min="771" max="771" width="1.625" style="129" customWidth="1"/>
    <col min="772" max="772" width="17" style="129" bestFit="1" customWidth="1"/>
    <col min="773" max="773" width="1.625" style="129" customWidth="1"/>
    <col min="774" max="774" width="18.125" style="129" customWidth="1"/>
    <col min="775" max="775" width="1.625" style="129" customWidth="1"/>
    <col min="776" max="776" width="16.75" style="129" bestFit="1" customWidth="1"/>
    <col min="777" max="777" width="1.625" style="129" customWidth="1"/>
    <col min="778" max="778" width="15.375" style="129" customWidth="1"/>
    <col min="779" max="779" width="1.625" style="129" customWidth="1"/>
    <col min="780" max="780" width="15.375" style="129" customWidth="1"/>
    <col min="781" max="781" width="1.625" style="129" customWidth="1"/>
    <col min="782" max="782" width="15.375" style="129" customWidth="1"/>
    <col min="783" max="783" width="1.625" style="129" customWidth="1"/>
    <col min="784" max="784" width="16" style="129" customWidth="1"/>
    <col min="785" max="785" width="1.625" style="129" customWidth="1"/>
    <col min="786" max="786" width="18.125" style="129" customWidth="1"/>
    <col min="787" max="787" width="1.625" style="129" customWidth="1"/>
    <col min="788" max="788" width="17.125" style="129" customWidth="1"/>
    <col min="789" max="789" width="1.625" style="129" customWidth="1"/>
    <col min="790" max="790" width="15.375" style="129" customWidth="1"/>
    <col min="791" max="791" width="1.625" style="129" customWidth="1"/>
    <col min="792" max="792" width="17.375" style="129" customWidth="1"/>
    <col min="793" max="1024" width="27.75" style="129"/>
    <col min="1025" max="1025" width="60" style="129" customWidth="1"/>
    <col min="1026" max="1026" width="8.125" style="129" customWidth="1"/>
    <col min="1027" max="1027" width="1.625" style="129" customWidth="1"/>
    <col min="1028" max="1028" width="17" style="129" bestFit="1" customWidth="1"/>
    <col min="1029" max="1029" width="1.625" style="129" customWidth="1"/>
    <col min="1030" max="1030" width="18.125" style="129" customWidth="1"/>
    <col min="1031" max="1031" width="1.625" style="129" customWidth="1"/>
    <col min="1032" max="1032" width="16.75" style="129" bestFit="1" customWidth="1"/>
    <col min="1033" max="1033" width="1.625" style="129" customWidth="1"/>
    <col min="1034" max="1034" width="15.375" style="129" customWidth="1"/>
    <col min="1035" max="1035" width="1.625" style="129" customWidth="1"/>
    <col min="1036" max="1036" width="15.375" style="129" customWidth="1"/>
    <col min="1037" max="1037" width="1.625" style="129" customWidth="1"/>
    <col min="1038" max="1038" width="15.375" style="129" customWidth="1"/>
    <col min="1039" max="1039" width="1.625" style="129" customWidth="1"/>
    <col min="1040" max="1040" width="16" style="129" customWidth="1"/>
    <col min="1041" max="1041" width="1.625" style="129" customWidth="1"/>
    <col min="1042" max="1042" width="18.125" style="129" customWidth="1"/>
    <col min="1043" max="1043" width="1.625" style="129" customWidth="1"/>
    <col min="1044" max="1044" width="17.125" style="129" customWidth="1"/>
    <col min="1045" max="1045" width="1.625" style="129" customWidth="1"/>
    <col min="1046" max="1046" width="15.375" style="129" customWidth="1"/>
    <col min="1047" max="1047" width="1.625" style="129" customWidth="1"/>
    <col min="1048" max="1048" width="17.375" style="129" customWidth="1"/>
    <col min="1049" max="1280" width="27.75" style="129"/>
    <col min="1281" max="1281" width="60" style="129" customWidth="1"/>
    <col min="1282" max="1282" width="8.125" style="129" customWidth="1"/>
    <col min="1283" max="1283" width="1.625" style="129" customWidth="1"/>
    <col min="1284" max="1284" width="17" style="129" bestFit="1" customWidth="1"/>
    <col min="1285" max="1285" width="1.625" style="129" customWidth="1"/>
    <col min="1286" max="1286" width="18.125" style="129" customWidth="1"/>
    <col min="1287" max="1287" width="1.625" style="129" customWidth="1"/>
    <col min="1288" max="1288" width="16.75" style="129" bestFit="1" customWidth="1"/>
    <col min="1289" max="1289" width="1.625" style="129" customWidth="1"/>
    <col min="1290" max="1290" width="15.375" style="129" customWidth="1"/>
    <col min="1291" max="1291" width="1.625" style="129" customWidth="1"/>
    <col min="1292" max="1292" width="15.375" style="129" customWidth="1"/>
    <col min="1293" max="1293" width="1.625" style="129" customWidth="1"/>
    <col min="1294" max="1294" width="15.375" style="129" customWidth="1"/>
    <col min="1295" max="1295" width="1.625" style="129" customWidth="1"/>
    <col min="1296" max="1296" width="16" style="129" customWidth="1"/>
    <col min="1297" max="1297" width="1.625" style="129" customWidth="1"/>
    <col min="1298" max="1298" width="18.125" style="129" customWidth="1"/>
    <col min="1299" max="1299" width="1.625" style="129" customWidth="1"/>
    <col min="1300" max="1300" width="17.125" style="129" customWidth="1"/>
    <col min="1301" max="1301" width="1.625" style="129" customWidth="1"/>
    <col min="1302" max="1302" width="15.375" style="129" customWidth="1"/>
    <col min="1303" max="1303" width="1.625" style="129" customWidth="1"/>
    <col min="1304" max="1304" width="17.375" style="129" customWidth="1"/>
    <col min="1305" max="1536" width="27.75" style="129"/>
    <col min="1537" max="1537" width="60" style="129" customWidth="1"/>
    <col min="1538" max="1538" width="8.125" style="129" customWidth="1"/>
    <col min="1539" max="1539" width="1.625" style="129" customWidth="1"/>
    <col min="1540" max="1540" width="17" style="129" bestFit="1" customWidth="1"/>
    <col min="1541" max="1541" width="1.625" style="129" customWidth="1"/>
    <col min="1542" max="1542" width="18.125" style="129" customWidth="1"/>
    <col min="1543" max="1543" width="1.625" style="129" customWidth="1"/>
    <col min="1544" max="1544" width="16.75" style="129" bestFit="1" customWidth="1"/>
    <col min="1545" max="1545" width="1.625" style="129" customWidth="1"/>
    <col min="1546" max="1546" width="15.375" style="129" customWidth="1"/>
    <col min="1547" max="1547" width="1.625" style="129" customWidth="1"/>
    <col min="1548" max="1548" width="15.375" style="129" customWidth="1"/>
    <col min="1549" max="1549" width="1.625" style="129" customWidth="1"/>
    <col min="1550" max="1550" width="15.375" style="129" customWidth="1"/>
    <col min="1551" max="1551" width="1.625" style="129" customWidth="1"/>
    <col min="1552" max="1552" width="16" style="129" customWidth="1"/>
    <col min="1553" max="1553" width="1.625" style="129" customWidth="1"/>
    <col min="1554" max="1554" width="18.125" style="129" customWidth="1"/>
    <col min="1555" max="1555" width="1.625" style="129" customWidth="1"/>
    <col min="1556" max="1556" width="17.125" style="129" customWidth="1"/>
    <col min="1557" max="1557" width="1.625" style="129" customWidth="1"/>
    <col min="1558" max="1558" width="15.375" style="129" customWidth="1"/>
    <col min="1559" max="1559" width="1.625" style="129" customWidth="1"/>
    <col min="1560" max="1560" width="17.375" style="129" customWidth="1"/>
    <col min="1561" max="1792" width="27.75" style="129"/>
    <col min="1793" max="1793" width="60" style="129" customWidth="1"/>
    <col min="1794" max="1794" width="8.125" style="129" customWidth="1"/>
    <col min="1795" max="1795" width="1.625" style="129" customWidth="1"/>
    <col min="1796" max="1796" width="17" style="129" bestFit="1" customWidth="1"/>
    <col min="1797" max="1797" width="1.625" style="129" customWidth="1"/>
    <col min="1798" max="1798" width="18.125" style="129" customWidth="1"/>
    <col min="1799" max="1799" width="1.625" style="129" customWidth="1"/>
    <col min="1800" max="1800" width="16.75" style="129" bestFit="1" customWidth="1"/>
    <col min="1801" max="1801" width="1.625" style="129" customWidth="1"/>
    <col min="1802" max="1802" width="15.375" style="129" customWidth="1"/>
    <col min="1803" max="1803" width="1.625" style="129" customWidth="1"/>
    <col min="1804" max="1804" width="15.375" style="129" customWidth="1"/>
    <col min="1805" max="1805" width="1.625" style="129" customWidth="1"/>
    <col min="1806" max="1806" width="15.375" style="129" customWidth="1"/>
    <col min="1807" max="1807" width="1.625" style="129" customWidth="1"/>
    <col min="1808" max="1808" width="16" style="129" customWidth="1"/>
    <col min="1809" max="1809" width="1.625" style="129" customWidth="1"/>
    <col min="1810" max="1810" width="18.125" style="129" customWidth="1"/>
    <col min="1811" max="1811" width="1.625" style="129" customWidth="1"/>
    <col min="1812" max="1812" width="17.125" style="129" customWidth="1"/>
    <col min="1813" max="1813" width="1.625" style="129" customWidth="1"/>
    <col min="1814" max="1814" width="15.375" style="129" customWidth="1"/>
    <col min="1815" max="1815" width="1.625" style="129" customWidth="1"/>
    <col min="1816" max="1816" width="17.375" style="129" customWidth="1"/>
    <col min="1817" max="2048" width="27.75" style="129"/>
    <col min="2049" max="2049" width="60" style="129" customWidth="1"/>
    <col min="2050" max="2050" width="8.125" style="129" customWidth="1"/>
    <col min="2051" max="2051" width="1.625" style="129" customWidth="1"/>
    <col min="2052" max="2052" width="17" style="129" bestFit="1" customWidth="1"/>
    <col min="2053" max="2053" width="1.625" style="129" customWidth="1"/>
    <col min="2054" max="2054" width="18.125" style="129" customWidth="1"/>
    <col min="2055" max="2055" width="1.625" style="129" customWidth="1"/>
    <col min="2056" max="2056" width="16.75" style="129" bestFit="1" customWidth="1"/>
    <col min="2057" max="2057" width="1.625" style="129" customWidth="1"/>
    <col min="2058" max="2058" width="15.375" style="129" customWidth="1"/>
    <col min="2059" max="2059" width="1.625" style="129" customWidth="1"/>
    <col min="2060" max="2060" width="15.375" style="129" customWidth="1"/>
    <col min="2061" max="2061" width="1.625" style="129" customWidth="1"/>
    <col min="2062" max="2062" width="15.375" style="129" customWidth="1"/>
    <col min="2063" max="2063" width="1.625" style="129" customWidth="1"/>
    <col min="2064" max="2064" width="16" style="129" customWidth="1"/>
    <col min="2065" max="2065" width="1.625" style="129" customWidth="1"/>
    <col min="2066" max="2066" width="18.125" style="129" customWidth="1"/>
    <col min="2067" max="2067" width="1.625" style="129" customWidth="1"/>
    <col min="2068" max="2068" width="17.125" style="129" customWidth="1"/>
    <col min="2069" max="2069" width="1.625" style="129" customWidth="1"/>
    <col min="2070" max="2070" width="15.375" style="129" customWidth="1"/>
    <col min="2071" max="2071" width="1.625" style="129" customWidth="1"/>
    <col min="2072" max="2072" width="17.375" style="129" customWidth="1"/>
    <col min="2073" max="2304" width="27.75" style="129"/>
    <col min="2305" max="2305" width="60" style="129" customWidth="1"/>
    <col min="2306" max="2306" width="8.125" style="129" customWidth="1"/>
    <col min="2307" max="2307" width="1.625" style="129" customWidth="1"/>
    <col min="2308" max="2308" width="17" style="129" bestFit="1" customWidth="1"/>
    <col min="2309" max="2309" width="1.625" style="129" customWidth="1"/>
    <col min="2310" max="2310" width="18.125" style="129" customWidth="1"/>
    <col min="2311" max="2311" width="1.625" style="129" customWidth="1"/>
    <col min="2312" max="2312" width="16.75" style="129" bestFit="1" customWidth="1"/>
    <col min="2313" max="2313" width="1.625" style="129" customWidth="1"/>
    <col min="2314" max="2314" width="15.375" style="129" customWidth="1"/>
    <col min="2315" max="2315" width="1.625" style="129" customWidth="1"/>
    <col min="2316" max="2316" width="15.375" style="129" customWidth="1"/>
    <col min="2317" max="2317" width="1.625" style="129" customWidth="1"/>
    <col min="2318" max="2318" width="15.375" style="129" customWidth="1"/>
    <col min="2319" max="2319" width="1.625" style="129" customWidth="1"/>
    <col min="2320" max="2320" width="16" style="129" customWidth="1"/>
    <col min="2321" max="2321" width="1.625" style="129" customWidth="1"/>
    <col min="2322" max="2322" width="18.125" style="129" customWidth="1"/>
    <col min="2323" max="2323" width="1.625" style="129" customWidth="1"/>
    <col min="2324" max="2324" width="17.125" style="129" customWidth="1"/>
    <col min="2325" max="2325" width="1.625" style="129" customWidth="1"/>
    <col min="2326" max="2326" width="15.375" style="129" customWidth="1"/>
    <col min="2327" max="2327" width="1.625" style="129" customWidth="1"/>
    <col min="2328" max="2328" width="17.375" style="129" customWidth="1"/>
    <col min="2329" max="2560" width="27.75" style="129"/>
    <col min="2561" max="2561" width="60" style="129" customWidth="1"/>
    <col min="2562" max="2562" width="8.125" style="129" customWidth="1"/>
    <col min="2563" max="2563" width="1.625" style="129" customWidth="1"/>
    <col min="2564" max="2564" width="17" style="129" bestFit="1" customWidth="1"/>
    <col min="2565" max="2565" width="1.625" style="129" customWidth="1"/>
    <col min="2566" max="2566" width="18.125" style="129" customWidth="1"/>
    <col min="2567" max="2567" width="1.625" style="129" customWidth="1"/>
    <col min="2568" max="2568" width="16.75" style="129" bestFit="1" customWidth="1"/>
    <col min="2569" max="2569" width="1.625" style="129" customWidth="1"/>
    <col min="2570" max="2570" width="15.375" style="129" customWidth="1"/>
    <col min="2571" max="2571" width="1.625" style="129" customWidth="1"/>
    <col min="2572" max="2572" width="15.375" style="129" customWidth="1"/>
    <col min="2573" max="2573" width="1.625" style="129" customWidth="1"/>
    <col min="2574" max="2574" width="15.375" style="129" customWidth="1"/>
    <col min="2575" max="2575" width="1.625" style="129" customWidth="1"/>
    <col min="2576" max="2576" width="16" style="129" customWidth="1"/>
    <col min="2577" max="2577" width="1.625" style="129" customWidth="1"/>
    <col min="2578" max="2578" width="18.125" style="129" customWidth="1"/>
    <col min="2579" max="2579" width="1.625" style="129" customWidth="1"/>
    <col min="2580" max="2580" width="17.125" style="129" customWidth="1"/>
    <col min="2581" max="2581" width="1.625" style="129" customWidth="1"/>
    <col min="2582" max="2582" width="15.375" style="129" customWidth="1"/>
    <col min="2583" max="2583" width="1.625" style="129" customWidth="1"/>
    <col min="2584" max="2584" width="17.375" style="129" customWidth="1"/>
    <col min="2585" max="2816" width="27.75" style="129"/>
    <col min="2817" max="2817" width="60" style="129" customWidth="1"/>
    <col min="2818" max="2818" width="8.125" style="129" customWidth="1"/>
    <col min="2819" max="2819" width="1.625" style="129" customWidth="1"/>
    <col min="2820" max="2820" width="17" style="129" bestFit="1" customWidth="1"/>
    <col min="2821" max="2821" width="1.625" style="129" customWidth="1"/>
    <col min="2822" max="2822" width="18.125" style="129" customWidth="1"/>
    <col min="2823" max="2823" width="1.625" style="129" customWidth="1"/>
    <col min="2824" max="2824" width="16.75" style="129" bestFit="1" customWidth="1"/>
    <col min="2825" max="2825" width="1.625" style="129" customWidth="1"/>
    <col min="2826" max="2826" width="15.375" style="129" customWidth="1"/>
    <col min="2827" max="2827" width="1.625" style="129" customWidth="1"/>
    <col min="2828" max="2828" width="15.375" style="129" customWidth="1"/>
    <col min="2829" max="2829" width="1.625" style="129" customWidth="1"/>
    <col min="2830" max="2830" width="15.375" style="129" customWidth="1"/>
    <col min="2831" max="2831" width="1.625" style="129" customWidth="1"/>
    <col min="2832" max="2832" width="16" style="129" customWidth="1"/>
    <col min="2833" max="2833" width="1.625" style="129" customWidth="1"/>
    <col min="2834" max="2834" width="18.125" style="129" customWidth="1"/>
    <col min="2835" max="2835" width="1.625" style="129" customWidth="1"/>
    <col min="2836" max="2836" width="17.125" style="129" customWidth="1"/>
    <col min="2837" max="2837" width="1.625" style="129" customWidth="1"/>
    <col min="2838" max="2838" width="15.375" style="129" customWidth="1"/>
    <col min="2839" max="2839" width="1.625" style="129" customWidth="1"/>
    <col min="2840" max="2840" width="17.375" style="129" customWidth="1"/>
    <col min="2841" max="3072" width="27.75" style="129"/>
    <col min="3073" max="3073" width="60" style="129" customWidth="1"/>
    <col min="3074" max="3074" width="8.125" style="129" customWidth="1"/>
    <col min="3075" max="3075" width="1.625" style="129" customWidth="1"/>
    <col min="3076" max="3076" width="17" style="129" bestFit="1" customWidth="1"/>
    <col min="3077" max="3077" width="1.625" style="129" customWidth="1"/>
    <col min="3078" max="3078" width="18.125" style="129" customWidth="1"/>
    <col min="3079" max="3079" width="1.625" style="129" customWidth="1"/>
    <col min="3080" max="3080" width="16.75" style="129" bestFit="1" customWidth="1"/>
    <col min="3081" max="3081" width="1.625" style="129" customWidth="1"/>
    <col min="3082" max="3082" width="15.375" style="129" customWidth="1"/>
    <col min="3083" max="3083" width="1.625" style="129" customWidth="1"/>
    <col min="3084" max="3084" width="15.375" style="129" customWidth="1"/>
    <col min="3085" max="3085" width="1.625" style="129" customWidth="1"/>
    <col min="3086" max="3086" width="15.375" style="129" customWidth="1"/>
    <col min="3087" max="3087" width="1.625" style="129" customWidth="1"/>
    <col min="3088" max="3088" width="16" style="129" customWidth="1"/>
    <col min="3089" max="3089" width="1.625" style="129" customWidth="1"/>
    <col min="3090" max="3090" width="18.125" style="129" customWidth="1"/>
    <col min="3091" max="3091" width="1.625" style="129" customWidth="1"/>
    <col min="3092" max="3092" width="17.125" style="129" customWidth="1"/>
    <col min="3093" max="3093" width="1.625" style="129" customWidth="1"/>
    <col min="3094" max="3094" width="15.375" style="129" customWidth="1"/>
    <col min="3095" max="3095" width="1.625" style="129" customWidth="1"/>
    <col min="3096" max="3096" width="17.375" style="129" customWidth="1"/>
    <col min="3097" max="3328" width="27.75" style="129"/>
    <col min="3329" max="3329" width="60" style="129" customWidth="1"/>
    <col min="3330" max="3330" width="8.125" style="129" customWidth="1"/>
    <col min="3331" max="3331" width="1.625" style="129" customWidth="1"/>
    <col min="3332" max="3332" width="17" style="129" bestFit="1" customWidth="1"/>
    <col min="3333" max="3333" width="1.625" style="129" customWidth="1"/>
    <col min="3334" max="3334" width="18.125" style="129" customWidth="1"/>
    <col min="3335" max="3335" width="1.625" style="129" customWidth="1"/>
    <col min="3336" max="3336" width="16.75" style="129" bestFit="1" customWidth="1"/>
    <col min="3337" max="3337" width="1.625" style="129" customWidth="1"/>
    <col min="3338" max="3338" width="15.375" style="129" customWidth="1"/>
    <col min="3339" max="3339" width="1.625" style="129" customWidth="1"/>
    <col min="3340" max="3340" width="15.375" style="129" customWidth="1"/>
    <col min="3341" max="3341" width="1.625" style="129" customWidth="1"/>
    <col min="3342" max="3342" width="15.375" style="129" customWidth="1"/>
    <col min="3343" max="3343" width="1.625" style="129" customWidth="1"/>
    <col min="3344" max="3344" width="16" style="129" customWidth="1"/>
    <col min="3345" max="3345" width="1.625" style="129" customWidth="1"/>
    <col min="3346" max="3346" width="18.125" style="129" customWidth="1"/>
    <col min="3347" max="3347" width="1.625" style="129" customWidth="1"/>
    <col min="3348" max="3348" width="17.125" style="129" customWidth="1"/>
    <col min="3349" max="3349" width="1.625" style="129" customWidth="1"/>
    <col min="3350" max="3350" width="15.375" style="129" customWidth="1"/>
    <col min="3351" max="3351" width="1.625" style="129" customWidth="1"/>
    <col min="3352" max="3352" width="17.375" style="129" customWidth="1"/>
    <col min="3353" max="3584" width="27.75" style="129"/>
    <col min="3585" max="3585" width="60" style="129" customWidth="1"/>
    <col min="3586" max="3586" width="8.125" style="129" customWidth="1"/>
    <col min="3587" max="3587" width="1.625" style="129" customWidth="1"/>
    <col min="3588" max="3588" width="17" style="129" bestFit="1" customWidth="1"/>
    <col min="3589" max="3589" width="1.625" style="129" customWidth="1"/>
    <col min="3590" max="3590" width="18.125" style="129" customWidth="1"/>
    <col min="3591" max="3591" width="1.625" style="129" customWidth="1"/>
    <col min="3592" max="3592" width="16.75" style="129" bestFit="1" customWidth="1"/>
    <col min="3593" max="3593" width="1.625" style="129" customWidth="1"/>
    <col min="3594" max="3594" width="15.375" style="129" customWidth="1"/>
    <col min="3595" max="3595" width="1.625" style="129" customWidth="1"/>
    <col min="3596" max="3596" width="15.375" style="129" customWidth="1"/>
    <col min="3597" max="3597" width="1.625" style="129" customWidth="1"/>
    <col min="3598" max="3598" width="15.375" style="129" customWidth="1"/>
    <col min="3599" max="3599" width="1.625" style="129" customWidth="1"/>
    <col min="3600" max="3600" width="16" style="129" customWidth="1"/>
    <col min="3601" max="3601" width="1.625" style="129" customWidth="1"/>
    <col min="3602" max="3602" width="18.125" style="129" customWidth="1"/>
    <col min="3603" max="3603" width="1.625" style="129" customWidth="1"/>
    <col min="3604" max="3604" width="17.125" style="129" customWidth="1"/>
    <col min="3605" max="3605" width="1.625" style="129" customWidth="1"/>
    <col min="3606" max="3606" width="15.375" style="129" customWidth="1"/>
    <col min="3607" max="3607" width="1.625" style="129" customWidth="1"/>
    <col min="3608" max="3608" width="17.375" style="129" customWidth="1"/>
    <col min="3609" max="3840" width="27.75" style="129"/>
    <col min="3841" max="3841" width="60" style="129" customWidth="1"/>
    <col min="3842" max="3842" width="8.125" style="129" customWidth="1"/>
    <col min="3843" max="3843" width="1.625" style="129" customWidth="1"/>
    <col min="3844" max="3844" width="17" style="129" bestFit="1" customWidth="1"/>
    <col min="3845" max="3845" width="1.625" style="129" customWidth="1"/>
    <col min="3846" max="3846" width="18.125" style="129" customWidth="1"/>
    <col min="3847" max="3847" width="1.625" style="129" customWidth="1"/>
    <col min="3848" max="3848" width="16.75" style="129" bestFit="1" customWidth="1"/>
    <col min="3849" max="3849" width="1.625" style="129" customWidth="1"/>
    <col min="3850" max="3850" width="15.375" style="129" customWidth="1"/>
    <col min="3851" max="3851" width="1.625" style="129" customWidth="1"/>
    <col min="3852" max="3852" width="15.375" style="129" customWidth="1"/>
    <col min="3853" max="3853" width="1.625" style="129" customWidth="1"/>
    <col min="3854" max="3854" width="15.375" style="129" customWidth="1"/>
    <col min="3855" max="3855" width="1.625" style="129" customWidth="1"/>
    <col min="3856" max="3856" width="16" style="129" customWidth="1"/>
    <col min="3857" max="3857" width="1.625" style="129" customWidth="1"/>
    <col min="3858" max="3858" width="18.125" style="129" customWidth="1"/>
    <col min="3859" max="3859" width="1.625" style="129" customWidth="1"/>
    <col min="3860" max="3860" width="17.125" style="129" customWidth="1"/>
    <col min="3861" max="3861" width="1.625" style="129" customWidth="1"/>
    <col min="3862" max="3862" width="15.375" style="129" customWidth="1"/>
    <col min="3863" max="3863" width="1.625" style="129" customWidth="1"/>
    <col min="3864" max="3864" width="17.375" style="129" customWidth="1"/>
    <col min="3865" max="4096" width="27.75" style="129"/>
    <col min="4097" max="4097" width="60" style="129" customWidth="1"/>
    <col min="4098" max="4098" width="8.125" style="129" customWidth="1"/>
    <col min="4099" max="4099" width="1.625" style="129" customWidth="1"/>
    <col min="4100" max="4100" width="17" style="129" bestFit="1" customWidth="1"/>
    <col min="4101" max="4101" width="1.625" style="129" customWidth="1"/>
    <col min="4102" max="4102" width="18.125" style="129" customWidth="1"/>
    <col min="4103" max="4103" width="1.625" style="129" customWidth="1"/>
    <col min="4104" max="4104" width="16.75" style="129" bestFit="1" customWidth="1"/>
    <col min="4105" max="4105" width="1.625" style="129" customWidth="1"/>
    <col min="4106" max="4106" width="15.375" style="129" customWidth="1"/>
    <col min="4107" max="4107" width="1.625" style="129" customWidth="1"/>
    <col min="4108" max="4108" width="15.375" style="129" customWidth="1"/>
    <col min="4109" max="4109" width="1.625" style="129" customWidth="1"/>
    <col min="4110" max="4110" width="15.375" style="129" customWidth="1"/>
    <col min="4111" max="4111" width="1.625" style="129" customWidth="1"/>
    <col min="4112" max="4112" width="16" style="129" customWidth="1"/>
    <col min="4113" max="4113" width="1.625" style="129" customWidth="1"/>
    <col min="4114" max="4114" width="18.125" style="129" customWidth="1"/>
    <col min="4115" max="4115" width="1.625" style="129" customWidth="1"/>
    <col min="4116" max="4116" width="17.125" style="129" customWidth="1"/>
    <col min="4117" max="4117" width="1.625" style="129" customWidth="1"/>
    <col min="4118" max="4118" width="15.375" style="129" customWidth="1"/>
    <col min="4119" max="4119" width="1.625" style="129" customWidth="1"/>
    <col min="4120" max="4120" width="17.375" style="129" customWidth="1"/>
    <col min="4121" max="4352" width="27.75" style="129"/>
    <col min="4353" max="4353" width="60" style="129" customWidth="1"/>
    <col min="4354" max="4354" width="8.125" style="129" customWidth="1"/>
    <col min="4355" max="4355" width="1.625" style="129" customWidth="1"/>
    <col min="4356" max="4356" width="17" style="129" bestFit="1" customWidth="1"/>
    <col min="4357" max="4357" width="1.625" style="129" customWidth="1"/>
    <col min="4358" max="4358" width="18.125" style="129" customWidth="1"/>
    <col min="4359" max="4359" width="1.625" style="129" customWidth="1"/>
    <col min="4360" max="4360" width="16.75" style="129" bestFit="1" customWidth="1"/>
    <col min="4361" max="4361" width="1.625" style="129" customWidth="1"/>
    <col min="4362" max="4362" width="15.375" style="129" customWidth="1"/>
    <col min="4363" max="4363" width="1.625" style="129" customWidth="1"/>
    <col min="4364" max="4364" width="15.375" style="129" customWidth="1"/>
    <col min="4365" max="4365" width="1.625" style="129" customWidth="1"/>
    <col min="4366" max="4366" width="15.375" style="129" customWidth="1"/>
    <col min="4367" max="4367" width="1.625" style="129" customWidth="1"/>
    <col min="4368" max="4368" width="16" style="129" customWidth="1"/>
    <col min="4369" max="4369" width="1.625" style="129" customWidth="1"/>
    <col min="4370" max="4370" width="18.125" style="129" customWidth="1"/>
    <col min="4371" max="4371" width="1.625" style="129" customWidth="1"/>
    <col min="4372" max="4372" width="17.125" style="129" customWidth="1"/>
    <col min="4373" max="4373" width="1.625" style="129" customWidth="1"/>
    <col min="4374" max="4374" width="15.375" style="129" customWidth="1"/>
    <col min="4375" max="4375" width="1.625" style="129" customWidth="1"/>
    <col min="4376" max="4376" width="17.375" style="129" customWidth="1"/>
    <col min="4377" max="4608" width="27.75" style="129"/>
    <col min="4609" max="4609" width="60" style="129" customWidth="1"/>
    <col min="4610" max="4610" width="8.125" style="129" customWidth="1"/>
    <col min="4611" max="4611" width="1.625" style="129" customWidth="1"/>
    <col min="4612" max="4612" width="17" style="129" bestFit="1" customWidth="1"/>
    <col min="4613" max="4613" width="1.625" style="129" customWidth="1"/>
    <col min="4614" max="4614" width="18.125" style="129" customWidth="1"/>
    <col min="4615" max="4615" width="1.625" style="129" customWidth="1"/>
    <col min="4616" max="4616" width="16.75" style="129" bestFit="1" customWidth="1"/>
    <col min="4617" max="4617" width="1.625" style="129" customWidth="1"/>
    <col min="4618" max="4618" width="15.375" style="129" customWidth="1"/>
    <col min="4619" max="4619" width="1.625" style="129" customWidth="1"/>
    <col min="4620" max="4620" width="15.375" style="129" customWidth="1"/>
    <col min="4621" max="4621" width="1.625" style="129" customWidth="1"/>
    <col min="4622" max="4622" width="15.375" style="129" customWidth="1"/>
    <col min="4623" max="4623" width="1.625" style="129" customWidth="1"/>
    <col min="4624" max="4624" width="16" style="129" customWidth="1"/>
    <col min="4625" max="4625" width="1.625" style="129" customWidth="1"/>
    <col min="4626" max="4626" width="18.125" style="129" customWidth="1"/>
    <col min="4627" max="4627" width="1.625" style="129" customWidth="1"/>
    <col min="4628" max="4628" width="17.125" style="129" customWidth="1"/>
    <col min="4629" max="4629" width="1.625" style="129" customWidth="1"/>
    <col min="4630" max="4630" width="15.375" style="129" customWidth="1"/>
    <col min="4631" max="4631" width="1.625" style="129" customWidth="1"/>
    <col min="4632" max="4632" width="17.375" style="129" customWidth="1"/>
    <col min="4633" max="4864" width="27.75" style="129"/>
    <col min="4865" max="4865" width="60" style="129" customWidth="1"/>
    <col min="4866" max="4866" width="8.125" style="129" customWidth="1"/>
    <col min="4867" max="4867" width="1.625" style="129" customWidth="1"/>
    <col min="4868" max="4868" width="17" style="129" bestFit="1" customWidth="1"/>
    <col min="4869" max="4869" width="1.625" style="129" customWidth="1"/>
    <col min="4870" max="4870" width="18.125" style="129" customWidth="1"/>
    <col min="4871" max="4871" width="1.625" style="129" customWidth="1"/>
    <col min="4872" max="4872" width="16.75" style="129" bestFit="1" customWidth="1"/>
    <col min="4873" max="4873" width="1.625" style="129" customWidth="1"/>
    <col min="4874" max="4874" width="15.375" style="129" customWidth="1"/>
    <col min="4875" max="4875" width="1.625" style="129" customWidth="1"/>
    <col min="4876" max="4876" width="15.375" style="129" customWidth="1"/>
    <col min="4877" max="4877" width="1.625" style="129" customWidth="1"/>
    <col min="4878" max="4878" width="15.375" style="129" customWidth="1"/>
    <col min="4879" max="4879" width="1.625" style="129" customWidth="1"/>
    <col min="4880" max="4880" width="16" style="129" customWidth="1"/>
    <col min="4881" max="4881" width="1.625" style="129" customWidth="1"/>
    <col min="4882" max="4882" width="18.125" style="129" customWidth="1"/>
    <col min="4883" max="4883" width="1.625" style="129" customWidth="1"/>
    <col min="4884" max="4884" width="17.125" style="129" customWidth="1"/>
    <col min="4885" max="4885" width="1.625" style="129" customWidth="1"/>
    <col min="4886" max="4886" width="15.375" style="129" customWidth="1"/>
    <col min="4887" max="4887" width="1.625" style="129" customWidth="1"/>
    <col min="4888" max="4888" width="17.375" style="129" customWidth="1"/>
    <col min="4889" max="5120" width="27.75" style="129"/>
    <col min="5121" max="5121" width="60" style="129" customWidth="1"/>
    <col min="5122" max="5122" width="8.125" style="129" customWidth="1"/>
    <col min="5123" max="5123" width="1.625" style="129" customWidth="1"/>
    <col min="5124" max="5124" width="17" style="129" bestFit="1" customWidth="1"/>
    <col min="5125" max="5125" width="1.625" style="129" customWidth="1"/>
    <col min="5126" max="5126" width="18.125" style="129" customWidth="1"/>
    <col min="5127" max="5127" width="1.625" style="129" customWidth="1"/>
    <col min="5128" max="5128" width="16.75" style="129" bestFit="1" customWidth="1"/>
    <col min="5129" max="5129" width="1.625" style="129" customWidth="1"/>
    <col min="5130" max="5130" width="15.375" style="129" customWidth="1"/>
    <col min="5131" max="5131" width="1.625" style="129" customWidth="1"/>
    <col min="5132" max="5132" width="15.375" style="129" customWidth="1"/>
    <col min="5133" max="5133" width="1.625" style="129" customWidth="1"/>
    <col min="5134" max="5134" width="15.375" style="129" customWidth="1"/>
    <col min="5135" max="5135" width="1.625" style="129" customWidth="1"/>
    <col min="5136" max="5136" width="16" style="129" customWidth="1"/>
    <col min="5137" max="5137" width="1.625" style="129" customWidth="1"/>
    <col min="5138" max="5138" width="18.125" style="129" customWidth="1"/>
    <col min="5139" max="5139" width="1.625" style="129" customWidth="1"/>
    <col min="5140" max="5140" width="17.125" style="129" customWidth="1"/>
    <col min="5141" max="5141" width="1.625" style="129" customWidth="1"/>
    <col min="5142" max="5142" width="15.375" style="129" customWidth="1"/>
    <col min="5143" max="5143" width="1.625" style="129" customWidth="1"/>
    <col min="5144" max="5144" width="17.375" style="129" customWidth="1"/>
    <col min="5145" max="5376" width="27.75" style="129"/>
    <col min="5377" max="5377" width="60" style="129" customWidth="1"/>
    <col min="5378" max="5378" width="8.125" style="129" customWidth="1"/>
    <col min="5379" max="5379" width="1.625" style="129" customWidth="1"/>
    <col min="5380" max="5380" width="17" style="129" bestFit="1" customWidth="1"/>
    <col min="5381" max="5381" width="1.625" style="129" customWidth="1"/>
    <col min="5382" max="5382" width="18.125" style="129" customWidth="1"/>
    <col min="5383" max="5383" width="1.625" style="129" customWidth="1"/>
    <col min="5384" max="5384" width="16.75" style="129" bestFit="1" customWidth="1"/>
    <col min="5385" max="5385" width="1.625" style="129" customWidth="1"/>
    <col min="5386" max="5386" width="15.375" style="129" customWidth="1"/>
    <col min="5387" max="5387" width="1.625" style="129" customWidth="1"/>
    <col min="5388" max="5388" width="15.375" style="129" customWidth="1"/>
    <col min="5389" max="5389" width="1.625" style="129" customWidth="1"/>
    <col min="5390" max="5390" width="15.375" style="129" customWidth="1"/>
    <col min="5391" max="5391" width="1.625" style="129" customWidth="1"/>
    <col min="5392" max="5392" width="16" style="129" customWidth="1"/>
    <col min="5393" max="5393" width="1.625" style="129" customWidth="1"/>
    <col min="5394" max="5394" width="18.125" style="129" customWidth="1"/>
    <col min="5395" max="5395" width="1.625" style="129" customWidth="1"/>
    <col min="5396" max="5396" width="17.125" style="129" customWidth="1"/>
    <col min="5397" max="5397" width="1.625" style="129" customWidth="1"/>
    <col min="5398" max="5398" width="15.375" style="129" customWidth="1"/>
    <col min="5399" max="5399" width="1.625" style="129" customWidth="1"/>
    <col min="5400" max="5400" width="17.375" style="129" customWidth="1"/>
    <col min="5401" max="5632" width="27.75" style="129"/>
    <col min="5633" max="5633" width="60" style="129" customWidth="1"/>
    <col min="5634" max="5634" width="8.125" style="129" customWidth="1"/>
    <col min="5635" max="5635" width="1.625" style="129" customWidth="1"/>
    <col min="5636" max="5636" width="17" style="129" bestFit="1" customWidth="1"/>
    <col min="5637" max="5637" width="1.625" style="129" customWidth="1"/>
    <col min="5638" max="5638" width="18.125" style="129" customWidth="1"/>
    <col min="5639" max="5639" width="1.625" style="129" customWidth="1"/>
    <col min="5640" max="5640" width="16.75" style="129" bestFit="1" customWidth="1"/>
    <col min="5641" max="5641" width="1.625" style="129" customWidth="1"/>
    <col min="5642" max="5642" width="15.375" style="129" customWidth="1"/>
    <col min="5643" max="5643" width="1.625" style="129" customWidth="1"/>
    <col min="5644" max="5644" width="15.375" style="129" customWidth="1"/>
    <col min="5645" max="5645" width="1.625" style="129" customWidth="1"/>
    <col min="5646" max="5646" width="15.375" style="129" customWidth="1"/>
    <col min="5647" max="5647" width="1.625" style="129" customWidth="1"/>
    <col min="5648" max="5648" width="16" style="129" customWidth="1"/>
    <col min="5649" max="5649" width="1.625" style="129" customWidth="1"/>
    <col min="5650" max="5650" width="18.125" style="129" customWidth="1"/>
    <col min="5651" max="5651" width="1.625" style="129" customWidth="1"/>
    <col min="5652" max="5652" width="17.125" style="129" customWidth="1"/>
    <col min="5653" max="5653" width="1.625" style="129" customWidth="1"/>
    <col min="5654" max="5654" width="15.375" style="129" customWidth="1"/>
    <col min="5655" max="5655" width="1.625" style="129" customWidth="1"/>
    <col min="5656" max="5656" width="17.375" style="129" customWidth="1"/>
    <col min="5657" max="5888" width="27.75" style="129"/>
    <col min="5889" max="5889" width="60" style="129" customWidth="1"/>
    <col min="5890" max="5890" width="8.125" style="129" customWidth="1"/>
    <col min="5891" max="5891" width="1.625" style="129" customWidth="1"/>
    <col min="5892" max="5892" width="17" style="129" bestFit="1" customWidth="1"/>
    <col min="5893" max="5893" width="1.625" style="129" customWidth="1"/>
    <col min="5894" max="5894" width="18.125" style="129" customWidth="1"/>
    <col min="5895" max="5895" width="1.625" style="129" customWidth="1"/>
    <col min="5896" max="5896" width="16.75" style="129" bestFit="1" customWidth="1"/>
    <col min="5897" max="5897" width="1.625" style="129" customWidth="1"/>
    <col min="5898" max="5898" width="15.375" style="129" customWidth="1"/>
    <col min="5899" max="5899" width="1.625" style="129" customWidth="1"/>
    <col min="5900" max="5900" width="15.375" style="129" customWidth="1"/>
    <col min="5901" max="5901" width="1.625" style="129" customWidth="1"/>
    <col min="5902" max="5902" width="15.375" style="129" customWidth="1"/>
    <col min="5903" max="5903" width="1.625" style="129" customWidth="1"/>
    <col min="5904" max="5904" width="16" style="129" customWidth="1"/>
    <col min="5905" max="5905" width="1.625" style="129" customWidth="1"/>
    <col min="5906" max="5906" width="18.125" style="129" customWidth="1"/>
    <col min="5907" max="5907" width="1.625" style="129" customWidth="1"/>
    <col min="5908" max="5908" width="17.125" style="129" customWidth="1"/>
    <col min="5909" max="5909" width="1.625" style="129" customWidth="1"/>
    <col min="5910" max="5910" width="15.375" style="129" customWidth="1"/>
    <col min="5911" max="5911" width="1.625" style="129" customWidth="1"/>
    <col min="5912" max="5912" width="17.375" style="129" customWidth="1"/>
    <col min="5913" max="6144" width="27.75" style="129"/>
    <col min="6145" max="6145" width="60" style="129" customWidth="1"/>
    <col min="6146" max="6146" width="8.125" style="129" customWidth="1"/>
    <col min="6147" max="6147" width="1.625" style="129" customWidth="1"/>
    <col min="6148" max="6148" width="17" style="129" bestFit="1" customWidth="1"/>
    <col min="6149" max="6149" width="1.625" style="129" customWidth="1"/>
    <col min="6150" max="6150" width="18.125" style="129" customWidth="1"/>
    <col min="6151" max="6151" width="1.625" style="129" customWidth="1"/>
    <col min="6152" max="6152" width="16.75" style="129" bestFit="1" customWidth="1"/>
    <col min="6153" max="6153" width="1.625" style="129" customWidth="1"/>
    <col min="6154" max="6154" width="15.375" style="129" customWidth="1"/>
    <col min="6155" max="6155" width="1.625" style="129" customWidth="1"/>
    <col min="6156" max="6156" width="15.375" style="129" customWidth="1"/>
    <col min="6157" max="6157" width="1.625" style="129" customWidth="1"/>
    <col min="6158" max="6158" width="15.375" style="129" customWidth="1"/>
    <col min="6159" max="6159" width="1.625" style="129" customWidth="1"/>
    <col min="6160" max="6160" width="16" style="129" customWidth="1"/>
    <col min="6161" max="6161" width="1.625" style="129" customWidth="1"/>
    <col min="6162" max="6162" width="18.125" style="129" customWidth="1"/>
    <col min="6163" max="6163" width="1.625" style="129" customWidth="1"/>
    <col min="6164" max="6164" width="17.125" style="129" customWidth="1"/>
    <col min="6165" max="6165" width="1.625" style="129" customWidth="1"/>
    <col min="6166" max="6166" width="15.375" style="129" customWidth="1"/>
    <col min="6167" max="6167" width="1.625" style="129" customWidth="1"/>
    <col min="6168" max="6168" width="17.375" style="129" customWidth="1"/>
    <col min="6169" max="6400" width="27.75" style="129"/>
    <col min="6401" max="6401" width="60" style="129" customWidth="1"/>
    <col min="6402" max="6402" width="8.125" style="129" customWidth="1"/>
    <col min="6403" max="6403" width="1.625" style="129" customWidth="1"/>
    <col min="6404" max="6404" width="17" style="129" bestFit="1" customWidth="1"/>
    <col min="6405" max="6405" width="1.625" style="129" customWidth="1"/>
    <col min="6406" max="6406" width="18.125" style="129" customWidth="1"/>
    <col min="6407" max="6407" width="1.625" style="129" customWidth="1"/>
    <col min="6408" max="6408" width="16.75" style="129" bestFit="1" customWidth="1"/>
    <col min="6409" max="6409" width="1.625" style="129" customWidth="1"/>
    <col min="6410" max="6410" width="15.375" style="129" customWidth="1"/>
    <col min="6411" max="6411" width="1.625" style="129" customWidth="1"/>
    <col min="6412" max="6412" width="15.375" style="129" customWidth="1"/>
    <col min="6413" max="6413" width="1.625" style="129" customWidth="1"/>
    <col min="6414" max="6414" width="15.375" style="129" customWidth="1"/>
    <col min="6415" max="6415" width="1.625" style="129" customWidth="1"/>
    <col min="6416" max="6416" width="16" style="129" customWidth="1"/>
    <col min="6417" max="6417" width="1.625" style="129" customWidth="1"/>
    <col min="6418" max="6418" width="18.125" style="129" customWidth="1"/>
    <col min="6419" max="6419" width="1.625" style="129" customWidth="1"/>
    <col min="6420" max="6420" width="17.125" style="129" customWidth="1"/>
    <col min="6421" max="6421" width="1.625" style="129" customWidth="1"/>
    <col min="6422" max="6422" width="15.375" style="129" customWidth="1"/>
    <col min="6423" max="6423" width="1.625" style="129" customWidth="1"/>
    <col min="6424" max="6424" width="17.375" style="129" customWidth="1"/>
    <col min="6425" max="6656" width="27.75" style="129"/>
    <col min="6657" max="6657" width="60" style="129" customWidth="1"/>
    <col min="6658" max="6658" width="8.125" style="129" customWidth="1"/>
    <col min="6659" max="6659" width="1.625" style="129" customWidth="1"/>
    <col min="6660" max="6660" width="17" style="129" bestFit="1" customWidth="1"/>
    <col min="6661" max="6661" width="1.625" style="129" customWidth="1"/>
    <col min="6662" max="6662" width="18.125" style="129" customWidth="1"/>
    <col min="6663" max="6663" width="1.625" style="129" customWidth="1"/>
    <col min="6664" max="6664" width="16.75" style="129" bestFit="1" customWidth="1"/>
    <col min="6665" max="6665" width="1.625" style="129" customWidth="1"/>
    <col min="6666" max="6666" width="15.375" style="129" customWidth="1"/>
    <col min="6667" max="6667" width="1.625" style="129" customWidth="1"/>
    <col min="6668" max="6668" width="15.375" style="129" customWidth="1"/>
    <col min="6669" max="6669" width="1.625" style="129" customWidth="1"/>
    <col min="6670" max="6670" width="15.375" style="129" customWidth="1"/>
    <col min="6671" max="6671" width="1.625" style="129" customWidth="1"/>
    <col min="6672" max="6672" width="16" style="129" customWidth="1"/>
    <col min="6673" max="6673" width="1.625" style="129" customWidth="1"/>
    <col min="6674" max="6674" width="18.125" style="129" customWidth="1"/>
    <col min="6675" max="6675" width="1.625" style="129" customWidth="1"/>
    <col min="6676" max="6676" width="17.125" style="129" customWidth="1"/>
    <col min="6677" max="6677" width="1.625" style="129" customWidth="1"/>
    <col min="6678" max="6678" width="15.375" style="129" customWidth="1"/>
    <col min="6679" max="6679" width="1.625" style="129" customWidth="1"/>
    <col min="6680" max="6680" width="17.375" style="129" customWidth="1"/>
    <col min="6681" max="6912" width="27.75" style="129"/>
    <col min="6913" max="6913" width="60" style="129" customWidth="1"/>
    <col min="6914" max="6914" width="8.125" style="129" customWidth="1"/>
    <col min="6915" max="6915" width="1.625" style="129" customWidth="1"/>
    <col min="6916" max="6916" width="17" style="129" bestFit="1" customWidth="1"/>
    <col min="6917" max="6917" width="1.625" style="129" customWidth="1"/>
    <col min="6918" max="6918" width="18.125" style="129" customWidth="1"/>
    <col min="6919" max="6919" width="1.625" style="129" customWidth="1"/>
    <col min="6920" max="6920" width="16.75" style="129" bestFit="1" customWidth="1"/>
    <col min="6921" max="6921" width="1.625" style="129" customWidth="1"/>
    <col min="6922" max="6922" width="15.375" style="129" customWidth="1"/>
    <col min="6923" max="6923" width="1.625" style="129" customWidth="1"/>
    <col min="6924" max="6924" width="15.375" style="129" customWidth="1"/>
    <col min="6925" max="6925" width="1.625" style="129" customWidth="1"/>
    <col min="6926" max="6926" width="15.375" style="129" customWidth="1"/>
    <col min="6927" max="6927" width="1.625" style="129" customWidth="1"/>
    <col min="6928" max="6928" width="16" style="129" customWidth="1"/>
    <col min="6929" max="6929" width="1.625" style="129" customWidth="1"/>
    <col min="6930" max="6930" width="18.125" style="129" customWidth="1"/>
    <col min="6931" max="6931" width="1.625" style="129" customWidth="1"/>
    <col min="6932" max="6932" width="17.125" style="129" customWidth="1"/>
    <col min="6933" max="6933" width="1.625" style="129" customWidth="1"/>
    <col min="6934" max="6934" width="15.375" style="129" customWidth="1"/>
    <col min="6935" max="6935" width="1.625" style="129" customWidth="1"/>
    <col min="6936" max="6936" width="17.375" style="129" customWidth="1"/>
    <col min="6937" max="7168" width="27.75" style="129"/>
    <col min="7169" max="7169" width="60" style="129" customWidth="1"/>
    <col min="7170" max="7170" width="8.125" style="129" customWidth="1"/>
    <col min="7171" max="7171" width="1.625" style="129" customWidth="1"/>
    <col min="7172" max="7172" width="17" style="129" bestFit="1" customWidth="1"/>
    <col min="7173" max="7173" width="1.625" style="129" customWidth="1"/>
    <col min="7174" max="7174" width="18.125" style="129" customWidth="1"/>
    <col min="7175" max="7175" width="1.625" style="129" customWidth="1"/>
    <col min="7176" max="7176" width="16.75" style="129" bestFit="1" customWidth="1"/>
    <col min="7177" max="7177" width="1.625" style="129" customWidth="1"/>
    <col min="7178" max="7178" width="15.375" style="129" customWidth="1"/>
    <col min="7179" max="7179" width="1.625" style="129" customWidth="1"/>
    <col min="7180" max="7180" width="15.375" style="129" customWidth="1"/>
    <col min="7181" max="7181" width="1.625" style="129" customWidth="1"/>
    <col min="7182" max="7182" width="15.375" style="129" customWidth="1"/>
    <col min="7183" max="7183" width="1.625" style="129" customWidth="1"/>
    <col min="7184" max="7184" width="16" style="129" customWidth="1"/>
    <col min="7185" max="7185" width="1.625" style="129" customWidth="1"/>
    <col min="7186" max="7186" width="18.125" style="129" customWidth="1"/>
    <col min="7187" max="7187" width="1.625" style="129" customWidth="1"/>
    <col min="7188" max="7188" width="17.125" style="129" customWidth="1"/>
    <col min="7189" max="7189" width="1.625" style="129" customWidth="1"/>
    <col min="7190" max="7190" width="15.375" style="129" customWidth="1"/>
    <col min="7191" max="7191" width="1.625" style="129" customWidth="1"/>
    <col min="7192" max="7192" width="17.375" style="129" customWidth="1"/>
    <col min="7193" max="7424" width="27.75" style="129"/>
    <col min="7425" max="7425" width="60" style="129" customWidth="1"/>
    <col min="7426" max="7426" width="8.125" style="129" customWidth="1"/>
    <col min="7427" max="7427" width="1.625" style="129" customWidth="1"/>
    <col min="7428" max="7428" width="17" style="129" bestFit="1" customWidth="1"/>
    <col min="7429" max="7429" width="1.625" style="129" customWidth="1"/>
    <col min="7430" max="7430" width="18.125" style="129" customWidth="1"/>
    <col min="7431" max="7431" width="1.625" style="129" customWidth="1"/>
    <col min="7432" max="7432" width="16.75" style="129" bestFit="1" customWidth="1"/>
    <col min="7433" max="7433" width="1.625" style="129" customWidth="1"/>
    <col min="7434" max="7434" width="15.375" style="129" customWidth="1"/>
    <col min="7435" max="7435" width="1.625" style="129" customWidth="1"/>
    <col min="7436" max="7436" width="15.375" style="129" customWidth="1"/>
    <col min="7437" max="7437" width="1.625" style="129" customWidth="1"/>
    <col min="7438" max="7438" width="15.375" style="129" customWidth="1"/>
    <col min="7439" max="7439" width="1.625" style="129" customWidth="1"/>
    <col min="7440" max="7440" width="16" style="129" customWidth="1"/>
    <col min="7441" max="7441" width="1.625" style="129" customWidth="1"/>
    <col min="7442" max="7442" width="18.125" style="129" customWidth="1"/>
    <col min="7443" max="7443" width="1.625" style="129" customWidth="1"/>
    <col min="7444" max="7444" width="17.125" style="129" customWidth="1"/>
    <col min="7445" max="7445" width="1.625" style="129" customWidth="1"/>
    <col min="7446" max="7446" width="15.375" style="129" customWidth="1"/>
    <col min="7447" max="7447" width="1.625" style="129" customWidth="1"/>
    <col min="7448" max="7448" width="17.375" style="129" customWidth="1"/>
    <col min="7449" max="7680" width="27.75" style="129"/>
    <col min="7681" max="7681" width="60" style="129" customWidth="1"/>
    <col min="7682" max="7682" width="8.125" style="129" customWidth="1"/>
    <col min="7683" max="7683" width="1.625" style="129" customWidth="1"/>
    <col min="7684" max="7684" width="17" style="129" bestFit="1" customWidth="1"/>
    <col min="7685" max="7685" width="1.625" style="129" customWidth="1"/>
    <col min="7686" max="7686" width="18.125" style="129" customWidth="1"/>
    <col min="7687" max="7687" width="1.625" style="129" customWidth="1"/>
    <col min="7688" max="7688" width="16.75" style="129" bestFit="1" customWidth="1"/>
    <col min="7689" max="7689" width="1.625" style="129" customWidth="1"/>
    <col min="7690" max="7690" width="15.375" style="129" customWidth="1"/>
    <col min="7691" max="7691" width="1.625" style="129" customWidth="1"/>
    <col min="7692" max="7692" width="15.375" style="129" customWidth="1"/>
    <col min="7693" max="7693" width="1.625" style="129" customWidth="1"/>
    <col min="7694" max="7694" width="15.375" style="129" customWidth="1"/>
    <col min="7695" max="7695" width="1.625" style="129" customWidth="1"/>
    <col min="7696" max="7696" width="16" style="129" customWidth="1"/>
    <col min="7697" max="7697" width="1.625" style="129" customWidth="1"/>
    <col min="7698" max="7698" width="18.125" style="129" customWidth="1"/>
    <col min="7699" max="7699" width="1.625" style="129" customWidth="1"/>
    <col min="7700" max="7700" width="17.125" style="129" customWidth="1"/>
    <col min="7701" max="7701" width="1.625" style="129" customWidth="1"/>
    <col min="7702" max="7702" width="15.375" style="129" customWidth="1"/>
    <col min="7703" max="7703" width="1.625" style="129" customWidth="1"/>
    <col min="7704" max="7704" width="17.375" style="129" customWidth="1"/>
    <col min="7705" max="7936" width="27.75" style="129"/>
    <col min="7937" max="7937" width="60" style="129" customWidth="1"/>
    <col min="7938" max="7938" width="8.125" style="129" customWidth="1"/>
    <col min="7939" max="7939" width="1.625" style="129" customWidth="1"/>
    <col min="7940" max="7940" width="17" style="129" bestFit="1" customWidth="1"/>
    <col min="7941" max="7941" width="1.625" style="129" customWidth="1"/>
    <col min="7942" max="7942" width="18.125" style="129" customWidth="1"/>
    <col min="7943" max="7943" width="1.625" style="129" customWidth="1"/>
    <col min="7944" max="7944" width="16.75" style="129" bestFit="1" customWidth="1"/>
    <col min="7945" max="7945" width="1.625" style="129" customWidth="1"/>
    <col min="7946" max="7946" width="15.375" style="129" customWidth="1"/>
    <col min="7947" max="7947" width="1.625" style="129" customWidth="1"/>
    <col min="7948" max="7948" width="15.375" style="129" customWidth="1"/>
    <col min="7949" max="7949" width="1.625" style="129" customWidth="1"/>
    <col min="7950" max="7950" width="15.375" style="129" customWidth="1"/>
    <col min="7951" max="7951" width="1.625" style="129" customWidth="1"/>
    <col min="7952" max="7952" width="16" style="129" customWidth="1"/>
    <col min="7953" max="7953" width="1.625" style="129" customWidth="1"/>
    <col min="7954" max="7954" width="18.125" style="129" customWidth="1"/>
    <col min="7955" max="7955" width="1.625" style="129" customWidth="1"/>
    <col min="7956" max="7956" width="17.125" style="129" customWidth="1"/>
    <col min="7957" max="7957" width="1.625" style="129" customWidth="1"/>
    <col min="7958" max="7958" width="15.375" style="129" customWidth="1"/>
    <col min="7959" max="7959" width="1.625" style="129" customWidth="1"/>
    <col min="7960" max="7960" width="17.375" style="129" customWidth="1"/>
    <col min="7961" max="8192" width="27.75" style="129"/>
    <col min="8193" max="8193" width="60" style="129" customWidth="1"/>
    <col min="8194" max="8194" width="8.125" style="129" customWidth="1"/>
    <col min="8195" max="8195" width="1.625" style="129" customWidth="1"/>
    <col min="8196" max="8196" width="17" style="129" bestFit="1" customWidth="1"/>
    <col min="8197" max="8197" width="1.625" style="129" customWidth="1"/>
    <col min="8198" max="8198" width="18.125" style="129" customWidth="1"/>
    <col min="8199" max="8199" width="1.625" style="129" customWidth="1"/>
    <col min="8200" max="8200" width="16.75" style="129" bestFit="1" customWidth="1"/>
    <col min="8201" max="8201" width="1.625" style="129" customWidth="1"/>
    <col min="8202" max="8202" width="15.375" style="129" customWidth="1"/>
    <col min="8203" max="8203" width="1.625" style="129" customWidth="1"/>
    <col min="8204" max="8204" width="15.375" style="129" customWidth="1"/>
    <col min="8205" max="8205" width="1.625" style="129" customWidth="1"/>
    <col min="8206" max="8206" width="15.375" style="129" customWidth="1"/>
    <col min="8207" max="8207" width="1.625" style="129" customWidth="1"/>
    <col min="8208" max="8208" width="16" style="129" customWidth="1"/>
    <col min="8209" max="8209" width="1.625" style="129" customWidth="1"/>
    <col min="8210" max="8210" width="18.125" style="129" customWidth="1"/>
    <col min="8211" max="8211" width="1.625" style="129" customWidth="1"/>
    <col min="8212" max="8212" width="17.125" style="129" customWidth="1"/>
    <col min="8213" max="8213" width="1.625" style="129" customWidth="1"/>
    <col min="8214" max="8214" width="15.375" style="129" customWidth="1"/>
    <col min="8215" max="8215" width="1.625" style="129" customWidth="1"/>
    <col min="8216" max="8216" width="17.375" style="129" customWidth="1"/>
    <col min="8217" max="8448" width="27.75" style="129"/>
    <col min="8449" max="8449" width="60" style="129" customWidth="1"/>
    <col min="8450" max="8450" width="8.125" style="129" customWidth="1"/>
    <col min="8451" max="8451" width="1.625" style="129" customWidth="1"/>
    <col min="8452" max="8452" width="17" style="129" bestFit="1" customWidth="1"/>
    <col min="8453" max="8453" width="1.625" style="129" customWidth="1"/>
    <col min="8454" max="8454" width="18.125" style="129" customWidth="1"/>
    <col min="8455" max="8455" width="1.625" style="129" customWidth="1"/>
    <col min="8456" max="8456" width="16.75" style="129" bestFit="1" customWidth="1"/>
    <col min="8457" max="8457" width="1.625" style="129" customWidth="1"/>
    <col min="8458" max="8458" width="15.375" style="129" customWidth="1"/>
    <col min="8459" max="8459" width="1.625" style="129" customWidth="1"/>
    <col min="8460" max="8460" width="15.375" style="129" customWidth="1"/>
    <col min="8461" max="8461" width="1.625" style="129" customWidth="1"/>
    <col min="8462" max="8462" width="15.375" style="129" customWidth="1"/>
    <col min="8463" max="8463" width="1.625" style="129" customWidth="1"/>
    <col min="8464" max="8464" width="16" style="129" customWidth="1"/>
    <col min="8465" max="8465" width="1.625" style="129" customWidth="1"/>
    <col min="8466" max="8466" width="18.125" style="129" customWidth="1"/>
    <col min="8467" max="8467" width="1.625" style="129" customWidth="1"/>
    <col min="8468" max="8468" width="17.125" style="129" customWidth="1"/>
    <col min="8469" max="8469" width="1.625" style="129" customWidth="1"/>
    <col min="8470" max="8470" width="15.375" style="129" customWidth="1"/>
    <col min="8471" max="8471" width="1.625" style="129" customWidth="1"/>
    <col min="8472" max="8472" width="17.375" style="129" customWidth="1"/>
    <col min="8473" max="8704" width="27.75" style="129"/>
    <col min="8705" max="8705" width="60" style="129" customWidth="1"/>
    <col min="8706" max="8706" width="8.125" style="129" customWidth="1"/>
    <col min="8707" max="8707" width="1.625" style="129" customWidth="1"/>
    <col min="8708" max="8708" width="17" style="129" bestFit="1" customWidth="1"/>
    <col min="8709" max="8709" width="1.625" style="129" customWidth="1"/>
    <col min="8710" max="8710" width="18.125" style="129" customWidth="1"/>
    <col min="8711" max="8711" width="1.625" style="129" customWidth="1"/>
    <col min="8712" max="8712" width="16.75" style="129" bestFit="1" customWidth="1"/>
    <col min="8713" max="8713" width="1.625" style="129" customWidth="1"/>
    <col min="8714" max="8714" width="15.375" style="129" customWidth="1"/>
    <col min="8715" max="8715" width="1.625" style="129" customWidth="1"/>
    <col min="8716" max="8716" width="15.375" style="129" customWidth="1"/>
    <col min="8717" max="8717" width="1.625" style="129" customWidth="1"/>
    <col min="8718" max="8718" width="15.375" style="129" customWidth="1"/>
    <col min="8719" max="8719" width="1.625" style="129" customWidth="1"/>
    <col min="8720" max="8720" width="16" style="129" customWidth="1"/>
    <col min="8721" max="8721" width="1.625" style="129" customWidth="1"/>
    <col min="8722" max="8722" width="18.125" style="129" customWidth="1"/>
    <col min="8723" max="8723" width="1.625" style="129" customWidth="1"/>
    <col min="8724" max="8724" width="17.125" style="129" customWidth="1"/>
    <col min="8725" max="8725" width="1.625" style="129" customWidth="1"/>
    <col min="8726" max="8726" width="15.375" style="129" customWidth="1"/>
    <col min="8727" max="8727" width="1.625" style="129" customWidth="1"/>
    <col min="8728" max="8728" width="17.375" style="129" customWidth="1"/>
    <col min="8729" max="8960" width="27.75" style="129"/>
    <col min="8961" max="8961" width="60" style="129" customWidth="1"/>
    <col min="8962" max="8962" width="8.125" style="129" customWidth="1"/>
    <col min="8963" max="8963" width="1.625" style="129" customWidth="1"/>
    <col min="8964" max="8964" width="17" style="129" bestFit="1" customWidth="1"/>
    <col min="8965" max="8965" width="1.625" style="129" customWidth="1"/>
    <col min="8966" max="8966" width="18.125" style="129" customWidth="1"/>
    <col min="8967" max="8967" width="1.625" style="129" customWidth="1"/>
    <col min="8968" max="8968" width="16.75" style="129" bestFit="1" customWidth="1"/>
    <col min="8969" max="8969" width="1.625" style="129" customWidth="1"/>
    <col min="8970" max="8970" width="15.375" style="129" customWidth="1"/>
    <col min="8971" max="8971" width="1.625" style="129" customWidth="1"/>
    <col min="8972" max="8972" width="15.375" style="129" customWidth="1"/>
    <col min="8973" max="8973" width="1.625" style="129" customWidth="1"/>
    <col min="8974" max="8974" width="15.375" style="129" customWidth="1"/>
    <col min="8975" max="8975" width="1.625" style="129" customWidth="1"/>
    <col min="8976" max="8976" width="16" style="129" customWidth="1"/>
    <col min="8977" max="8977" width="1.625" style="129" customWidth="1"/>
    <col min="8978" max="8978" width="18.125" style="129" customWidth="1"/>
    <col min="8979" max="8979" width="1.625" style="129" customWidth="1"/>
    <col min="8980" max="8980" width="17.125" style="129" customWidth="1"/>
    <col min="8981" max="8981" width="1.625" style="129" customWidth="1"/>
    <col min="8982" max="8982" width="15.375" style="129" customWidth="1"/>
    <col min="8983" max="8983" width="1.625" style="129" customWidth="1"/>
    <col min="8984" max="8984" width="17.375" style="129" customWidth="1"/>
    <col min="8985" max="9216" width="27.75" style="129"/>
    <col min="9217" max="9217" width="60" style="129" customWidth="1"/>
    <col min="9218" max="9218" width="8.125" style="129" customWidth="1"/>
    <col min="9219" max="9219" width="1.625" style="129" customWidth="1"/>
    <col min="9220" max="9220" width="17" style="129" bestFit="1" customWidth="1"/>
    <col min="9221" max="9221" width="1.625" style="129" customWidth="1"/>
    <col min="9222" max="9222" width="18.125" style="129" customWidth="1"/>
    <col min="9223" max="9223" width="1.625" style="129" customWidth="1"/>
    <col min="9224" max="9224" width="16.75" style="129" bestFit="1" customWidth="1"/>
    <col min="9225" max="9225" width="1.625" style="129" customWidth="1"/>
    <col min="9226" max="9226" width="15.375" style="129" customWidth="1"/>
    <col min="9227" max="9227" width="1.625" style="129" customWidth="1"/>
    <col min="9228" max="9228" width="15.375" style="129" customWidth="1"/>
    <col min="9229" max="9229" width="1.625" style="129" customWidth="1"/>
    <col min="9230" max="9230" width="15.375" style="129" customWidth="1"/>
    <col min="9231" max="9231" width="1.625" style="129" customWidth="1"/>
    <col min="9232" max="9232" width="16" style="129" customWidth="1"/>
    <col min="9233" max="9233" width="1.625" style="129" customWidth="1"/>
    <col min="9234" max="9234" width="18.125" style="129" customWidth="1"/>
    <col min="9235" max="9235" width="1.625" style="129" customWidth="1"/>
    <col min="9236" max="9236" width="17.125" style="129" customWidth="1"/>
    <col min="9237" max="9237" width="1.625" style="129" customWidth="1"/>
    <col min="9238" max="9238" width="15.375" style="129" customWidth="1"/>
    <col min="9239" max="9239" width="1.625" style="129" customWidth="1"/>
    <col min="9240" max="9240" width="17.375" style="129" customWidth="1"/>
    <col min="9241" max="9472" width="27.75" style="129"/>
    <col min="9473" max="9473" width="60" style="129" customWidth="1"/>
    <col min="9474" max="9474" width="8.125" style="129" customWidth="1"/>
    <col min="9475" max="9475" width="1.625" style="129" customWidth="1"/>
    <col min="9476" max="9476" width="17" style="129" bestFit="1" customWidth="1"/>
    <col min="9477" max="9477" width="1.625" style="129" customWidth="1"/>
    <col min="9478" max="9478" width="18.125" style="129" customWidth="1"/>
    <col min="9479" max="9479" width="1.625" style="129" customWidth="1"/>
    <col min="9480" max="9480" width="16.75" style="129" bestFit="1" customWidth="1"/>
    <col min="9481" max="9481" width="1.625" style="129" customWidth="1"/>
    <col min="9482" max="9482" width="15.375" style="129" customWidth="1"/>
    <col min="9483" max="9483" width="1.625" style="129" customWidth="1"/>
    <col min="9484" max="9484" width="15.375" style="129" customWidth="1"/>
    <col min="9485" max="9485" width="1.625" style="129" customWidth="1"/>
    <col min="9486" max="9486" width="15.375" style="129" customWidth="1"/>
    <col min="9487" max="9487" width="1.625" style="129" customWidth="1"/>
    <col min="9488" max="9488" width="16" style="129" customWidth="1"/>
    <col min="9489" max="9489" width="1.625" style="129" customWidth="1"/>
    <col min="9490" max="9490" width="18.125" style="129" customWidth="1"/>
    <col min="9491" max="9491" width="1.625" style="129" customWidth="1"/>
    <col min="9492" max="9492" width="17.125" style="129" customWidth="1"/>
    <col min="9493" max="9493" width="1.625" style="129" customWidth="1"/>
    <col min="9494" max="9494" width="15.375" style="129" customWidth="1"/>
    <col min="9495" max="9495" width="1.625" style="129" customWidth="1"/>
    <col min="9496" max="9496" width="17.375" style="129" customWidth="1"/>
    <col min="9497" max="9728" width="27.75" style="129"/>
    <col min="9729" max="9729" width="60" style="129" customWidth="1"/>
    <col min="9730" max="9730" width="8.125" style="129" customWidth="1"/>
    <col min="9731" max="9731" width="1.625" style="129" customWidth="1"/>
    <col min="9732" max="9732" width="17" style="129" bestFit="1" customWidth="1"/>
    <col min="9733" max="9733" width="1.625" style="129" customWidth="1"/>
    <col min="9734" max="9734" width="18.125" style="129" customWidth="1"/>
    <col min="9735" max="9735" width="1.625" style="129" customWidth="1"/>
    <col min="9736" max="9736" width="16.75" style="129" bestFit="1" customWidth="1"/>
    <col min="9737" max="9737" width="1.625" style="129" customWidth="1"/>
    <col min="9738" max="9738" width="15.375" style="129" customWidth="1"/>
    <col min="9739" max="9739" width="1.625" style="129" customWidth="1"/>
    <col min="9740" max="9740" width="15.375" style="129" customWidth="1"/>
    <col min="9741" max="9741" width="1.625" style="129" customWidth="1"/>
    <col min="9742" max="9742" width="15.375" style="129" customWidth="1"/>
    <col min="9743" max="9743" width="1.625" style="129" customWidth="1"/>
    <col min="9744" max="9744" width="16" style="129" customWidth="1"/>
    <col min="9745" max="9745" width="1.625" style="129" customWidth="1"/>
    <col min="9746" max="9746" width="18.125" style="129" customWidth="1"/>
    <col min="9747" max="9747" width="1.625" style="129" customWidth="1"/>
    <col min="9748" max="9748" width="17.125" style="129" customWidth="1"/>
    <col min="9749" max="9749" width="1.625" style="129" customWidth="1"/>
    <col min="9750" max="9750" width="15.375" style="129" customWidth="1"/>
    <col min="9751" max="9751" width="1.625" style="129" customWidth="1"/>
    <col min="9752" max="9752" width="17.375" style="129" customWidth="1"/>
    <col min="9753" max="9984" width="27.75" style="129"/>
    <col min="9985" max="9985" width="60" style="129" customWidth="1"/>
    <col min="9986" max="9986" width="8.125" style="129" customWidth="1"/>
    <col min="9987" max="9987" width="1.625" style="129" customWidth="1"/>
    <col min="9988" max="9988" width="17" style="129" bestFit="1" customWidth="1"/>
    <col min="9989" max="9989" width="1.625" style="129" customWidth="1"/>
    <col min="9990" max="9990" width="18.125" style="129" customWidth="1"/>
    <col min="9991" max="9991" width="1.625" style="129" customWidth="1"/>
    <col min="9992" max="9992" width="16.75" style="129" bestFit="1" customWidth="1"/>
    <col min="9993" max="9993" width="1.625" style="129" customWidth="1"/>
    <col min="9994" max="9994" width="15.375" style="129" customWidth="1"/>
    <col min="9995" max="9995" width="1.625" style="129" customWidth="1"/>
    <col min="9996" max="9996" width="15.375" style="129" customWidth="1"/>
    <col min="9997" max="9997" width="1.625" style="129" customWidth="1"/>
    <col min="9998" max="9998" width="15.375" style="129" customWidth="1"/>
    <col min="9999" max="9999" width="1.625" style="129" customWidth="1"/>
    <col min="10000" max="10000" width="16" style="129" customWidth="1"/>
    <col min="10001" max="10001" width="1.625" style="129" customWidth="1"/>
    <col min="10002" max="10002" width="18.125" style="129" customWidth="1"/>
    <col min="10003" max="10003" width="1.625" style="129" customWidth="1"/>
    <col min="10004" max="10004" width="17.125" style="129" customWidth="1"/>
    <col min="10005" max="10005" width="1.625" style="129" customWidth="1"/>
    <col min="10006" max="10006" width="15.375" style="129" customWidth="1"/>
    <col min="10007" max="10007" width="1.625" style="129" customWidth="1"/>
    <col min="10008" max="10008" width="17.375" style="129" customWidth="1"/>
    <col min="10009" max="10240" width="27.75" style="129"/>
    <col min="10241" max="10241" width="60" style="129" customWidth="1"/>
    <col min="10242" max="10242" width="8.125" style="129" customWidth="1"/>
    <col min="10243" max="10243" width="1.625" style="129" customWidth="1"/>
    <col min="10244" max="10244" width="17" style="129" bestFit="1" customWidth="1"/>
    <col min="10245" max="10245" width="1.625" style="129" customWidth="1"/>
    <col min="10246" max="10246" width="18.125" style="129" customWidth="1"/>
    <col min="10247" max="10247" width="1.625" style="129" customWidth="1"/>
    <col min="10248" max="10248" width="16.75" style="129" bestFit="1" customWidth="1"/>
    <col min="10249" max="10249" width="1.625" style="129" customWidth="1"/>
    <col min="10250" max="10250" width="15.375" style="129" customWidth="1"/>
    <col min="10251" max="10251" width="1.625" style="129" customWidth="1"/>
    <col min="10252" max="10252" width="15.375" style="129" customWidth="1"/>
    <col min="10253" max="10253" width="1.625" style="129" customWidth="1"/>
    <col min="10254" max="10254" width="15.375" style="129" customWidth="1"/>
    <col min="10255" max="10255" width="1.625" style="129" customWidth="1"/>
    <col min="10256" max="10256" width="16" style="129" customWidth="1"/>
    <col min="10257" max="10257" width="1.625" style="129" customWidth="1"/>
    <col min="10258" max="10258" width="18.125" style="129" customWidth="1"/>
    <col min="10259" max="10259" width="1.625" style="129" customWidth="1"/>
    <col min="10260" max="10260" width="17.125" style="129" customWidth="1"/>
    <col min="10261" max="10261" width="1.625" style="129" customWidth="1"/>
    <col min="10262" max="10262" width="15.375" style="129" customWidth="1"/>
    <col min="10263" max="10263" width="1.625" style="129" customWidth="1"/>
    <col min="10264" max="10264" width="17.375" style="129" customWidth="1"/>
    <col min="10265" max="10496" width="27.75" style="129"/>
    <col min="10497" max="10497" width="60" style="129" customWidth="1"/>
    <col min="10498" max="10498" width="8.125" style="129" customWidth="1"/>
    <col min="10499" max="10499" width="1.625" style="129" customWidth="1"/>
    <col min="10500" max="10500" width="17" style="129" bestFit="1" customWidth="1"/>
    <col min="10501" max="10501" width="1.625" style="129" customWidth="1"/>
    <col min="10502" max="10502" width="18.125" style="129" customWidth="1"/>
    <col min="10503" max="10503" width="1.625" style="129" customWidth="1"/>
    <col min="10504" max="10504" width="16.75" style="129" bestFit="1" customWidth="1"/>
    <col min="10505" max="10505" width="1.625" style="129" customWidth="1"/>
    <col min="10506" max="10506" width="15.375" style="129" customWidth="1"/>
    <col min="10507" max="10507" width="1.625" style="129" customWidth="1"/>
    <col min="10508" max="10508" width="15.375" style="129" customWidth="1"/>
    <col min="10509" max="10509" width="1.625" style="129" customWidth="1"/>
    <col min="10510" max="10510" width="15.375" style="129" customWidth="1"/>
    <col min="10511" max="10511" width="1.625" style="129" customWidth="1"/>
    <col min="10512" max="10512" width="16" style="129" customWidth="1"/>
    <col min="10513" max="10513" width="1.625" style="129" customWidth="1"/>
    <col min="10514" max="10514" width="18.125" style="129" customWidth="1"/>
    <col min="10515" max="10515" width="1.625" style="129" customWidth="1"/>
    <col min="10516" max="10516" width="17.125" style="129" customWidth="1"/>
    <col min="10517" max="10517" width="1.625" style="129" customWidth="1"/>
    <col min="10518" max="10518" width="15.375" style="129" customWidth="1"/>
    <col min="10519" max="10519" width="1.625" style="129" customWidth="1"/>
    <col min="10520" max="10520" width="17.375" style="129" customWidth="1"/>
    <col min="10521" max="10752" width="27.75" style="129"/>
    <col min="10753" max="10753" width="60" style="129" customWidth="1"/>
    <col min="10754" max="10754" width="8.125" style="129" customWidth="1"/>
    <col min="10755" max="10755" width="1.625" style="129" customWidth="1"/>
    <col min="10756" max="10756" width="17" style="129" bestFit="1" customWidth="1"/>
    <col min="10757" max="10757" width="1.625" style="129" customWidth="1"/>
    <col min="10758" max="10758" width="18.125" style="129" customWidth="1"/>
    <col min="10759" max="10759" width="1.625" style="129" customWidth="1"/>
    <col min="10760" max="10760" width="16.75" style="129" bestFit="1" customWidth="1"/>
    <col min="10761" max="10761" width="1.625" style="129" customWidth="1"/>
    <col min="10762" max="10762" width="15.375" style="129" customWidth="1"/>
    <col min="10763" max="10763" width="1.625" style="129" customWidth="1"/>
    <col min="10764" max="10764" width="15.375" style="129" customWidth="1"/>
    <col min="10765" max="10765" width="1.625" style="129" customWidth="1"/>
    <col min="10766" max="10766" width="15.375" style="129" customWidth="1"/>
    <col min="10767" max="10767" width="1.625" style="129" customWidth="1"/>
    <col min="10768" max="10768" width="16" style="129" customWidth="1"/>
    <col min="10769" max="10769" width="1.625" style="129" customWidth="1"/>
    <col min="10770" max="10770" width="18.125" style="129" customWidth="1"/>
    <col min="10771" max="10771" width="1.625" style="129" customWidth="1"/>
    <col min="10772" max="10772" width="17.125" style="129" customWidth="1"/>
    <col min="10773" max="10773" width="1.625" style="129" customWidth="1"/>
    <col min="10774" max="10774" width="15.375" style="129" customWidth="1"/>
    <col min="10775" max="10775" width="1.625" style="129" customWidth="1"/>
    <col min="10776" max="10776" width="17.375" style="129" customWidth="1"/>
    <col min="10777" max="11008" width="27.75" style="129"/>
    <col min="11009" max="11009" width="60" style="129" customWidth="1"/>
    <col min="11010" max="11010" width="8.125" style="129" customWidth="1"/>
    <col min="11011" max="11011" width="1.625" style="129" customWidth="1"/>
    <col min="11012" max="11012" width="17" style="129" bestFit="1" customWidth="1"/>
    <col min="11013" max="11013" width="1.625" style="129" customWidth="1"/>
    <col min="11014" max="11014" width="18.125" style="129" customWidth="1"/>
    <col min="11015" max="11015" width="1.625" style="129" customWidth="1"/>
    <col min="11016" max="11016" width="16.75" style="129" bestFit="1" customWidth="1"/>
    <col min="11017" max="11017" width="1.625" style="129" customWidth="1"/>
    <col min="11018" max="11018" width="15.375" style="129" customWidth="1"/>
    <col min="11019" max="11019" width="1.625" style="129" customWidth="1"/>
    <col min="11020" max="11020" width="15.375" style="129" customWidth="1"/>
    <col min="11021" max="11021" width="1.625" style="129" customWidth="1"/>
    <col min="11022" max="11022" width="15.375" style="129" customWidth="1"/>
    <col min="11023" max="11023" width="1.625" style="129" customWidth="1"/>
    <col min="11024" max="11024" width="16" style="129" customWidth="1"/>
    <col min="11025" max="11025" width="1.625" style="129" customWidth="1"/>
    <col min="11026" max="11026" width="18.125" style="129" customWidth="1"/>
    <col min="11027" max="11027" width="1.625" style="129" customWidth="1"/>
    <col min="11028" max="11028" width="17.125" style="129" customWidth="1"/>
    <col min="11029" max="11029" width="1.625" style="129" customWidth="1"/>
    <col min="11030" max="11030" width="15.375" style="129" customWidth="1"/>
    <col min="11031" max="11031" width="1.625" style="129" customWidth="1"/>
    <col min="11032" max="11032" width="17.375" style="129" customWidth="1"/>
    <col min="11033" max="11264" width="27.75" style="129"/>
    <col min="11265" max="11265" width="60" style="129" customWidth="1"/>
    <col min="11266" max="11266" width="8.125" style="129" customWidth="1"/>
    <col min="11267" max="11267" width="1.625" style="129" customWidth="1"/>
    <col min="11268" max="11268" width="17" style="129" bestFit="1" customWidth="1"/>
    <col min="11269" max="11269" width="1.625" style="129" customWidth="1"/>
    <col min="11270" max="11270" width="18.125" style="129" customWidth="1"/>
    <col min="11271" max="11271" width="1.625" style="129" customWidth="1"/>
    <col min="11272" max="11272" width="16.75" style="129" bestFit="1" customWidth="1"/>
    <col min="11273" max="11273" width="1.625" style="129" customWidth="1"/>
    <col min="11274" max="11274" width="15.375" style="129" customWidth="1"/>
    <col min="11275" max="11275" width="1.625" style="129" customWidth="1"/>
    <col min="11276" max="11276" width="15.375" style="129" customWidth="1"/>
    <col min="11277" max="11277" width="1.625" style="129" customWidth="1"/>
    <col min="11278" max="11278" width="15.375" style="129" customWidth="1"/>
    <col min="11279" max="11279" width="1.625" style="129" customWidth="1"/>
    <col min="11280" max="11280" width="16" style="129" customWidth="1"/>
    <col min="11281" max="11281" width="1.625" style="129" customWidth="1"/>
    <col min="11282" max="11282" width="18.125" style="129" customWidth="1"/>
    <col min="11283" max="11283" width="1.625" style="129" customWidth="1"/>
    <col min="11284" max="11284" width="17.125" style="129" customWidth="1"/>
    <col min="11285" max="11285" width="1.625" style="129" customWidth="1"/>
    <col min="11286" max="11286" width="15.375" style="129" customWidth="1"/>
    <col min="11287" max="11287" width="1.625" style="129" customWidth="1"/>
    <col min="11288" max="11288" width="17.375" style="129" customWidth="1"/>
    <col min="11289" max="11520" width="27.75" style="129"/>
    <col min="11521" max="11521" width="60" style="129" customWidth="1"/>
    <col min="11522" max="11522" width="8.125" style="129" customWidth="1"/>
    <col min="11523" max="11523" width="1.625" style="129" customWidth="1"/>
    <col min="11524" max="11524" width="17" style="129" bestFit="1" customWidth="1"/>
    <col min="11525" max="11525" width="1.625" style="129" customWidth="1"/>
    <col min="11526" max="11526" width="18.125" style="129" customWidth="1"/>
    <col min="11527" max="11527" width="1.625" style="129" customWidth="1"/>
    <col min="11528" max="11528" width="16.75" style="129" bestFit="1" customWidth="1"/>
    <col min="11529" max="11529" width="1.625" style="129" customWidth="1"/>
    <col min="11530" max="11530" width="15.375" style="129" customWidth="1"/>
    <col min="11531" max="11531" width="1.625" style="129" customWidth="1"/>
    <col min="11532" max="11532" width="15.375" style="129" customWidth="1"/>
    <col min="11533" max="11533" width="1.625" style="129" customWidth="1"/>
    <col min="11534" max="11534" width="15.375" style="129" customWidth="1"/>
    <col min="11535" max="11535" width="1.625" style="129" customWidth="1"/>
    <col min="11536" max="11536" width="16" style="129" customWidth="1"/>
    <col min="11537" max="11537" width="1.625" style="129" customWidth="1"/>
    <col min="11538" max="11538" width="18.125" style="129" customWidth="1"/>
    <col min="11539" max="11539" width="1.625" style="129" customWidth="1"/>
    <col min="11540" max="11540" width="17.125" style="129" customWidth="1"/>
    <col min="11541" max="11541" width="1.625" style="129" customWidth="1"/>
    <col min="11542" max="11542" width="15.375" style="129" customWidth="1"/>
    <col min="11543" max="11543" width="1.625" style="129" customWidth="1"/>
    <col min="11544" max="11544" width="17.375" style="129" customWidth="1"/>
    <col min="11545" max="11776" width="27.75" style="129"/>
    <col min="11777" max="11777" width="60" style="129" customWidth="1"/>
    <col min="11778" max="11778" width="8.125" style="129" customWidth="1"/>
    <col min="11779" max="11779" width="1.625" style="129" customWidth="1"/>
    <col min="11780" max="11780" width="17" style="129" bestFit="1" customWidth="1"/>
    <col min="11781" max="11781" width="1.625" style="129" customWidth="1"/>
    <col min="11782" max="11782" width="18.125" style="129" customWidth="1"/>
    <col min="11783" max="11783" width="1.625" style="129" customWidth="1"/>
    <col min="11784" max="11784" width="16.75" style="129" bestFit="1" customWidth="1"/>
    <col min="11785" max="11785" width="1.625" style="129" customWidth="1"/>
    <col min="11786" max="11786" width="15.375" style="129" customWidth="1"/>
    <col min="11787" max="11787" width="1.625" style="129" customWidth="1"/>
    <col min="11788" max="11788" width="15.375" style="129" customWidth="1"/>
    <col min="11789" max="11789" width="1.625" style="129" customWidth="1"/>
    <col min="11790" max="11790" width="15.375" style="129" customWidth="1"/>
    <col min="11791" max="11791" width="1.625" style="129" customWidth="1"/>
    <col min="11792" max="11792" width="16" style="129" customWidth="1"/>
    <col min="11793" max="11793" width="1.625" style="129" customWidth="1"/>
    <col min="11794" max="11794" width="18.125" style="129" customWidth="1"/>
    <col min="11795" max="11795" width="1.625" style="129" customWidth="1"/>
    <col min="11796" max="11796" width="17.125" style="129" customWidth="1"/>
    <col min="11797" max="11797" width="1.625" style="129" customWidth="1"/>
    <col min="11798" max="11798" width="15.375" style="129" customWidth="1"/>
    <col min="11799" max="11799" width="1.625" style="129" customWidth="1"/>
    <col min="11800" max="11800" width="17.375" style="129" customWidth="1"/>
    <col min="11801" max="12032" width="27.75" style="129"/>
    <col min="12033" max="12033" width="60" style="129" customWidth="1"/>
    <col min="12034" max="12034" width="8.125" style="129" customWidth="1"/>
    <col min="12035" max="12035" width="1.625" style="129" customWidth="1"/>
    <col min="12036" max="12036" width="17" style="129" bestFit="1" customWidth="1"/>
    <col min="12037" max="12037" width="1.625" style="129" customWidth="1"/>
    <col min="12038" max="12038" width="18.125" style="129" customWidth="1"/>
    <col min="12039" max="12039" width="1.625" style="129" customWidth="1"/>
    <col min="12040" max="12040" width="16.75" style="129" bestFit="1" customWidth="1"/>
    <col min="12041" max="12041" width="1.625" style="129" customWidth="1"/>
    <col min="12042" max="12042" width="15.375" style="129" customWidth="1"/>
    <col min="12043" max="12043" width="1.625" style="129" customWidth="1"/>
    <col min="12044" max="12044" width="15.375" style="129" customWidth="1"/>
    <col min="12045" max="12045" width="1.625" style="129" customWidth="1"/>
    <col min="12046" max="12046" width="15.375" style="129" customWidth="1"/>
    <col min="12047" max="12047" width="1.625" style="129" customWidth="1"/>
    <col min="12048" max="12048" width="16" style="129" customWidth="1"/>
    <col min="12049" max="12049" width="1.625" style="129" customWidth="1"/>
    <col min="12050" max="12050" width="18.125" style="129" customWidth="1"/>
    <col min="12051" max="12051" width="1.625" style="129" customWidth="1"/>
    <col min="12052" max="12052" width="17.125" style="129" customWidth="1"/>
    <col min="12053" max="12053" width="1.625" style="129" customWidth="1"/>
    <col min="12054" max="12054" width="15.375" style="129" customWidth="1"/>
    <col min="12055" max="12055" width="1.625" style="129" customWidth="1"/>
    <col min="12056" max="12056" width="17.375" style="129" customWidth="1"/>
    <col min="12057" max="12288" width="27.75" style="129"/>
    <col min="12289" max="12289" width="60" style="129" customWidth="1"/>
    <col min="12290" max="12290" width="8.125" style="129" customWidth="1"/>
    <col min="12291" max="12291" width="1.625" style="129" customWidth="1"/>
    <col min="12292" max="12292" width="17" style="129" bestFit="1" customWidth="1"/>
    <col min="12293" max="12293" width="1.625" style="129" customWidth="1"/>
    <col min="12294" max="12294" width="18.125" style="129" customWidth="1"/>
    <col min="12295" max="12295" width="1.625" style="129" customWidth="1"/>
    <col min="12296" max="12296" width="16.75" style="129" bestFit="1" customWidth="1"/>
    <col min="12297" max="12297" width="1.625" style="129" customWidth="1"/>
    <col min="12298" max="12298" width="15.375" style="129" customWidth="1"/>
    <col min="12299" max="12299" width="1.625" style="129" customWidth="1"/>
    <col min="12300" max="12300" width="15.375" style="129" customWidth="1"/>
    <col min="12301" max="12301" width="1.625" style="129" customWidth="1"/>
    <col min="12302" max="12302" width="15.375" style="129" customWidth="1"/>
    <col min="12303" max="12303" width="1.625" style="129" customWidth="1"/>
    <col min="12304" max="12304" width="16" style="129" customWidth="1"/>
    <col min="12305" max="12305" width="1.625" style="129" customWidth="1"/>
    <col min="12306" max="12306" width="18.125" style="129" customWidth="1"/>
    <col min="12307" max="12307" width="1.625" style="129" customWidth="1"/>
    <col min="12308" max="12308" width="17.125" style="129" customWidth="1"/>
    <col min="12309" max="12309" width="1.625" style="129" customWidth="1"/>
    <col min="12310" max="12310" width="15.375" style="129" customWidth="1"/>
    <col min="12311" max="12311" width="1.625" style="129" customWidth="1"/>
    <col min="12312" max="12312" width="17.375" style="129" customWidth="1"/>
    <col min="12313" max="12544" width="27.75" style="129"/>
    <col min="12545" max="12545" width="60" style="129" customWidth="1"/>
    <col min="12546" max="12546" width="8.125" style="129" customWidth="1"/>
    <col min="12547" max="12547" width="1.625" style="129" customWidth="1"/>
    <col min="12548" max="12548" width="17" style="129" bestFit="1" customWidth="1"/>
    <col min="12549" max="12549" width="1.625" style="129" customWidth="1"/>
    <col min="12550" max="12550" width="18.125" style="129" customWidth="1"/>
    <col min="12551" max="12551" width="1.625" style="129" customWidth="1"/>
    <col min="12552" max="12552" width="16.75" style="129" bestFit="1" customWidth="1"/>
    <col min="12553" max="12553" width="1.625" style="129" customWidth="1"/>
    <col min="12554" max="12554" width="15.375" style="129" customWidth="1"/>
    <col min="12555" max="12555" width="1.625" style="129" customWidth="1"/>
    <col min="12556" max="12556" width="15.375" style="129" customWidth="1"/>
    <col min="12557" max="12557" width="1.625" style="129" customWidth="1"/>
    <col min="12558" max="12558" width="15.375" style="129" customWidth="1"/>
    <col min="12559" max="12559" width="1.625" style="129" customWidth="1"/>
    <col min="12560" max="12560" width="16" style="129" customWidth="1"/>
    <col min="12561" max="12561" width="1.625" style="129" customWidth="1"/>
    <col min="12562" max="12562" width="18.125" style="129" customWidth="1"/>
    <col min="12563" max="12563" width="1.625" style="129" customWidth="1"/>
    <col min="12564" max="12564" width="17.125" style="129" customWidth="1"/>
    <col min="12565" max="12565" width="1.625" style="129" customWidth="1"/>
    <col min="12566" max="12566" width="15.375" style="129" customWidth="1"/>
    <col min="12567" max="12567" width="1.625" style="129" customWidth="1"/>
    <col min="12568" max="12568" width="17.375" style="129" customWidth="1"/>
    <col min="12569" max="12800" width="27.75" style="129"/>
    <col min="12801" max="12801" width="60" style="129" customWidth="1"/>
    <col min="12802" max="12802" width="8.125" style="129" customWidth="1"/>
    <col min="12803" max="12803" width="1.625" style="129" customWidth="1"/>
    <col min="12804" max="12804" width="17" style="129" bestFit="1" customWidth="1"/>
    <col min="12805" max="12805" width="1.625" style="129" customWidth="1"/>
    <col min="12806" max="12806" width="18.125" style="129" customWidth="1"/>
    <col min="12807" max="12807" width="1.625" style="129" customWidth="1"/>
    <col min="12808" max="12808" width="16.75" style="129" bestFit="1" customWidth="1"/>
    <col min="12809" max="12809" width="1.625" style="129" customWidth="1"/>
    <col min="12810" max="12810" width="15.375" style="129" customWidth="1"/>
    <col min="12811" max="12811" width="1.625" style="129" customWidth="1"/>
    <col min="12812" max="12812" width="15.375" style="129" customWidth="1"/>
    <col min="12813" max="12813" width="1.625" style="129" customWidth="1"/>
    <col min="12814" max="12814" width="15.375" style="129" customWidth="1"/>
    <col min="12815" max="12815" width="1.625" style="129" customWidth="1"/>
    <col min="12816" max="12816" width="16" style="129" customWidth="1"/>
    <col min="12817" max="12817" width="1.625" style="129" customWidth="1"/>
    <col min="12818" max="12818" width="18.125" style="129" customWidth="1"/>
    <col min="12819" max="12819" width="1.625" style="129" customWidth="1"/>
    <col min="12820" max="12820" width="17.125" style="129" customWidth="1"/>
    <col min="12821" max="12821" width="1.625" style="129" customWidth="1"/>
    <col min="12822" max="12822" width="15.375" style="129" customWidth="1"/>
    <col min="12823" max="12823" width="1.625" style="129" customWidth="1"/>
    <col min="12824" max="12824" width="17.375" style="129" customWidth="1"/>
    <col min="12825" max="13056" width="27.75" style="129"/>
    <col min="13057" max="13057" width="60" style="129" customWidth="1"/>
    <col min="13058" max="13058" width="8.125" style="129" customWidth="1"/>
    <col min="13059" max="13059" width="1.625" style="129" customWidth="1"/>
    <col min="13060" max="13060" width="17" style="129" bestFit="1" customWidth="1"/>
    <col min="13061" max="13061" width="1.625" style="129" customWidth="1"/>
    <col min="13062" max="13062" width="18.125" style="129" customWidth="1"/>
    <col min="13063" max="13063" width="1.625" style="129" customWidth="1"/>
    <col min="13064" max="13064" width="16.75" style="129" bestFit="1" customWidth="1"/>
    <col min="13065" max="13065" width="1.625" style="129" customWidth="1"/>
    <col min="13066" max="13066" width="15.375" style="129" customWidth="1"/>
    <col min="13067" max="13067" width="1.625" style="129" customWidth="1"/>
    <col min="13068" max="13068" width="15.375" style="129" customWidth="1"/>
    <col min="13069" max="13069" width="1.625" style="129" customWidth="1"/>
    <col min="13070" max="13070" width="15.375" style="129" customWidth="1"/>
    <col min="13071" max="13071" width="1.625" style="129" customWidth="1"/>
    <col min="13072" max="13072" width="16" style="129" customWidth="1"/>
    <col min="13073" max="13073" width="1.625" style="129" customWidth="1"/>
    <col min="13074" max="13074" width="18.125" style="129" customWidth="1"/>
    <col min="13075" max="13075" width="1.625" style="129" customWidth="1"/>
    <col min="13076" max="13076" width="17.125" style="129" customWidth="1"/>
    <col min="13077" max="13077" width="1.625" style="129" customWidth="1"/>
    <col min="13078" max="13078" width="15.375" style="129" customWidth="1"/>
    <col min="13079" max="13079" width="1.625" style="129" customWidth="1"/>
    <col min="13080" max="13080" width="17.375" style="129" customWidth="1"/>
    <col min="13081" max="13312" width="27.75" style="129"/>
    <col min="13313" max="13313" width="60" style="129" customWidth="1"/>
    <col min="13314" max="13314" width="8.125" style="129" customWidth="1"/>
    <col min="13315" max="13315" width="1.625" style="129" customWidth="1"/>
    <col min="13316" max="13316" width="17" style="129" bestFit="1" customWidth="1"/>
    <col min="13317" max="13317" width="1.625" style="129" customWidth="1"/>
    <col min="13318" max="13318" width="18.125" style="129" customWidth="1"/>
    <col min="13319" max="13319" width="1.625" style="129" customWidth="1"/>
    <col min="13320" max="13320" width="16.75" style="129" bestFit="1" customWidth="1"/>
    <col min="13321" max="13321" width="1.625" style="129" customWidth="1"/>
    <col min="13322" max="13322" width="15.375" style="129" customWidth="1"/>
    <col min="13323" max="13323" width="1.625" style="129" customWidth="1"/>
    <col min="13324" max="13324" width="15.375" style="129" customWidth="1"/>
    <col min="13325" max="13325" width="1.625" style="129" customWidth="1"/>
    <col min="13326" max="13326" width="15.375" style="129" customWidth="1"/>
    <col min="13327" max="13327" width="1.625" style="129" customWidth="1"/>
    <col min="13328" max="13328" width="16" style="129" customWidth="1"/>
    <col min="13329" max="13329" width="1.625" style="129" customWidth="1"/>
    <col min="13330" max="13330" width="18.125" style="129" customWidth="1"/>
    <col min="13331" max="13331" width="1.625" style="129" customWidth="1"/>
    <col min="13332" max="13332" width="17.125" style="129" customWidth="1"/>
    <col min="13333" max="13333" width="1.625" style="129" customWidth="1"/>
    <col min="13334" max="13334" width="15.375" style="129" customWidth="1"/>
    <col min="13335" max="13335" width="1.625" style="129" customWidth="1"/>
    <col min="13336" max="13336" width="17.375" style="129" customWidth="1"/>
    <col min="13337" max="13568" width="27.75" style="129"/>
    <col min="13569" max="13569" width="60" style="129" customWidth="1"/>
    <col min="13570" max="13570" width="8.125" style="129" customWidth="1"/>
    <col min="13571" max="13571" width="1.625" style="129" customWidth="1"/>
    <col min="13572" max="13572" width="17" style="129" bestFit="1" customWidth="1"/>
    <col min="13573" max="13573" width="1.625" style="129" customWidth="1"/>
    <col min="13574" max="13574" width="18.125" style="129" customWidth="1"/>
    <col min="13575" max="13575" width="1.625" style="129" customWidth="1"/>
    <col min="13576" max="13576" width="16.75" style="129" bestFit="1" customWidth="1"/>
    <col min="13577" max="13577" width="1.625" style="129" customWidth="1"/>
    <col min="13578" max="13578" width="15.375" style="129" customWidth="1"/>
    <col min="13579" max="13579" width="1.625" style="129" customWidth="1"/>
    <col min="13580" max="13580" width="15.375" style="129" customWidth="1"/>
    <col min="13581" max="13581" width="1.625" style="129" customWidth="1"/>
    <col min="13582" max="13582" width="15.375" style="129" customWidth="1"/>
    <col min="13583" max="13583" width="1.625" style="129" customWidth="1"/>
    <col min="13584" max="13584" width="16" style="129" customWidth="1"/>
    <col min="13585" max="13585" width="1.625" style="129" customWidth="1"/>
    <col min="13586" max="13586" width="18.125" style="129" customWidth="1"/>
    <col min="13587" max="13587" width="1.625" style="129" customWidth="1"/>
    <col min="13588" max="13588" width="17.125" style="129" customWidth="1"/>
    <col min="13589" max="13589" width="1.625" style="129" customWidth="1"/>
    <col min="13590" max="13590" width="15.375" style="129" customWidth="1"/>
    <col min="13591" max="13591" width="1.625" style="129" customWidth="1"/>
    <col min="13592" max="13592" width="17.375" style="129" customWidth="1"/>
    <col min="13593" max="13824" width="27.75" style="129"/>
    <col min="13825" max="13825" width="60" style="129" customWidth="1"/>
    <col min="13826" max="13826" width="8.125" style="129" customWidth="1"/>
    <col min="13827" max="13827" width="1.625" style="129" customWidth="1"/>
    <col min="13828" max="13828" width="17" style="129" bestFit="1" customWidth="1"/>
    <col min="13829" max="13829" width="1.625" style="129" customWidth="1"/>
    <col min="13830" max="13830" width="18.125" style="129" customWidth="1"/>
    <col min="13831" max="13831" width="1.625" style="129" customWidth="1"/>
    <col min="13832" max="13832" width="16.75" style="129" bestFit="1" customWidth="1"/>
    <col min="13833" max="13833" width="1.625" style="129" customWidth="1"/>
    <col min="13834" max="13834" width="15.375" style="129" customWidth="1"/>
    <col min="13835" max="13835" width="1.625" style="129" customWidth="1"/>
    <col min="13836" max="13836" width="15.375" style="129" customWidth="1"/>
    <col min="13837" max="13837" width="1.625" style="129" customWidth="1"/>
    <col min="13838" max="13838" width="15.375" style="129" customWidth="1"/>
    <col min="13839" max="13839" width="1.625" style="129" customWidth="1"/>
    <col min="13840" max="13840" width="16" style="129" customWidth="1"/>
    <col min="13841" max="13841" width="1.625" style="129" customWidth="1"/>
    <col min="13842" max="13842" width="18.125" style="129" customWidth="1"/>
    <col min="13843" max="13843" width="1.625" style="129" customWidth="1"/>
    <col min="13844" max="13844" width="17.125" style="129" customWidth="1"/>
    <col min="13845" max="13845" width="1.625" style="129" customWidth="1"/>
    <col min="13846" max="13846" width="15.375" style="129" customWidth="1"/>
    <col min="13847" max="13847" width="1.625" style="129" customWidth="1"/>
    <col min="13848" max="13848" width="17.375" style="129" customWidth="1"/>
    <col min="13849" max="14080" width="27.75" style="129"/>
    <col min="14081" max="14081" width="60" style="129" customWidth="1"/>
    <col min="14082" max="14082" width="8.125" style="129" customWidth="1"/>
    <col min="14083" max="14083" width="1.625" style="129" customWidth="1"/>
    <col min="14084" max="14084" width="17" style="129" bestFit="1" customWidth="1"/>
    <col min="14085" max="14085" width="1.625" style="129" customWidth="1"/>
    <col min="14086" max="14086" width="18.125" style="129" customWidth="1"/>
    <col min="14087" max="14087" width="1.625" style="129" customWidth="1"/>
    <col min="14088" max="14088" width="16.75" style="129" bestFit="1" customWidth="1"/>
    <col min="14089" max="14089" width="1.625" style="129" customWidth="1"/>
    <col min="14090" max="14090" width="15.375" style="129" customWidth="1"/>
    <col min="14091" max="14091" width="1.625" style="129" customWidth="1"/>
    <col min="14092" max="14092" width="15.375" style="129" customWidth="1"/>
    <col min="14093" max="14093" width="1.625" style="129" customWidth="1"/>
    <col min="14094" max="14094" width="15.375" style="129" customWidth="1"/>
    <col min="14095" max="14095" width="1.625" style="129" customWidth="1"/>
    <col min="14096" max="14096" width="16" style="129" customWidth="1"/>
    <col min="14097" max="14097" width="1.625" style="129" customWidth="1"/>
    <col min="14098" max="14098" width="18.125" style="129" customWidth="1"/>
    <col min="14099" max="14099" width="1.625" style="129" customWidth="1"/>
    <col min="14100" max="14100" width="17.125" style="129" customWidth="1"/>
    <col min="14101" max="14101" width="1.625" style="129" customWidth="1"/>
    <col min="14102" max="14102" width="15.375" style="129" customWidth="1"/>
    <col min="14103" max="14103" width="1.625" style="129" customWidth="1"/>
    <col min="14104" max="14104" width="17.375" style="129" customWidth="1"/>
    <col min="14105" max="14336" width="27.75" style="129"/>
    <col min="14337" max="14337" width="60" style="129" customWidth="1"/>
    <col min="14338" max="14338" width="8.125" style="129" customWidth="1"/>
    <col min="14339" max="14339" width="1.625" style="129" customWidth="1"/>
    <col min="14340" max="14340" width="17" style="129" bestFit="1" customWidth="1"/>
    <col min="14341" max="14341" width="1.625" style="129" customWidth="1"/>
    <col min="14342" max="14342" width="18.125" style="129" customWidth="1"/>
    <col min="14343" max="14343" width="1.625" style="129" customWidth="1"/>
    <col min="14344" max="14344" width="16.75" style="129" bestFit="1" customWidth="1"/>
    <col min="14345" max="14345" width="1.625" style="129" customWidth="1"/>
    <col min="14346" max="14346" width="15.375" style="129" customWidth="1"/>
    <col min="14347" max="14347" width="1.625" style="129" customWidth="1"/>
    <col min="14348" max="14348" width="15.375" style="129" customWidth="1"/>
    <col min="14349" max="14349" width="1.625" style="129" customWidth="1"/>
    <col min="14350" max="14350" width="15.375" style="129" customWidth="1"/>
    <col min="14351" max="14351" width="1.625" style="129" customWidth="1"/>
    <col min="14352" max="14352" width="16" style="129" customWidth="1"/>
    <col min="14353" max="14353" width="1.625" style="129" customWidth="1"/>
    <col min="14354" max="14354" width="18.125" style="129" customWidth="1"/>
    <col min="14355" max="14355" width="1.625" style="129" customWidth="1"/>
    <col min="14356" max="14356" width="17.125" style="129" customWidth="1"/>
    <col min="14357" max="14357" width="1.625" style="129" customWidth="1"/>
    <col min="14358" max="14358" width="15.375" style="129" customWidth="1"/>
    <col min="14359" max="14359" width="1.625" style="129" customWidth="1"/>
    <col min="14360" max="14360" width="17.375" style="129" customWidth="1"/>
    <col min="14361" max="14592" width="27.75" style="129"/>
    <col min="14593" max="14593" width="60" style="129" customWidth="1"/>
    <col min="14594" max="14594" width="8.125" style="129" customWidth="1"/>
    <col min="14595" max="14595" width="1.625" style="129" customWidth="1"/>
    <col min="14596" max="14596" width="17" style="129" bestFit="1" customWidth="1"/>
    <col min="14597" max="14597" width="1.625" style="129" customWidth="1"/>
    <col min="14598" max="14598" width="18.125" style="129" customWidth="1"/>
    <col min="14599" max="14599" width="1.625" style="129" customWidth="1"/>
    <col min="14600" max="14600" width="16.75" style="129" bestFit="1" customWidth="1"/>
    <col min="14601" max="14601" width="1.625" style="129" customWidth="1"/>
    <col min="14602" max="14602" width="15.375" style="129" customWidth="1"/>
    <col min="14603" max="14603" width="1.625" style="129" customWidth="1"/>
    <col min="14604" max="14604" width="15.375" style="129" customWidth="1"/>
    <col min="14605" max="14605" width="1.625" style="129" customWidth="1"/>
    <col min="14606" max="14606" width="15.375" style="129" customWidth="1"/>
    <col min="14607" max="14607" width="1.625" style="129" customWidth="1"/>
    <col min="14608" max="14608" width="16" style="129" customWidth="1"/>
    <col min="14609" max="14609" width="1.625" style="129" customWidth="1"/>
    <col min="14610" max="14610" width="18.125" style="129" customWidth="1"/>
    <col min="14611" max="14611" width="1.625" style="129" customWidth="1"/>
    <col min="14612" max="14612" width="17.125" style="129" customWidth="1"/>
    <col min="14613" max="14613" width="1.625" style="129" customWidth="1"/>
    <col min="14614" max="14614" width="15.375" style="129" customWidth="1"/>
    <col min="14615" max="14615" width="1.625" style="129" customWidth="1"/>
    <col min="14616" max="14616" width="17.375" style="129" customWidth="1"/>
    <col min="14617" max="14848" width="27.75" style="129"/>
    <col min="14849" max="14849" width="60" style="129" customWidth="1"/>
    <col min="14850" max="14850" width="8.125" style="129" customWidth="1"/>
    <col min="14851" max="14851" width="1.625" style="129" customWidth="1"/>
    <col min="14852" max="14852" width="17" style="129" bestFit="1" customWidth="1"/>
    <col min="14853" max="14853" width="1.625" style="129" customWidth="1"/>
    <col min="14854" max="14854" width="18.125" style="129" customWidth="1"/>
    <col min="14855" max="14855" width="1.625" style="129" customWidth="1"/>
    <col min="14856" max="14856" width="16.75" style="129" bestFit="1" customWidth="1"/>
    <col min="14857" max="14857" width="1.625" style="129" customWidth="1"/>
    <col min="14858" max="14858" width="15.375" style="129" customWidth="1"/>
    <col min="14859" max="14859" width="1.625" style="129" customWidth="1"/>
    <col min="14860" max="14860" width="15.375" style="129" customWidth="1"/>
    <col min="14861" max="14861" width="1.625" style="129" customWidth="1"/>
    <col min="14862" max="14862" width="15.375" style="129" customWidth="1"/>
    <col min="14863" max="14863" width="1.625" style="129" customWidth="1"/>
    <col min="14864" max="14864" width="16" style="129" customWidth="1"/>
    <col min="14865" max="14865" width="1.625" style="129" customWidth="1"/>
    <col min="14866" max="14866" width="18.125" style="129" customWidth="1"/>
    <col min="14867" max="14867" width="1.625" style="129" customWidth="1"/>
    <col min="14868" max="14868" width="17.125" style="129" customWidth="1"/>
    <col min="14869" max="14869" width="1.625" style="129" customWidth="1"/>
    <col min="14870" max="14870" width="15.375" style="129" customWidth="1"/>
    <col min="14871" max="14871" width="1.625" style="129" customWidth="1"/>
    <col min="14872" max="14872" width="17.375" style="129" customWidth="1"/>
    <col min="14873" max="15104" width="27.75" style="129"/>
    <col min="15105" max="15105" width="60" style="129" customWidth="1"/>
    <col min="15106" max="15106" width="8.125" style="129" customWidth="1"/>
    <col min="15107" max="15107" width="1.625" style="129" customWidth="1"/>
    <col min="15108" max="15108" width="17" style="129" bestFit="1" customWidth="1"/>
    <col min="15109" max="15109" width="1.625" style="129" customWidth="1"/>
    <col min="15110" max="15110" width="18.125" style="129" customWidth="1"/>
    <col min="15111" max="15111" width="1.625" style="129" customWidth="1"/>
    <col min="15112" max="15112" width="16.75" style="129" bestFit="1" customWidth="1"/>
    <col min="15113" max="15113" width="1.625" style="129" customWidth="1"/>
    <col min="15114" max="15114" width="15.375" style="129" customWidth="1"/>
    <col min="15115" max="15115" width="1.625" style="129" customWidth="1"/>
    <col min="15116" max="15116" width="15.375" style="129" customWidth="1"/>
    <col min="15117" max="15117" width="1.625" style="129" customWidth="1"/>
    <col min="15118" max="15118" width="15.375" style="129" customWidth="1"/>
    <col min="15119" max="15119" width="1.625" style="129" customWidth="1"/>
    <col min="15120" max="15120" width="16" style="129" customWidth="1"/>
    <col min="15121" max="15121" width="1.625" style="129" customWidth="1"/>
    <col min="15122" max="15122" width="18.125" style="129" customWidth="1"/>
    <col min="15123" max="15123" width="1.625" style="129" customWidth="1"/>
    <col min="15124" max="15124" width="17.125" style="129" customWidth="1"/>
    <col min="15125" max="15125" width="1.625" style="129" customWidth="1"/>
    <col min="15126" max="15126" width="15.375" style="129" customWidth="1"/>
    <col min="15127" max="15127" width="1.625" style="129" customWidth="1"/>
    <col min="15128" max="15128" width="17.375" style="129" customWidth="1"/>
    <col min="15129" max="15360" width="27.75" style="129"/>
    <col min="15361" max="15361" width="60" style="129" customWidth="1"/>
    <col min="15362" max="15362" width="8.125" style="129" customWidth="1"/>
    <col min="15363" max="15363" width="1.625" style="129" customWidth="1"/>
    <col min="15364" max="15364" width="17" style="129" bestFit="1" customWidth="1"/>
    <col min="15365" max="15365" width="1.625" style="129" customWidth="1"/>
    <col min="15366" max="15366" width="18.125" style="129" customWidth="1"/>
    <col min="15367" max="15367" width="1.625" style="129" customWidth="1"/>
    <col min="15368" max="15368" width="16.75" style="129" bestFit="1" customWidth="1"/>
    <col min="15369" max="15369" width="1.625" style="129" customWidth="1"/>
    <col min="15370" max="15370" width="15.375" style="129" customWidth="1"/>
    <col min="15371" max="15371" width="1.625" style="129" customWidth="1"/>
    <col min="15372" max="15372" width="15.375" style="129" customWidth="1"/>
    <col min="15373" max="15373" width="1.625" style="129" customWidth="1"/>
    <col min="15374" max="15374" width="15.375" style="129" customWidth="1"/>
    <col min="15375" max="15375" width="1.625" style="129" customWidth="1"/>
    <col min="15376" max="15376" width="16" style="129" customWidth="1"/>
    <col min="15377" max="15377" width="1.625" style="129" customWidth="1"/>
    <col min="15378" max="15378" width="18.125" style="129" customWidth="1"/>
    <col min="15379" max="15379" width="1.625" style="129" customWidth="1"/>
    <col min="15380" max="15380" width="17.125" style="129" customWidth="1"/>
    <col min="15381" max="15381" width="1.625" style="129" customWidth="1"/>
    <col min="15382" max="15382" width="15.375" style="129" customWidth="1"/>
    <col min="15383" max="15383" width="1.625" style="129" customWidth="1"/>
    <col min="15384" max="15384" width="17.375" style="129" customWidth="1"/>
    <col min="15385" max="15616" width="27.75" style="129"/>
    <col min="15617" max="15617" width="60" style="129" customWidth="1"/>
    <col min="15618" max="15618" width="8.125" style="129" customWidth="1"/>
    <col min="15619" max="15619" width="1.625" style="129" customWidth="1"/>
    <col min="15620" max="15620" width="17" style="129" bestFit="1" customWidth="1"/>
    <col min="15621" max="15621" width="1.625" style="129" customWidth="1"/>
    <col min="15622" max="15622" width="18.125" style="129" customWidth="1"/>
    <col min="15623" max="15623" width="1.625" style="129" customWidth="1"/>
    <col min="15624" max="15624" width="16.75" style="129" bestFit="1" customWidth="1"/>
    <col min="15625" max="15625" width="1.625" style="129" customWidth="1"/>
    <col min="15626" max="15626" width="15.375" style="129" customWidth="1"/>
    <col min="15627" max="15627" width="1.625" style="129" customWidth="1"/>
    <col min="15628" max="15628" width="15.375" style="129" customWidth="1"/>
    <col min="15629" max="15629" width="1.625" style="129" customWidth="1"/>
    <col min="15630" max="15630" width="15.375" style="129" customWidth="1"/>
    <col min="15631" max="15631" width="1.625" style="129" customWidth="1"/>
    <col min="15632" max="15632" width="16" style="129" customWidth="1"/>
    <col min="15633" max="15633" width="1.625" style="129" customWidth="1"/>
    <col min="15634" max="15634" width="18.125" style="129" customWidth="1"/>
    <col min="15635" max="15635" width="1.625" style="129" customWidth="1"/>
    <col min="15636" max="15636" width="17.125" style="129" customWidth="1"/>
    <col min="15637" max="15637" width="1.625" style="129" customWidth="1"/>
    <col min="15638" max="15638" width="15.375" style="129" customWidth="1"/>
    <col min="15639" max="15639" width="1.625" style="129" customWidth="1"/>
    <col min="15640" max="15640" width="17.375" style="129" customWidth="1"/>
    <col min="15641" max="15872" width="27.75" style="129"/>
    <col min="15873" max="15873" width="60" style="129" customWidth="1"/>
    <col min="15874" max="15874" width="8.125" style="129" customWidth="1"/>
    <col min="15875" max="15875" width="1.625" style="129" customWidth="1"/>
    <col min="15876" max="15876" width="17" style="129" bestFit="1" customWidth="1"/>
    <col min="15877" max="15877" width="1.625" style="129" customWidth="1"/>
    <col min="15878" max="15878" width="18.125" style="129" customWidth="1"/>
    <col min="15879" max="15879" width="1.625" style="129" customWidth="1"/>
    <col min="15880" max="15880" width="16.75" style="129" bestFit="1" customWidth="1"/>
    <col min="15881" max="15881" width="1.625" style="129" customWidth="1"/>
    <col min="15882" max="15882" width="15.375" style="129" customWidth="1"/>
    <col min="15883" max="15883" width="1.625" style="129" customWidth="1"/>
    <col min="15884" max="15884" width="15.375" style="129" customWidth="1"/>
    <col min="15885" max="15885" width="1.625" style="129" customWidth="1"/>
    <col min="15886" max="15886" width="15.375" style="129" customWidth="1"/>
    <col min="15887" max="15887" width="1.625" style="129" customWidth="1"/>
    <col min="15888" max="15888" width="16" style="129" customWidth="1"/>
    <col min="15889" max="15889" width="1.625" style="129" customWidth="1"/>
    <col min="15890" max="15890" width="18.125" style="129" customWidth="1"/>
    <col min="15891" max="15891" width="1.625" style="129" customWidth="1"/>
    <col min="15892" max="15892" width="17.125" style="129" customWidth="1"/>
    <col min="15893" max="15893" width="1.625" style="129" customWidth="1"/>
    <col min="15894" max="15894" width="15.375" style="129" customWidth="1"/>
    <col min="15895" max="15895" width="1.625" style="129" customWidth="1"/>
    <col min="15896" max="15896" width="17.375" style="129" customWidth="1"/>
    <col min="15897" max="16128" width="27.75" style="129"/>
    <col min="16129" max="16129" width="60" style="129" customWidth="1"/>
    <col min="16130" max="16130" width="8.125" style="129" customWidth="1"/>
    <col min="16131" max="16131" width="1.625" style="129" customWidth="1"/>
    <col min="16132" max="16132" width="17" style="129" bestFit="1" customWidth="1"/>
    <col min="16133" max="16133" width="1.625" style="129" customWidth="1"/>
    <col min="16134" max="16134" width="18.125" style="129" customWidth="1"/>
    <col min="16135" max="16135" width="1.625" style="129" customWidth="1"/>
    <col min="16136" max="16136" width="16.75" style="129" bestFit="1" customWidth="1"/>
    <col min="16137" max="16137" width="1.625" style="129" customWidth="1"/>
    <col min="16138" max="16138" width="15.375" style="129" customWidth="1"/>
    <col min="16139" max="16139" width="1.625" style="129" customWidth="1"/>
    <col min="16140" max="16140" width="15.375" style="129" customWidth="1"/>
    <col min="16141" max="16141" width="1.625" style="129" customWidth="1"/>
    <col min="16142" max="16142" width="15.375" style="129" customWidth="1"/>
    <col min="16143" max="16143" width="1.625" style="129" customWidth="1"/>
    <col min="16144" max="16144" width="16" style="129" customWidth="1"/>
    <col min="16145" max="16145" width="1.625" style="129" customWidth="1"/>
    <col min="16146" max="16146" width="18.125" style="129" customWidth="1"/>
    <col min="16147" max="16147" width="1.625" style="129" customWidth="1"/>
    <col min="16148" max="16148" width="17.125" style="129" customWidth="1"/>
    <col min="16149" max="16149" width="1.625" style="129" customWidth="1"/>
    <col min="16150" max="16150" width="15.375" style="129" customWidth="1"/>
    <col min="16151" max="16151" width="1.625" style="129" customWidth="1"/>
    <col min="16152" max="16152" width="17.375" style="129" customWidth="1"/>
    <col min="16153" max="16384" width="27.75" style="129"/>
  </cols>
  <sheetData>
    <row r="1" spans="1:26" ht="22.5" customHeight="1" x14ac:dyDescent="0.55000000000000004">
      <c r="A1" s="127" t="s">
        <v>0</v>
      </c>
      <c r="B1" s="128"/>
      <c r="C1" s="128"/>
      <c r="D1" s="128"/>
    </row>
    <row r="2" spans="1:26" ht="22.5" customHeight="1" x14ac:dyDescent="0.55000000000000004">
      <c r="A2" s="131" t="s">
        <v>113</v>
      </c>
      <c r="B2" s="128"/>
      <c r="C2" s="128"/>
      <c r="D2" s="128"/>
    </row>
    <row r="3" spans="1:26" ht="22.5" customHeight="1" x14ac:dyDescent="0.55000000000000004">
      <c r="A3" s="128"/>
      <c r="B3" s="132"/>
      <c r="C3" s="132"/>
      <c r="D3" s="128"/>
    </row>
    <row r="4" spans="1:26" ht="21.75" customHeight="1" x14ac:dyDescent="0.55000000000000004">
      <c r="A4" s="133"/>
      <c r="D4" s="230" t="s">
        <v>27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</row>
    <row r="5" spans="1:26" ht="21.75" customHeight="1" x14ac:dyDescent="0.55000000000000004">
      <c r="A5" s="133"/>
      <c r="D5" s="135"/>
      <c r="H5" s="229" t="s">
        <v>52</v>
      </c>
      <c r="I5" s="229"/>
      <c r="J5" s="229"/>
      <c r="K5" s="136"/>
      <c r="L5" s="229" t="s">
        <v>114</v>
      </c>
      <c r="M5" s="229"/>
      <c r="N5" s="229"/>
      <c r="O5" s="229"/>
      <c r="P5" s="229"/>
      <c r="Q5" s="229"/>
      <c r="R5" s="229"/>
      <c r="S5" s="229"/>
      <c r="T5" s="229"/>
      <c r="U5" s="136"/>
      <c r="V5" s="136"/>
      <c r="W5" s="136"/>
      <c r="X5" s="136"/>
      <c r="Y5" s="137"/>
      <c r="Z5" s="137"/>
    </row>
    <row r="6" spans="1:26" ht="21.75" customHeight="1" x14ac:dyDescent="0.55000000000000004">
      <c r="A6" s="133"/>
      <c r="D6" s="135"/>
      <c r="H6" s="138"/>
      <c r="I6" s="138"/>
      <c r="J6" s="138"/>
      <c r="K6" s="136"/>
      <c r="L6" s="138"/>
      <c r="M6" s="138"/>
      <c r="N6" s="138"/>
      <c r="O6" s="138"/>
      <c r="P6" s="138"/>
      <c r="Q6" s="138"/>
      <c r="R6" s="138"/>
      <c r="S6" s="138"/>
      <c r="T6" s="138" t="s">
        <v>206</v>
      </c>
      <c r="U6" s="136"/>
      <c r="V6" s="136"/>
      <c r="W6" s="136"/>
      <c r="X6" s="136"/>
      <c r="Y6" s="137"/>
      <c r="Z6" s="137"/>
    </row>
    <row r="7" spans="1:26" ht="21.75" customHeight="1" x14ac:dyDescent="0.55000000000000004">
      <c r="A7" s="133"/>
      <c r="D7" s="135"/>
      <c r="H7" s="138"/>
      <c r="I7" s="138"/>
      <c r="J7" s="138"/>
      <c r="K7" s="136"/>
      <c r="L7" s="138"/>
      <c r="M7" s="138"/>
      <c r="N7" s="138"/>
      <c r="O7" s="138"/>
      <c r="P7" s="138"/>
      <c r="Q7" s="138"/>
      <c r="R7" s="138"/>
      <c r="S7" s="138"/>
      <c r="T7" s="138" t="s">
        <v>207</v>
      </c>
      <c r="U7" s="136"/>
      <c r="V7" s="136"/>
      <c r="W7" s="136"/>
      <c r="X7" s="136"/>
      <c r="Y7" s="137"/>
      <c r="Z7" s="137"/>
    </row>
    <row r="8" spans="1:26" ht="21.75" customHeight="1" x14ac:dyDescent="0.55000000000000004">
      <c r="A8" s="133"/>
      <c r="D8" s="135"/>
      <c r="E8" s="137"/>
      <c r="F8" s="137"/>
      <c r="G8" s="137"/>
      <c r="H8" s="136"/>
      <c r="I8" s="139"/>
      <c r="J8" s="136"/>
      <c r="K8" s="139"/>
      <c r="L8" s="136"/>
      <c r="M8" s="136"/>
      <c r="N8" s="136"/>
      <c r="O8" s="136"/>
      <c r="P8" s="136"/>
      <c r="Q8" s="136"/>
      <c r="R8" s="136" t="s">
        <v>115</v>
      </c>
      <c r="S8" s="136"/>
      <c r="T8" s="136" t="s">
        <v>208</v>
      </c>
      <c r="U8" s="136"/>
      <c r="V8" s="136"/>
      <c r="W8" s="136"/>
      <c r="X8" s="136" t="s">
        <v>116</v>
      </c>
      <c r="Y8" s="137"/>
      <c r="Z8" s="137"/>
    </row>
    <row r="9" spans="1:26" ht="21.75" customHeight="1" x14ac:dyDescent="0.55000000000000004">
      <c r="A9" s="133"/>
      <c r="D9" s="135"/>
      <c r="E9" s="137"/>
      <c r="F9" s="137"/>
      <c r="G9" s="137"/>
      <c r="H9" s="136"/>
      <c r="I9" s="139"/>
      <c r="J9" s="136"/>
      <c r="K9" s="139"/>
      <c r="L9" s="136"/>
      <c r="M9" s="136"/>
      <c r="N9" s="136"/>
      <c r="O9" s="136"/>
      <c r="P9" s="136"/>
      <c r="Q9" s="136"/>
      <c r="R9" s="136" t="s">
        <v>117</v>
      </c>
      <c r="S9" s="136"/>
      <c r="T9" s="136" t="s">
        <v>209</v>
      </c>
      <c r="U9" s="136"/>
      <c r="V9" s="136" t="s">
        <v>118</v>
      </c>
      <c r="W9" s="136"/>
      <c r="X9" s="136" t="s">
        <v>119</v>
      </c>
      <c r="Y9" s="135"/>
      <c r="Z9" s="137"/>
    </row>
    <row r="10" spans="1:26" ht="21.75" customHeight="1" x14ac:dyDescent="0.55000000000000004">
      <c r="A10" s="133"/>
      <c r="D10" s="137" t="s">
        <v>120</v>
      </c>
      <c r="E10" s="137"/>
      <c r="G10" s="137"/>
      <c r="H10" s="136"/>
      <c r="J10" s="140"/>
      <c r="L10" s="136"/>
      <c r="M10" s="136"/>
      <c r="N10" s="136"/>
      <c r="O10" s="136"/>
      <c r="P10" s="136" t="s">
        <v>121</v>
      </c>
      <c r="Q10" s="136"/>
      <c r="R10" s="136" t="s">
        <v>122</v>
      </c>
      <c r="S10" s="136"/>
      <c r="T10" s="136" t="s">
        <v>210</v>
      </c>
      <c r="U10" s="136"/>
      <c r="V10" s="136" t="s">
        <v>123</v>
      </c>
      <c r="W10" s="136"/>
      <c r="X10" s="136" t="s">
        <v>124</v>
      </c>
      <c r="Z10" s="137"/>
    </row>
    <row r="11" spans="1:26" s="133" customFormat="1" ht="21.75" customHeight="1" x14ac:dyDescent="0.55000000000000004">
      <c r="B11" s="134"/>
      <c r="C11" s="134"/>
      <c r="D11" s="137" t="s">
        <v>125</v>
      </c>
      <c r="E11" s="137"/>
      <c r="F11" s="137" t="s">
        <v>126</v>
      </c>
      <c r="G11" s="137"/>
      <c r="H11" s="136"/>
      <c r="I11" s="136"/>
      <c r="K11" s="136"/>
      <c r="L11" s="136" t="s">
        <v>262</v>
      </c>
      <c r="M11" s="136"/>
      <c r="N11" s="136" t="s">
        <v>128</v>
      </c>
      <c r="O11" s="136"/>
      <c r="P11" s="136" t="s">
        <v>129</v>
      </c>
      <c r="Q11" s="136"/>
      <c r="R11" s="136" t="s">
        <v>130</v>
      </c>
      <c r="S11" s="136"/>
      <c r="T11" s="136" t="s">
        <v>211</v>
      </c>
      <c r="U11" s="136"/>
      <c r="V11" s="141" t="s">
        <v>131</v>
      </c>
      <c r="W11" s="136"/>
      <c r="X11" s="136" t="s">
        <v>132</v>
      </c>
      <c r="Y11" s="137"/>
      <c r="Z11" s="137" t="s">
        <v>133</v>
      </c>
    </row>
    <row r="12" spans="1:26" ht="21.75" customHeight="1" x14ac:dyDescent="0.55000000000000004">
      <c r="B12" s="134" t="s">
        <v>6</v>
      </c>
      <c r="D12" s="137" t="s">
        <v>134</v>
      </c>
      <c r="E12" s="137"/>
      <c r="F12" s="137" t="s">
        <v>135</v>
      </c>
      <c r="G12" s="137"/>
      <c r="H12" s="136" t="s">
        <v>136</v>
      </c>
      <c r="I12" s="136"/>
      <c r="J12" s="136" t="s">
        <v>127</v>
      </c>
      <c r="K12" s="136"/>
      <c r="L12" s="136" t="s">
        <v>137</v>
      </c>
      <c r="M12" s="136"/>
      <c r="N12" s="136" t="s">
        <v>138</v>
      </c>
      <c r="O12" s="136"/>
      <c r="P12" s="136" t="s">
        <v>139</v>
      </c>
      <c r="Q12" s="136"/>
      <c r="R12" s="136" t="s">
        <v>140</v>
      </c>
      <c r="S12" s="136"/>
      <c r="T12" s="136" t="s">
        <v>212</v>
      </c>
      <c r="U12" s="136"/>
      <c r="V12" s="136" t="s">
        <v>141</v>
      </c>
      <c r="W12" s="136"/>
      <c r="X12" s="136" t="s">
        <v>142</v>
      </c>
      <c r="Y12" s="137"/>
      <c r="Z12" s="142" t="s">
        <v>143</v>
      </c>
    </row>
    <row r="13" spans="1:26" ht="21.75" customHeight="1" x14ac:dyDescent="0.55000000000000004">
      <c r="A13" s="133"/>
      <c r="D13" s="231" t="s">
        <v>7</v>
      </c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</row>
    <row r="14" spans="1:26" ht="18.600000000000001" customHeight="1" x14ac:dyDescent="0.55000000000000004">
      <c r="A14" s="143" t="s">
        <v>222</v>
      </c>
      <c r="D14" s="136"/>
      <c r="E14" s="137"/>
      <c r="F14" s="136"/>
      <c r="G14" s="137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7"/>
      <c r="Z14" s="136"/>
    </row>
    <row r="15" spans="1:26" s="133" customFormat="1" ht="18.600000000000001" hidden="1" customHeight="1" x14ac:dyDescent="0.55000000000000004">
      <c r="A15" s="144" t="s">
        <v>144</v>
      </c>
      <c r="B15" s="134"/>
      <c r="C15" s="145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</row>
    <row r="16" spans="1:26" ht="18.600000000000001" hidden="1" customHeight="1" x14ac:dyDescent="0.55000000000000004">
      <c r="A16" s="147" t="s">
        <v>145</v>
      </c>
      <c r="D16" s="148"/>
      <c r="F16" s="148"/>
      <c r="H16" s="148"/>
      <c r="J16" s="148"/>
      <c r="L16" s="148"/>
      <c r="N16" s="148"/>
      <c r="P16" s="148"/>
      <c r="R16" s="148"/>
      <c r="S16" s="148"/>
      <c r="T16" s="148"/>
      <c r="U16" s="148"/>
      <c r="V16" s="148"/>
      <c r="X16" s="148"/>
      <c r="Z16" s="148"/>
    </row>
    <row r="17" spans="1:26" s="133" customFormat="1" ht="18.600000000000001" customHeight="1" x14ac:dyDescent="0.55000000000000004">
      <c r="A17" s="133" t="s">
        <v>223</v>
      </c>
      <c r="B17" s="145"/>
      <c r="C17" s="145"/>
      <c r="D17" s="149">
        <v>32002343300</v>
      </c>
      <c r="E17" s="149"/>
      <c r="F17" s="149">
        <v>39334938768</v>
      </c>
      <c r="G17" s="149"/>
      <c r="H17" s="149">
        <v>180831507</v>
      </c>
      <c r="I17" s="149"/>
      <c r="J17" s="149">
        <v>14256837846</v>
      </c>
      <c r="K17" s="149"/>
      <c r="L17" s="149">
        <v>7594398726.9999981</v>
      </c>
      <c r="M17" s="149"/>
      <c r="N17" s="149">
        <v>26097150</v>
      </c>
      <c r="O17" s="149"/>
      <c r="P17" s="149">
        <v>26332825</v>
      </c>
      <c r="Q17" s="149"/>
      <c r="R17" s="149">
        <v>-5962749798</v>
      </c>
      <c r="S17" s="149"/>
      <c r="T17" s="149">
        <v>17010260</v>
      </c>
      <c r="U17" s="149"/>
      <c r="V17" s="161">
        <f>SUM(D17:T17)</f>
        <v>87476040585</v>
      </c>
      <c r="W17" s="149"/>
      <c r="X17" s="149">
        <v>182407565.99999988</v>
      </c>
      <c r="Y17" s="149"/>
      <c r="Z17" s="161">
        <f>SUM(V17:X17)</f>
        <v>87658448151</v>
      </c>
    </row>
    <row r="18" spans="1:26" s="133" customFormat="1" ht="18.600000000000001" customHeight="1" x14ac:dyDescent="0.55000000000000004">
      <c r="B18" s="145"/>
      <c r="C18" s="145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</row>
    <row r="19" spans="1:26" s="133" customFormat="1" ht="18.600000000000001" customHeight="1" x14ac:dyDescent="0.55000000000000004">
      <c r="A19" s="133" t="s">
        <v>146</v>
      </c>
      <c r="B19" s="145"/>
      <c r="C19" s="145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</row>
    <row r="20" spans="1:26" s="133" customFormat="1" ht="18.600000000000001" customHeight="1" x14ac:dyDescent="0.3">
      <c r="A20" s="24" t="s">
        <v>204</v>
      </c>
      <c r="B20" s="145"/>
      <c r="C20" s="145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</row>
    <row r="21" spans="1:26" s="133" customFormat="1" ht="18.600000000000001" customHeight="1" x14ac:dyDescent="0.55000000000000004">
      <c r="A21" s="150" t="s">
        <v>147</v>
      </c>
      <c r="B21" s="134">
        <v>15</v>
      </c>
      <c r="C21" s="145"/>
      <c r="D21" s="148">
        <v>0</v>
      </c>
      <c r="E21" s="146"/>
      <c r="F21" s="148">
        <v>0</v>
      </c>
      <c r="G21" s="146"/>
      <c r="H21" s="148">
        <v>0</v>
      </c>
      <c r="I21" s="146"/>
      <c r="J21" s="148">
        <v>0</v>
      </c>
      <c r="K21" s="146"/>
      <c r="L21" s="148">
        <v>0</v>
      </c>
      <c r="M21" s="146"/>
      <c r="N21" s="148">
        <v>0</v>
      </c>
      <c r="O21" s="146"/>
      <c r="P21" s="148">
        <v>60682230</v>
      </c>
      <c r="Q21" s="146"/>
      <c r="R21" s="148">
        <v>0</v>
      </c>
      <c r="S21" s="148"/>
      <c r="T21" s="148">
        <v>0</v>
      </c>
      <c r="U21" s="146"/>
      <c r="V21" s="162">
        <f>SUM(D21:T21)</f>
        <v>60682230</v>
      </c>
      <c r="W21" s="146"/>
      <c r="X21" s="148">
        <v>0</v>
      </c>
      <c r="Y21" s="146"/>
      <c r="Z21" s="162">
        <f>SUM(V21:X21)</f>
        <v>60682230</v>
      </c>
    </row>
    <row r="22" spans="1:26" s="133" customFormat="1" ht="18.600000000000001" customHeight="1" x14ac:dyDescent="0.55000000000000004">
      <c r="A22" s="150" t="s">
        <v>153</v>
      </c>
      <c r="B22" s="134">
        <v>16</v>
      </c>
      <c r="C22" s="145"/>
      <c r="D22" s="148">
        <v>2617300</v>
      </c>
      <c r="E22" s="146"/>
      <c r="F22" s="148">
        <v>11134169</v>
      </c>
      <c r="G22" s="146"/>
      <c r="H22" s="148">
        <v>0</v>
      </c>
      <c r="I22" s="146"/>
      <c r="J22" s="148">
        <v>0</v>
      </c>
      <c r="K22" s="146"/>
      <c r="L22" s="148">
        <v>0</v>
      </c>
      <c r="M22" s="146"/>
      <c r="N22" s="148">
        <v>0</v>
      </c>
      <c r="O22" s="146"/>
      <c r="P22" s="148">
        <v>-13751469</v>
      </c>
      <c r="Q22" s="146"/>
      <c r="R22" s="148">
        <v>0</v>
      </c>
      <c r="S22" s="148"/>
      <c r="T22" s="148">
        <v>0</v>
      </c>
      <c r="U22" s="146"/>
      <c r="V22" s="162">
        <f t="shared" ref="V22:V24" si="0">SUM(D22:T22)</f>
        <v>0</v>
      </c>
      <c r="W22" s="146"/>
      <c r="X22" s="148">
        <v>0</v>
      </c>
      <c r="Y22" s="146"/>
      <c r="Z22" s="162">
        <f>SUM(V22:X22)</f>
        <v>0</v>
      </c>
    </row>
    <row r="23" spans="1:26" s="133" customFormat="1" ht="18.600000000000001" hidden="1" customHeight="1" x14ac:dyDescent="0.55000000000000004">
      <c r="A23" s="150" t="s">
        <v>205</v>
      </c>
      <c r="B23" s="134"/>
      <c r="C23" s="145"/>
      <c r="D23" s="148">
        <v>0</v>
      </c>
      <c r="E23" s="148"/>
      <c r="F23" s="148">
        <v>0</v>
      </c>
      <c r="G23" s="148"/>
      <c r="H23" s="148">
        <v>0</v>
      </c>
      <c r="I23" s="146"/>
      <c r="J23" s="148">
        <v>0</v>
      </c>
      <c r="K23" s="148"/>
      <c r="L23" s="148">
        <v>0</v>
      </c>
      <c r="M23" s="148"/>
      <c r="N23" s="148">
        <v>0</v>
      </c>
      <c r="O23" s="148"/>
      <c r="P23" s="148">
        <v>0</v>
      </c>
      <c r="Q23" s="148"/>
      <c r="R23" s="148">
        <v>0</v>
      </c>
      <c r="S23" s="148"/>
      <c r="T23" s="148">
        <v>0</v>
      </c>
      <c r="U23" s="148"/>
      <c r="V23" s="151">
        <f t="shared" si="0"/>
        <v>0</v>
      </c>
      <c r="W23" s="146"/>
      <c r="X23" s="148">
        <v>0</v>
      </c>
      <c r="Y23" s="146"/>
      <c r="Z23" s="148">
        <v>0</v>
      </c>
    </row>
    <row r="24" spans="1:26" s="133" customFormat="1" ht="18.600000000000001" customHeight="1" x14ac:dyDescent="0.55000000000000004">
      <c r="A24" s="150" t="s">
        <v>152</v>
      </c>
      <c r="B24" s="134">
        <v>23</v>
      </c>
      <c r="C24" s="145"/>
      <c r="D24" s="148">
        <v>0</v>
      </c>
      <c r="E24" s="146"/>
      <c r="F24" s="148">
        <v>0</v>
      </c>
      <c r="G24" s="146"/>
      <c r="H24" s="148">
        <v>0</v>
      </c>
      <c r="I24" s="146"/>
      <c r="J24" s="148">
        <v>-1600145352</v>
      </c>
      <c r="K24" s="146"/>
      <c r="L24" s="148">
        <v>0</v>
      </c>
      <c r="M24" s="146"/>
      <c r="N24" s="148">
        <v>0</v>
      </c>
      <c r="O24" s="146"/>
      <c r="P24" s="148">
        <v>0</v>
      </c>
      <c r="Q24" s="146"/>
      <c r="R24" s="148">
        <v>0</v>
      </c>
      <c r="S24" s="148"/>
      <c r="T24" s="148">
        <v>0</v>
      </c>
      <c r="U24" s="146"/>
      <c r="V24" s="162">
        <f t="shared" si="0"/>
        <v>-1600145352</v>
      </c>
      <c r="W24" s="146"/>
      <c r="X24" s="148">
        <v>0</v>
      </c>
      <c r="Y24" s="146"/>
      <c r="Z24" s="162">
        <f>SUM(V24:X24)</f>
        <v>-1600145352</v>
      </c>
    </row>
    <row r="25" spans="1:26" s="133" customFormat="1" ht="18.600000000000001" customHeight="1" x14ac:dyDescent="0.55000000000000004">
      <c r="A25" s="155" t="s">
        <v>216</v>
      </c>
      <c r="B25" s="145"/>
      <c r="C25" s="145"/>
      <c r="D25" s="163">
        <f>SUM(D21:D24)</f>
        <v>2617300</v>
      </c>
      <c r="E25" s="146"/>
      <c r="F25" s="163">
        <f>SUM(F21:F24)</f>
        <v>11134169</v>
      </c>
      <c r="G25" s="146"/>
      <c r="H25" s="163">
        <f>SUM(H21:H24)</f>
        <v>0</v>
      </c>
      <c r="I25" s="146"/>
      <c r="J25" s="163">
        <f>SUM(J21:J24)</f>
        <v>-1600145352</v>
      </c>
      <c r="K25" s="146"/>
      <c r="L25" s="163">
        <f>SUM(L21:L24)</f>
        <v>0</v>
      </c>
      <c r="M25" s="149"/>
      <c r="N25" s="163">
        <f>SUM(N21:N24)</f>
        <v>0</v>
      </c>
      <c r="O25" s="149"/>
      <c r="P25" s="163">
        <f>SUM(P21:P24)</f>
        <v>46930761</v>
      </c>
      <c r="Q25" s="149"/>
      <c r="R25" s="163">
        <f>SUM(R21:R24)</f>
        <v>0</v>
      </c>
      <c r="S25" s="149"/>
      <c r="T25" s="163">
        <f>SUM(T21:T24)</f>
        <v>0</v>
      </c>
      <c r="U25" s="149"/>
      <c r="V25" s="163">
        <f>SUM(V21:V24)</f>
        <v>-1539463122</v>
      </c>
      <c r="W25" s="149"/>
      <c r="X25" s="163">
        <f>SUM(X21:X24)</f>
        <v>0</v>
      </c>
      <c r="Y25" s="149"/>
      <c r="Z25" s="163">
        <f>SUM(Z21:Z24)</f>
        <v>-1539463122</v>
      </c>
    </row>
    <row r="26" spans="1:26" s="133" customFormat="1" ht="18.600000000000001" customHeight="1" x14ac:dyDescent="0.55000000000000004">
      <c r="B26" s="145"/>
      <c r="C26" s="145"/>
      <c r="D26" s="149"/>
      <c r="E26" s="146"/>
      <c r="F26" s="149"/>
      <c r="G26" s="146"/>
      <c r="H26" s="149"/>
      <c r="I26" s="146"/>
      <c r="J26" s="149"/>
      <c r="K26" s="146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</row>
    <row r="27" spans="1:26" s="133" customFormat="1" ht="18.600000000000001" customHeight="1" x14ac:dyDescent="0.3">
      <c r="A27" s="24" t="s">
        <v>238</v>
      </c>
      <c r="B27" s="145"/>
      <c r="C27" s="145"/>
      <c r="D27" s="151"/>
      <c r="E27" s="146"/>
      <c r="F27" s="149"/>
      <c r="G27" s="146"/>
      <c r="H27" s="149"/>
      <c r="I27" s="146"/>
      <c r="J27" s="149"/>
      <c r="K27" s="146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</row>
    <row r="28" spans="1:26" ht="18.600000000000001" customHeight="1" x14ac:dyDescent="0.25">
      <c r="A28" s="11" t="s">
        <v>225</v>
      </c>
      <c r="D28" s="130">
        <v>0</v>
      </c>
      <c r="E28" s="148"/>
      <c r="F28" s="130">
        <v>0</v>
      </c>
      <c r="G28" s="148"/>
      <c r="H28" s="130">
        <v>0</v>
      </c>
      <c r="I28" s="148"/>
      <c r="J28" s="130">
        <v>0</v>
      </c>
      <c r="K28" s="148"/>
      <c r="L28" s="130">
        <v>0</v>
      </c>
      <c r="M28" s="151"/>
      <c r="N28" s="130">
        <v>0</v>
      </c>
      <c r="O28" s="151"/>
      <c r="P28" s="130">
        <v>0</v>
      </c>
      <c r="Q28" s="151"/>
      <c r="R28" s="130">
        <v>-26822260</v>
      </c>
      <c r="S28" s="151"/>
      <c r="T28" s="130">
        <v>0</v>
      </c>
      <c r="U28" s="151"/>
      <c r="V28" s="162">
        <f>SUM(D28:T28)</f>
        <v>-26822260</v>
      </c>
      <c r="W28" s="151"/>
      <c r="X28" s="130">
        <v>-182407566</v>
      </c>
      <c r="Y28" s="151"/>
      <c r="Z28" s="162">
        <f>SUM(V28:X28)</f>
        <v>-209229826</v>
      </c>
    </row>
    <row r="29" spans="1:26" ht="18.600000000000001" customHeight="1" x14ac:dyDescent="0.25">
      <c r="A29" s="11" t="s">
        <v>226</v>
      </c>
      <c r="B29" s="134">
        <v>7</v>
      </c>
      <c r="D29" s="152">
        <v>0</v>
      </c>
      <c r="E29" s="148"/>
      <c r="F29" s="152">
        <v>0</v>
      </c>
      <c r="G29" s="148"/>
      <c r="H29" s="152">
        <v>0</v>
      </c>
      <c r="I29" s="148"/>
      <c r="J29" s="152">
        <v>0</v>
      </c>
      <c r="K29" s="148"/>
      <c r="L29" s="152">
        <v>0</v>
      </c>
      <c r="M29" s="151"/>
      <c r="N29" s="152">
        <v>0</v>
      </c>
      <c r="O29" s="151"/>
      <c r="P29" s="152">
        <v>0</v>
      </c>
      <c r="Q29" s="151"/>
      <c r="R29" s="152">
        <v>-230181124</v>
      </c>
      <c r="S29" s="151"/>
      <c r="T29" s="152">
        <v>0</v>
      </c>
      <c r="U29" s="151"/>
      <c r="V29" s="165">
        <f>SUM(D29:T29)</f>
        <v>-230181124</v>
      </c>
      <c r="W29" s="151"/>
      <c r="X29" s="152">
        <v>0</v>
      </c>
      <c r="Y29" s="151"/>
      <c r="Z29" s="165">
        <f>SUM(V29:X29)</f>
        <v>-230181124</v>
      </c>
    </row>
    <row r="30" spans="1:26" s="133" customFormat="1" ht="18.600000000000001" customHeight="1" x14ac:dyDescent="0.25">
      <c r="A30" s="11"/>
      <c r="B30" s="134"/>
      <c r="C30" s="134"/>
      <c r="D30" s="154"/>
      <c r="E30" s="148"/>
      <c r="F30" s="154"/>
      <c r="G30" s="148"/>
      <c r="H30" s="154"/>
      <c r="I30" s="148"/>
      <c r="J30" s="154"/>
      <c r="K30" s="148"/>
      <c r="L30" s="154"/>
      <c r="M30" s="151"/>
      <c r="N30" s="154"/>
      <c r="O30" s="151"/>
      <c r="P30" s="154"/>
      <c r="Q30" s="151"/>
      <c r="R30" s="154"/>
      <c r="S30" s="151"/>
      <c r="T30" s="154"/>
      <c r="U30" s="151"/>
      <c r="V30" s="154"/>
      <c r="W30" s="151"/>
      <c r="X30" s="154"/>
      <c r="Y30" s="151"/>
      <c r="Z30" s="154"/>
    </row>
    <row r="31" spans="1:26" s="133" customFormat="1" ht="18.600000000000001" customHeight="1" x14ac:dyDescent="0.25">
      <c r="A31" s="15" t="s">
        <v>148</v>
      </c>
      <c r="B31" s="145"/>
      <c r="C31" s="145"/>
      <c r="D31" s="164">
        <f>SUM(D28:D29,D25)</f>
        <v>2617300</v>
      </c>
      <c r="E31" s="149"/>
      <c r="F31" s="164">
        <f>SUM(F28:F29,F25)</f>
        <v>11134169</v>
      </c>
      <c r="G31" s="149"/>
      <c r="H31" s="164">
        <f>SUM(H28:H29,H25)</f>
        <v>0</v>
      </c>
      <c r="I31" s="149"/>
      <c r="J31" s="164">
        <f>SUM(J28:J29,J25)</f>
        <v>-1600145352</v>
      </c>
      <c r="K31" s="149"/>
      <c r="L31" s="164">
        <f>SUM(L28:L29,L25)</f>
        <v>0</v>
      </c>
      <c r="M31" s="149"/>
      <c r="N31" s="164">
        <f>SUM(N28:N29,N25)</f>
        <v>0</v>
      </c>
      <c r="O31" s="149"/>
      <c r="P31" s="164">
        <f>SUM(P28:P29,P25)</f>
        <v>46930761</v>
      </c>
      <c r="Q31" s="149"/>
      <c r="R31" s="164">
        <f>SUM(R28:R29,R25)</f>
        <v>-257003384</v>
      </c>
      <c r="S31" s="149"/>
      <c r="T31" s="164">
        <f>SUM(T28:T29,T25)</f>
        <v>0</v>
      </c>
      <c r="U31" s="149"/>
      <c r="V31" s="164">
        <f>SUM(V28:V29,V25)</f>
        <v>-1796466506</v>
      </c>
      <c r="W31" s="149"/>
      <c r="X31" s="164">
        <f>SUM(X28:X29,X25)</f>
        <v>-182407566</v>
      </c>
      <c r="Y31" s="149"/>
      <c r="Z31" s="164">
        <f>SUM(Z28:Z29,Z25)</f>
        <v>-1978874072</v>
      </c>
    </row>
    <row r="32" spans="1:26" s="133" customFormat="1" ht="18.600000000000001" customHeight="1" x14ac:dyDescent="0.55000000000000004">
      <c r="A32" s="155"/>
      <c r="B32" s="145"/>
      <c r="C32" s="145"/>
      <c r="D32" s="149"/>
      <c r="E32" s="146"/>
      <c r="F32" s="149"/>
      <c r="G32" s="146"/>
      <c r="H32" s="149"/>
      <c r="I32" s="146"/>
      <c r="J32" s="149"/>
      <c r="K32" s="146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</row>
    <row r="33" spans="1:27" ht="18.600000000000001" customHeight="1" x14ac:dyDescent="0.55000000000000004">
      <c r="A33" s="128" t="s">
        <v>149</v>
      </c>
      <c r="D33" s="148"/>
      <c r="E33" s="148"/>
      <c r="F33" s="148"/>
      <c r="G33" s="148"/>
      <c r="H33" s="148"/>
      <c r="I33" s="148"/>
      <c r="J33" s="148"/>
      <c r="K33" s="148"/>
      <c r="L33" s="146"/>
      <c r="M33" s="146"/>
      <c r="N33" s="146"/>
      <c r="O33" s="146"/>
      <c r="P33" s="146"/>
      <c r="Q33" s="146"/>
      <c r="R33" s="148"/>
      <c r="S33" s="148"/>
      <c r="T33" s="148"/>
      <c r="U33" s="148"/>
      <c r="V33" s="148"/>
      <c r="W33" s="148"/>
      <c r="X33" s="148"/>
      <c r="Y33" s="148"/>
      <c r="Z33" s="148"/>
    </row>
    <row r="34" spans="1:27" ht="18.600000000000001" customHeight="1" x14ac:dyDescent="0.55000000000000004">
      <c r="A34" s="150" t="s">
        <v>150</v>
      </c>
      <c r="D34" s="148">
        <v>0</v>
      </c>
      <c r="E34" s="148"/>
      <c r="F34" s="148">
        <v>0</v>
      </c>
      <c r="G34" s="148"/>
      <c r="H34" s="148">
        <v>0</v>
      </c>
      <c r="I34" s="148"/>
      <c r="J34" s="166">
        <f>'PL 8-9'!F37</f>
        <v>5850295188</v>
      </c>
      <c r="K34" s="148"/>
      <c r="L34" s="148">
        <v>0</v>
      </c>
      <c r="M34" s="148"/>
      <c r="N34" s="148">
        <v>0</v>
      </c>
      <c r="O34" s="148"/>
      <c r="P34" s="148">
        <v>0</v>
      </c>
      <c r="Q34" s="148"/>
      <c r="R34" s="148">
        <v>0</v>
      </c>
      <c r="S34" s="148"/>
      <c r="T34" s="148">
        <v>0</v>
      </c>
      <c r="U34" s="148"/>
      <c r="V34" s="162">
        <f>SUM(D34:T34)</f>
        <v>5850295188</v>
      </c>
      <c r="W34" s="148"/>
      <c r="X34" s="148">
        <v>0</v>
      </c>
      <c r="Y34" s="148"/>
      <c r="Z34" s="162">
        <f>SUM(V34:X34)</f>
        <v>5850295188</v>
      </c>
    </row>
    <row r="35" spans="1:27" ht="18.600000000000001" customHeight="1" x14ac:dyDescent="0.55000000000000004">
      <c r="A35" s="150" t="s">
        <v>234</v>
      </c>
      <c r="D35" s="148">
        <v>0</v>
      </c>
      <c r="E35" s="148"/>
      <c r="F35" s="148">
        <v>0</v>
      </c>
      <c r="G35" s="148"/>
      <c r="H35" s="148">
        <v>0</v>
      </c>
      <c r="I35" s="148"/>
      <c r="J35" s="148">
        <v>0</v>
      </c>
      <c r="K35" s="148"/>
      <c r="L35" s="148">
        <v>272304000</v>
      </c>
      <c r="M35" s="148"/>
      <c r="N35" s="148">
        <v>-38378727</v>
      </c>
      <c r="O35" s="148"/>
      <c r="P35" s="148">
        <v>0</v>
      </c>
      <c r="Q35" s="148"/>
      <c r="R35" s="148">
        <v>0</v>
      </c>
      <c r="S35" s="148"/>
      <c r="T35" s="148">
        <v>13899437</v>
      </c>
      <c r="U35" s="148"/>
      <c r="V35" s="165">
        <f>SUM(D35:T35)</f>
        <v>247824710</v>
      </c>
      <c r="W35" s="148"/>
      <c r="X35" s="148">
        <v>0</v>
      </c>
      <c r="Y35" s="148"/>
      <c r="Z35" s="162">
        <f>SUM(V35:X35)</f>
        <v>247824710</v>
      </c>
    </row>
    <row r="36" spans="1:27" ht="18.600000000000001" customHeight="1" x14ac:dyDescent="0.55000000000000004">
      <c r="A36" s="128" t="s">
        <v>237</v>
      </c>
      <c r="B36" s="145"/>
      <c r="C36" s="145"/>
      <c r="D36" s="163">
        <f>SUM(D34:D35)</f>
        <v>0</v>
      </c>
      <c r="E36" s="146"/>
      <c r="F36" s="163">
        <f>SUM(F34:F35)</f>
        <v>0</v>
      </c>
      <c r="G36" s="146"/>
      <c r="H36" s="163">
        <f>SUM(H34:H35)</f>
        <v>0</v>
      </c>
      <c r="I36" s="146"/>
      <c r="J36" s="163">
        <f>SUM(J34:J35)</f>
        <v>5850295188</v>
      </c>
      <c r="K36" s="146"/>
      <c r="L36" s="163">
        <f>SUM(L34:L35)</f>
        <v>272304000</v>
      </c>
      <c r="M36" s="146"/>
      <c r="N36" s="163">
        <f>SUM(N34:N35)</f>
        <v>-38378727</v>
      </c>
      <c r="O36" s="146"/>
      <c r="P36" s="163">
        <f>SUM(P34:P35)</f>
        <v>0</v>
      </c>
      <c r="Q36" s="146"/>
      <c r="R36" s="163">
        <f>SUM(R34:R35)</f>
        <v>0</v>
      </c>
      <c r="S36" s="149"/>
      <c r="T36" s="163">
        <f>SUM(T34:T35)</f>
        <v>13899437</v>
      </c>
      <c r="U36" s="149"/>
      <c r="V36" s="163">
        <f>SUM(V34:V35)</f>
        <v>6098119898</v>
      </c>
      <c r="W36" s="146"/>
      <c r="X36" s="163">
        <f>SUM(X34:X35)</f>
        <v>0</v>
      </c>
      <c r="Y36" s="146"/>
      <c r="Z36" s="163">
        <f>SUM(Z34:Z35)</f>
        <v>6098119898</v>
      </c>
    </row>
    <row r="37" spans="1:27" ht="18.600000000000001" customHeight="1" x14ac:dyDescent="0.55000000000000004">
      <c r="A37" s="128"/>
      <c r="B37" s="145"/>
      <c r="C37" s="145"/>
      <c r="D37" s="149"/>
      <c r="E37" s="146"/>
      <c r="F37" s="149"/>
      <c r="G37" s="146"/>
      <c r="H37" s="149"/>
      <c r="I37" s="146"/>
      <c r="J37" s="149"/>
      <c r="K37" s="146"/>
      <c r="L37" s="149"/>
      <c r="M37" s="146"/>
      <c r="N37" s="149"/>
      <c r="O37" s="146"/>
      <c r="P37" s="149"/>
      <c r="Q37" s="146"/>
      <c r="R37" s="149"/>
      <c r="S37" s="149"/>
      <c r="T37" s="149"/>
      <c r="U37" s="149"/>
      <c r="V37" s="149"/>
      <c r="W37" s="146"/>
      <c r="X37" s="149"/>
      <c r="Y37" s="146"/>
      <c r="Z37" s="149"/>
    </row>
    <row r="38" spans="1:27" ht="18.600000000000001" customHeight="1" x14ac:dyDescent="0.55000000000000004">
      <c r="A38" s="156" t="s">
        <v>151</v>
      </c>
      <c r="B38" s="134">
        <v>17</v>
      </c>
      <c r="C38" s="145"/>
      <c r="D38" s="153">
        <v>0</v>
      </c>
      <c r="E38" s="148"/>
      <c r="F38" s="153">
        <v>0</v>
      </c>
      <c r="G38" s="148"/>
      <c r="H38" s="153">
        <v>180032131</v>
      </c>
      <c r="I38" s="148"/>
      <c r="J38" s="153">
        <v>-180032131</v>
      </c>
      <c r="K38" s="148"/>
      <c r="L38" s="153">
        <v>0</v>
      </c>
      <c r="M38" s="148"/>
      <c r="N38" s="153">
        <v>0</v>
      </c>
      <c r="O38" s="148"/>
      <c r="P38" s="153">
        <v>0</v>
      </c>
      <c r="Q38" s="148"/>
      <c r="R38" s="153">
        <v>0</v>
      </c>
      <c r="S38" s="151"/>
      <c r="T38" s="153">
        <v>0</v>
      </c>
      <c r="U38" s="151"/>
      <c r="V38" s="165">
        <f>SUM(D38:T38)</f>
        <v>0</v>
      </c>
      <c r="W38" s="148"/>
      <c r="X38" s="153">
        <v>0</v>
      </c>
      <c r="Y38" s="148"/>
      <c r="Z38" s="165">
        <f>SUM(V38:X38)</f>
        <v>0</v>
      </c>
    </row>
    <row r="39" spans="1:27" ht="18.600000000000001" customHeight="1" x14ac:dyDescent="0.55000000000000004">
      <c r="A39" s="133"/>
      <c r="D39" s="157"/>
      <c r="E39" s="157"/>
      <c r="F39" s="157"/>
      <c r="G39" s="157"/>
      <c r="H39" s="157"/>
      <c r="I39" s="157"/>
      <c r="J39" s="157"/>
      <c r="K39" s="157"/>
      <c r="L39" s="148"/>
      <c r="M39" s="148"/>
      <c r="N39" s="148"/>
      <c r="O39" s="148"/>
      <c r="P39" s="148"/>
      <c r="Q39" s="148"/>
      <c r="R39" s="157"/>
      <c r="S39" s="157"/>
      <c r="T39" s="157"/>
      <c r="U39" s="157"/>
      <c r="V39" s="157"/>
      <c r="W39" s="157"/>
      <c r="X39" s="157"/>
      <c r="Y39" s="157"/>
      <c r="Z39" s="157"/>
    </row>
    <row r="40" spans="1:27" ht="18.600000000000001" customHeight="1" thickBot="1" x14ac:dyDescent="0.6">
      <c r="A40" s="133" t="s">
        <v>224</v>
      </c>
      <c r="D40" s="167">
        <f>D36+D17+D38+D31</f>
        <v>32004960600</v>
      </c>
      <c r="E40" s="158"/>
      <c r="F40" s="167">
        <f>F36+F17+F38+F31</f>
        <v>39346072937</v>
      </c>
      <c r="G40" s="158"/>
      <c r="H40" s="167">
        <f>H36+H17+H38+H31</f>
        <v>360863638</v>
      </c>
      <c r="I40" s="158"/>
      <c r="J40" s="167">
        <f>J36+J17+J38+J31</f>
        <v>18326955551</v>
      </c>
      <c r="K40" s="158"/>
      <c r="L40" s="167">
        <f>L36+L17+L38+L31</f>
        <v>7866702726.9999981</v>
      </c>
      <c r="M40" s="159"/>
      <c r="N40" s="167">
        <f>N36+N17+N38+N31</f>
        <v>-12281577</v>
      </c>
      <c r="O40" s="159"/>
      <c r="P40" s="167">
        <f>P36+P17+P38+P31</f>
        <v>73263586</v>
      </c>
      <c r="Q40" s="159"/>
      <c r="R40" s="167">
        <f>R36+R17+R38+R31</f>
        <v>-6219753182</v>
      </c>
      <c r="S40" s="159"/>
      <c r="T40" s="167">
        <f>T36+T17+T38+T31</f>
        <v>30909697</v>
      </c>
      <c r="U40" s="159"/>
      <c r="V40" s="167">
        <f>V36+V17+V38+V31</f>
        <v>91777693977</v>
      </c>
      <c r="W40" s="159"/>
      <c r="X40" s="167">
        <f>X36+X17+X38+X31</f>
        <v>0</v>
      </c>
      <c r="Y40" s="159"/>
      <c r="Z40" s="167">
        <f>Z36+Z17+Z38+Z31</f>
        <v>91777693977</v>
      </c>
      <c r="AA40" s="224">
        <f>Z40-'BS-6-7'!D82</f>
        <v>-3960905619</v>
      </c>
    </row>
    <row r="41" spans="1:27" ht="21.75" customHeight="1" thickTop="1" x14ac:dyDescent="0.55000000000000004"/>
    <row r="42" spans="1:27" ht="22.5" customHeight="1" x14ac:dyDescent="0.55000000000000004"/>
    <row r="43" spans="1:27" ht="22.5" customHeight="1" x14ac:dyDescent="0.55000000000000004">
      <c r="D43" s="160">
        <v>0</v>
      </c>
      <c r="E43" s="160">
        <v>0</v>
      </c>
      <c r="F43" s="160">
        <v>0</v>
      </c>
      <c r="G43" s="160">
        <v>0</v>
      </c>
      <c r="H43" s="160">
        <v>0</v>
      </c>
      <c r="I43" s="160">
        <v>0</v>
      </c>
      <c r="J43" s="160">
        <v>0</v>
      </c>
      <c r="K43" s="160">
        <v>0</v>
      </c>
      <c r="L43" s="160">
        <v>0</v>
      </c>
      <c r="M43" s="160">
        <v>0</v>
      </c>
      <c r="N43" s="160">
        <v>0</v>
      </c>
      <c r="O43" s="160">
        <v>0</v>
      </c>
      <c r="P43" s="160">
        <v>0</v>
      </c>
      <c r="Q43" s="160">
        <v>0</v>
      </c>
      <c r="R43" s="160">
        <v>0</v>
      </c>
      <c r="S43" s="160">
        <v>0</v>
      </c>
      <c r="T43" s="160">
        <v>0</v>
      </c>
      <c r="U43" s="160">
        <v>0</v>
      </c>
      <c r="V43" s="160">
        <v>0</v>
      </c>
      <c r="W43" s="160">
        <v>0</v>
      </c>
      <c r="X43" s="160">
        <v>0</v>
      </c>
      <c r="Y43" s="160">
        <v>0</v>
      </c>
      <c r="Z43" s="160">
        <v>0</v>
      </c>
    </row>
    <row r="44" spans="1:27" ht="22.5" customHeight="1" x14ac:dyDescent="0.55000000000000004"/>
    <row r="45" spans="1:27" ht="22.5" customHeight="1" x14ac:dyDescent="0.55000000000000004"/>
    <row r="46" spans="1:27" ht="22.5" customHeight="1" x14ac:dyDescent="0.55000000000000004"/>
    <row r="47" spans="1:27" ht="22.5" customHeight="1" x14ac:dyDescent="0.55000000000000004"/>
    <row r="48" spans="1:27" ht="22.5" customHeight="1" x14ac:dyDescent="0.55000000000000004"/>
    <row r="49" spans="5:17" ht="22.5" customHeight="1" x14ac:dyDescent="0.55000000000000004"/>
    <row r="50" spans="5:17" ht="22.5" customHeight="1" x14ac:dyDescent="0.55000000000000004"/>
    <row r="51" spans="5:17" ht="22.5" customHeight="1" x14ac:dyDescent="0.55000000000000004"/>
    <row r="52" spans="5:17" ht="22.5" customHeight="1" x14ac:dyDescent="0.55000000000000004"/>
    <row r="53" spans="5:17" ht="22.5" customHeight="1" x14ac:dyDescent="0.55000000000000004"/>
    <row r="54" spans="5:17" ht="22.5" customHeight="1" x14ac:dyDescent="0.55000000000000004"/>
    <row r="55" spans="5:17" ht="22.5" customHeight="1" x14ac:dyDescent="0.55000000000000004">
      <c r="L55" s="139"/>
      <c r="M55" s="139"/>
      <c r="N55" s="139"/>
      <c r="O55" s="139"/>
      <c r="P55" s="139"/>
      <c r="Q55" s="139"/>
    </row>
    <row r="56" spans="5:17" ht="22.5" customHeight="1" x14ac:dyDescent="0.55000000000000004">
      <c r="E56" s="135"/>
      <c r="F56" s="135"/>
      <c r="G56" s="135"/>
      <c r="H56" s="139"/>
      <c r="J56" s="139"/>
    </row>
    <row r="57" spans="5:17" ht="22.5" customHeight="1" x14ac:dyDescent="0.55000000000000004"/>
    <row r="58" spans="5:17" ht="22.5" customHeight="1" x14ac:dyDescent="0.55000000000000004"/>
    <row r="59" spans="5:17" ht="22.5" customHeight="1" x14ac:dyDescent="0.55000000000000004"/>
    <row r="60" spans="5:17" ht="22.5" customHeight="1" x14ac:dyDescent="0.55000000000000004"/>
    <row r="61" spans="5:17" ht="22.5" customHeight="1" x14ac:dyDescent="0.55000000000000004"/>
    <row r="62" spans="5:17" ht="22.5" customHeight="1" x14ac:dyDescent="0.55000000000000004"/>
    <row r="63" spans="5:17" ht="22.5" customHeight="1" x14ac:dyDescent="0.55000000000000004"/>
    <row r="64" spans="5:17" ht="22.5" customHeight="1" x14ac:dyDescent="0.55000000000000004"/>
    <row r="65" ht="22.5" customHeight="1" x14ac:dyDescent="0.55000000000000004"/>
    <row r="66" ht="22.5" customHeight="1" x14ac:dyDescent="0.55000000000000004"/>
    <row r="67" ht="22.5" customHeight="1" x14ac:dyDescent="0.55000000000000004"/>
    <row r="68" ht="22.5" customHeight="1" x14ac:dyDescent="0.55000000000000004"/>
    <row r="69" ht="22.5" customHeight="1" x14ac:dyDescent="0.55000000000000004"/>
    <row r="70" ht="22.5" customHeight="1" x14ac:dyDescent="0.55000000000000004"/>
    <row r="71" ht="22.5" customHeight="1" x14ac:dyDescent="0.55000000000000004"/>
    <row r="72" ht="22.5" customHeight="1" x14ac:dyDescent="0.55000000000000004"/>
    <row r="73" ht="22.5" customHeight="1" x14ac:dyDescent="0.55000000000000004"/>
    <row r="74" ht="22.5" customHeight="1" x14ac:dyDescent="0.55000000000000004"/>
    <row r="75" ht="22.5" customHeight="1" x14ac:dyDescent="0.55000000000000004"/>
    <row r="76" ht="22.5" customHeight="1" x14ac:dyDescent="0.55000000000000004"/>
    <row r="77" ht="22.5" customHeight="1" x14ac:dyDescent="0.55000000000000004"/>
    <row r="78" ht="22.5" customHeight="1" x14ac:dyDescent="0.55000000000000004"/>
    <row r="79" ht="22.5" customHeight="1" x14ac:dyDescent="0.55000000000000004"/>
    <row r="80" ht="22.5" customHeight="1" x14ac:dyDescent="0.55000000000000004"/>
    <row r="81" spans="5:17" ht="22.5" customHeight="1" x14ac:dyDescent="0.55000000000000004"/>
    <row r="82" spans="5:17" ht="22.5" customHeight="1" x14ac:dyDescent="0.55000000000000004"/>
    <row r="83" spans="5:17" ht="22.5" customHeight="1" x14ac:dyDescent="0.55000000000000004"/>
    <row r="84" spans="5:17" ht="22.5" customHeight="1" x14ac:dyDescent="0.55000000000000004"/>
    <row r="85" spans="5:17" ht="22.5" customHeight="1" x14ac:dyDescent="0.55000000000000004"/>
    <row r="86" spans="5:17" ht="22.5" customHeight="1" x14ac:dyDescent="0.55000000000000004"/>
    <row r="87" spans="5:17" ht="22.5" customHeight="1" x14ac:dyDescent="0.55000000000000004"/>
    <row r="88" spans="5:17" ht="22.5" customHeight="1" x14ac:dyDescent="0.55000000000000004"/>
    <row r="89" spans="5:17" ht="22.5" customHeight="1" x14ac:dyDescent="0.55000000000000004"/>
    <row r="90" spans="5:17" ht="22.5" customHeight="1" x14ac:dyDescent="0.55000000000000004"/>
    <row r="91" spans="5:17" ht="22.5" customHeight="1" x14ac:dyDescent="0.55000000000000004"/>
    <row r="92" spans="5:17" ht="22.5" customHeight="1" x14ac:dyDescent="0.55000000000000004">
      <c r="L92" s="139"/>
      <c r="M92" s="139"/>
      <c r="N92" s="139"/>
      <c r="O92" s="139"/>
      <c r="P92" s="139"/>
      <c r="Q92" s="139"/>
    </row>
    <row r="93" spans="5:17" ht="22.5" customHeight="1" x14ac:dyDescent="0.55000000000000004">
      <c r="E93" s="135"/>
      <c r="F93" s="135"/>
      <c r="G93" s="135"/>
      <c r="H93" s="139"/>
      <c r="J93" s="139"/>
    </row>
    <row r="94" spans="5:17" ht="20.100000000000001" customHeight="1" x14ac:dyDescent="0.55000000000000004"/>
    <row r="95" spans="5:17" ht="20.100000000000001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4">
    <mergeCell ref="H5:J5"/>
    <mergeCell ref="D4:Z4"/>
    <mergeCell ref="D13:Z13"/>
    <mergeCell ref="L5:T5"/>
  </mergeCells>
  <pageMargins left="0.7" right="0.5" top="0.48" bottom="0.5" header="0.5" footer="0.5"/>
  <pageSetup paperSize="9" scale="49" firstPageNumber="10" orientation="landscape" useFirstPageNumber="1" r:id="rId1"/>
  <headerFooter>
    <oddFooter>&amp;LThe accompanying notes form an integral part of these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D7623-C211-42F4-812B-084CA5335758}">
  <sheetPr>
    <tabColor rgb="FF66FF66"/>
    <pageSetUpPr fitToPage="1"/>
  </sheetPr>
  <dimension ref="A1:AA95"/>
  <sheetViews>
    <sheetView view="pageBreakPreview" topLeftCell="A10" zoomScale="70" zoomScaleNormal="55" zoomScaleSheetLayoutView="70" workbookViewId="0">
      <selection activeCell="D35" sqref="D35"/>
    </sheetView>
  </sheetViews>
  <sheetFormatPr defaultColWidth="27.75" defaultRowHeight="13.8" x14ac:dyDescent="0.55000000000000004"/>
  <cols>
    <col min="1" max="1" width="65.125" style="129" customWidth="1"/>
    <col min="2" max="2" width="12.125" style="134" customWidth="1"/>
    <col min="3" max="3" width="1.875" style="134" customWidth="1"/>
    <col min="4" max="4" width="17.625" style="129" customWidth="1"/>
    <col min="5" max="5" width="1.875" style="129" customWidth="1"/>
    <col min="6" max="6" width="17.625" style="129" customWidth="1"/>
    <col min="7" max="7" width="1.875" style="129" customWidth="1"/>
    <col min="8" max="8" width="17.625" style="130" customWidth="1"/>
    <col min="9" max="9" width="1.875" style="130" customWidth="1"/>
    <col min="10" max="10" width="17.625" style="130" customWidth="1"/>
    <col min="11" max="11" width="1.875" style="130" customWidth="1"/>
    <col min="12" max="12" width="17.625" style="130" customWidth="1"/>
    <col min="13" max="13" width="1.875" style="130" customWidth="1"/>
    <col min="14" max="14" width="17.625" style="130" customWidth="1"/>
    <col min="15" max="15" width="1.875" style="130" customWidth="1"/>
    <col min="16" max="16" width="17.625" style="130" customWidth="1"/>
    <col min="17" max="17" width="1.875" style="130" customWidth="1"/>
    <col min="18" max="18" width="17.625" style="130" customWidth="1"/>
    <col min="19" max="19" width="2.5" style="130" customWidth="1"/>
    <col min="20" max="20" width="17.625" style="130" customWidth="1"/>
    <col min="21" max="21" width="1.875" style="130" customWidth="1"/>
    <col min="22" max="22" width="17.625" style="130" customWidth="1"/>
    <col min="23" max="23" width="1.875" style="130" hidden="1" customWidth="1"/>
    <col min="24" max="24" width="17.625" style="130" hidden="1" customWidth="1"/>
    <col min="25" max="25" width="1.875" style="129" hidden="1" customWidth="1"/>
    <col min="26" max="26" width="17.625" style="129" hidden="1" customWidth="1"/>
    <col min="27" max="256" width="27.75" style="129"/>
    <col min="257" max="257" width="60" style="129" customWidth="1"/>
    <col min="258" max="258" width="8.125" style="129" customWidth="1"/>
    <col min="259" max="259" width="1.625" style="129" customWidth="1"/>
    <col min="260" max="260" width="17" style="129" bestFit="1" customWidth="1"/>
    <col min="261" max="261" width="1.625" style="129" customWidth="1"/>
    <col min="262" max="262" width="18.125" style="129" customWidth="1"/>
    <col min="263" max="263" width="1.625" style="129" customWidth="1"/>
    <col min="264" max="264" width="16.75" style="129" bestFit="1" customWidth="1"/>
    <col min="265" max="265" width="1.625" style="129" customWidth="1"/>
    <col min="266" max="266" width="15.375" style="129" customWidth="1"/>
    <col min="267" max="267" width="1.625" style="129" customWidth="1"/>
    <col min="268" max="268" width="15.375" style="129" customWidth="1"/>
    <col min="269" max="269" width="1.625" style="129" customWidth="1"/>
    <col min="270" max="270" width="15.375" style="129" customWidth="1"/>
    <col min="271" max="271" width="1.625" style="129" customWidth="1"/>
    <col min="272" max="272" width="16" style="129" customWidth="1"/>
    <col min="273" max="273" width="1.625" style="129" customWidth="1"/>
    <col min="274" max="274" width="18.125" style="129" customWidth="1"/>
    <col min="275" max="275" width="1.625" style="129" customWidth="1"/>
    <col min="276" max="276" width="17.125" style="129" customWidth="1"/>
    <col min="277" max="277" width="1.625" style="129" customWidth="1"/>
    <col min="278" max="278" width="15.375" style="129" customWidth="1"/>
    <col min="279" max="279" width="1.625" style="129" customWidth="1"/>
    <col min="280" max="280" width="17.375" style="129" customWidth="1"/>
    <col min="281" max="512" width="27.75" style="129"/>
    <col min="513" max="513" width="60" style="129" customWidth="1"/>
    <col min="514" max="514" width="8.125" style="129" customWidth="1"/>
    <col min="515" max="515" width="1.625" style="129" customWidth="1"/>
    <col min="516" max="516" width="17" style="129" bestFit="1" customWidth="1"/>
    <col min="517" max="517" width="1.625" style="129" customWidth="1"/>
    <col min="518" max="518" width="18.125" style="129" customWidth="1"/>
    <col min="519" max="519" width="1.625" style="129" customWidth="1"/>
    <col min="520" max="520" width="16.75" style="129" bestFit="1" customWidth="1"/>
    <col min="521" max="521" width="1.625" style="129" customWidth="1"/>
    <col min="522" max="522" width="15.375" style="129" customWidth="1"/>
    <col min="523" max="523" width="1.625" style="129" customWidth="1"/>
    <col min="524" max="524" width="15.375" style="129" customWidth="1"/>
    <col min="525" max="525" width="1.625" style="129" customWidth="1"/>
    <col min="526" max="526" width="15.375" style="129" customWidth="1"/>
    <col min="527" max="527" width="1.625" style="129" customWidth="1"/>
    <col min="528" max="528" width="16" style="129" customWidth="1"/>
    <col min="529" max="529" width="1.625" style="129" customWidth="1"/>
    <col min="530" max="530" width="18.125" style="129" customWidth="1"/>
    <col min="531" max="531" width="1.625" style="129" customWidth="1"/>
    <col min="532" max="532" width="17.125" style="129" customWidth="1"/>
    <col min="533" max="533" width="1.625" style="129" customWidth="1"/>
    <col min="534" max="534" width="15.375" style="129" customWidth="1"/>
    <col min="535" max="535" width="1.625" style="129" customWidth="1"/>
    <col min="536" max="536" width="17.375" style="129" customWidth="1"/>
    <col min="537" max="768" width="27.75" style="129"/>
    <col min="769" max="769" width="60" style="129" customWidth="1"/>
    <col min="770" max="770" width="8.125" style="129" customWidth="1"/>
    <col min="771" max="771" width="1.625" style="129" customWidth="1"/>
    <col min="772" max="772" width="17" style="129" bestFit="1" customWidth="1"/>
    <col min="773" max="773" width="1.625" style="129" customWidth="1"/>
    <col min="774" max="774" width="18.125" style="129" customWidth="1"/>
    <col min="775" max="775" width="1.625" style="129" customWidth="1"/>
    <col min="776" max="776" width="16.75" style="129" bestFit="1" customWidth="1"/>
    <col min="777" max="777" width="1.625" style="129" customWidth="1"/>
    <col min="778" max="778" width="15.375" style="129" customWidth="1"/>
    <col min="779" max="779" width="1.625" style="129" customWidth="1"/>
    <col min="780" max="780" width="15.375" style="129" customWidth="1"/>
    <col min="781" max="781" width="1.625" style="129" customWidth="1"/>
    <col min="782" max="782" width="15.375" style="129" customWidth="1"/>
    <col min="783" max="783" width="1.625" style="129" customWidth="1"/>
    <col min="784" max="784" width="16" style="129" customWidth="1"/>
    <col min="785" max="785" width="1.625" style="129" customWidth="1"/>
    <col min="786" max="786" width="18.125" style="129" customWidth="1"/>
    <col min="787" max="787" width="1.625" style="129" customWidth="1"/>
    <col min="788" max="788" width="17.125" style="129" customWidth="1"/>
    <col min="789" max="789" width="1.625" style="129" customWidth="1"/>
    <col min="790" max="790" width="15.375" style="129" customWidth="1"/>
    <col min="791" max="791" width="1.625" style="129" customWidth="1"/>
    <col min="792" max="792" width="17.375" style="129" customWidth="1"/>
    <col min="793" max="1024" width="27.75" style="129"/>
    <col min="1025" max="1025" width="60" style="129" customWidth="1"/>
    <col min="1026" max="1026" width="8.125" style="129" customWidth="1"/>
    <col min="1027" max="1027" width="1.625" style="129" customWidth="1"/>
    <col min="1028" max="1028" width="17" style="129" bestFit="1" customWidth="1"/>
    <col min="1029" max="1029" width="1.625" style="129" customWidth="1"/>
    <col min="1030" max="1030" width="18.125" style="129" customWidth="1"/>
    <col min="1031" max="1031" width="1.625" style="129" customWidth="1"/>
    <col min="1032" max="1032" width="16.75" style="129" bestFit="1" customWidth="1"/>
    <col min="1033" max="1033" width="1.625" style="129" customWidth="1"/>
    <col min="1034" max="1034" width="15.375" style="129" customWidth="1"/>
    <col min="1035" max="1035" width="1.625" style="129" customWidth="1"/>
    <col min="1036" max="1036" width="15.375" style="129" customWidth="1"/>
    <col min="1037" max="1037" width="1.625" style="129" customWidth="1"/>
    <col min="1038" max="1038" width="15.375" style="129" customWidth="1"/>
    <col min="1039" max="1039" width="1.625" style="129" customWidth="1"/>
    <col min="1040" max="1040" width="16" style="129" customWidth="1"/>
    <col min="1041" max="1041" width="1.625" style="129" customWidth="1"/>
    <col min="1042" max="1042" width="18.125" style="129" customWidth="1"/>
    <col min="1043" max="1043" width="1.625" style="129" customWidth="1"/>
    <col min="1044" max="1044" width="17.125" style="129" customWidth="1"/>
    <col min="1045" max="1045" width="1.625" style="129" customWidth="1"/>
    <col min="1046" max="1046" width="15.375" style="129" customWidth="1"/>
    <col min="1047" max="1047" width="1.625" style="129" customWidth="1"/>
    <col min="1048" max="1048" width="17.375" style="129" customWidth="1"/>
    <col min="1049" max="1280" width="27.75" style="129"/>
    <col min="1281" max="1281" width="60" style="129" customWidth="1"/>
    <col min="1282" max="1282" width="8.125" style="129" customWidth="1"/>
    <col min="1283" max="1283" width="1.625" style="129" customWidth="1"/>
    <col min="1284" max="1284" width="17" style="129" bestFit="1" customWidth="1"/>
    <col min="1285" max="1285" width="1.625" style="129" customWidth="1"/>
    <col min="1286" max="1286" width="18.125" style="129" customWidth="1"/>
    <col min="1287" max="1287" width="1.625" style="129" customWidth="1"/>
    <col min="1288" max="1288" width="16.75" style="129" bestFit="1" customWidth="1"/>
    <col min="1289" max="1289" width="1.625" style="129" customWidth="1"/>
    <col min="1290" max="1290" width="15.375" style="129" customWidth="1"/>
    <col min="1291" max="1291" width="1.625" style="129" customWidth="1"/>
    <col min="1292" max="1292" width="15.375" style="129" customWidth="1"/>
    <col min="1293" max="1293" width="1.625" style="129" customWidth="1"/>
    <col min="1294" max="1294" width="15.375" style="129" customWidth="1"/>
    <col min="1295" max="1295" width="1.625" style="129" customWidth="1"/>
    <col min="1296" max="1296" width="16" style="129" customWidth="1"/>
    <col min="1297" max="1297" width="1.625" style="129" customWidth="1"/>
    <col min="1298" max="1298" width="18.125" style="129" customWidth="1"/>
    <col min="1299" max="1299" width="1.625" style="129" customWidth="1"/>
    <col min="1300" max="1300" width="17.125" style="129" customWidth="1"/>
    <col min="1301" max="1301" width="1.625" style="129" customWidth="1"/>
    <col min="1302" max="1302" width="15.375" style="129" customWidth="1"/>
    <col min="1303" max="1303" width="1.625" style="129" customWidth="1"/>
    <col min="1304" max="1304" width="17.375" style="129" customWidth="1"/>
    <col min="1305" max="1536" width="27.75" style="129"/>
    <col min="1537" max="1537" width="60" style="129" customWidth="1"/>
    <col min="1538" max="1538" width="8.125" style="129" customWidth="1"/>
    <col min="1539" max="1539" width="1.625" style="129" customWidth="1"/>
    <col min="1540" max="1540" width="17" style="129" bestFit="1" customWidth="1"/>
    <col min="1541" max="1541" width="1.625" style="129" customWidth="1"/>
    <col min="1542" max="1542" width="18.125" style="129" customWidth="1"/>
    <col min="1543" max="1543" width="1.625" style="129" customWidth="1"/>
    <col min="1544" max="1544" width="16.75" style="129" bestFit="1" customWidth="1"/>
    <col min="1545" max="1545" width="1.625" style="129" customWidth="1"/>
    <col min="1546" max="1546" width="15.375" style="129" customWidth="1"/>
    <col min="1547" max="1547" width="1.625" style="129" customWidth="1"/>
    <col min="1548" max="1548" width="15.375" style="129" customWidth="1"/>
    <col min="1549" max="1549" width="1.625" style="129" customWidth="1"/>
    <col min="1550" max="1550" width="15.375" style="129" customWidth="1"/>
    <col min="1551" max="1551" width="1.625" style="129" customWidth="1"/>
    <col min="1552" max="1552" width="16" style="129" customWidth="1"/>
    <col min="1553" max="1553" width="1.625" style="129" customWidth="1"/>
    <col min="1554" max="1554" width="18.125" style="129" customWidth="1"/>
    <col min="1555" max="1555" width="1.625" style="129" customWidth="1"/>
    <col min="1556" max="1556" width="17.125" style="129" customWidth="1"/>
    <col min="1557" max="1557" width="1.625" style="129" customWidth="1"/>
    <col min="1558" max="1558" width="15.375" style="129" customWidth="1"/>
    <col min="1559" max="1559" width="1.625" style="129" customWidth="1"/>
    <col min="1560" max="1560" width="17.375" style="129" customWidth="1"/>
    <col min="1561" max="1792" width="27.75" style="129"/>
    <col min="1793" max="1793" width="60" style="129" customWidth="1"/>
    <col min="1794" max="1794" width="8.125" style="129" customWidth="1"/>
    <col min="1795" max="1795" width="1.625" style="129" customWidth="1"/>
    <col min="1796" max="1796" width="17" style="129" bestFit="1" customWidth="1"/>
    <col min="1797" max="1797" width="1.625" style="129" customWidth="1"/>
    <col min="1798" max="1798" width="18.125" style="129" customWidth="1"/>
    <col min="1799" max="1799" width="1.625" style="129" customWidth="1"/>
    <col min="1800" max="1800" width="16.75" style="129" bestFit="1" customWidth="1"/>
    <col min="1801" max="1801" width="1.625" style="129" customWidth="1"/>
    <col min="1802" max="1802" width="15.375" style="129" customWidth="1"/>
    <col min="1803" max="1803" width="1.625" style="129" customWidth="1"/>
    <col min="1804" max="1804" width="15.375" style="129" customWidth="1"/>
    <col min="1805" max="1805" width="1.625" style="129" customWidth="1"/>
    <col min="1806" max="1806" width="15.375" style="129" customWidth="1"/>
    <col min="1807" max="1807" width="1.625" style="129" customWidth="1"/>
    <col min="1808" max="1808" width="16" style="129" customWidth="1"/>
    <col min="1809" max="1809" width="1.625" style="129" customWidth="1"/>
    <col min="1810" max="1810" width="18.125" style="129" customWidth="1"/>
    <col min="1811" max="1811" width="1.625" style="129" customWidth="1"/>
    <col min="1812" max="1812" width="17.125" style="129" customWidth="1"/>
    <col min="1813" max="1813" width="1.625" style="129" customWidth="1"/>
    <col min="1814" max="1814" width="15.375" style="129" customWidth="1"/>
    <col min="1815" max="1815" width="1.625" style="129" customWidth="1"/>
    <col min="1816" max="1816" width="17.375" style="129" customWidth="1"/>
    <col min="1817" max="2048" width="27.75" style="129"/>
    <col min="2049" max="2049" width="60" style="129" customWidth="1"/>
    <col min="2050" max="2050" width="8.125" style="129" customWidth="1"/>
    <col min="2051" max="2051" width="1.625" style="129" customWidth="1"/>
    <col min="2052" max="2052" width="17" style="129" bestFit="1" customWidth="1"/>
    <col min="2053" max="2053" width="1.625" style="129" customWidth="1"/>
    <col min="2054" max="2054" width="18.125" style="129" customWidth="1"/>
    <col min="2055" max="2055" width="1.625" style="129" customWidth="1"/>
    <col min="2056" max="2056" width="16.75" style="129" bestFit="1" customWidth="1"/>
    <col min="2057" max="2057" width="1.625" style="129" customWidth="1"/>
    <col min="2058" max="2058" width="15.375" style="129" customWidth="1"/>
    <col min="2059" max="2059" width="1.625" style="129" customWidth="1"/>
    <col min="2060" max="2060" width="15.375" style="129" customWidth="1"/>
    <col min="2061" max="2061" width="1.625" style="129" customWidth="1"/>
    <col min="2062" max="2062" width="15.375" style="129" customWidth="1"/>
    <col min="2063" max="2063" width="1.625" style="129" customWidth="1"/>
    <col min="2064" max="2064" width="16" style="129" customWidth="1"/>
    <col min="2065" max="2065" width="1.625" style="129" customWidth="1"/>
    <col min="2066" max="2066" width="18.125" style="129" customWidth="1"/>
    <col min="2067" max="2067" width="1.625" style="129" customWidth="1"/>
    <col min="2068" max="2068" width="17.125" style="129" customWidth="1"/>
    <col min="2069" max="2069" width="1.625" style="129" customWidth="1"/>
    <col min="2070" max="2070" width="15.375" style="129" customWidth="1"/>
    <col min="2071" max="2071" width="1.625" style="129" customWidth="1"/>
    <col min="2072" max="2072" width="17.375" style="129" customWidth="1"/>
    <col min="2073" max="2304" width="27.75" style="129"/>
    <col min="2305" max="2305" width="60" style="129" customWidth="1"/>
    <col min="2306" max="2306" width="8.125" style="129" customWidth="1"/>
    <col min="2307" max="2307" width="1.625" style="129" customWidth="1"/>
    <col min="2308" max="2308" width="17" style="129" bestFit="1" customWidth="1"/>
    <col min="2309" max="2309" width="1.625" style="129" customWidth="1"/>
    <col min="2310" max="2310" width="18.125" style="129" customWidth="1"/>
    <col min="2311" max="2311" width="1.625" style="129" customWidth="1"/>
    <col min="2312" max="2312" width="16.75" style="129" bestFit="1" customWidth="1"/>
    <col min="2313" max="2313" width="1.625" style="129" customWidth="1"/>
    <col min="2314" max="2314" width="15.375" style="129" customWidth="1"/>
    <col min="2315" max="2315" width="1.625" style="129" customWidth="1"/>
    <col min="2316" max="2316" width="15.375" style="129" customWidth="1"/>
    <col min="2317" max="2317" width="1.625" style="129" customWidth="1"/>
    <col min="2318" max="2318" width="15.375" style="129" customWidth="1"/>
    <col min="2319" max="2319" width="1.625" style="129" customWidth="1"/>
    <col min="2320" max="2320" width="16" style="129" customWidth="1"/>
    <col min="2321" max="2321" width="1.625" style="129" customWidth="1"/>
    <col min="2322" max="2322" width="18.125" style="129" customWidth="1"/>
    <col min="2323" max="2323" width="1.625" style="129" customWidth="1"/>
    <col min="2324" max="2324" width="17.125" style="129" customWidth="1"/>
    <col min="2325" max="2325" width="1.625" style="129" customWidth="1"/>
    <col min="2326" max="2326" width="15.375" style="129" customWidth="1"/>
    <col min="2327" max="2327" width="1.625" style="129" customWidth="1"/>
    <col min="2328" max="2328" width="17.375" style="129" customWidth="1"/>
    <col min="2329" max="2560" width="27.75" style="129"/>
    <col min="2561" max="2561" width="60" style="129" customWidth="1"/>
    <col min="2562" max="2562" width="8.125" style="129" customWidth="1"/>
    <col min="2563" max="2563" width="1.625" style="129" customWidth="1"/>
    <col min="2564" max="2564" width="17" style="129" bestFit="1" customWidth="1"/>
    <col min="2565" max="2565" width="1.625" style="129" customWidth="1"/>
    <col min="2566" max="2566" width="18.125" style="129" customWidth="1"/>
    <col min="2567" max="2567" width="1.625" style="129" customWidth="1"/>
    <col min="2568" max="2568" width="16.75" style="129" bestFit="1" customWidth="1"/>
    <col min="2569" max="2569" width="1.625" style="129" customWidth="1"/>
    <col min="2570" max="2570" width="15.375" style="129" customWidth="1"/>
    <col min="2571" max="2571" width="1.625" style="129" customWidth="1"/>
    <col min="2572" max="2572" width="15.375" style="129" customWidth="1"/>
    <col min="2573" max="2573" width="1.625" style="129" customWidth="1"/>
    <col min="2574" max="2574" width="15.375" style="129" customWidth="1"/>
    <col min="2575" max="2575" width="1.625" style="129" customWidth="1"/>
    <col min="2576" max="2576" width="16" style="129" customWidth="1"/>
    <col min="2577" max="2577" width="1.625" style="129" customWidth="1"/>
    <col min="2578" max="2578" width="18.125" style="129" customWidth="1"/>
    <col min="2579" max="2579" width="1.625" style="129" customWidth="1"/>
    <col min="2580" max="2580" width="17.125" style="129" customWidth="1"/>
    <col min="2581" max="2581" width="1.625" style="129" customWidth="1"/>
    <col min="2582" max="2582" width="15.375" style="129" customWidth="1"/>
    <col min="2583" max="2583" width="1.625" style="129" customWidth="1"/>
    <col min="2584" max="2584" width="17.375" style="129" customWidth="1"/>
    <col min="2585" max="2816" width="27.75" style="129"/>
    <col min="2817" max="2817" width="60" style="129" customWidth="1"/>
    <col min="2818" max="2818" width="8.125" style="129" customWidth="1"/>
    <col min="2819" max="2819" width="1.625" style="129" customWidth="1"/>
    <col min="2820" max="2820" width="17" style="129" bestFit="1" customWidth="1"/>
    <col min="2821" max="2821" width="1.625" style="129" customWidth="1"/>
    <col min="2822" max="2822" width="18.125" style="129" customWidth="1"/>
    <col min="2823" max="2823" width="1.625" style="129" customWidth="1"/>
    <col min="2824" max="2824" width="16.75" style="129" bestFit="1" customWidth="1"/>
    <col min="2825" max="2825" width="1.625" style="129" customWidth="1"/>
    <col min="2826" max="2826" width="15.375" style="129" customWidth="1"/>
    <col min="2827" max="2827" width="1.625" style="129" customWidth="1"/>
    <col min="2828" max="2828" width="15.375" style="129" customWidth="1"/>
    <col min="2829" max="2829" width="1.625" style="129" customWidth="1"/>
    <col min="2830" max="2830" width="15.375" style="129" customWidth="1"/>
    <col min="2831" max="2831" width="1.625" style="129" customWidth="1"/>
    <col min="2832" max="2832" width="16" style="129" customWidth="1"/>
    <col min="2833" max="2833" width="1.625" style="129" customWidth="1"/>
    <col min="2834" max="2834" width="18.125" style="129" customWidth="1"/>
    <col min="2835" max="2835" width="1.625" style="129" customWidth="1"/>
    <col min="2836" max="2836" width="17.125" style="129" customWidth="1"/>
    <col min="2837" max="2837" width="1.625" style="129" customWidth="1"/>
    <col min="2838" max="2838" width="15.375" style="129" customWidth="1"/>
    <col min="2839" max="2839" width="1.625" style="129" customWidth="1"/>
    <col min="2840" max="2840" width="17.375" style="129" customWidth="1"/>
    <col min="2841" max="3072" width="27.75" style="129"/>
    <col min="3073" max="3073" width="60" style="129" customWidth="1"/>
    <col min="3074" max="3074" width="8.125" style="129" customWidth="1"/>
    <col min="3075" max="3075" width="1.625" style="129" customWidth="1"/>
    <col min="3076" max="3076" width="17" style="129" bestFit="1" customWidth="1"/>
    <col min="3077" max="3077" width="1.625" style="129" customWidth="1"/>
    <col min="3078" max="3078" width="18.125" style="129" customWidth="1"/>
    <col min="3079" max="3079" width="1.625" style="129" customWidth="1"/>
    <col min="3080" max="3080" width="16.75" style="129" bestFit="1" customWidth="1"/>
    <col min="3081" max="3081" width="1.625" style="129" customWidth="1"/>
    <col min="3082" max="3082" width="15.375" style="129" customWidth="1"/>
    <col min="3083" max="3083" width="1.625" style="129" customWidth="1"/>
    <col min="3084" max="3084" width="15.375" style="129" customWidth="1"/>
    <col min="3085" max="3085" width="1.625" style="129" customWidth="1"/>
    <col min="3086" max="3086" width="15.375" style="129" customWidth="1"/>
    <col min="3087" max="3087" width="1.625" style="129" customWidth="1"/>
    <col min="3088" max="3088" width="16" style="129" customWidth="1"/>
    <col min="3089" max="3089" width="1.625" style="129" customWidth="1"/>
    <col min="3090" max="3090" width="18.125" style="129" customWidth="1"/>
    <col min="3091" max="3091" width="1.625" style="129" customWidth="1"/>
    <col min="3092" max="3092" width="17.125" style="129" customWidth="1"/>
    <col min="3093" max="3093" width="1.625" style="129" customWidth="1"/>
    <col min="3094" max="3094" width="15.375" style="129" customWidth="1"/>
    <col min="3095" max="3095" width="1.625" style="129" customWidth="1"/>
    <col min="3096" max="3096" width="17.375" style="129" customWidth="1"/>
    <col min="3097" max="3328" width="27.75" style="129"/>
    <col min="3329" max="3329" width="60" style="129" customWidth="1"/>
    <col min="3330" max="3330" width="8.125" style="129" customWidth="1"/>
    <col min="3331" max="3331" width="1.625" style="129" customWidth="1"/>
    <col min="3332" max="3332" width="17" style="129" bestFit="1" customWidth="1"/>
    <col min="3333" max="3333" width="1.625" style="129" customWidth="1"/>
    <col min="3334" max="3334" width="18.125" style="129" customWidth="1"/>
    <col min="3335" max="3335" width="1.625" style="129" customWidth="1"/>
    <col min="3336" max="3336" width="16.75" style="129" bestFit="1" customWidth="1"/>
    <col min="3337" max="3337" width="1.625" style="129" customWidth="1"/>
    <col min="3338" max="3338" width="15.375" style="129" customWidth="1"/>
    <col min="3339" max="3339" width="1.625" style="129" customWidth="1"/>
    <col min="3340" max="3340" width="15.375" style="129" customWidth="1"/>
    <col min="3341" max="3341" width="1.625" style="129" customWidth="1"/>
    <col min="3342" max="3342" width="15.375" style="129" customWidth="1"/>
    <col min="3343" max="3343" width="1.625" style="129" customWidth="1"/>
    <col min="3344" max="3344" width="16" style="129" customWidth="1"/>
    <col min="3345" max="3345" width="1.625" style="129" customWidth="1"/>
    <col min="3346" max="3346" width="18.125" style="129" customWidth="1"/>
    <col min="3347" max="3347" width="1.625" style="129" customWidth="1"/>
    <col min="3348" max="3348" width="17.125" style="129" customWidth="1"/>
    <col min="3349" max="3349" width="1.625" style="129" customWidth="1"/>
    <col min="3350" max="3350" width="15.375" style="129" customWidth="1"/>
    <col min="3351" max="3351" width="1.625" style="129" customWidth="1"/>
    <col min="3352" max="3352" width="17.375" style="129" customWidth="1"/>
    <col min="3353" max="3584" width="27.75" style="129"/>
    <col min="3585" max="3585" width="60" style="129" customWidth="1"/>
    <col min="3586" max="3586" width="8.125" style="129" customWidth="1"/>
    <col min="3587" max="3587" width="1.625" style="129" customWidth="1"/>
    <col min="3588" max="3588" width="17" style="129" bestFit="1" customWidth="1"/>
    <col min="3589" max="3589" width="1.625" style="129" customWidth="1"/>
    <col min="3590" max="3590" width="18.125" style="129" customWidth="1"/>
    <col min="3591" max="3591" width="1.625" style="129" customWidth="1"/>
    <col min="3592" max="3592" width="16.75" style="129" bestFit="1" customWidth="1"/>
    <col min="3593" max="3593" width="1.625" style="129" customWidth="1"/>
    <col min="3594" max="3594" width="15.375" style="129" customWidth="1"/>
    <col min="3595" max="3595" width="1.625" style="129" customWidth="1"/>
    <col min="3596" max="3596" width="15.375" style="129" customWidth="1"/>
    <col min="3597" max="3597" width="1.625" style="129" customWidth="1"/>
    <col min="3598" max="3598" width="15.375" style="129" customWidth="1"/>
    <col min="3599" max="3599" width="1.625" style="129" customWidth="1"/>
    <col min="3600" max="3600" width="16" style="129" customWidth="1"/>
    <col min="3601" max="3601" width="1.625" style="129" customWidth="1"/>
    <col min="3602" max="3602" width="18.125" style="129" customWidth="1"/>
    <col min="3603" max="3603" width="1.625" style="129" customWidth="1"/>
    <col min="3604" max="3604" width="17.125" style="129" customWidth="1"/>
    <col min="3605" max="3605" width="1.625" style="129" customWidth="1"/>
    <col min="3606" max="3606" width="15.375" style="129" customWidth="1"/>
    <col min="3607" max="3607" width="1.625" style="129" customWidth="1"/>
    <col min="3608" max="3608" width="17.375" style="129" customWidth="1"/>
    <col min="3609" max="3840" width="27.75" style="129"/>
    <col min="3841" max="3841" width="60" style="129" customWidth="1"/>
    <col min="3842" max="3842" width="8.125" style="129" customWidth="1"/>
    <col min="3843" max="3843" width="1.625" style="129" customWidth="1"/>
    <col min="3844" max="3844" width="17" style="129" bestFit="1" customWidth="1"/>
    <col min="3845" max="3845" width="1.625" style="129" customWidth="1"/>
    <col min="3846" max="3846" width="18.125" style="129" customWidth="1"/>
    <col min="3847" max="3847" width="1.625" style="129" customWidth="1"/>
    <col min="3848" max="3848" width="16.75" style="129" bestFit="1" customWidth="1"/>
    <col min="3849" max="3849" width="1.625" style="129" customWidth="1"/>
    <col min="3850" max="3850" width="15.375" style="129" customWidth="1"/>
    <col min="3851" max="3851" width="1.625" style="129" customWidth="1"/>
    <col min="3852" max="3852" width="15.375" style="129" customWidth="1"/>
    <col min="3853" max="3853" width="1.625" style="129" customWidth="1"/>
    <col min="3854" max="3854" width="15.375" style="129" customWidth="1"/>
    <col min="3855" max="3855" width="1.625" style="129" customWidth="1"/>
    <col min="3856" max="3856" width="16" style="129" customWidth="1"/>
    <col min="3857" max="3857" width="1.625" style="129" customWidth="1"/>
    <col min="3858" max="3858" width="18.125" style="129" customWidth="1"/>
    <col min="3859" max="3859" width="1.625" style="129" customWidth="1"/>
    <col min="3860" max="3860" width="17.125" style="129" customWidth="1"/>
    <col min="3861" max="3861" width="1.625" style="129" customWidth="1"/>
    <col min="3862" max="3862" width="15.375" style="129" customWidth="1"/>
    <col min="3863" max="3863" width="1.625" style="129" customWidth="1"/>
    <col min="3864" max="3864" width="17.375" style="129" customWidth="1"/>
    <col min="3865" max="4096" width="27.75" style="129"/>
    <col min="4097" max="4097" width="60" style="129" customWidth="1"/>
    <col min="4098" max="4098" width="8.125" style="129" customWidth="1"/>
    <col min="4099" max="4099" width="1.625" style="129" customWidth="1"/>
    <col min="4100" max="4100" width="17" style="129" bestFit="1" customWidth="1"/>
    <col min="4101" max="4101" width="1.625" style="129" customWidth="1"/>
    <col min="4102" max="4102" width="18.125" style="129" customWidth="1"/>
    <col min="4103" max="4103" width="1.625" style="129" customWidth="1"/>
    <col min="4104" max="4104" width="16.75" style="129" bestFit="1" customWidth="1"/>
    <col min="4105" max="4105" width="1.625" style="129" customWidth="1"/>
    <col min="4106" max="4106" width="15.375" style="129" customWidth="1"/>
    <col min="4107" max="4107" width="1.625" style="129" customWidth="1"/>
    <col min="4108" max="4108" width="15.375" style="129" customWidth="1"/>
    <col min="4109" max="4109" width="1.625" style="129" customWidth="1"/>
    <col min="4110" max="4110" width="15.375" style="129" customWidth="1"/>
    <col min="4111" max="4111" width="1.625" style="129" customWidth="1"/>
    <col min="4112" max="4112" width="16" style="129" customWidth="1"/>
    <col min="4113" max="4113" width="1.625" style="129" customWidth="1"/>
    <col min="4114" max="4114" width="18.125" style="129" customWidth="1"/>
    <col min="4115" max="4115" width="1.625" style="129" customWidth="1"/>
    <col min="4116" max="4116" width="17.125" style="129" customWidth="1"/>
    <col min="4117" max="4117" width="1.625" style="129" customWidth="1"/>
    <col min="4118" max="4118" width="15.375" style="129" customWidth="1"/>
    <col min="4119" max="4119" width="1.625" style="129" customWidth="1"/>
    <col min="4120" max="4120" width="17.375" style="129" customWidth="1"/>
    <col min="4121" max="4352" width="27.75" style="129"/>
    <col min="4353" max="4353" width="60" style="129" customWidth="1"/>
    <col min="4354" max="4354" width="8.125" style="129" customWidth="1"/>
    <col min="4355" max="4355" width="1.625" style="129" customWidth="1"/>
    <col min="4356" max="4356" width="17" style="129" bestFit="1" customWidth="1"/>
    <col min="4357" max="4357" width="1.625" style="129" customWidth="1"/>
    <col min="4358" max="4358" width="18.125" style="129" customWidth="1"/>
    <col min="4359" max="4359" width="1.625" style="129" customWidth="1"/>
    <col min="4360" max="4360" width="16.75" style="129" bestFit="1" customWidth="1"/>
    <col min="4361" max="4361" width="1.625" style="129" customWidth="1"/>
    <col min="4362" max="4362" width="15.375" style="129" customWidth="1"/>
    <col min="4363" max="4363" width="1.625" style="129" customWidth="1"/>
    <col min="4364" max="4364" width="15.375" style="129" customWidth="1"/>
    <col min="4365" max="4365" width="1.625" style="129" customWidth="1"/>
    <col min="4366" max="4366" width="15.375" style="129" customWidth="1"/>
    <col min="4367" max="4367" width="1.625" style="129" customWidth="1"/>
    <col min="4368" max="4368" width="16" style="129" customWidth="1"/>
    <col min="4369" max="4369" width="1.625" style="129" customWidth="1"/>
    <col min="4370" max="4370" width="18.125" style="129" customWidth="1"/>
    <col min="4371" max="4371" width="1.625" style="129" customWidth="1"/>
    <col min="4372" max="4372" width="17.125" style="129" customWidth="1"/>
    <col min="4373" max="4373" width="1.625" style="129" customWidth="1"/>
    <col min="4374" max="4374" width="15.375" style="129" customWidth="1"/>
    <col min="4375" max="4375" width="1.625" style="129" customWidth="1"/>
    <col min="4376" max="4376" width="17.375" style="129" customWidth="1"/>
    <col min="4377" max="4608" width="27.75" style="129"/>
    <col min="4609" max="4609" width="60" style="129" customWidth="1"/>
    <col min="4610" max="4610" width="8.125" style="129" customWidth="1"/>
    <col min="4611" max="4611" width="1.625" style="129" customWidth="1"/>
    <col min="4612" max="4612" width="17" style="129" bestFit="1" customWidth="1"/>
    <col min="4613" max="4613" width="1.625" style="129" customWidth="1"/>
    <col min="4614" max="4614" width="18.125" style="129" customWidth="1"/>
    <col min="4615" max="4615" width="1.625" style="129" customWidth="1"/>
    <col min="4616" max="4616" width="16.75" style="129" bestFit="1" customWidth="1"/>
    <col min="4617" max="4617" width="1.625" style="129" customWidth="1"/>
    <col min="4618" max="4618" width="15.375" style="129" customWidth="1"/>
    <col min="4619" max="4619" width="1.625" style="129" customWidth="1"/>
    <col min="4620" max="4620" width="15.375" style="129" customWidth="1"/>
    <col min="4621" max="4621" width="1.625" style="129" customWidth="1"/>
    <col min="4622" max="4622" width="15.375" style="129" customWidth="1"/>
    <col min="4623" max="4623" width="1.625" style="129" customWidth="1"/>
    <col min="4624" max="4624" width="16" style="129" customWidth="1"/>
    <col min="4625" max="4625" width="1.625" style="129" customWidth="1"/>
    <col min="4626" max="4626" width="18.125" style="129" customWidth="1"/>
    <col min="4627" max="4627" width="1.625" style="129" customWidth="1"/>
    <col min="4628" max="4628" width="17.125" style="129" customWidth="1"/>
    <col min="4629" max="4629" width="1.625" style="129" customWidth="1"/>
    <col min="4630" max="4630" width="15.375" style="129" customWidth="1"/>
    <col min="4631" max="4631" width="1.625" style="129" customWidth="1"/>
    <col min="4632" max="4632" width="17.375" style="129" customWidth="1"/>
    <col min="4633" max="4864" width="27.75" style="129"/>
    <col min="4865" max="4865" width="60" style="129" customWidth="1"/>
    <col min="4866" max="4866" width="8.125" style="129" customWidth="1"/>
    <col min="4867" max="4867" width="1.625" style="129" customWidth="1"/>
    <col min="4868" max="4868" width="17" style="129" bestFit="1" customWidth="1"/>
    <col min="4869" max="4869" width="1.625" style="129" customWidth="1"/>
    <col min="4870" max="4870" width="18.125" style="129" customWidth="1"/>
    <col min="4871" max="4871" width="1.625" style="129" customWidth="1"/>
    <col min="4872" max="4872" width="16.75" style="129" bestFit="1" customWidth="1"/>
    <col min="4873" max="4873" width="1.625" style="129" customWidth="1"/>
    <col min="4874" max="4874" width="15.375" style="129" customWidth="1"/>
    <col min="4875" max="4875" width="1.625" style="129" customWidth="1"/>
    <col min="4876" max="4876" width="15.375" style="129" customWidth="1"/>
    <col min="4877" max="4877" width="1.625" style="129" customWidth="1"/>
    <col min="4878" max="4878" width="15.375" style="129" customWidth="1"/>
    <col min="4879" max="4879" width="1.625" style="129" customWidth="1"/>
    <col min="4880" max="4880" width="16" style="129" customWidth="1"/>
    <col min="4881" max="4881" width="1.625" style="129" customWidth="1"/>
    <col min="4882" max="4882" width="18.125" style="129" customWidth="1"/>
    <col min="4883" max="4883" width="1.625" style="129" customWidth="1"/>
    <col min="4884" max="4884" width="17.125" style="129" customWidth="1"/>
    <col min="4885" max="4885" width="1.625" style="129" customWidth="1"/>
    <col min="4886" max="4886" width="15.375" style="129" customWidth="1"/>
    <col min="4887" max="4887" width="1.625" style="129" customWidth="1"/>
    <col min="4888" max="4888" width="17.375" style="129" customWidth="1"/>
    <col min="4889" max="5120" width="27.75" style="129"/>
    <col min="5121" max="5121" width="60" style="129" customWidth="1"/>
    <col min="5122" max="5122" width="8.125" style="129" customWidth="1"/>
    <col min="5123" max="5123" width="1.625" style="129" customWidth="1"/>
    <col min="5124" max="5124" width="17" style="129" bestFit="1" customWidth="1"/>
    <col min="5125" max="5125" width="1.625" style="129" customWidth="1"/>
    <col min="5126" max="5126" width="18.125" style="129" customWidth="1"/>
    <col min="5127" max="5127" width="1.625" style="129" customWidth="1"/>
    <col min="5128" max="5128" width="16.75" style="129" bestFit="1" customWidth="1"/>
    <col min="5129" max="5129" width="1.625" style="129" customWidth="1"/>
    <col min="5130" max="5130" width="15.375" style="129" customWidth="1"/>
    <col min="5131" max="5131" width="1.625" style="129" customWidth="1"/>
    <col min="5132" max="5132" width="15.375" style="129" customWidth="1"/>
    <col min="5133" max="5133" width="1.625" style="129" customWidth="1"/>
    <col min="5134" max="5134" width="15.375" style="129" customWidth="1"/>
    <col min="5135" max="5135" width="1.625" style="129" customWidth="1"/>
    <col min="5136" max="5136" width="16" style="129" customWidth="1"/>
    <col min="5137" max="5137" width="1.625" style="129" customWidth="1"/>
    <col min="5138" max="5138" width="18.125" style="129" customWidth="1"/>
    <col min="5139" max="5139" width="1.625" style="129" customWidth="1"/>
    <col min="5140" max="5140" width="17.125" style="129" customWidth="1"/>
    <col min="5141" max="5141" width="1.625" style="129" customWidth="1"/>
    <col min="5142" max="5142" width="15.375" style="129" customWidth="1"/>
    <col min="5143" max="5143" width="1.625" style="129" customWidth="1"/>
    <col min="5144" max="5144" width="17.375" style="129" customWidth="1"/>
    <col min="5145" max="5376" width="27.75" style="129"/>
    <col min="5377" max="5377" width="60" style="129" customWidth="1"/>
    <col min="5378" max="5378" width="8.125" style="129" customWidth="1"/>
    <col min="5379" max="5379" width="1.625" style="129" customWidth="1"/>
    <col min="5380" max="5380" width="17" style="129" bestFit="1" customWidth="1"/>
    <col min="5381" max="5381" width="1.625" style="129" customWidth="1"/>
    <col min="5382" max="5382" width="18.125" style="129" customWidth="1"/>
    <col min="5383" max="5383" width="1.625" style="129" customWidth="1"/>
    <col min="5384" max="5384" width="16.75" style="129" bestFit="1" customWidth="1"/>
    <col min="5385" max="5385" width="1.625" style="129" customWidth="1"/>
    <col min="5386" max="5386" width="15.375" style="129" customWidth="1"/>
    <col min="5387" max="5387" width="1.625" style="129" customWidth="1"/>
    <col min="5388" max="5388" width="15.375" style="129" customWidth="1"/>
    <col min="5389" max="5389" width="1.625" style="129" customWidth="1"/>
    <col min="5390" max="5390" width="15.375" style="129" customWidth="1"/>
    <col min="5391" max="5391" width="1.625" style="129" customWidth="1"/>
    <col min="5392" max="5392" width="16" style="129" customWidth="1"/>
    <col min="5393" max="5393" width="1.625" style="129" customWidth="1"/>
    <col min="5394" max="5394" width="18.125" style="129" customWidth="1"/>
    <col min="5395" max="5395" width="1.625" style="129" customWidth="1"/>
    <col min="5396" max="5396" width="17.125" style="129" customWidth="1"/>
    <col min="5397" max="5397" width="1.625" style="129" customWidth="1"/>
    <col min="5398" max="5398" width="15.375" style="129" customWidth="1"/>
    <col min="5399" max="5399" width="1.625" style="129" customWidth="1"/>
    <col min="5400" max="5400" width="17.375" style="129" customWidth="1"/>
    <col min="5401" max="5632" width="27.75" style="129"/>
    <col min="5633" max="5633" width="60" style="129" customWidth="1"/>
    <col min="5634" max="5634" width="8.125" style="129" customWidth="1"/>
    <col min="5635" max="5635" width="1.625" style="129" customWidth="1"/>
    <col min="5636" max="5636" width="17" style="129" bestFit="1" customWidth="1"/>
    <col min="5637" max="5637" width="1.625" style="129" customWidth="1"/>
    <col min="5638" max="5638" width="18.125" style="129" customWidth="1"/>
    <col min="5639" max="5639" width="1.625" style="129" customWidth="1"/>
    <col min="5640" max="5640" width="16.75" style="129" bestFit="1" customWidth="1"/>
    <col min="5641" max="5641" width="1.625" style="129" customWidth="1"/>
    <col min="5642" max="5642" width="15.375" style="129" customWidth="1"/>
    <col min="5643" max="5643" width="1.625" style="129" customWidth="1"/>
    <col min="5644" max="5644" width="15.375" style="129" customWidth="1"/>
    <col min="5645" max="5645" width="1.625" style="129" customWidth="1"/>
    <col min="5646" max="5646" width="15.375" style="129" customWidth="1"/>
    <col min="5647" max="5647" width="1.625" style="129" customWidth="1"/>
    <col min="5648" max="5648" width="16" style="129" customWidth="1"/>
    <col min="5649" max="5649" width="1.625" style="129" customWidth="1"/>
    <col min="5650" max="5650" width="18.125" style="129" customWidth="1"/>
    <col min="5651" max="5651" width="1.625" style="129" customWidth="1"/>
    <col min="5652" max="5652" width="17.125" style="129" customWidth="1"/>
    <col min="5653" max="5653" width="1.625" style="129" customWidth="1"/>
    <col min="5654" max="5654" width="15.375" style="129" customWidth="1"/>
    <col min="5655" max="5655" width="1.625" style="129" customWidth="1"/>
    <col min="5656" max="5656" width="17.375" style="129" customWidth="1"/>
    <col min="5657" max="5888" width="27.75" style="129"/>
    <col min="5889" max="5889" width="60" style="129" customWidth="1"/>
    <col min="5890" max="5890" width="8.125" style="129" customWidth="1"/>
    <col min="5891" max="5891" width="1.625" style="129" customWidth="1"/>
    <col min="5892" max="5892" width="17" style="129" bestFit="1" customWidth="1"/>
    <col min="5893" max="5893" width="1.625" style="129" customWidth="1"/>
    <col min="5894" max="5894" width="18.125" style="129" customWidth="1"/>
    <col min="5895" max="5895" width="1.625" style="129" customWidth="1"/>
    <col min="5896" max="5896" width="16.75" style="129" bestFit="1" customWidth="1"/>
    <col min="5897" max="5897" width="1.625" style="129" customWidth="1"/>
    <col min="5898" max="5898" width="15.375" style="129" customWidth="1"/>
    <col min="5899" max="5899" width="1.625" style="129" customWidth="1"/>
    <col min="5900" max="5900" width="15.375" style="129" customWidth="1"/>
    <col min="5901" max="5901" width="1.625" style="129" customWidth="1"/>
    <col min="5902" max="5902" width="15.375" style="129" customWidth="1"/>
    <col min="5903" max="5903" width="1.625" style="129" customWidth="1"/>
    <col min="5904" max="5904" width="16" style="129" customWidth="1"/>
    <col min="5905" max="5905" width="1.625" style="129" customWidth="1"/>
    <col min="5906" max="5906" width="18.125" style="129" customWidth="1"/>
    <col min="5907" max="5907" width="1.625" style="129" customWidth="1"/>
    <col min="5908" max="5908" width="17.125" style="129" customWidth="1"/>
    <col min="5909" max="5909" width="1.625" style="129" customWidth="1"/>
    <col min="5910" max="5910" width="15.375" style="129" customWidth="1"/>
    <col min="5911" max="5911" width="1.625" style="129" customWidth="1"/>
    <col min="5912" max="5912" width="17.375" style="129" customWidth="1"/>
    <col min="5913" max="6144" width="27.75" style="129"/>
    <col min="6145" max="6145" width="60" style="129" customWidth="1"/>
    <col min="6146" max="6146" width="8.125" style="129" customWidth="1"/>
    <col min="6147" max="6147" width="1.625" style="129" customWidth="1"/>
    <col min="6148" max="6148" width="17" style="129" bestFit="1" customWidth="1"/>
    <col min="6149" max="6149" width="1.625" style="129" customWidth="1"/>
    <col min="6150" max="6150" width="18.125" style="129" customWidth="1"/>
    <col min="6151" max="6151" width="1.625" style="129" customWidth="1"/>
    <col min="6152" max="6152" width="16.75" style="129" bestFit="1" customWidth="1"/>
    <col min="6153" max="6153" width="1.625" style="129" customWidth="1"/>
    <col min="6154" max="6154" width="15.375" style="129" customWidth="1"/>
    <col min="6155" max="6155" width="1.625" style="129" customWidth="1"/>
    <col min="6156" max="6156" width="15.375" style="129" customWidth="1"/>
    <col min="6157" max="6157" width="1.625" style="129" customWidth="1"/>
    <col min="6158" max="6158" width="15.375" style="129" customWidth="1"/>
    <col min="6159" max="6159" width="1.625" style="129" customWidth="1"/>
    <col min="6160" max="6160" width="16" style="129" customWidth="1"/>
    <col min="6161" max="6161" width="1.625" style="129" customWidth="1"/>
    <col min="6162" max="6162" width="18.125" style="129" customWidth="1"/>
    <col min="6163" max="6163" width="1.625" style="129" customWidth="1"/>
    <col min="6164" max="6164" width="17.125" style="129" customWidth="1"/>
    <col min="6165" max="6165" width="1.625" style="129" customWidth="1"/>
    <col min="6166" max="6166" width="15.375" style="129" customWidth="1"/>
    <col min="6167" max="6167" width="1.625" style="129" customWidth="1"/>
    <col min="6168" max="6168" width="17.375" style="129" customWidth="1"/>
    <col min="6169" max="6400" width="27.75" style="129"/>
    <col min="6401" max="6401" width="60" style="129" customWidth="1"/>
    <col min="6402" max="6402" width="8.125" style="129" customWidth="1"/>
    <col min="6403" max="6403" width="1.625" style="129" customWidth="1"/>
    <col min="6404" max="6404" width="17" style="129" bestFit="1" customWidth="1"/>
    <col min="6405" max="6405" width="1.625" style="129" customWidth="1"/>
    <col min="6406" max="6406" width="18.125" style="129" customWidth="1"/>
    <col min="6407" max="6407" width="1.625" style="129" customWidth="1"/>
    <col min="6408" max="6408" width="16.75" style="129" bestFit="1" customWidth="1"/>
    <col min="6409" max="6409" width="1.625" style="129" customWidth="1"/>
    <col min="6410" max="6410" width="15.375" style="129" customWidth="1"/>
    <col min="6411" max="6411" width="1.625" style="129" customWidth="1"/>
    <col min="6412" max="6412" width="15.375" style="129" customWidth="1"/>
    <col min="6413" max="6413" width="1.625" style="129" customWidth="1"/>
    <col min="6414" max="6414" width="15.375" style="129" customWidth="1"/>
    <col min="6415" max="6415" width="1.625" style="129" customWidth="1"/>
    <col min="6416" max="6416" width="16" style="129" customWidth="1"/>
    <col min="6417" max="6417" width="1.625" style="129" customWidth="1"/>
    <col min="6418" max="6418" width="18.125" style="129" customWidth="1"/>
    <col min="6419" max="6419" width="1.625" style="129" customWidth="1"/>
    <col min="6420" max="6420" width="17.125" style="129" customWidth="1"/>
    <col min="6421" max="6421" width="1.625" style="129" customWidth="1"/>
    <col min="6422" max="6422" width="15.375" style="129" customWidth="1"/>
    <col min="6423" max="6423" width="1.625" style="129" customWidth="1"/>
    <col min="6424" max="6424" width="17.375" style="129" customWidth="1"/>
    <col min="6425" max="6656" width="27.75" style="129"/>
    <col min="6657" max="6657" width="60" style="129" customWidth="1"/>
    <col min="6658" max="6658" width="8.125" style="129" customWidth="1"/>
    <col min="6659" max="6659" width="1.625" style="129" customWidth="1"/>
    <col min="6660" max="6660" width="17" style="129" bestFit="1" customWidth="1"/>
    <col min="6661" max="6661" width="1.625" style="129" customWidth="1"/>
    <col min="6662" max="6662" width="18.125" style="129" customWidth="1"/>
    <col min="6663" max="6663" width="1.625" style="129" customWidth="1"/>
    <col min="6664" max="6664" width="16.75" style="129" bestFit="1" customWidth="1"/>
    <col min="6665" max="6665" width="1.625" style="129" customWidth="1"/>
    <col min="6666" max="6666" width="15.375" style="129" customWidth="1"/>
    <col min="6667" max="6667" width="1.625" style="129" customWidth="1"/>
    <col min="6668" max="6668" width="15.375" style="129" customWidth="1"/>
    <col min="6669" max="6669" width="1.625" style="129" customWidth="1"/>
    <col min="6670" max="6670" width="15.375" style="129" customWidth="1"/>
    <col min="6671" max="6671" width="1.625" style="129" customWidth="1"/>
    <col min="6672" max="6672" width="16" style="129" customWidth="1"/>
    <col min="6673" max="6673" width="1.625" style="129" customWidth="1"/>
    <col min="6674" max="6674" width="18.125" style="129" customWidth="1"/>
    <col min="6675" max="6675" width="1.625" style="129" customWidth="1"/>
    <col min="6676" max="6676" width="17.125" style="129" customWidth="1"/>
    <col min="6677" max="6677" width="1.625" style="129" customWidth="1"/>
    <col min="6678" max="6678" width="15.375" style="129" customWidth="1"/>
    <col min="6679" max="6679" width="1.625" style="129" customWidth="1"/>
    <col min="6680" max="6680" width="17.375" style="129" customWidth="1"/>
    <col min="6681" max="6912" width="27.75" style="129"/>
    <col min="6913" max="6913" width="60" style="129" customWidth="1"/>
    <col min="6914" max="6914" width="8.125" style="129" customWidth="1"/>
    <col min="6915" max="6915" width="1.625" style="129" customWidth="1"/>
    <col min="6916" max="6916" width="17" style="129" bestFit="1" customWidth="1"/>
    <col min="6917" max="6917" width="1.625" style="129" customWidth="1"/>
    <col min="6918" max="6918" width="18.125" style="129" customWidth="1"/>
    <col min="6919" max="6919" width="1.625" style="129" customWidth="1"/>
    <col min="6920" max="6920" width="16.75" style="129" bestFit="1" customWidth="1"/>
    <col min="6921" max="6921" width="1.625" style="129" customWidth="1"/>
    <col min="6922" max="6922" width="15.375" style="129" customWidth="1"/>
    <col min="6923" max="6923" width="1.625" style="129" customWidth="1"/>
    <col min="6924" max="6924" width="15.375" style="129" customWidth="1"/>
    <col min="6925" max="6925" width="1.625" style="129" customWidth="1"/>
    <col min="6926" max="6926" width="15.375" style="129" customWidth="1"/>
    <col min="6927" max="6927" width="1.625" style="129" customWidth="1"/>
    <col min="6928" max="6928" width="16" style="129" customWidth="1"/>
    <col min="6929" max="6929" width="1.625" style="129" customWidth="1"/>
    <col min="6930" max="6930" width="18.125" style="129" customWidth="1"/>
    <col min="6931" max="6931" width="1.625" style="129" customWidth="1"/>
    <col min="6932" max="6932" width="17.125" style="129" customWidth="1"/>
    <col min="6933" max="6933" width="1.625" style="129" customWidth="1"/>
    <col min="6934" max="6934" width="15.375" style="129" customWidth="1"/>
    <col min="6935" max="6935" width="1.625" style="129" customWidth="1"/>
    <col min="6936" max="6936" width="17.375" style="129" customWidth="1"/>
    <col min="6937" max="7168" width="27.75" style="129"/>
    <col min="7169" max="7169" width="60" style="129" customWidth="1"/>
    <col min="7170" max="7170" width="8.125" style="129" customWidth="1"/>
    <col min="7171" max="7171" width="1.625" style="129" customWidth="1"/>
    <col min="7172" max="7172" width="17" style="129" bestFit="1" customWidth="1"/>
    <col min="7173" max="7173" width="1.625" style="129" customWidth="1"/>
    <col min="7174" max="7174" width="18.125" style="129" customWidth="1"/>
    <col min="7175" max="7175" width="1.625" style="129" customWidth="1"/>
    <col min="7176" max="7176" width="16.75" style="129" bestFit="1" customWidth="1"/>
    <col min="7177" max="7177" width="1.625" style="129" customWidth="1"/>
    <col min="7178" max="7178" width="15.375" style="129" customWidth="1"/>
    <col min="7179" max="7179" width="1.625" style="129" customWidth="1"/>
    <col min="7180" max="7180" width="15.375" style="129" customWidth="1"/>
    <col min="7181" max="7181" width="1.625" style="129" customWidth="1"/>
    <col min="7182" max="7182" width="15.375" style="129" customWidth="1"/>
    <col min="7183" max="7183" width="1.625" style="129" customWidth="1"/>
    <col min="7184" max="7184" width="16" style="129" customWidth="1"/>
    <col min="7185" max="7185" width="1.625" style="129" customWidth="1"/>
    <col min="7186" max="7186" width="18.125" style="129" customWidth="1"/>
    <col min="7187" max="7187" width="1.625" style="129" customWidth="1"/>
    <col min="7188" max="7188" width="17.125" style="129" customWidth="1"/>
    <col min="7189" max="7189" width="1.625" style="129" customWidth="1"/>
    <col min="7190" max="7190" width="15.375" style="129" customWidth="1"/>
    <col min="7191" max="7191" width="1.625" style="129" customWidth="1"/>
    <col min="7192" max="7192" width="17.375" style="129" customWidth="1"/>
    <col min="7193" max="7424" width="27.75" style="129"/>
    <col min="7425" max="7425" width="60" style="129" customWidth="1"/>
    <col min="7426" max="7426" width="8.125" style="129" customWidth="1"/>
    <col min="7427" max="7427" width="1.625" style="129" customWidth="1"/>
    <col min="7428" max="7428" width="17" style="129" bestFit="1" customWidth="1"/>
    <col min="7429" max="7429" width="1.625" style="129" customWidth="1"/>
    <col min="7430" max="7430" width="18.125" style="129" customWidth="1"/>
    <col min="7431" max="7431" width="1.625" style="129" customWidth="1"/>
    <col min="7432" max="7432" width="16.75" style="129" bestFit="1" customWidth="1"/>
    <col min="7433" max="7433" width="1.625" style="129" customWidth="1"/>
    <col min="7434" max="7434" width="15.375" style="129" customWidth="1"/>
    <col min="7435" max="7435" width="1.625" style="129" customWidth="1"/>
    <col min="7436" max="7436" width="15.375" style="129" customWidth="1"/>
    <col min="7437" max="7437" width="1.625" style="129" customWidth="1"/>
    <col min="7438" max="7438" width="15.375" style="129" customWidth="1"/>
    <col min="7439" max="7439" width="1.625" style="129" customWidth="1"/>
    <col min="7440" max="7440" width="16" style="129" customWidth="1"/>
    <col min="7441" max="7441" width="1.625" style="129" customWidth="1"/>
    <col min="7442" max="7442" width="18.125" style="129" customWidth="1"/>
    <col min="7443" max="7443" width="1.625" style="129" customWidth="1"/>
    <col min="7444" max="7444" width="17.125" style="129" customWidth="1"/>
    <col min="7445" max="7445" width="1.625" style="129" customWidth="1"/>
    <col min="7446" max="7446" width="15.375" style="129" customWidth="1"/>
    <col min="7447" max="7447" width="1.625" style="129" customWidth="1"/>
    <col min="7448" max="7448" width="17.375" style="129" customWidth="1"/>
    <col min="7449" max="7680" width="27.75" style="129"/>
    <col min="7681" max="7681" width="60" style="129" customWidth="1"/>
    <col min="7682" max="7682" width="8.125" style="129" customWidth="1"/>
    <col min="7683" max="7683" width="1.625" style="129" customWidth="1"/>
    <col min="7684" max="7684" width="17" style="129" bestFit="1" customWidth="1"/>
    <col min="7685" max="7685" width="1.625" style="129" customWidth="1"/>
    <col min="7686" max="7686" width="18.125" style="129" customWidth="1"/>
    <col min="7687" max="7687" width="1.625" style="129" customWidth="1"/>
    <col min="7688" max="7688" width="16.75" style="129" bestFit="1" customWidth="1"/>
    <col min="7689" max="7689" width="1.625" style="129" customWidth="1"/>
    <col min="7690" max="7690" width="15.375" style="129" customWidth="1"/>
    <col min="7691" max="7691" width="1.625" style="129" customWidth="1"/>
    <col min="7692" max="7692" width="15.375" style="129" customWidth="1"/>
    <col min="7693" max="7693" width="1.625" style="129" customWidth="1"/>
    <col min="7694" max="7694" width="15.375" style="129" customWidth="1"/>
    <col min="7695" max="7695" width="1.625" style="129" customWidth="1"/>
    <col min="7696" max="7696" width="16" style="129" customWidth="1"/>
    <col min="7697" max="7697" width="1.625" style="129" customWidth="1"/>
    <col min="7698" max="7698" width="18.125" style="129" customWidth="1"/>
    <col min="7699" max="7699" width="1.625" style="129" customWidth="1"/>
    <col min="7700" max="7700" width="17.125" style="129" customWidth="1"/>
    <col min="7701" max="7701" width="1.625" style="129" customWidth="1"/>
    <col min="7702" max="7702" width="15.375" style="129" customWidth="1"/>
    <col min="7703" max="7703" width="1.625" style="129" customWidth="1"/>
    <col min="7704" max="7704" width="17.375" style="129" customWidth="1"/>
    <col min="7705" max="7936" width="27.75" style="129"/>
    <col min="7937" max="7937" width="60" style="129" customWidth="1"/>
    <col min="7938" max="7938" width="8.125" style="129" customWidth="1"/>
    <col min="7939" max="7939" width="1.625" style="129" customWidth="1"/>
    <col min="7940" max="7940" width="17" style="129" bestFit="1" customWidth="1"/>
    <col min="7941" max="7941" width="1.625" style="129" customWidth="1"/>
    <col min="7942" max="7942" width="18.125" style="129" customWidth="1"/>
    <col min="7943" max="7943" width="1.625" style="129" customWidth="1"/>
    <col min="7944" max="7944" width="16.75" style="129" bestFit="1" customWidth="1"/>
    <col min="7945" max="7945" width="1.625" style="129" customWidth="1"/>
    <col min="7946" max="7946" width="15.375" style="129" customWidth="1"/>
    <col min="7947" max="7947" width="1.625" style="129" customWidth="1"/>
    <col min="7948" max="7948" width="15.375" style="129" customWidth="1"/>
    <col min="7949" max="7949" width="1.625" style="129" customWidth="1"/>
    <col min="7950" max="7950" width="15.375" style="129" customWidth="1"/>
    <col min="7951" max="7951" width="1.625" style="129" customWidth="1"/>
    <col min="7952" max="7952" width="16" style="129" customWidth="1"/>
    <col min="7953" max="7953" width="1.625" style="129" customWidth="1"/>
    <col min="7954" max="7954" width="18.125" style="129" customWidth="1"/>
    <col min="7955" max="7955" width="1.625" style="129" customWidth="1"/>
    <col min="7956" max="7956" width="17.125" style="129" customWidth="1"/>
    <col min="7957" max="7957" width="1.625" style="129" customWidth="1"/>
    <col min="7958" max="7958" width="15.375" style="129" customWidth="1"/>
    <col min="7959" max="7959" width="1.625" style="129" customWidth="1"/>
    <col min="7960" max="7960" width="17.375" style="129" customWidth="1"/>
    <col min="7961" max="8192" width="27.75" style="129"/>
    <col min="8193" max="8193" width="60" style="129" customWidth="1"/>
    <col min="8194" max="8194" width="8.125" style="129" customWidth="1"/>
    <col min="8195" max="8195" width="1.625" style="129" customWidth="1"/>
    <col min="8196" max="8196" width="17" style="129" bestFit="1" customWidth="1"/>
    <col min="8197" max="8197" width="1.625" style="129" customWidth="1"/>
    <col min="8198" max="8198" width="18.125" style="129" customWidth="1"/>
    <col min="8199" max="8199" width="1.625" style="129" customWidth="1"/>
    <col min="8200" max="8200" width="16.75" style="129" bestFit="1" customWidth="1"/>
    <col min="8201" max="8201" width="1.625" style="129" customWidth="1"/>
    <col min="8202" max="8202" width="15.375" style="129" customWidth="1"/>
    <col min="8203" max="8203" width="1.625" style="129" customWidth="1"/>
    <col min="8204" max="8204" width="15.375" style="129" customWidth="1"/>
    <col min="8205" max="8205" width="1.625" style="129" customWidth="1"/>
    <col min="8206" max="8206" width="15.375" style="129" customWidth="1"/>
    <col min="8207" max="8207" width="1.625" style="129" customWidth="1"/>
    <col min="8208" max="8208" width="16" style="129" customWidth="1"/>
    <col min="8209" max="8209" width="1.625" style="129" customWidth="1"/>
    <col min="8210" max="8210" width="18.125" style="129" customWidth="1"/>
    <col min="8211" max="8211" width="1.625" style="129" customWidth="1"/>
    <col min="8212" max="8212" width="17.125" style="129" customWidth="1"/>
    <col min="8213" max="8213" width="1.625" style="129" customWidth="1"/>
    <col min="8214" max="8214" width="15.375" style="129" customWidth="1"/>
    <col min="8215" max="8215" width="1.625" style="129" customWidth="1"/>
    <col min="8216" max="8216" width="17.375" style="129" customWidth="1"/>
    <col min="8217" max="8448" width="27.75" style="129"/>
    <col min="8449" max="8449" width="60" style="129" customWidth="1"/>
    <col min="8450" max="8450" width="8.125" style="129" customWidth="1"/>
    <col min="8451" max="8451" width="1.625" style="129" customWidth="1"/>
    <col min="8452" max="8452" width="17" style="129" bestFit="1" customWidth="1"/>
    <col min="8453" max="8453" width="1.625" style="129" customWidth="1"/>
    <col min="8454" max="8454" width="18.125" style="129" customWidth="1"/>
    <col min="8455" max="8455" width="1.625" style="129" customWidth="1"/>
    <col min="8456" max="8456" width="16.75" style="129" bestFit="1" customWidth="1"/>
    <col min="8457" max="8457" width="1.625" style="129" customWidth="1"/>
    <col min="8458" max="8458" width="15.375" style="129" customWidth="1"/>
    <col min="8459" max="8459" width="1.625" style="129" customWidth="1"/>
    <col min="8460" max="8460" width="15.375" style="129" customWidth="1"/>
    <col min="8461" max="8461" width="1.625" style="129" customWidth="1"/>
    <col min="8462" max="8462" width="15.375" style="129" customWidth="1"/>
    <col min="8463" max="8463" width="1.625" style="129" customWidth="1"/>
    <col min="8464" max="8464" width="16" style="129" customWidth="1"/>
    <col min="8465" max="8465" width="1.625" style="129" customWidth="1"/>
    <col min="8466" max="8466" width="18.125" style="129" customWidth="1"/>
    <col min="8467" max="8467" width="1.625" style="129" customWidth="1"/>
    <col min="8468" max="8468" width="17.125" style="129" customWidth="1"/>
    <col min="8469" max="8469" width="1.625" style="129" customWidth="1"/>
    <col min="8470" max="8470" width="15.375" style="129" customWidth="1"/>
    <col min="8471" max="8471" width="1.625" style="129" customWidth="1"/>
    <col min="8472" max="8472" width="17.375" style="129" customWidth="1"/>
    <col min="8473" max="8704" width="27.75" style="129"/>
    <col min="8705" max="8705" width="60" style="129" customWidth="1"/>
    <col min="8706" max="8706" width="8.125" style="129" customWidth="1"/>
    <col min="8707" max="8707" width="1.625" style="129" customWidth="1"/>
    <col min="8708" max="8708" width="17" style="129" bestFit="1" customWidth="1"/>
    <col min="8709" max="8709" width="1.625" style="129" customWidth="1"/>
    <col min="8710" max="8710" width="18.125" style="129" customWidth="1"/>
    <col min="8711" max="8711" width="1.625" style="129" customWidth="1"/>
    <col min="8712" max="8712" width="16.75" style="129" bestFit="1" customWidth="1"/>
    <col min="8713" max="8713" width="1.625" style="129" customWidth="1"/>
    <col min="8714" max="8714" width="15.375" style="129" customWidth="1"/>
    <col min="8715" max="8715" width="1.625" style="129" customWidth="1"/>
    <col min="8716" max="8716" width="15.375" style="129" customWidth="1"/>
    <col min="8717" max="8717" width="1.625" style="129" customWidth="1"/>
    <col min="8718" max="8718" width="15.375" style="129" customWidth="1"/>
    <col min="8719" max="8719" width="1.625" style="129" customWidth="1"/>
    <col min="8720" max="8720" width="16" style="129" customWidth="1"/>
    <col min="8721" max="8721" width="1.625" style="129" customWidth="1"/>
    <col min="8722" max="8722" width="18.125" style="129" customWidth="1"/>
    <col min="8723" max="8723" width="1.625" style="129" customWidth="1"/>
    <col min="8724" max="8724" width="17.125" style="129" customWidth="1"/>
    <col min="8725" max="8725" width="1.625" style="129" customWidth="1"/>
    <col min="8726" max="8726" width="15.375" style="129" customWidth="1"/>
    <col min="8727" max="8727" width="1.625" style="129" customWidth="1"/>
    <col min="8728" max="8728" width="17.375" style="129" customWidth="1"/>
    <col min="8729" max="8960" width="27.75" style="129"/>
    <col min="8961" max="8961" width="60" style="129" customWidth="1"/>
    <col min="8962" max="8962" width="8.125" style="129" customWidth="1"/>
    <col min="8963" max="8963" width="1.625" style="129" customWidth="1"/>
    <col min="8964" max="8964" width="17" style="129" bestFit="1" customWidth="1"/>
    <col min="8965" max="8965" width="1.625" style="129" customWidth="1"/>
    <col min="8966" max="8966" width="18.125" style="129" customWidth="1"/>
    <col min="8967" max="8967" width="1.625" style="129" customWidth="1"/>
    <col min="8968" max="8968" width="16.75" style="129" bestFit="1" customWidth="1"/>
    <col min="8969" max="8969" width="1.625" style="129" customWidth="1"/>
    <col min="8970" max="8970" width="15.375" style="129" customWidth="1"/>
    <col min="8971" max="8971" width="1.625" style="129" customWidth="1"/>
    <col min="8972" max="8972" width="15.375" style="129" customWidth="1"/>
    <col min="8973" max="8973" width="1.625" style="129" customWidth="1"/>
    <col min="8974" max="8974" width="15.375" style="129" customWidth="1"/>
    <col min="8975" max="8975" width="1.625" style="129" customWidth="1"/>
    <col min="8976" max="8976" width="16" style="129" customWidth="1"/>
    <col min="8977" max="8977" width="1.625" style="129" customWidth="1"/>
    <col min="8978" max="8978" width="18.125" style="129" customWidth="1"/>
    <col min="8979" max="8979" width="1.625" style="129" customWidth="1"/>
    <col min="8980" max="8980" width="17.125" style="129" customWidth="1"/>
    <col min="8981" max="8981" width="1.625" style="129" customWidth="1"/>
    <col min="8982" max="8982" width="15.375" style="129" customWidth="1"/>
    <col min="8983" max="8983" width="1.625" style="129" customWidth="1"/>
    <col min="8984" max="8984" width="17.375" style="129" customWidth="1"/>
    <col min="8985" max="9216" width="27.75" style="129"/>
    <col min="9217" max="9217" width="60" style="129" customWidth="1"/>
    <col min="9218" max="9218" width="8.125" style="129" customWidth="1"/>
    <col min="9219" max="9219" width="1.625" style="129" customWidth="1"/>
    <col min="9220" max="9220" width="17" style="129" bestFit="1" customWidth="1"/>
    <col min="9221" max="9221" width="1.625" style="129" customWidth="1"/>
    <col min="9222" max="9222" width="18.125" style="129" customWidth="1"/>
    <col min="9223" max="9223" width="1.625" style="129" customWidth="1"/>
    <col min="9224" max="9224" width="16.75" style="129" bestFit="1" customWidth="1"/>
    <col min="9225" max="9225" width="1.625" style="129" customWidth="1"/>
    <col min="9226" max="9226" width="15.375" style="129" customWidth="1"/>
    <col min="9227" max="9227" width="1.625" style="129" customWidth="1"/>
    <col min="9228" max="9228" width="15.375" style="129" customWidth="1"/>
    <col min="9229" max="9229" width="1.625" style="129" customWidth="1"/>
    <col min="9230" max="9230" width="15.375" style="129" customWidth="1"/>
    <col min="9231" max="9231" width="1.625" style="129" customWidth="1"/>
    <col min="9232" max="9232" width="16" style="129" customWidth="1"/>
    <col min="9233" max="9233" width="1.625" style="129" customWidth="1"/>
    <col min="9234" max="9234" width="18.125" style="129" customWidth="1"/>
    <col min="9235" max="9235" width="1.625" style="129" customWidth="1"/>
    <col min="9236" max="9236" width="17.125" style="129" customWidth="1"/>
    <col min="9237" max="9237" width="1.625" style="129" customWidth="1"/>
    <col min="9238" max="9238" width="15.375" style="129" customWidth="1"/>
    <col min="9239" max="9239" width="1.625" style="129" customWidth="1"/>
    <col min="9240" max="9240" width="17.375" style="129" customWidth="1"/>
    <col min="9241" max="9472" width="27.75" style="129"/>
    <col min="9473" max="9473" width="60" style="129" customWidth="1"/>
    <col min="9474" max="9474" width="8.125" style="129" customWidth="1"/>
    <col min="9475" max="9475" width="1.625" style="129" customWidth="1"/>
    <col min="9476" max="9476" width="17" style="129" bestFit="1" customWidth="1"/>
    <col min="9477" max="9477" width="1.625" style="129" customWidth="1"/>
    <col min="9478" max="9478" width="18.125" style="129" customWidth="1"/>
    <col min="9479" max="9479" width="1.625" style="129" customWidth="1"/>
    <col min="9480" max="9480" width="16.75" style="129" bestFit="1" customWidth="1"/>
    <col min="9481" max="9481" width="1.625" style="129" customWidth="1"/>
    <col min="9482" max="9482" width="15.375" style="129" customWidth="1"/>
    <col min="9483" max="9483" width="1.625" style="129" customWidth="1"/>
    <col min="9484" max="9484" width="15.375" style="129" customWidth="1"/>
    <col min="9485" max="9485" width="1.625" style="129" customWidth="1"/>
    <col min="9486" max="9486" width="15.375" style="129" customWidth="1"/>
    <col min="9487" max="9487" width="1.625" style="129" customWidth="1"/>
    <col min="9488" max="9488" width="16" style="129" customWidth="1"/>
    <col min="9489" max="9489" width="1.625" style="129" customWidth="1"/>
    <col min="9490" max="9490" width="18.125" style="129" customWidth="1"/>
    <col min="9491" max="9491" width="1.625" style="129" customWidth="1"/>
    <col min="9492" max="9492" width="17.125" style="129" customWidth="1"/>
    <col min="9493" max="9493" width="1.625" style="129" customWidth="1"/>
    <col min="9494" max="9494" width="15.375" style="129" customWidth="1"/>
    <col min="9495" max="9495" width="1.625" style="129" customWidth="1"/>
    <col min="9496" max="9496" width="17.375" style="129" customWidth="1"/>
    <col min="9497" max="9728" width="27.75" style="129"/>
    <col min="9729" max="9729" width="60" style="129" customWidth="1"/>
    <col min="9730" max="9730" width="8.125" style="129" customWidth="1"/>
    <col min="9731" max="9731" width="1.625" style="129" customWidth="1"/>
    <col min="9732" max="9732" width="17" style="129" bestFit="1" customWidth="1"/>
    <col min="9733" max="9733" width="1.625" style="129" customWidth="1"/>
    <col min="9734" max="9734" width="18.125" style="129" customWidth="1"/>
    <col min="9735" max="9735" width="1.625" style="129" customWidth="1"/>
    <col min="9736" max="9736" width="16.75" style="129" bestFit="1" customWidth="1"/>
    <col min="9737" max="9737" width="1.625" style="129" customWidth="1"/>
    <col min="9738" max="9738" width="15.375" style="129" customWidth="1"/>
    <col min="9739" max="9739" width="1.625" style="129" customWidth="1"/>
    <col min="9740" max="9740" width="15.375" style="129" customWidth="1"/>
    <col min="9741" max="9741" width="1.625" style="129" customWidth="1"/>
    <col min="9742" max="9742" width="15.375" style="129" customWidth="1"/>
    <col min="9743" max="9743" width="1.625" style="129" customWidth="1"/>
    <col min="9744" max="9744" width="16" style="129" customWidth="1"/>
    <col min="9745" max="9745" width="1.625" style="129" customWidth="1"/>
    <col min="9746" max="9746" width="18.125" style="129" customWidth="1"/>
    <col min="9747" max="9747" width="1.625" style="129" customWidth="1"/>
    <col min="9748" max="9748" width="17.125" style="129" customWidth="1"/>
    <col min="9749" max="9749" width="1.625" style="129" customWidth="1"/>
    <col min="9750" max="9750" width="15.375" style="129" customWidth="1"/>
    <col min="9751" max="9751" width="1.625" style="129" customWidth="1"/>
    <col min="9752" max="9752" width="17.375" style="129" customWidth="1"/>
    <col min="9753" max="9984" width="27.75" style="129"/>
    <col min="9985" max="9985" width="60" style="129" customWidth="1"/>
    <col min="9986" max="9986" width="8.125" style="129" customWidth="1"/>
    <col min="9987" max="9987" width="1.625" style="129" customWidth="1"/>
    <col min="9988" max="9988" width="17" style="129" bestFit="1" customWidth="1"/>
    <col min="9989" max="9989" width="1.625" style="129" customWidth="1"/>
    <col min="9990" max="9990" width="18.125" style="129" customWidth="1"/>
    <col min="9991" max="9991" width="1.625" style="129" customWidth="1"/>
    <col min="9992" max="9992" width="16.75" style="129" bestFit="1" customWidth="1"/>
    <col min="9993" max="9993" width="1.625" style="129" customWidth="1"/>
    <col min="9994" max="9994" width="15.375" style="129" customWidth="1"/>
    <col min="9995" max="9995" width="1.625" style="129" customWidth="1"/>
    <col min="9996" max="9996" width="15.375" style="129" customWidth="1"/>
    <col min="9997" max="9997" width="1.625" style="129" customWidth="1"/>
    <col min="9998" max="9998" width="15.375" style="129" customWidth="1"/>
    <col min="9999" max="9999" width="1.625" style="129" customWidth="1"/>
    <col min="10000" max="10000" width="16" style="129" customWidth="1"/>
    <col min="10001" max="10001" width="1.625" style="129" customWidth="1"/>
    <col min="10002" max="10002" width="18.125" style="129" customWidth="1"/>
    <col min="10003" max="10003" width="1.625" style="129" customWidth="1"/>
    <col min="10004" max="10004" width="17.125" style="129" customWidth="1"/>
    <col min="10005" max="10005" width="1.625" style="129" customWidth="1"/>
    <col min="10006" max="10006" width="15.375" style="129" customWidth="1"/>
    <col min="10007" max="10007" width="1.625" style="129" customWidth="1"/>
    <col min="10008" max="10008" width="17.375" style="129" customWidth="1"/>
    <col min="10009" max="10240" width="27.75" style="129"/>
    <col min="10241" max="10241" width="60" style="129" customWidth="1"/>
    <col min="10242" max="10242" width="8.125" style="129" customWidth="1"/>
    <col min="10243" max="10243" width="1.625" style="129" customWidth="1"/>
    <col min="10244" max="10244" width="17" style="129" bestFit="1" customWidth="1"/>
    <col min="10245" max="10245" width="1.625" style="129" customWidth="1"/>
    <col min="10246" max="10246" width="18.125" style="129" customWidth="1"/>
    <col min="10247" max="10247" width="1.625" style="129" customWidth="1"/>
    <col min="10248" max="10248" width="16.75" style="129" bestFit="1" customWidth="1"/>
    <col min="10249" max="10249" width="1.625" style="129" customWidth="1"/>
    <col min="10250" max="10250" width="15.375" style="129" customWidth="1"/>
    <col min="10251" max="10251" width="1.625" style="129" customWidth="1"/>
    <col min="10252" max="10252" width="15.375" style="129" customWidth="1"/>
    <col min="10253" max="10253" width="1.625" style="129" customWidth="1"/>
    <col min="10254" max="10254" width="15.375" style="129" customWidth="1"/>
    <col min="10255" max="10255" width="1.625" style="129" customWidth="1"/>
    <col min="10256" max="10256" width="16" style="129" customWidth="1"/>
    <col min="10257" max="10257" width="1.625" style="129" customWidth="1"/>
    <col min="10258" max="10258" width="18.125" style="129" customWidth="1"/>
    <col min="10259" max="10259" width="1.625" style="129" customWidth="1"/>
    <col min="10260" max="10260" width="17.125" style="129" customWidth="1"/>
    <col min="10261" max="10261" width="1.625" style="129" customWidth="1"/>
    <col min="10262" max="10262" width="15.375" style="129" customWidth="1"/>
    <col min="10263" max="10263" width="1.625" style="129" customWidth="1"/>
    <col min="10264" max="10264" width="17.375" style="129" customWidth="1"/>
    <col min="10265" max="10496" width="27.75" style="129"/>
    <col min="10497" max="10497" width="60" style="129" customWidth="1"/>
    <col min="10498" max="10498" width="8.125" style="129" customWidth="1"/>
    <col min="10499" max="10499" width="1.625" style="129" customWidth="1"/>
    <col min="10500" max="10500" width="17" style="129" bestFit="1" customWidth="1"/>
    <col min="10501" max="10501" width="1.625" style="129" customWidth="1"/>
    <col min="10502" max="10502" width="18.125" style="129" customWidth="1"/>
    <col min="10503" max="10503" width="1.625" style="129" customWidth="1"/>
    <col min="10504" max="10504" width="16.75" style="129" bestFit="1" customWidth="1"/>
    <col min="10505" max="10505" width="1.625" style="129" customWidth="1"/>
    <col min="10506" max="10506" width="15.375" style="129" customWidth="1"/>
    <col min="10507" max="10507" width="1.625" style="129" customWidth="1"/>
    <col min="10508" max="10508" width="15.375" style="129" customWidth="1"/>
    <col min="10509" max="10509" width="1.625" style="129" customWidth="1"/>
    <col min="10510" max="10510" width="15.375" style="129" customWidth="1"/>
    <col min="10511" max="10511" width="1.625" style="129" customWidth="1"/>
    <col min="10512" max="10512" width="16" style="129" customWidth="1"/>
    <col min="10513" max="10513" width="1.625" style="129" customWidth="1"/>
    <col min="10514" max="10514" width="18.125" style="129" customWidth="1"/>
    <col min="10515" max="10515" width="1.625" style="129" customWidth="1"/>
    <col min="10516" max="10516" width="17.125" style="129" customWidth="1"/>
    <col min="10517" max="10517" width="1.625" style="129" customWidth="1"/>
    <col min="10518" max="10518" width="15.375" style="129" customWidth="1"/>
    <col min="10519" max="10519" width="1.625" style="129" customWidth="1"/>
    <col min="10520" max="10520" width="17.375" style="129" customWidth="1"/>
    <col min="10521" max="10752" width="27.75" style="129"/>
    <col min="10753" max="10753" width="60" style="129" customWidth="1"/>
    <col min="10754" max="10754" width="8.125" style="129" customWidth="1"/>
    <col min="10755" max="10755" width="1.625" style="129" customWidth="1"/>
    <col min="10756" max="10756" width="17" style="129" bestFit="1" customWidth="1"/>
    <col min="10757" max="10757" width="1.625" style="129" customWidth="1"/>
    <col min="10758" max="10758" width="18.125" style="129" customWidth="1"/>
    <col min="10759" max="10759" width="1.625" style="129" customWidth="1"/>
    <col min="10760" max="10760" width="16.75" style="129" bestFit="1" customWidth="1"/>
    <col min="10761" max="10761" width="1.625" style="129" customWidth="1"/>
    <col min="10762" max="10762" width="15.375" style="129" customWidth="1"/>
    <col min="10763" max="10763" width="1.625" style="129" customWidth="1"/>
    <col min="10764" max="10764" width="15.375" style="129" customWidth="1"/>
    <col min="10765" max="10765" width="1.625" style="129" customWidth="1"/>
    <col min="10766" max="10766" width="15.375" style="129" customWidth="1"/>
    <col min="10767" max="10767" width="1.625" style="129" customWidth="1"/>
    <col min="10768" max="10768" width="16" style="129" customWidth="1"/>
    <col min="10769" max="10769" width="1.625" style="129" customWidth="1"/>
    <col min="10770" max="10770" width="18.125" style="129" customWidth="1"/>
    <col min="10771" max="10771" width="1.625" style="129" customWidth="1"/>
    <col min="10772" max="10772" width="17.125" style="129" customWidth="1"/>
    <col min="10773" max="10773" width="1.625" style="129" customWidth="1"/>
    <col min="10774" max="10774" width="15.375" style="129" customWidth="1"/>
    <col min="10775" max="10775" width="1.625" style="129" customWidth="1"/>
    <col min="10776" max="10776" width="17.375" style="129" customWidth="1"/>
    <col min="10777" max="11008" width="27.75" style="129"/>
    <col min="11009" max="11009" width="60" style="129" customWidth="1"/>
    <col min="11010" max="11010" width="8.125" style="129" customWidth="1"/>
    <col min="11011" max="11011" width="1.625" style="129" customWidth="1"/>
    <col min="11012" max="11012" width="17" style="129" bestFit="1" customWidth="1"/>
    <col min="11013" max="11013" width="1.625" style="129" customWidth="1"/>
    <col min="11014" max="11014" width="18.125" style="129" customWidth="1"/>
    <col min="11015" max="11015" width="1.625" style="129" customWidth="1"/>
    <col min="11016" max="11016" width="16.75" style="129" bestFit="1" customWidth="1"/>
    <col min="11017" max="11017" width="1.625" style="129" customWidth="1"/>
    <col min="11018" max="11018" width="15.375" style="129" customWidth="1"/>
    <col min="11019" max="11019" width="1.625" style="129" customWidth="1"/>
    <col min="11020" max="11020" width="15.375" style="129" customWidth="1"/>
    <col min="11021" max="11021" width="1.625" style="129" customWidth="1"/>
    <col min="11022" max="11022" width="15.375" style="129" customWidth="1"/>
    <col min="11023" max="11023" width="1.625" style="129" customWidth="1"/>
    <col min="11024" max="11024" width="16" style="129" customWidth="1"/>
    <col min="11025" max="11025" width="1.625" style="129" customWidth="1"/>
    <col min="11026" max="11026" width="18.125" style="129" customWidth="1"/>
    <col min="11027" max="11027" width="1.625" style="129" customWidth="1"/>
    <col min="11028" max="11028" width="17.125" style="129" customWidth="1"/>
    <col min="11029" max="11029" width="1.625" style="129" customWidth="1"/>
    <col min="11030" max="11030" width="15.375" style="129" customWidth="1"/>
    <col min="11031" max="11031" width="1.625" style="129" customWidth="1"/>
    <col min="11032" max="11032" width="17.375" style="129" customWidth="1"/>
    <col min="11033" max="11264" width="27.75" style="129"/>
    <col min="11265" max="11265" width="60" style="129" customWidth="1"/>
    <col min="11266" max="11266" width="8.125" style="129" customWidth="1"/>
    <col min="11267" max="11267" width="1.625" style="129" customWidth="1"/>
    <col min="11268" max="11268" width="17" style="129" bestFit="1" customWidth="1"/>
    <col min="11269" max="11269" width="1.625" style="129" customWidth="1"/>
    <col min="11270" max="11270" width="18.125" style="129" customWidth="1"/>
    <col min="11271" max="11271" width="1.625" style="129" customWidth="1"/>
    <col min="11272" max="11272" width="16.75" style="129" bestFit="1" customWidth="1"/>
    <col min="11273" max="11273" width="1.625" style="129" customWidth="1"/>
    <col min="11274" max="11274" width="15.375" style="129" customWidth="1"/>
    <col min="11275" max="11275" width="1.625" style="129" customWidth="1"/>
    <col min="11276" max="11276" width="15.375" style="129" customWidth="1"/>
    <col min="11277" max="11277" width="1.625" style="129" customWidth="1"/>
    <col min="11278" max="11278" width="15.375" style="129" customWidth="1"/>
    <col min="11279" max="11279" width="1.625" style="129" customWidth="1"/>
    <col min="11280" max="11280" width="16" style="129" customWidth="1"/>
    <col min="11281" max="11281" width="1.625" style="129" customWidth="1"/>
    <col min="11282" max="11282" width="18.125" style="129" customWidth="1"/>
    <col min="11283" max="11283" width="1.625" style="129" customWidth="1"/>
    <col min="11284" max="11284" width="17.125" style="129" customWidth="1"/>
    <col min="11285" max="11285" width="1.625" style="129" customWidth="1"/>
    <col min="11286" max="11286" width="15.375" style="129" customWidth="1"/>
    <col min="11287" max="11287" width="1.625" style="129" customWidth="1"/>
    <col min="11288" max="11288" width="17.375" style="129" customWidth="1"/>
    <col min="11289" max="11520" width="27.75" style="129"/>
    <col min="11521" max="11521" width="60" style="129" customWidth="1"/>
    <col min="11522" max="11522" width="8.125" style="129" customWidth="1"/>
    <col min="11523" max="11523" width="1.625" style="129" customWidth="1"/>
    <col min="11524" max="11524" width="17" style="129" bestFit="1" customWidth="1"/>
    <col min="11525" max="11525" width="1.625" style="129" customWidth="1"/>
    <col min="11526" max="11526" width="18.125" style="129" customWidth="1"/>
    <col min="11527" max="11527" width="1.625" style="129" customWidth="1"/>
    <col min="11528" max="11528" width="16.75" style="129" bestFit="1" customWidth="1"/>
    <col min="11529" max="11529" width="1.625" style="129" customWidth="1"/>
    <col min="11530" max="11530" width="15.375" style="129" customWidth="1"/>
    <col min="11531" max="11531" width="1.625" style="129" customWidth="1"/>
    <col min="11532" max="11532" width="15.375" style="129" customWidth="1"/>
    <col min="11533" max="11533" width="1.625" style="129" customWidth="1"/>
    <col min="11534" max="11534" width="15.375" style="129" customWidth="1"/>
    <col min="11535" max="11535" width="1.625" style="129" customWidth="1"/>
    <col min="11536" max="11536" width="16" style="129" customWidth="1"/>
    <col min="11537" max="11537" width="1.625" style="129" customWidth="1"/>
    <col min="11538" max="11538" width="18.125" style="129" customWidth="1"/>
    <col min="11539" max="11539" width="1.625" style="129" customWidth="1"/>
    <col min="11540" max="11540" width="17.125" style="129" customWidth="1"/>
    <col min="11541" max="11541" width="1.625" style="129" customWidth="1"/>
    <col min="11542" max="11542" width="15.375" style="129" customWidth="1"/>
    <col min="11543" max="11543" width="1.625" style="129" customWidth="1"/>
    <col min="11544" max="11544" width="17.375" style="129" customWidth="1"/>
    <col min="11545" max="11776" width="27.75" style="129"/>
    <col min="11777" max="11777" width="60" style="129" customWidth="1"/>
    <col min="11778" max="11778" width="8.125" style="129" customWidth="1"/>
    <col min="11779" max="11779" width="1.625" style="129" customWidth="1"/>
    <col min="11780" max="11780" width="17" style="129" bestFit="1" customWidth="1"/>
    <col min="11781" max="11781" width="1.625" style="129" customWidth="1"/>
    <col min="11782" max="11782" width="18.125" style="129" customWidth="1"/>
    <col min="11783" max="11783" width="1.625" style="129" customWidth="1"/>
    <col min="11784" max="11784" width="16.75" style="129" bestFit="1" customWidth="1"/>
    <col min="11785" max="11785" width="1.625" style="129" customWidth="1"/>
    <col min="11786" max="11786" width="15.375" style="129" customWidth="1"/>
    <col min="11787" max="11787" width="1.625" style="129" customWidth="1"/>
    <col min="11788" max="11788" width="15.375" style="129" customWidth="1"/>
    <col min="11789" max="11789" width="1.625" style="129" customWidth="1"/>
    <col min="11790" max="11790" width="15.375" style="129" customWidth="1"/>
    <col min="11791" max="11791" width="1.625" style="129" customWidth="1"/>
    <col min="11792" max="11792" width="16" style="129" customWidth="1"/>
    <col min="11793" max="11793" width="1.625" style="129" customWidth="1"/>
    <col min="11794" max="11794" width="18.125" style="129" customWidth="1"/>
    <col min="11795" max="11795" width="1.625" style="129" customWidth="1"/>
    <col min="11796" max="11796" width="17.125" style="129" customWidth="1"/>
    <col min="11797" max="11797" width="1.625" style="129" customWidth="1"/>
    <col min="11798" max="11798" width="15.375" style="129" customWidth="1"/>
    <col min="11799" max="11799" width="1.625" style="129" customWidth="1"/>
    <col min="11800" max="11800" width="17.375" style="129" customWidth="1"/>
    <col min="11801" max="12032" width="27.75" style="129"/>
    <col min="12033" max="12033" width="60" style="129" customWidth="1"/>
    <col min="12034" max="12034" width="8.125" style="129" customWidth="1"/>
    <col min="12035" max="12035" width="1.625" style="129" customWidth="1"/>
    <col min="12036" max="12036" width="17" style="129" bestFit="1" customWidth="1"/>
    <col min="12037" max="12037" width="1.625" style="129" customWidth="1"/>
    <col min="12038" max="12038" width="18.125" style="129" customWidth="1"/>
    <col min="12039" max="12039" width="1.625" style="129" customWidth="1"/>
    <col min="12040" max="12040" width="16.75" style="129" bestFit="1" customWidth="1"/>
    <col min="12041" max="12041" width="1.625" style="129" customWidth="1"/>
    <col min="12042" max="12042" width="15.375" style="129" customWidth="1"/>
    <col min="12043" max="12043" width="1.625" style="129" customWidth="1"/>
    <col min="12044" max="12044" width="15.375" style="129" customWidth="1"/>
    <col min="12045" max="12045" width="1.625" style="129" customWidth="1"/>
    <col min="12046" max="12046" width="15.375" style="129" customWidth="1"/>
    <col min="12047" max="12047" width="1.625" style="129" customWidth="1"/>
    <col min="12048" max="12048" width="16" style="129" customWidth="1"/>
    <col min="12049" max="12049" width="1.625" style="129" customWidth="1"/>
    <col min="12050" max="12050" width="18.125" style="129" customWidth="1"/>
    <col min="12051" max="12051" width="1.625" style="129" customWidth="1"/>
    <col min="12052" max="12052" width="17.125" style="129" customWidth="1"/>
    <col min="12053" max="12053" width="1.625" style="129" customWidth="1"/>
    <col min="12054" max="12054" width="15.375" style="129" customWidth="1"/>
    <col min="12055" max="12055" width="1.625" style="129" customWidth="1"/>
    <col min="12056" max="12056" width="17.375" style="129" customWidth="1"/>
    <col min="12057" max="12288" width="27.75" style="129"/>
    <col min="12289" max="12289" width="60" style="129" customWidth="1"/>
    <col min="12290" max="12290" width="8.125" style="129" customWidth="1"/>
    <col min="12291" max="12291" width="1.625" style="129" customWidth="1"/>
    <col min="12292" max="12292" width="17" style="129" bestFit="1" customWidth="1"/>
    <col min="12293" max="12293" width="1.625" style="129" customWidth="1"/>
    <col min="12294" max="12294" width="18.125" style="129" customWidth="1"/>
    <col min="12295" max="12295" width="1.625" style="129" customWidth="1"/>
    <col min="12296" max="12296" width="16.75" style="129" bestFit="1" customWidth="1"/>
    <col min="12297" max="12297" width="1.625" style="129" customWidth="1"/>
    <col min="12298" max="12298" width="15.375" style="129" customWidth="1"/>
    <col min="12299" max="12299" width="1.625" style="129" customWidth="1"/>
    <col min="12300" max="12300" width="15.375" style="129" customWidth="1"/>
    <col min="12301" max="12301" width="1.625" style="129" customWidth="1"/>
    <col min="12302" max="12302" width="15.375" style="129" customWidth="1"/>
    <col min="12303" max="12303" width="1.625" style="129" customWidth="1"/>
    <col min="12304" max="12304" width="16" style="129" customWidth="1"/>
    <col min="12305" max="12305" width="1.625" style="129" customWidth="1"/>
    <col min="12306" max="12306" width="18.125" style="129" customWidth="1"/>
    <col min="12307" max="12307" width="1.625" style="129" customWidth="1"/>
    <col min="12308" max="12308" width="17.125" style="129" customWidth="1"/>
    <col min="12309" max="12309" width="1.625" style="129" customWidth="1"/>
    <col min="12310" max="12310" width="15.375" style="129" customWidth="1"/>
    <col min="12311" max="12311" width="1.625" style="129" customWidth="1"/>
    <col min="12312" max="12312" width="17.375" style="129" customWidth="1"/>
    <col min="12313" max="12544" width="27.75" style="129"/>
    <col min="12545" max="12545" width="60" style="129" customWidth="1"/>
    <col min="12546" max="12546" width="8.125" style="129" customWidth="1"/>
    <col min="12547" max="12547" width="1.625" style="129" customWidth="1"/>
    <col min="12548" max="12548" width="17" style="129" bestFit="1" customWidth="1"/>
    <col min="12549" max="12549" width="1.625" style="129" customWidth="1"/>
    <col min="12550" max="12550" width="18.125" style="129" customWidth="1"/>
    <col min="12551" max="12551" width="1.625" style="129" customWidth="1"/>
    <col min="12552" max="12552" width="16.75" style="129" bestFit="1" customWidth="1"/>
    <col min="12553" max="12553" width="1.625" style="129" customWidth="1"/>
    <col min="12554" max="12554" width="15.375" style="129" customWidth="1"/>
    <col min="12555" max="12555" width="1.625" style="129" customWidth="1"/>
    <col min="12556" max="12556" width="15.375" style="129" customWidth="1"/>
    <col min="12557" max="12557" width="1.625" style="129" customWidth="1"/>
    <col min="12558" max="12558" width="15.375" style="129" customWidth="1"/>
    <col min="12559" max="12559" width="1.625" style="129" customWidth="1"/>
    <col min="12560" max="12560" width="16" style="129" customWidth="1"/>
    <col min="12561" max="12561" width="1.625" style="129" customWidth="1"/>
    <col min="12562" max="12562" width="18.125" style="129" customWidth="1"/>
    <col min="12563" max="12563" width="1.625" style="129" customWidth="1"/>
    <col min="12564" max="12564" width="17.125" style="129" customWidth="1"/>
    <col min="12565" max="12565" width="1.625" style="129" customWidth="1"/>
    <col min="12566" max="12566" width="15.375" style="129" customWidth="1"/>
    <col min="12567" max="12567" width="1.625" style="129" customWidth="1"/>
    <col min="12568" max="12568" width="17.375" style="129" customWidth="1"/>
    <col min="12569" max="12800" width="27.75" style="129"/>
    <col min="12801" max="12801" width="60" style="129" customWidth="1"/>
    <col min="12802" max="12802" width="8.125" style="129" customWidth="1"/>
    <col min="12803" max="12803" width="1.625" style="129" customWidth="1"/>
    <col min="12804" max="12804" width="17" style="129" bestFit="1" customWidth="1"/>
    <col min="12805" max="12805" width="1.625" style="129" customWidth="1"/>
    <col min="12806" max="12806" width="18.125" style="129" customWidth="1"/>
    <col min="12807" max="12807" width="1.625" style="129" customWidth="1"/>
    <col min="12808" max="12808" width="16.75" style="129" bestFit="1" customWidth="1"/>
    <col min="12809" max="12809" width="1.625" style="129" customWidth="1"/>
    <col min="12810" max="12810" width="15.375" style="129" customWidth="1"/>
    <col min="12811" max="12811" width="1.625" style="129" customWidth="1"/>
    <col min="12812" max="12812" width="15.375" style="129" customWidth="1"/>
    <col min="12813" max="12813" width="1.625" style="129" customWidth="1"/>
    <col min="12814" max="12814" width="15.375" style="129" customWidth="1"/>
    <col min="12815" max="12815" width="1.625" style="129" customWidth="1"/>
    <col min="12816" max="12816" width="16" style="129" customWidth="1"/>
    <col min="12817" max="12817" width="1.625" style="129" customWidth="1"/>
    <col min="12818" max="12818" width="18.125" style="129" customWidth="1"/>
    <col min="12819" max="12819" width="1.625" style="129" customWidth="1"/>
    <col min="12820" max="12820" width="17.125" style="129" customWidth="1"/>
    <col min="12821" max="12821" width="1.625" style="129" customWidth="1"/>
    <col min="12822" max="12822" width="15.375" style="129" customWidth="1"/>
    <col min="12823" max="12823" width="1.625" style="129" customWidth="1"/>
    <col min="12824" max="12824" width="17.375" style="129" customWidth="1"/>
    <col min="12825" max="13056" width="27.75" style="129"/>
    <col min="13057" max="13057" width="60" style="129" customWidth="1"/>
    <col min="13058" max="13058" width="8.125" style="129" customWidth="1"/>
    <col min="13059" max="13059" width="1.625" style="129" customWidth="1"/>
    <col min="13060" max="13060" width="17" style="129" bestFit="1" customWidth="1"/>
    <col min="13061" max="13061" width="1.625" style="129" customWidth="1"/>
    <col min="13062" max="13062" width="18.125" style="129" customWidth="1"/>
    <col min="13063" max="13063" width="1.625" style="129" customWidth="1"/>
    <col min="13064" max="13064" width="16.75" style="129" bestFit="1" customWidth="1"/>
    <col min="13065" max="13065" width="1.625" style="129" customWidth="1"/>
    <col min="13066" max="13066" width="15.375" style="129" customWidth="1"/>
    <col min="13067" max="13067" width="1.625" style="129" customWidth="1"/>
    <col min="13068" max="13068" width="15.375" style="129" customWidth="1"/>
    <col min="13069" max="13069" width="1.625" style="129" customWidth="1"/>
    <col min="13070" max="13070" width="15.375" style="129" customWidth="1"/>
    <col min="13071" max="13071" width="1.625" style="129" customWidth="1"/>
    <col min="13072" max="13072" width="16" style="129" customWidth="1"/>
    <col min="13073" max="13073" width="1.625" style="129" customWidth="1"/>
    <col min="13074" max="13074" width="18.125" style="129" customWidth="1"/>
    <col min="13075" max="13075" width="1.625" style="129" customWidth="1"/>
    <col min="13076" max="13076" width="17.125" style="129" customWidth="1"/>
    <col min="13077" max="13077" width="1.625" style="129" customWidth="1"/>
    <col min="13078" max="13078" width="15.375" style="129" customWidth="1"/>
    <col min="13079" max="13079" width="1.625" style="129" customWidth="1"/>
    <col min="13080" max="13080" width="17.375" style="129" customWidth="1"/>
    <col min="13081" max="13312" width="27.75" style="129"/>
    <col min="13313" max="13313" width="60" style="129" customWidth="1"/>
    <col min="13314" max="13314" width="8.125" style="129" customWidth="1"/>
    <col min="13315" max="13315" width="1.625" style="129" customWidth="1"/>
    <col min="13316" max="13316" width="17" style="129" bestFit="1" customWidth="1"/>
    <col min="13317" max="13317" width="1.625" style="129" customWidth="1"/>
    <col min="13318" max="13318" width="18.125" style="129" customWidth="1"/>
    <col min="13319" max="13319" width="1.625" style="129" customWidth="1"/>
    <col min="13320" max="13320" width="16.75" style="129" bestFit="1" customWidth="1"/>
    <col min="13321" max="13321" width="1.625" style="129" customWidth="1"/>
    <col min="13322" max="13322" width="15.375" style="129" customWidth="1"/>
    <col min="13323" max="13323" width="1.625" style="129" customWidth="1"/>
    <col min="13324" max="13324" width="15.375" style="129" customWidth="1"/>
    <col min="13325" max="13325" width="1.625" style="129" customWidth="1"/>
    <col min="13326" max="13326" width="15.375" style="129" customWidth="1"/>
    <col min="13327" max="13327" width="1.625" style="129" customWidth="1"/>
    <col min="13328" max="13328" width="16" style="129" customWidth="1"/>
    <col min="13329" max="13329" width="1.625" style="129" customWidth="1"/>
    <col min="13330" max="13330" width="18.125" style="129" customWidth="1"/>
    <col min="13331" max="13331" width="1.625" style="129" customWidth="1"/>
    <col min="13332" max="13332" width="17.125" style="129" customWidth="1"/>
    <col min="13333" max="13333" width="1.625" style="129" customWidth="1"/>
    <col min="13334" max="13334" width="15.375" style="129" customWidth="1"/>
    <col min="13335" max="13335" width="1.625" style="129" customWidth="1"/>
    <col min="13336" max="13336" width="17.375" style="129" customWidth="1"/>
    <col min="13337" max="13568" width="27.75" style="129"/>
    <col min="13569" max="13569" width="60" style="129" customWidth="1"/>
    <col min="13570" max="13570" width="8.125" style="129" customWidth="1"/>
    <col min="13571" max="13571" width="1.625" style="129" customWidth="1"/>
    <col min="13572" max="13572" width="17" style="129" bestFit="1" customWidth="1"/>
    <col min="13573" max="13573" width="1.625" style="129" customWidth="1"/>
    <col min="13574" max="13574" width="18.125" style="129" customWidth="1"/>
    <col min="13575" max="13575" width="1.625" style="129" customWidth="1"/>
    <col min="13576" max="13576" width="16.75" style="129" bestFit="1" customWidth="1"/>
    <col min="13577" max="13577" width="1.625" style="129" customWidth="1"/>
    <col min="13578" max="13578" width="15.375" style="129" customWidth="1"/>
    <col min="13579" max="13579" width="1.625" style="129" customWidth="1"/>
    <col min="13580" max="13580" width="15.375" style="129" customWidth="1"/>
    <col min="13581" max="13581" width="1.625" style="129" customWidth="1"/>
    <col min="13582" max="13582" width="15.375" style="129" customWidth="1"/>
    <col min="13583" max="13583" width="1.625" style="129" customWidth="1"/>
    <col min="13584" max="13584" width="16" style="129" customWidth="1"/>
    <col min="13585" max="13585" width="1.625" style="129" customWidth="1"/>
    <col min="13586" max="13586" width="18.125" style="129" customWidth="1"/>
    <col min="13587" max="13587" width="1.625" style="129" customWidth="1"/>
    <col min="13588" max="13588" width="17.125" style="129" customWidth="1"/>
    <col min="13589" max="13589" width="1.625" style="129" customWidth="1"/>
    <col min="13590" max="13590" width="15.375" style="129" customWidth="1"/>
    <col min="13591" max="13591" width="1.625" style="129" customWidth="1"/>
    <col min="13592" max="13592" width="17.375" style="129" customWidth="1"/>
    <col min="13593" max="13824" width="27.75" style="129"/>
    <col min="13825" max="13825" width="60" style="129" customWidth="1"/>
    <col min="13826" max="13826" width="8.125" style="129" customWidth="1"/>
    <col min="13827" max="13827" width="1.625" style="129" customWidth="1"/>
    <col min="13828" max="13828" width="17" style="129" bestFit="1" customWidth="1"/>
    <col min="13829" max="13829" width="1.625" style="129" customWidth="1"/>
    <col min="13830" max="13830" width="18.125" style="129" customWidth="1"/>
    <col min="13831" max="13831" width="1.625" style="129" customWidth="1"/>
    <col min="13832" max="13832" width="16.75" style="129" bestFit="1" customWidth="1"/>
    <col min="13833" max="13833" width="1.625" style="129" customWidth="1"/>
    <col min="13834" max="13834" width="15.375" style="129" customWidth="1"/>
    <col min="13835" max="13835" width="1.625" style="129" customWidth="1"/>
    <col min="13836" max="13836" width="15.375" style="129" customWidth="1"/>
    <col min="13837" max="13837" width="1.625" style="129" customWidth="1"/>
    <col min="13838" max="13838" width="15.375" style="129" customWidth="1"/>
    <col min="13839" max="13839" width="1.625" style="129" customWidth="1"/>
    <col min="13840" max="13840" width="16" style="129" customWidth="1"/>
    <col min="13841" max="13841" width="1.625" style="129" customWidth="1"/>
    <col min="13842" max="13842" width="18.125" style="129" customWidth="1"/>
    <col min="13843" max="13843" width="1.625" style="129" customWidth="1"/>
    <col min="13844" max="13844" width="17.125" style="129" customWidth="1"/>
    <col min="13845" max="13845" width="1.625" style="129" customWidth="1"/>
    <col min="13846" max="13846" width="15.375" style="129" customWidth="1"/>
    <col min="13847" max="13847" width="1.625" style="129" customWidth="1"/>
    <col min="13848" max="13848" width="17.375" style="129" customWidth="1"/>
    <col min="13849" max="14080" width="27.75" style="129"/>
    <col min="14081" max="14081" width="60" style="129" customWidth="1"/>
    <col min="14082" max="14082" width="8.125" style="129" customWidth="1"/>
    <col min="14083" max="14083" width="1.625" style="129" customWidth="1"/>
    <col min="14084" max="14084" width="17" style="129" bestFit="1" customWidth="1"/>
    <col min="14085" max="14085" width="1.625" style="129" customWidth="1"/>
    <col min="14086" max="14086" width="18.125" style="129" customWidth="1"/>
    <col min="14087" max="14087" width="1.625" style="129" customWidth="1"/>
    <col min="14088" max="14088" width="16.75" style="129" bestFit="1" customWidth="1"/>
    <col min="14089" max="14089" width="1.625" style="129" customWidth="1"/>
    <col min="14090" max="14090" width="15.375" style="129" customWidth="1"/>
    <col min="14091" max="14091" width="1.625" style="129" customWidth="1"/>
    <col min="14092" max="14092" width="15.375" style="129" customWidth="1"/>
    <col min="14093" max="14093" width="1.625" style="129" customWidth="1"/>
    <col min="14094" max="14094" width="15.375" style="129" customWidth="1"/>
    <col min="14095" max="14095" width="1.625" style="129" customWidth="1"/>
    <col min="14096" max="14096" width="16" style="129" customWidth="1"/>
    <col min="14097" max="14097" width="1.625" style="129" customWidth="1"/>
    <col min="14098" max="14098" width="18.125" style="129" customWidth="1"/>
    <col min="14099" max="14099" width="1.625" style="129" customWidth="1"/>
    <col min="14100" max="14100" width="17.125" style="129" customWidth="1"/>
    <col min="14101" max="14101" width="1.625" style="129" customWidth="1"/>
    <col min="14102" max="14102" width="15.375" style="129" customWidth="1"/>
    <col min="14103" max="14103" width="1.625" style="129" customWidth="1"/>
    <col min="14104" max="14104" width="17.375" style="129" customWidth="1"/>
    <col min="14105" max="14336" width="27.75" style="129"/>
    <col min="14337" max="14337" width="60" style="129" customWidth="1"/>
    <col min="14338" max="14338" width="8.125" style="129" customWidth="1"/>
    <col min="14339" max="14339" width="1.625" style="129" customWidth="1"/>
    <col min="14340" max="14340" width="17" style="129" bestFit="1" customWidth="1"/>
    <col min="14341" max="14341" width="1.625" style="129" customWidth="1"/>
    <col min="14342" max="14342" width="18.125" style="129" customWidth="1"/>
    <col min="14343" max="14343" width="1.625" style="129" customWidth="1"/>
    <col min="14344" max="14344" width="16.75" style="129" bestFit="1" customWidth="1"/>
    <col min="14345" max="14345" width="1.625" style="129" customWidth="1"/>
    <col min="14346" max="14346" width="15.375" style="129" customWidth="1"/>
    <col min="14347" max="14347" width="1.625" style="129" customWidth="1"/>
    <col min="14348" max="14348" width="15.375" style="129" customWidth="1"/>
    <col min="14349" max="14349" width="1.625" style="129" customWidth="1"/>
    <col min="14350" max="14350" width="15.375" style="129" customWidth="1"/>
    <col min="14351" max="14351" width="1.625" style="129" customWidth="1"/>
    <col min="14352" max="14352" width="16" style="129" customWidth="1"/>
    <col min="14353" max="14353" width="1.625" style="129" customWidth="1"/>
    <col min="14354" max="14354" width="18.125" style="129" customWidth="1"/>
    <col min="14355" max="14355" width="1.625" style="129" customWidth="1"/>
    <col min="14356" max="14356" width="17.125" style="129" customWidth="1"/>
    <col min="14357" max="14357" width="1.625" style="129" customWidth="1"/>
    <col min="14358" max="14358" width="15.375" style="129" customWidth="1"/>
    <col min="14359" max="14359" width="1.625" style="129" customWidth="1"/>
    <col min="14360" max="14360" width="17.375" style="129" customWidth="1"/>
    <col min="14361" max="14592" width="27.75" style="129"/>
    <col min="14593" max="14593" width="60" style="129" customWidth="1"/>
    <col min="14594" max="14594" width="8.125" style="129" customWidth="1"/>
    <col min="14595" max="14595" width="1.625" style="129" customWidth="1"/>
    <col min="14596" max="14596" width="17" style="129" bestFit="1" customWidth="1"/>
    <col min="14597" max="14597" width="1.625" style="129" customWidth="1"/>
    <col min="14598" max="14598" width="18.125" style="129" customWidth="1"/>
    <col min="14599" max="14599" width="1.625" style="129" customWidth="1"/>
    <col min="14600" max="14600" width="16.75" style="129" bestFit="1" customWidth="1"/>
    <col min="14601" max="14601" width="1.625" style="129" customWidth="1"/>
    <col min="14602" max="14602" width="15.375" style="129" customWidth="1"/>
    <col min="14603" max="14603" width="1.625" style="129" customWidth="1"/>
    <col min="14604" max="14604" width="15.375" style="129" customWidth="1"/>
    <col min="14605" max="14605" width="1.625" style="129" customWidth="1"/>
    <col min="14606" max="14606" width="15.375" style="129" customWidth="1"/>
    <col min="14607" max="14607" width="1.625" style="129" customWidth="1"/>
    <col min="14608" max="14608" width="16" style="129" customWidth="1"/>
    <col min="14609" max="14609" width="1.625" style="129" customWidth="1"/>
    <col min="14610" max="14610" width="18.125" style="129" customWidth="1"/>
    <col min="14611" max="14611" width="1.625" style="129" customWidth="1"/>
    <col min="14612" max="14612" width="17.125" style="129" customWidth="1"/>
    <col min="14613" max="14613" width="1.625" style="129" customWidth="1"/>
    <col min="14614" max="14614" width="15.375" style="129" customWidth="1"/>
    <col min="14615" max="14615" width="1.625" style="129" customWidth="1"/>
    <col min="14616" max="14616" width="17.375" style="129" customWidth="1"/>
    <col min="14617" max="14848" width="27.75" style="129"/>
    <col min="14849" max="14849" width="60" style="129" customWidth="1"/>
    <col min="14850" max="14850" width="8.125" style="129" customWidth="1"/>
    <col min="14851" max="14851" width="1.625" style="129" customWidth="1"/>
    <col min="14852" max="14852" width="17" style="129" bestFit="1" customWidth="1"/>
    <col min="14853" max="14853" width="1.625" style="129" customWidth="1"/>
    <col min="14854" max="14854" width="18.125" style="129" customWidth="1"/>
    <col min="14855" max="14855" width="1.625" style="129" customWidth="1"/>
    <col min="14856" max="14856" width="16.75" style="129" bestFit="1" customWidth="1"/>
    <col min="14857" max="14857" width="1.625" style="129" customWidth="1"/>
    <col min="14858" max="14858" width="15.375" style="129" customWidth="1"/>
    <col min="14859" max="14859" width="1.625" style="129" customWidth="1"/>
    <col min="14860" max="14860" width="15.375" style="129" customWidth="1"/>
    <col min="14861" max="14861" width="1.625" style="129" customWidth="1"/>
    <col min="14862" max="14862" width="15.375" style="129" customWidth="1"/>
    <col min="14863" max="14863" width="1.625" style="129" customWidth="1"/>
    <col min="14864" max="14864" width="16" style="129" customWidth="1"/>
    <col min="14865" max="14865" width="1.625" style="129" customWidth="1"/>
    <col min="14866" max="14866" width="18.125" style="129" customWidth="1"/>
    <col min="14867" max="14867" width="1.625" style="129" customWidth="1"/>
    <col min="14868" max="14868" width="17.125" style="129" customWidth="1"/>
    <col min="14869" max="14869" width="1.625" style="129" customWidth="1"/>
    <col min="14870" max="14870" width="15.375" style="129" customWidth="1"/>
    <col min="14871" max="14871" width="1.625" style="129" customWidth="1"/>
    <col min="14872" max="14872" width="17.375" style="129" customWidth="1"/>
    <col min="14873" max="15104" width="27.75" style="129"/>
    <col min="15105" max="15105" width="60" style="129" customWidth="1"/>
    <col min="15106" max="15106" width="8.125" style="129" customWidth="1"/>
    <col min="15107" max="15107" width="1.625" style="129" customWidth="1"/>
    <col min="15108" max="15108" width="17" style="129" bestFit="1" customWidth="1"/>
    <col min="15109" max="15109" width="1.625" style="129" customWidth="1"/>
    <col min="15110" max="15110" width="18.125" style="129" customWidth="1"/>
    <col min="15111" max="15111" width="1.625" style="129" customWidth="1"/>
    <col min="15112" max="15112" width="16.75" style="129" bestFit="1" customWidth="1"/>
    <col min="15113" max="15113" width="1.625" style="129" customWidth="1"/>
    <col min="15114" max="15114" width="15.375" style="129" customWidth="1"/>
    <col min="15115" max="15115" width="1.625" style="129" customWidth="1"/>
    <col min="15116" max="15116" width="15.375" style="129" customWidth="1"/>
    <col min="15117" max="15117" width="1.625" style="129" customWidth="1"/>
    <col min="15118" max="15118" width="15.375" style="129" customWidth="1"/>
    <col min="15119" max="15119" width="1.625" style="129" customWidth="1"/>
    <col min="15120" max="15120" width="16" style="129" customWidth="1"/>
    <col min="15121" max="15121" width="1.625" style="129" customWidth="1"/>
    <col min="15122" max="15122" width="18.125" style="129" customWidth="1"/>
    <col min="15123" max="15123" width="1.625" style="129" customWidth="1"/>
    <col min="15124" max="15124" width="17.125" style="129" customWidth="1"/>
    <col min="15125" max="15125" width="1.625" style="129" customWidth="1"/>
    <col min="15126" max="15126" width="15.375" style="129" customWidth="1"/>
    <col min="15127" max="15127" width="1.625" style="129" customWidth="1"/>
    <col min="15128" max="15128" width="17.375" style="129" customWidth="1"/>
    <col min="15129" max="15360" width="27.75" style="129"/>
    <col min="15361" max="15361" width="60" style="129" customWidth="1"/>
    <col min="15362" max="15362" width="8.125" style="129" customWidth="1"/>
    <col min="15363" max="15363" width="1.625" style="129" customWidth="1"/>
    <col min="15364" max="15364" width="17" style="129" bestFit="1" customWidth="1"/>
    <col min="15365" max="15365" width="1.625" style="129" customWidth="1"/>
    <col min="15366" max="15366" width="18.125" style="129" customWidth="1"/>
    <col min="15367" max="15367" width="1.625" style="129" customWidth="1"/>
    <col min="15368" max="15368" width="16.75" style="129" bestFit="1" customWidth="1"/>
    <col min="15369" max="15369" width="1.625" style="129" customWidth="1"/>
    <col min="15370" max="15370" width="15.375" style="129" customWidth="1"/>
    <col min="15371" max="15371" width="1.625" style="129" customWidth="1"/>
    <col min="15372" max="15372" width="15.375" style="129" customWidth="1"/>
    <col min="15373" max="15373" width="1.625" style="129" customWidth="1"/>
    <col min="15374" max="15374" width="15.375" style="129" customWidth="1"/>
    <col min="15375" max="15375" width="1.625" style="129" customWidth="1"/>
    <col min="15376" max="15376" width="16" style="129" customWidth="1"/>
    <col min="15377" max="15377" width="1.625" style="129" customWidth="1"/>
    <col min="15378" max="15378" width="18.125" style="129" customWidth="1"/>
    <col min="15379" max="15379" width="1.625" style="129" customWidth="1"/>
    <col min="15380" max="15380" width="17.125" style="129" customWidth="1"/>
    <col min="15381" max="15381" width="1.625" style="129" customWidth="1"/>
    <col min="15382" max="15382" width="15.375" style="129" customWidth="1"/>
    <col min="15383" max="15383" width="1.625" style="129" customWidth="1"/>
    <col min="15384" max="15384" width="17.375" style="129" customWidth="1"/>
    <col min="15385" max="15616" width="27.75" style="129"/>
    <col min="15617" max="15617" width="60" style="129" customWidth="1"/>
    <col min="15618" max="15618" width="8.125" style="129" customWidth="1"/>
    <col min="15619" max="15619" width="1.625" style="129" customWidth="1"/>
    <col min="15620" max="15620" width="17" style="129" bestFit="1" customWidth="1"/>
    <col min="15621" max="15621" width="1.625" style="129" customWidth="1"/>
    <col min="15622" max="15622" width="18.125" style="129" customWidth="1"/>
    <col min="15623" max="15623" width="1.625" style="129" customWidth="1"/>
    <col min="15624" max="15624" width="16.75" style="129" bestFit="1" customWidth="1"/>
    <col min="15625" max="15625" width="1.625" style="129" customWidth="1"/>
    <col min="15626" max="15626" width="15.375" style="129" customWidth="1"/>
    <col min="15627" max="15627" width="1.625" style="129" customWidth="1"/>
    <col min="15628" max="15628" width="15.375" style="129" customWidth="1"/>
    <col min="15629" max="15629" width="1.625" style="129" customWidth="1"/>
    <col min="15630" max="15630" width="15.375" style="129" customWidth="1"/>
    <col min="15631" max="15631" width="1.625" style="129" customWidth="1"/>
    <col min="15632" max="15632" width="16" style="129" customWidth="1"/>
    <col min="15633" max="15633" width="1.625" style="129" customWidth="1"/>
    <col min="15634" max="15634" width="18.125" style="129" customWidth="1"/>
    <col min="15635" max="15635" width="1.625" style="129" customWidth="1"/>
    <col min="15636" max="15636" width="17.125" style="129" customWidth="1"/>
    <col min="15637" max="15637" width="1.625" style="129" customWidth="1"/>
    <col min="15638" max="15638" width="15.375" style="129" customWidth="1"/>
    <col min="15639" max="15639" width="1.625" style="129" customWidth="1"/>
    <col min="15640" max="15640" width="17.375" style="129" customWidth="1"/>
    <col min="15641" max="15872" width="27.75" style="129"/>
    <col min="15873" max="15873" width="60" style="129" customWidth="1"/>
    <col min="15874" max="15874" width="8.125" style="129" customWidth="1"/>
    <col min="15875" max="15875" width="1.625" style="129" customWidth="1"/>
    <col min="15876" max="15876" width="17" style="129" bestFit="1" customWidth="1"/>
    <col min="15877" max="15877" width="1.625" style="129" customWidth="1"/>
    <col min="15878" max="15878" width="18.125" style="129" customWidth="1"/>
    <col min="15879" max="15879" width="1.625" style="129" customWidth="1"/>
    <col min="15880" max="15880" width="16.75" style="129" bestFit="1" customWidth="1"/>
    <col min="15881" max="15881" width="1.625" style="129" customWidth="1"/>
    <col min="15882" max="15882" width="15.375" style="129" customWidth="1"/>
    <col min="15883" max="15883" width="1.625" style="129" customWidth="1"/>
    <col min="15884" max="15884" width="15.375" style="129" customWidth="1"/>
    <col min="15885" max="15885" width="1.625" style="129" customWidth="1"/>
    <col min="15886" max="15886" width="15.375" style="129" customWidth="1"/>
    <col min="15887" max="15887" width="1.625" style="129" customWidth="1"/>
    <col min="15888" max="15888" width="16" style="129" customWidth="1"/>
    <col min="15889" max="15889" width="1.625" style="129" customWidth="1"/>
    <col min="15890" max="15890" width="18.125" style="129" customWidth="1"/>
    <col min="15891" max="15891" width="1.625" style="129" customWidth="1"/>
    <col min="15892" max="15892" width="17.125" style="129" customWidth="1"/>
    <col min="15893" max="15893" width="1.625" style="129" customWidth="1"/>
    <col min="15894" max="15894" width="15.375" style="129" customWidth="1"/>
    <col min="15895" max="15895" width="1.625" style="129" customWidth="1"/>
    <col min="15896" max="15896" width="17.375" style="129" customWidth="1"/>
    <col min="15897" max="16128" width="27.75" style="129"/>
    <col min="16129" max="16129" width="60" style="129" customWidth="1"/>
    <col min="16130" max="16130" width="8.125" style="129" customWidth="1"/>
    <col min="16131" max="16131" width="1.625" style="129" customWidth="1"/>
    <col min="16132" max="16132" width="17" style="129" bestFit="1" customWidth="1"/>
    <col min="16133" max="16133" width="1.625" style="129" customWidth="1"/>
    <col min="16134" max="16134" width="18.125" style="129" customWidth="1"/>
    <col min="16135" max="16135" width="1.625" style="129" customWidth="1"/>
    <col min="16136" max="16136" width="16.75" style="129" bestFit="1" customWidth="1"/>
    <col min="16137" max="16137" width="1.625" style="129" customWidth="1"/>
    <col min="16138" max="16138" width="15.375" style="129" customWidth="1"/>
    <col min="16139" max="16139" width="1.625" style="129" customWidth="1"/>
    <col min="16140" max="16140" width="15.375" style="129" customWidth="1"/>
    <col min="16141" max="16141" width="1.625" style="129" customWidth="1"/>
    <col min="16142" max="16142" width="15.375" style="129" customWidth="1"/>
    <col min="16143" max="16143" width="1.625" style="129" customWidth="1"/>
    <col min="16144" max="16144" width="16" style="129" customWidth="1"/>
    <col min="16145" max="16145" width="1.625" style="129" customWidth="1"/>
    <col min="16146" max="16146" width="18.125" style="129" customWidth="1"/>
    <col min="16147" max="16147" width="1.625" style="129" customWidth="1"/>
    <col min="16148" max="16148" width="17.125" style="129" customWidth="1"/>
    <col min="16149" max="16149" width="1.625" style="129" customWidth="1"/>
    <col min="16150" max="16150" width="15.375" style="129" customWidth="1"/>
    <col min="16151" max="16151" width="1.625" style="129" customWidth="1"/>
    <col min="16152" max="16152" width="17.375" style="129" customWidth="1"/>
    <col min="16153" max="16384" width="27.75" style="129"/>
  </cols>
  <sheetData>
    <row r="1" spans="1:26" ht="22.5" customHeight="1" x14ac:dyDescent="0.55000000000000004">
      <c r="A1" s="127" t="s">
        <v>0</v>
      </c>
      <c r="B1" s="128"/>
      <c r="C1" s="128"/>
      <c r="D1" s="128"/>
    </row>
    <row r="2" spans="1:26" ht="22.5" customHeight="1" x14ac:dyDescent="0.55000000000000004">
      <c r="A2" s="131" t="s">
        <v>113</v>
      </c>
      <c r="B2" s="128"/>
      <c r="C2" s="128"/>
      <c r="D2" s="128"/>
    </row>
    <row r="3" spans="1:26" ht="22.5" customHeight="1" x14ac:dyDescent="0.55000000000000004">
      <c r="A3" s="128"/>
      <c r="B3" s="132"/>
      <c r="C3" s="132"/>
      <c r="D3" s="128"/>
    </row>
    <row r="4" spans="1:26" ht="21.75" customHeight="1" x14ac:dyDescent="0.55000000000000004">
      <c r="A4" s="133"/>
      <c r="D4" s="230" t="s">
        <v>27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</row>
    <row r="5" spans="1:26" ht="21.75" customHeight="1" x14ac:dyDescent="0.55000000000000004">
      <c r="A5" s="133"/>
      <c r="D5" s="135"/>
      <c r="H5" s="229" t="s">
        <v>52</v>
      </c>
      <c r="I5" s="229"/>
      <c r="J5" s="229"/>
      <c r="K5" s="136"/>
      <c r="L5" s="229" t="s">
        <v>114</v>
      </c>
      <c r="M5" s="229"/>
      <c r="N5" s="229"/>
      <c r="O5" s="229"/>
      <c r="P5" s="229"/>
      <c r="Q5" s="229"/>
      <c r="R5" s="229"/>
      <c r="S5" s="229"/>
      <c r="T5" s="229"/>
      <c r="U5" s="136"/>
      <c r="V5" s="136"/>
      <c r="W5" s="136"/>
      <c r="X5" s="136"/>
      <c r="Y5" s="137"/>
      <c r="Z5" s="137"/>
    </row>
    <row r="6" spans="1:26" ht="21.75" customHeight="1" x14ac:dyDescent="0.55000000000000004">
      <c r="A6" s="133"/>
      <c r="D6" s="135"/>
      <c r="H6" s="138"/>
      <c r="I6" s="138"/>
      <c r="J6" s="138"/>
      <c r="K6" s="136"/>
      <c r="L6" s="138"/>
      <c r="M6" s="138"/>
      <c r="N6" s="138"/>
      <c r="O6" s="138"/>
      <c r="P6" s="138"/>
      <c r="Q6" s="138"/>
      <c r="R6" s="138"/>
      <c r="S6" s="138"/>
      <c r="T6" s="138" t="s">
        <v>206</v>
      </c>
      <c r="U6" s="136"/>
      <c r="V6" s="136"/>
      <c r="W6" s="136"/>
      <c r="X6" s="136"/>
      <c r="Y6" s="137"/>
      <c r="Z6" s="137"/>
    </row>
    <row r="7" spans="1:26" ht="21.75" customHeight="1" x14ac:dyDescent="0.55000000000000004">
      <c r="A7" s="133"/>
      <c r="D7" s="135"/>
      <c r="H7" s="138"/>
      <c r="I7" s="138"/>
      <c r="J7" s="138"/>
      <c r="K7" s="136"/>
      <c r="L7" s="138"/>
      <c r="M7" s="138"/>
      <c r="N7" s="138"/>
      <c r="O7" s="138"/>
      <c r="P7" s="138"/>
      <c r="Q7" s="138"/>
      <c r="R7" s="138"/>
      <c r="S7" s="138"/>
      <c r="T7" s="138" t="s">
        <v>207</v>
      </c>
      <c r="U7" s="136"/>
      <c r="V7" s="136"/>
      <c r="W7" s="136"/>
      <c r="X7" s="136"/>
      <c r="Y7" s="137"/>
      <c r="Z7" s="137"/>
    </row>
    <row r="8" spans="1:26" ht="21.75" customHeight="1" x14ac:dyDescent="0.55000000000000004">
      <c r="A8" s="133"/>
      <c r="D8" s="135"/>
      <c r="E8" s="137"/>
      <c r="F8" s="137"/>
      <c r="G8" s="137"/>
      <c r="H8" s="136"/>
      <c r="I8" s="139"/>
      <c r="J8" s="136"/>
      <c r="K8" s="139"/>
      <c r="L8" s="136"/>
      <c r="M8" s="136"/>
      <c r="N8" s="136"/>
      <c r="O8" s="136"/>
      <c r="P8" s="136"/>
      <c r="Q8" s="136"/>
      <c r="R8" s="136" t="s">
        <v>115</v>
      </c>
      <c r="S8" s="136"/>
      <c r="T8" s="136" t="s">
        <v>208</v>
      </c>
      <c r="U8" s="136"/>
      <c r="V8" s="136"/>
      <c r="W8" s="136"/>
      <c r="X8" s="136" t="s">
        <v>116</v>
      </c>
      <c r="Y8" s="137"/>
      <c r="Z8" s="137"/>
    </row>
    <row r="9" spans="1:26" ht="21.75" customHeight="1" x14ac:dyDescent="0.55000000000000004">
      <c r="A9" s="133"/>
      <c r="D9" s="135"/>
      <c r="E9" s="137"/>
      <c r="F9" s="137"/>
      <c r="G9" s="137"/>
      <c r="H9" s="136"/>
      <c r="I9" s="139"/>
      <c r="J9" s="136"/>
      <c r="K9" s="139"/>
      <c r="L9" s="136"/>
      <c r="M9" s="136"/>
      <c r="N9" s="136"/>
      <c r="O9" s="136"/>
      <c r="P9" s="136"/>
      <c r="Q9" s="136"/>
      <c r="R9" s="136" t="s">
        <v>117</v>
      </c>
      <c r="S9" s="136"/>
      <c r="T9" s="136" t="s">
        <v>209</v>
      </c>
      <c r="U9" s="136"/>
      <c r="V9" s="136"/>
      <c r="W9" s="136"/>
      <c r="X9" s="136" t="s">
        <v>119</v>
      </c>
      <c r="Y9" s="135"/>
      <c r="Z9" s="137"/>
    </row>
    <row r="10" spans="1:26" ht="21.75" customHeight="1" x14ac:dyDescent="0.55000000000000004">
      <c r="A10" s="133"/>
      <c r="D10" s="137" t="s">
        <v>120</v>
      </c>
      <c r="E10" s="137"/>
      <c r="G10" s="137"/>
      <c r="H10" s="136"/>
      <c r="J10" s="140"/>
      <c r="L10" s="136"/>
      <c r="M10" s="136"/>
      <c r="N10" s="136"/>
      <c r="O10" s="136"/>
      <c r="P10" s="136" t="s">
        <v>121</v>
      </c>
      <c r="Q10" s="136"/>
      <c r="R10" s="136" t="s">
        <v>122</v>
      </c>
      <c r="S10" s="136"/>
      <c r="T10" s="136" t="s">
        <v>210</v>
      </c>
      <c r="U10" s="136"/>
      <c r="V10" s="136"/>
      <c r="W10" s="136"/>
      <c r="X10" s="136" t="s">
        <v>124</v>
      </c>
      <c r="Z10" s="137"/>
    </row>
    <row r="11" spans="1:26" s="133" customFormat="1" ht="21.75" customHeight="1" x14ac:dyDescent="0.55000000000000004">
      <c r="B11" s="134"/>
      <c r="C11" s="134"/>
      <c r="D11" s="137" t="s">
        <v>125</v>
      </c>
      <c r="E11" s="137"/>
      <c r="F11" s="137" t="s">
        <v>126</v>
      </c>
      <c r="G11" s="137"/>
      <c r="H11" s="136"/>
      <c r="I11" s="136"/>
      <c r="K11" s="136"/>
      <c r="L11" s="136" t="s">
        <v>262</v>
      </c>
      <c r="M11" s="136"/>
      <c r="N11" s="136" t="s">
        <v>128</v>
      </c>
      <c r="O11" s="136"/>
      <c r="P11" s="136" t="s">
        <v>129</v>
      </c>
      <c r="Q11" s="136"/>
      <c r="R11" s="136" t="s">
        <v>130</v>
      </c>
      <c r="S11" s="136"/>
      <c r="T11" s="136" t="s">
        <v>211</v>
      </c>
      <c r="U11" s="136"/>
      <c r="V11" s="137" t="s">
        <v>133</v>
      </c>
      <c r="W11" s="136"/>
      <c r="X11" s="136" t="s">
        <v>132</v>
      </c>
      <c r="Y11" s="137"/>
      <c r="Z11" s="137" t="s">
        <v>133</v>
      </c>
    </row>
    <row r="12" spans="1:26" ht="21.75" customHeight="1" x14ac:dyDescent="0.55000000000000004">
      <c r="B12" s="134" t="s">
        <v>6</v>
      </c>
      <c r="D12" s="137" t="s">
        <v>134</v>
      </c>
      <c r="E12" s="137"/>
      <c r="F12" s="137" t="s">
        <v>135</v>
      </c>
      <c r="G12" s="137"/>
      <c r="H12" s="136" t="s">
        <v>136</v>
      </c>
      <c r="I12" s="136"/>
      <c r="J12" s="136" t="s">
        <v>127</v>
      </c>
      <c r="K12" s="136"/>
      <c r="L12" s="136" t="s">
        <v>137</v>
      </c>
      <c r="M12" s="136"/>
      <c r="N12" s="136" t="s">
        <v>138</v>
      </c>
      <c r="O12" s="136"/>
      <c r="P12" s="136" t="s">
        <v>139</v>
      </c>
      <c r="Q12" s="136"/>
      <c r="R12" s="136" t="s">
        <v>140</v>
      </c>
      <c r="S12" s="136"/>
      <c r="T12" s="136" t="s">
        <v>212</v>
      </c>
      <c r="U12" s="136"/>
      <c r="V12" s="142" t="s">
        <v>143</v>
      </c>
      <c r="W12" s="136"/>
      <c r="X12" s="136" t="s">
        <v>142</v>
      </c>
      <c r="Y12" s="137"/>
      <c r="Z12" s="142" t="s">
        <v>143</v>
      </c>
    </row>
    <row r="13" spans="1:26" ht="21.75" customHeight="1" x14ac:dyDescent="0.55000000000000004">
      <c r="A13" s="133"/>
      <c r="D13" s="231" t="s">
        <v>7</v>
      </c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</row>
    <row r="14" spans="1:26" ht="18.600000000000001" customHeight="1" x14ac:dyDescent="0.55000000000000004">
      <c r="A14" s="143" t="s">
        <v>240</v>
      </c>
      <c r="D14" s="136"/>
      <c r="E14" s="137"/>
      <c r="F14" s="136"/>
      <c r="G14" s="137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7"/>
      <c r="Z14" s="136"/>
    </row>
    <row r="15" spans="1:26" s="133" customFormat="1" ht="18.600000000000001" hidden="1" customHeight="1" x14ac:dyDescent="0.55000000000000004">
      <c r="A15" s="144" t="s">
        <v>144</v>
      </c>
      <c r="B15" s="134"/>
      <c r="C15" s="145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</row>
    <row r="16" spans="1:26" ht="18.600000000000001" hidden="1" customHeight="1" x14ac:dyDescent="0.55000000000000004">
      <c r="A16" s="147" t="s">
        <v>145</v>
      </c>
      <c r="D16" s="148"/>
      <c r="F16" s="148"/>
      <c r="H16" s="148"/>
      <c r="J16" s="148"/>
      <c r="L16" s="148"/>
      <c r="N16" s="148"/>
      <c r="P16" s="148"/>
      <c r="R16" s="148"/>
      <c r="S16" s="148"/>
      <c r="T16" s="148"/>
      <c r="U16" s="148"/>
      <c r="V16" s="148"/>
      <c r="X16" s="148"/>
      <c r="Z16" s="148"/>
    </row>
    <row r="17" spans="1:27" s="133" customFormat="1" ht="18.600000000000001" customHeight="1" x14ac:dyDescent="0.55000000000000004">
      <c r="A17" s="133" t="s">
        <v>241</v>
      </c>
      <c r="B17" s="145"/>
      <c r="C17" s="145"/>
      <c r="D17" s="161">
        <f>'SH10'!D40</f>
        <v>32004960600</v>
      </c>
      <c r="E17" s="149"/>
      <c r="F17" s="161">
        <f>'SH10'!F40</f>
        <v>39346072937</v>
      </c>
      <c r="G17" s="149"/>
      <c r="H17" s="161">
        <f>'SH10'!H40</f>
        <v>360863638</v>
      </c>
      <c r="I17" s="149"/>
      <c r="J17" s="161">
        <f>'SH10'!J40</f>
        <v>18326955551</v>
      </c>
      <c r="K17" s="149"/>
      <c r="L17" s="161">
        <f>'SH10'!L40</f>
        <v>7866702726.9999981</v>
      </c>
      <c r="M17" s="149"/>
      <c r="N17" s="161">
        <f>'SH10'!N40</f>
        <v>-12281577</v>
      </c>
      <c r="O17" s="149"/>
      <c r="P17" s="161">
        <f>'SH10'!P40</f>
        <v>73263586</v>
      </c>
      <c r="Q17" s="149"/>
      <c r="R17" s="161">
        <f>'SH10'!R40</f>
        <v>-6219753182</v>
      </c>
      <c r="S17" s="149"/>
      <c r="T17" s="161">
        <f>'SH10'!T40</f>
        <v>30909697</v>
      </c>
      <c r="U17" s="149"/>
      <c r="V17" s="161">
        <f>SUM(D17:T17)</f>
        <v>91777693977</v>
      </c>
      <c r="W17" s="149"/>
      <c r="X17" s="161">
        <f>'SH10'!X40</f>
        <v>0</v>
      </c>
      <c r="Y17" s="149"/>
      <c r="Z17" s="161">
        <f>SUM(V17:X17)</f>
        <v>91777693977</v>
      </c>
    </row>
    <row r="18" spans="1:27" s="133" customFormat="1" ht="18.600000000000001" customHeight="1" x14ac:dyDescent="0.55000000000000004">
      <c r="B18" s="145"/>
      <c r="C18" s="145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</row>
    <row r="19" spans="1:27" s="133" customFormat="1" ht="18.600000000000001" customHeight="1" x14ac:dyDescent="0.55000000000000004">
      <c r="A19" s="133" t="s">
        <v>146</v>
      </c>
      <c r="B19" s="145"/>
      <c r="C19" s="145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</row>
    <row r="20" spans="1:27" s="133" customFormat="1" ht="18.600000000000001" customHeight="1" x14ac:dyDescent="0.3">
      <c r="A20" s="24" t="s">
        <v>204</v>
      </c>
      <c r="B20" s="145"/>
      <c r="C20" s="145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</row>
    <row r="21" spans="1:27" s="133" customFormat="1" ht="18.600000000000001" customHeight="1" x14ac:dyDescent="0.55000000000000004">
      <c r="A21" s="150" t="s">
        <v>147</v>
      </c>
      <c r="B21" s="134">
        <v>15</v>
      </c>
      <c r="C21" s="145"/>
      <c r="D21" s="148">
        <v>0</v>
      </c>
      <c r="E21" s="146"/>
      <c r="F21" s="148">
        <v>0</v>
      </c>
      <c r="G21" s="146"/>
      <c r="H21" s="148">
        <v>0</v>
      </c>
      <c r="I21" s="146"/>
      <c r="J21" s="148">
        <v>0</v>
      </c>
      <c r="K21" s="146"/>
      <c r="L21" s="148">
        <v>0</v>
      </c>
      <c r="M21" s="146"/>
      <c r="N21" s="148">
        <v>0</v>
      </c>
      <c r="O21" s="146"/>
      <c r="P21" s="148">
        <v>47038430</v>
      </c>
      <c r="Q21" s="146"/>
      <c r="R21" s="148">
        <v>0</v>
      </c>
      <c r="S21" s="148"/>
      <c r="T21" s="148">
        <v>0</v>
      </c>
      <c r="U21" s="146"/>
      <c r="V21" s="162">
        <f>SUM(D21:T21)</f>
        <v>47038430</v>
      </c>
      <c r="W21" s="146"/>
      <c r="X21" s="148"/>
      <c r="Y21" s="146"/>
      <c r="Z21" s="162">
        <f>SUM(V21:X21)</f>
        <v>47038430</v>
      </c>
    </row>
    <row r="22" spans="1:27" s="133" customFormat="1" ht="18.600000000000001" customHeight="1" x14ac:dyDescent="0.55000000000000004">
      <c r="A22" s="150" t="s">
        <v>153</v>
      </c>
      <c r="B22" s="134">
        <v>16</v>
      </c>
      <c r="C22" s="145"/>
      <c r="D22" s="148">
        <v>8010500</v>
      </c>
      <c r="E22" s="146"/>
      <c r="F22" s="148">
        <v>25860586</v>
      </c>
      <c r="G22" s="146"/>
      <c r="H22" s="148">
        <v>0</v>
      </c>
      <c r="I22" s="146"/>
      <c r="J22" s="148">
        <v>0</v>
      </c>
      <c r="K22" s="146"/>
      <c r="L22" s="148">
        <v>0</v>
      </c>
      <c r="M22" s="146"/>
      <c r="N22" s="148">
        <v>0</v>
      </c>
      <c r="O22" s="146"/>
      <c r="P22" s="148">
        <v>-33871086</v>
      </c>
      <c r="Q22" s="146"/>
      <c r="R22" s="148">
        <v>0</v>
      </c>
      <c r="S22" s="148"/>
      <c r="T22" s="148">
        <v>0</v>
      </c>
      <c r="U22" s="146"/>
      <c r="V22" s="162">
        <f t="shared" ref="V22:V24" si="0">SUM(D22:T22)</f>
        <v>0</v>
      </c>
      <c r="W22" s="146"/>
      <c r="X22" s="148"/>
      <c r="Y22" s="146"/>
      <c r="Z22" s="162">
        <f>SUM(V22:X22)</f>
        <v>0</v>
      </c>
    </row>
    <row r="23" spans="1:27" s="133" customFormat="1" ht="18.600000000000001" hidden="1" customHeight="1" x14ac:dyDescent="0.55000000000000004">
      <c r="A23" s="150" t="s">
        <v>205</v>
      </c>
      <c r="B23" s="134"/>
      <c r="C23" s="145"/>
      <c r="D23" s="148">
        <v>0</v>
      </c>
      <c r="E23" s="148"/>
      <c r="F23" s="148">
        <v>0</v>
      </c>
      <c r="G23" s="148"/>
      <c r="H23" s="148">
        <v>0</v>
      </c>
      <c r="I23" s="146"/>
      <c r="J23" s="148">
        <v>0</v>
      </c>
      <c r="K23" s="148"/>
      <c r="L23" s="148">
        <v>0</v>
      </c>
      <c r="M23" s="148"/>
      <c r="N23" s="148">
        <v>0</v>
      </c>
      <c r="O23" s="148"/>
      <c r="P23" s="148">
        <v>0</v>
      </c>
      <c r="Q23" s="148"/>
      <c r="R23" s="148">
        <v>0</v>
      </c>
      <c r="S23" s="148"/>
      <c r="T23" s="148">
        <v>0</v>
      </c>
      <c r="U23" s="148"/>
      <c r="V23" s="151">
        <f t="shared" si="0"/>
        <v>0</v>
      </c>
      <c r="W23" s="146"/>
      <c r="X23" s="148"/>
      <c r="Y23" s="146"/>
      <c r="Z23" s="148">
        <v>0</v>
      </c>
    </row>
    <row r="24" spans="1:27" s="133" customFormat="1" ht="18.600000000000001" customHeight="1" x14ac:dyDescent="0.55000000000000004">
      <c r="A24" s="150" t="s">
        <v>152</v>
      </c>
      <c r="B24" s="134">
        <v>23</v>
      </c>
      <c r="C24" s="145"/>
      <c r="D24" s="148">
        <v>0</v>
      </c>
      <c r="E24" s="146"/>
      <c r="F24" s="148">
        <v>0</v>
      </c>
      <c r="G24" s="146"/>
      <c r="H24" s="148">
        <v>0</v>
      </c>
      <c r="I24" s="146"/>
      <c r="J24" s="148">
        <v>-2400914117</v>
      </c>
      <c r="K24" s="146"/>
      <c r="L24" s="148">
        <v>0</v>
      </c>
      <c r="M24" s="146"/>
      <c r="N24" s="148">
        <v>0</v>
      </c>
      <c r="O24" s="146"/>
      <c r="P24" s="148">
        <v>0</v>
      </c>
      <c r="Q24" s="146"/>
      <c r="R24" s="148">
        <v>0</v>
      </c>
      <c r="S24" s="148"/>
      <c r="T24" s="148">
        <v>0</v>
      </c>
      <c r="U24" s="146"/>
      <c r="V24" s="162">
        <f t="shared" si="0"/>
        <v>-2400914117</v>
      </c>
      <c r="W24" s="146"/>
      <c r="X24" s="148"/>
      <c r="Y24" s="146"/>
      <c r="Z24" s="162">
        <f>SUM(V24:X24)</f>
        <v>-2400914117</v>
      </c>
    </row>
    <row r="25" spans="1:27" s="133" customFormat="1" ht="18.600000000000001" customHeight="1" x14ac:dyDescent="0.55000000000000004">
      <c r="A25" s="155" t="s">
        <v>216</v>
      </c>
      <c r="B25" s="145"/>
      <c r="C25" s="145"/>
      <c r="D25" s="163">
        <f>SUM(D21:D24)</f>
        <v>8010500</v>
      </c>
      <c r="E25" s="146"/>
      <c r="F25" s="163">
        <f>SUM(F21:F24)</f>
        <v>25860586</v>
      </c>
      <c r="G25" s="146"/>
      <c r="H25" s="163">
        <f>SUM(H21:H24)</f>
        <v>0</v>
      </c>
      <c r="I25" s="146"/>
      <c r="J25" s="163">
        <f>SUM(J21:J24)</f>
        <v>-2400914117</v>
      </c>
      <c r="K25" s="146"/>
      <c r="L25" s="163">
        <f>SUM(L21:L24)</f>
        <v>0</v>
      </c>
      <c r="M25" s="149"/>
      <c r="N25" s="163">
        <f>SUM(N21:N24)</f>
        <v>0</v>
      </c>
      <c r="O25" s="149"/>
      <c r="P25" s="163">
        <f>SUM(P21:P24)</f>
        <v>13167344</v>
      </c>
      <c r="Q25" s="149"/>
      <c r="R25" s="163">
        <f>SUM(R21:R24)</f>
        <v>0</v>
      </c>
      <c r="S25" s="149"/>
      <c r="T25" s="163">
        <f>SUM(T21:T24)</f>
        <v>0</v>
      </c>
      <c r="U25" s="149"/>
      <c r="V25" s="163">
        <f>SUM(V21:V24)</f>
        <v>-2353875687</v>
      </c>
      <c r="W25" s="149"/>
      <c r="X25" s="163">
        <f>SUM(X21:X24)</f>
        <v>0</v>
      </c>
      <c r="Y25" s="149"/>
      <c r="Z25" s="163">
        <f>SUM(Z21:Z24)</f>
        <v>-2353875687</v>
      </c>
      <c r="AA25" s="214"/>
    </row>
    <row r="26" spans="1:27" s="133" customFormat="1" ht="18.600000000000001" customHeight="1" x14ac:dyDescent="0.55000000000000004">
      <c r="B26" s="145"/>
      <c r="C26" s="145"/>
      <c r="D26" s="149"/>
      <c r="E26" s="146"/>
      <c r="F26" s="149"/>
      <c r="G26" s="146"/>
      <c r="H26" s="149"/>
      <c r="I26" s="146"/>
      <c r="J26" s="149"/>
      <c r="K26" s="146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</row>
    <row r="27" spans="1:27" s="133" customFormat="1" ht="18.600000000000001" customHeight="1" x14ac:dyDescent="0.3">
      <c r="A27" s="24" t="s">
        <v>238</v>
      </c>
      <c r="B27" s="145"/>
      <c r="C27" s="145"/>
      <c r="D27" s="151"/>
      <c r="E27" s="146"/>
      <c r="F27" s="149"/>
      <c r="G27" s="146"/>
      <c r="H27" s="149"/>
      <c r="I27" s="146"/>
      <c r="J27" s="149"/>
      <c r="K27" s="146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</row>
    <row r="28" spans="1:27" ht="18.600000000000001" hidden="1" customHeight="1" x14ac:dyDescent="0.25">
      <c r="A28" s="11" t="s">
        <v>225</v>
      </c>
      <c r="D28" s="130"/>
      <c r="E28" s="148"/>
      <c r="F28" s="130"/>
      <c r="G28" s="148"/>
      <c r="I28" s="148"/>
      <c r="K28" s="148"/>
      <c r="M28" s="151"/>
      <c r="O28" s="151"/>
      <c r="Q28" s="151"/>
      <c r="S28" s="151"/>
      <c r="U28" s="151"/>
      <c r="V28" s="162">
        <f t="shared" ref="V28:V29" si="1">SUM(D28:T28)</f>
        <v>0</v>
      </c>
      <c r="W28" s="151"/>
      <c r="Y28" s="151"/>
      <c r="Z28" s="162">
        <f>SUM(V28:X28)</f>
        <v>0</v>
      </c>
    </row>
    <row r="29" spans="1:27" ht="18.600000000000001" customHeight="1" x14ac:dyDescent="0.25">
      <c r="A29" s="11" t="s">
        <v>226</v>
      </c>
      <c r="B29" s="134">
        <v>7</v>
      </c>
      <c r="D29" s="152">
        <v>0</v>
      </c>
      <c r="E29" s="148"/>
      <c r="F29" s="152">
        <v>0</v>
      </c>
      <c r="G29" s="148"/>
      <c r="H29" s="152">
        <v>0</v>
      </c>
      <c r="I29" s="148"/>
      <c r="J29" s="152">
        <v>0</v>
      </c>
      <c r="K29" s="148"/>
      <c r="L29" s="152">
        <v>0</v>
      </c>
      <c r="M29" s="151"/>
      <c r="N29" s="152">
        <v>0</v>
      </c>
      <c r="O29" s="151"/>
      <c r="P29" s="152">
        <v>0</v>
      </c>
      <c r="Q29" s="151"/>
      <c r="R29" s="152">
        <v>-114349649</v>
      </c>
      <c r="S29" s="151"/>
      <c r="T29" s="152">
        <v>0</v>
      </c>
      <c r="U29" s="151"/>
      <c r="V29" s="165">
        <f t="shared" si="1"/>
        <v>-114349649</v>
      </c>
      <c r="W29" s="151"/>
      <c r="X29" s="152"/>
      <c r="Y29" s="151"/>
      <c r="Z29" s="165">
        <f>SUM(V29:X29)</f>
        <v>-114349649</v>
      </c>
    </row>
    <row r="30" spans="1:27" s="133" customFormat="1" ht="18.600000000000001" customHeight="1" x14ac:dyDescent="0.25">
      <c r="A30" s="11"/>
      <c r="B30" s="134"/>
      <c r="C30" s="134"/>
      <c r="D30" s="154"/>
      <c r="E30" s="148"/>
      <c r="F30" s="154"/>
      <c r="G30" s="148"/>
      <c r="H30" s="154"/>
      <c r="I30" s="148"/>
      <c r="J30" s="154"/>
      <c r="K30" s="148"/>
      <c r="L30" s="154"/>
      <c r="M30" s="151"/>
      <c r="N30" s="154"/>
      <c r="O30" s="151"/>
      <c r="P30" s="154"/>
      <c r="Q30" s="151"/>
      <c r="R30" s="154"/>
      <c r="S30" s="151"/>
      <c r="T30" s="154"/>
      <c r="U30" s="151"/>
      <c r="V30" s="154"/>
      <c r="W30" s="151"/>
      <c r="X30" s="154"/>
      <c r="Y30" s="151"/>
      <c r="Z30" s="154"/>
    </row>
    <row r="31" spans="1:27" s="133" customFormat="1" ht="18.600000000000001" customHeight="1" x14ac:dyDescent="0.25">
      <c r="A31" s="15" t="s">
        <v>148</v>
      </c>
      <c r="B31" s="145"/>
      <c r="C31" s="145"/>
      <c r="D31" s="164">
        <f>SUM(D28:D29,D25)</f>
        <v>8010500</v>
      </c>
      <c r="E31" s="149"/>
      <c r="F31" s="164">
        <f>SUM(F28:F29,F25)</f>
        <v>25860586</v>
      </c>
      <c r="G31" s="149"/>
      <c r="H31" s="164">
        <f>SUM(H28:H29,H25)</f>
        <v>0</v>
      </c>
      <c r="I31" s="149"/>
      <c r="J31" s="164">
        <f>SUM(J28:J29,J25)</f>
        <v>-2400914117</v>
      </c>
      <c r="K31" s="149"/>
      <c r="L31" s="164">
        <f>SUM(L28:L29,L25)</f>
        <v>0</v>
      </c>
      <c r="M31" s="149"/>
      <c r="N31" s="164">
        <f>SUM(N28:N29,N25)</f>
        <v>0</v>
      </c>
      <c r="O31" s="149"/>
      <c r="P31" s="164">
        <f>SUM(P28:P29,P25)</f>
        <v>13167344</v>
      </c>
      <c r="Q31" s="149"/>
      <c r="R31" s="164">
        <f>SUM(R28:R29,R25)</f>
        <v>-114349649</v>
      </c>
      <c r="S31" s="149"/>
      <c r="T31" s="164">
        <f>SUM(T28:T29,T25)</f>
        <v>0</v>
      </c>
      <c r="U31" s="149"/>
      <c r="V31" s="164">
        <f>SUM(V28:V29,V25)</f>
        <v>-2468225336</v>
      </c>
      <c r="W31" s="149"/>
      <c r="X31" s="164">
        <f>SUM(X28:X29,X25)</f>
        <v>0</v>
      </c>
      <c r="Y31" s="149"/>
      <c r="Z31" s="164">
        <f>SUM(Z28:Z29,Z25)</f>
        <v>-2468225336</v>
      </c>
    </row>
    <row r="32" spans="1:27" s="133" customFormat="1" ht="18.600000000000001" customHeight="1" x14ac:dyDescent="0.55000000000000004">
      <c r="A32" s="155"/>
      <c r="B32" s="145"/>
      <c r="C32" s="145"/>
      <c r="D32" s="149"/>
      <c r="E32" s="146"/>
      <c r="F32" s="149"/>
      <c r="G32" s="146"/>
      <c r="H32" s="149"/>
      <c r="I32" s="146"/>
      <c r="J32" s="149"/>
      <c r="K32" s="146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</row>
    <row r="33" spans="1:27" ht="18.600000000000001" customHeight="1" x14ac:dyDescent="0.55000000000000004">
      <c r="A33" s="128" t="s">
        <v>149</v>
      </c>
      <c r="D33" s="148"/>
      <c r="E33" s="148"/>
      <c r="F33" s="148"/>
      <c r="G33" s="148"/>
      <c r="H33" s="148"/>
      <c r="I33" s="148"/>
      <c r="J33" s="148"/>
      <c r="K33" s="148"/>
      <c r="L33" s="146"/>
      <c r="M33" s="146"/>
      <c r="N33" s="146"/>
      <c r="O33" s="146"/>
      <c r="P33" s="146"/>
      <c r="Q33" s="146"/>
      <c r="R33" s="148"/>
      <c r="S33" s="148"/>
      <c r="T33" s="148"/>
      <c r="U33" s="148"/>
      <c r="V33" s="148"/>
      <c r="W33" s="148"/>
      <c r="X33" s="148"/>
      <c r="Y33" s="148"/>
      <c r="Z33" s="148"/>
    </row>
    <row r="34" spans="1:27" ht="18.600000000000001" customHeight="1" x14ac:dyDescent="0.55000000000000004">
      <c r="A34" s="150" t="s">
        <v>150</v>
      </c>
      <c r="D34" s="148">
        <v>0</v>
      </c>
      <c r="E34" s="148"/>
      <c r="F34" s="148">
        <v>0</v>
      </c>
      <c r="G34" s="148"/>
      <c r="H34" s="148">
        <v>0</v>
      </c>
      <c r="I34" s="148"/>
      <c r="J34" s="148">
        <v>6388002382</v>
      </c>
      <c r="K34" s="148"/>
      <c r="L34" s="148">
        <v>0</v>
      </c>
      <c r="M34" s="148"/>
      <c r="N34" s="148">
        <v>0</v>
      </c>
      <c r="O34" s="148"/>
      <c r="P34" s="148">
        <v>0</v>
      </c>
      <c r="Q34" s="148"/>
      <c r="R34" s="148">
        <v>0</v>
      </c>
      <c r="S34" s="148"/>
      <c r="T34" s="148">
        <v>0</v>
      </c>
      <c r="U34" s="148"/>
      <c r="V34" s="162">
        <f t="shared" ref="V34:V35" si="2">SUM(D34:T34)</f>
        <v>6388002382</v>
      </c>
      <c r="W34" s="148"/>
      <c r="X34" s="148"/>
      <c r="Y34" s="148"/>
      <c r="Z34" s="162">
        <f>SUM(V34:X34)</f>
        <v>6388002382</v>
      </c>
    </row>
    <row r="35" spans="1:27" ht="18.600000000000001" customHeight="1" x14ac:dyDescent="0.55000000000000004">
      <c r="A35" s="150" t="s">
        <v>234</v>
      </c>
      <c r="D35" s="148">
        <v>0</v>
      </c>
      <c r="E35" s="148"/>
      <c r="F35" s="148">
        <v>0</v>
      </c>
      <c r="G35" s="148"/>
      <c r="H35" s="148">
        <v>0</v>
      </c>
      <c r="I35" s="148"/>
      <c r="J35" s="148">
        <v>-39346570</v>
      </c>
      <c r="K35" s="148"/>
      <c r="L35" s="148">
        <v>118827910</v>
      </c>
      <c r="M35" s="148"/>
      <c r="N35" s="148">
        <v>-52862711</v>
      </c>
      <c r="O35" s="148"/>
      <c r="P35" s="148">
        <v>0</v>
      </c>
      <c r="Q35" s="148"/>
      <c r="R35" s="148">
        <v>0</v>
      </c>
      <c r="S35" s="148"/>
      <c r="T35" s="148">
        <v>14509944</v>
      </c>
      <c r="U35" s="148"/>
      <c r="V35" s="165">
        <f t="shared" si="2"/>
        <v>41128573</v>
      </c>
      <c r="W35" s="148"/>
      <c r="X35" s="148"/>
      <c r="Y35" s="148"/>
      <c r="Z35" s="165">
        <f>SUM(V35:X35)</f>
        <v>41128573</v>
      </c>
    </row>
    <row r="36" spans="1:27" ht="18.600000000000001" customHeight="1" x14ac:dyDescent="0.55000000000000004">
      <c r="A36" s="128" t="s">
        <v>237</v>
      </c>
      <c r="B36" s="145"/>
      <c r="C36" s="145"/>
      <c r="D36" s="163">
        <f>SUM(D34:D35)</f>
        <v>0</v>
      </c>
      <c r="E36" s="146"/>
      <c r="F36" s="163">
        <f>SUM(F34:F35)</f>
        <v>0</v>
      </c>
      <c r="G36" s="146"/>
      <c r="H36" s="163">
        <f>SUM(H34:H35)</f>
        <v>0</v>
      </c>
      <c r="I36" s="146"/>
      <c r="J36" s="163">
        <f>SUM(J34:J35)</f>
        <v>6348655812</v>
      </c>
      <c r="K36" s="146"/>
      <c r="L36" s="163">
        <f>SUM(L34:L35)</f>
        <v>118827910</v>
      </c>
      <c r="M36" s="146"/>
      <c r="N36" s="163">
        <f>SUM(N34:N35)</f>
        <v>-52862711</v>
      </c>
      <c r="O36" s="146"/>
      <c r="P36" s="163">
        <f>SUM(P34:P35)</f>
        <v>0</v>
      </c>
      <c r="Q36" s="146"/>
      <c r="R36" s="163">
        <f>SUM(R34:R35)</f>
        <v>0</v>
      </c>
      <c r="S36" s="149"/>
      <c r="T36" s="163">
        <f>SUM(T34:T35)</f>
        <v>14509944</v>
      </c>
      <c r="U36" s="149"/>
      <c r="V36" s="163">
        <f>SUM(V34:V35)</f>
        <v>6429130955</v>
      </c>
      <c r="W36" s="146"/>
      <c r="X36" s="163">
        <f>SUM(X34:X35)</f>
        <v>0</v>
      </c>
      <c r="Y36" s="146"/>
      <c r="Z36" s="163">
        <f>SUM(Z34:Z35)</f>
        <v>6429130955</v>
      </c>
    </row>
    <row r="37" spans="1:27" ht="18.600000000000001" customHeight="1" x14ac:dyDescent="0.55000000000000004">
      <c r="A37" s="128"/>
      <c r="B37" s="145"/>
      <c r="C37" s="145"/>
      <c r="D37" s="149"/>
      <c r="E37" s="146"/>
      <c r="F37" s="149"/>
      <c r="G37" s="146"/>
      <c r="H37" s="149"/>
      <c r="I37" s="146"/>
      <c r="J37" s="149"/>
      <c r="K37" s="146"/>
      <c r="L37" s="149"/>
      <c r="M37" s="146"/>
      <c r="N37" s="149"/>
      <c r="O37" s="146"/>
      <c r="P37" s="149"/>
      <c r="Q37" s="146"/>
      <c r="R37" s="149"/>
      <c r="S37" s="149"/>
      <c r="T37" s="149"/>
      <c r="U37" s="149"/>
      <c r="V37" s="149"/>
      <c r="W37" s="146"/>
      <c r="X37" s="149"/>
      <c r="Y37" s="146"/>
      <c r="Z37" s="149"/>
    </row>
    <row r="38" spans="1:27" ht="18.600000000000001" customHeight="1" x14ac:dyDescent="0.55000000000000004">
      <c r="A38" s="156" t="s">
        <v>151</v>
      </c>
      <c r="B38" s="134">
        <v>17</v>
      </c>
      <c r="C38" s="145"/>
      <c r="D38" s="153">
        <v>0</v>
      </c>
      <c r="E38" s="148"/>
      <c r="F38" s="153">
        <v>0</v>
      </c>
      <c r="G38" s="148"/>
      <c r="H38" s="153">
        <f>'SH-13 '!H30</f>
        <v>147072943</v>
      </c>
      <c r="I38" s="148"/>
      <c r="J38" s="153">
        <f>-H38</f>
        <v>-147072943</v>
      </c>
      <c r="K38" s="148"/>
      <c r="L38" s="153">
        <v>0</v>
      </c>
      <c r="M38" s="148"/>
      <c r="N38" s="153">
        <v>0</v>
      </c>
      <c r="O38" s="148"/>
      <c r="P38" s="153">
        <v>0</v>
      </c>
      <c r="Q38" s="148"/>
      <c r="R38" s="153">
        <v>0</v>
      </c>
      <c r="S38" s="151"/>
      <c r="T38" s="153">
        <v>0</v>
      </c>
      <c r="U38" s="151"/>
      <c r="V38" s="165">
        <f t="shared" ref="V38" si="3">SUM(D38:T38)</f>
        <v>0</v>
      </c>
      <c r="W38" s="148"/>
      <c r="X38" s="153"/>
      <c r="Y38" s="148"/>
      <c r="Z38" s="165">
        <f>SUM(V38:X38)</f>
        <v>0</v>
      </c>
    </row>
    <row r="39" spans="1:27" ht="18.600000000000001" customHeight="1" x14ac:dyDescent="0.55000000000000004">
      <c r="A39" s="133"/>
      <c r="D39" s="157"/>
      <c r="E39" s="157"/>
      <c r="F39" s="157"/>
      <c r="G39" s="157"/>
      <c r="H39" s="157"/>
      <c r="I39" s="157"/>
      <c r="J39" s="157"/>
      <c r="K39" s="157"/>
      <c r="L39" s="148"/>
      <c r="M39" s="148"/>
      <c r="N39" s="148"/>
      <c r="O39" s="148"/>
      <c r="P39" s="148"/>
      <c r="Q39" s="148"/>
      <c r="R39" s="157"/>
      <c r="S39" s="157"/>
      <c r="T39" s="157"/>
      <c r="U39" s="157"/>
      <c r="V39" s="157"/>
      <c r="W39" s="157"/>
      <c r="X39" s="157"/>
      <c r="Y39" s="157"/>
      <c r="Z39" s="157"/>
    </row>
    <row r="40" spans="1:27" ht="18.600000000000001" customHeight="1" thickBot="1" x14ac:dyDescent="0.6">
      <c r="A40" s="133" t="s">
        <v>242</v>
      </c>
      <c r="D40" s="167">
        <f>D36+D17+D38+D31</f>
        <v>32012971100</v>
      </c>
      <c r="E40" s="158"/>
      <c r="F40" s="167">
        <f>F36+F17+F38+F31</f>
        <v>39371933523</v>
      </c>
      <c r="G40" s="158"/>
      <c r="H40" s="167">
        <f>H36+H17+H38+H31</f>
        <v>507936581</v>
      </c>
      <c r="I40" s="158"/>
      <c r="J40" s="167">
        <f>J36+J17+J38+J31</f>
        <v>22127624303</v>
      </c>
      <c r="K40" s="158"/>
      <c r="L40" s="167">
        <f>L36+L17+L38+L31</f>
        <v>7985530636.9999981</v>
      </c>
      <c r="M40" s="159"/>
      <c r="N40" s="167">
        <f>N36+N17+N38+N31</f>
        <v>-65144288</v>
      </c>
      <c r="O40" s="159"/>
      <c r="P40" s="167">
        <f>P36+P17+P38+P31</f>
        <v>86430930</v>
      </c>
      <c r="Q40" s="159"/>
      <c r="R40" s="167">
        <f>R36+R17+R38+R31</f>
        <v>-6334102831</v>
      </c>
      <c r="S40" s="159"/>
      <c r="T40" s="167">
        <f>T36+T17+T38+T31</f>
        <v>45419641</v>
      </c>
      <c r="U40" s="159"/>
      <c r="V40" s="167">
        <f>V36+V17+V38+V31</f>
        <v>95738599596</v>
      </c>
      <c r="W40" s="159"/>
      <c r="X40" s="167">
        <f>X36+X17+X38+X31</f>
        <v>0</v>
      </c>
      <c r="Y40" s="159"/>
      <c r="Z40" s="167">
        <f>Z36+Z17+Z38+Z31</f>
        <v>95738599596</v>
      </c>
      <c r="AA40" s="160">
        <f>V40-'BS-6-7'!D82</f>
        <v>0</v>
      </c>
    </row>
    <row r="41" spans="1:27" ht="21.75" customHeight="1" thickTop="1" x14ac:dyDescent="0.55000000000000004"/>
    <row r="42" spans="1:27" ht="22.5" customHeight="1" x14ac:dyDescent="0.55000000000000004"/>
    <row r="43" spans="1:27" ht="22.5" customHeight="1" x14ac:dyDescent="0.55000000000000004">
      <c r="D43" s="160">
        <v>0</v>
      </c>
      <c r="E43" s="160">
        <v>0</v>
      </c>
      <c r="F43" s="160">
        <v>0</v>
      </c>
      <c r="G43" s="160">
        <v>0</v>
      </c>
      <c r="H43" s="160">
        <v>0</v>
      </c>
      <c r="I43" s="160">
        <v>0</v>
      </c>
      <c r="J43" s="160">
        <v>0</v>
      </c>
      <c r="K43" s="160">
        <v>0</v>
      </c>
      <c r="L43" s="160">
        <v>0</v>
      </c>
      <c r="M43" s="160">
        <v>0</v>
      </c>
      <c r="N43" s="160">
        <v>0</v>
      </c>
      <c r="O43" s="160">
        <v>0</v>
      </c>
      <c r="P43" s="160">
        <v>0</v>
      </c>
      <c r="Q43" s="160">
        <v>0</v>
      </c>
      <c r="R43" s="160">
        <v>0</v>
      </c>
      <c r="S43" s="160">
        <v>0</v>
      </c>
      <c r="T43" s="160">
        <v>0</v>
      </c>
      <c r="U43" s="160">
        <v>0</v>
      </c>
      <c r="V43" s="160">
        <v>0</v>
      </c>
      <c r="W43" s="160">
        <v>0</v>
      </c>
      <c r="X43" s="160">
        <v>0</v>
      </c>
      <c r="Y43" s="160">
        <v>0</v>
      </c>
      <c r="Z43" s="160">
        <v>0</v>
      </c>
    </row>
    <row r="44" spans="1:27" ht="22.5" customHeight="1" x14ac:dyDescent="0.55000000000000004"/>
    <row r="45" spans="1:27" ht="22.5" customHeight="1" x14ac:dyDescent="0.55000000000000004"/>
    <row r="46" spans="1:27" ht="22.5" customHeight="1" x14ac:dyDescent="0.55000000000000004"/>
    <row r="47" spans="1:27" ht="22.5" customHeight="1" x14ac:dyDescent="0.55000000000000004"/>
    <row r="48" spans="1:27" ht="22.5" customHeight="1" x14ac:dyDescent="0.55000000000000004"/>
    <row r="49" spans="5:17" ht="22.5" customHeight="1" x14ac:dyDescent="0.55000000000000004"/>
    <row r="50" spans="5:17" ht="22.5" customHeight="1" x14ac:dyDescent="0.55000000000000004"/>
    <row r="51" spans="5:17" ht="22.5" customHeight="1" x14ac:dyDescent="0.55000000000000004"/>
    <row r="52" spans="5:17" ht="22.5" customHeight="1" x14ac:dyDescent="0.55000000000000004"/>
    <row r="53" spans="5:17" ht="22.5" customHeight="1" x14ac:dyDescent="0.55000000000000004"/>
    <row r="54" spans="5:17" ht="22.5" customHeight="1" x14ac:dyDescent="0.55000000000000004"/>
    <row r="55" spans="5:17" ht="22.5" customHeight="1" x14ac:dyDescent="0.55000000000000004">
      <c r="L55" s="139"/>
      <c r="M55" s="139"/>
      <c r="N55" s="139"/>
      <c r="O55" s="139"/>
      <c r="P55" s="139"/>
      <c r="Q55" s="139"/>
    </row>
    <row r="56" spans="5:17" ht="22.5" customHeight="1" x14ac:dyDescent="0.55000000000000004">
      <c r="E56" s="135"/>
      <c r="F56" s="135"/>
      <c r="G56" s="135"/>
      <c r="H56" s="139"/>
      <c r="J56" s="139"/>
    </row>
    <row r="57" spans="5:17" ht="22.5" customHeight="1" x14ac:dyDescent="0.55000000000000004"/>
    <row r="58" spans="5:17" ht="22.5" customHeight="1" x14ac:dyDescent="0.55000000000000004"/>
    <row r="59" spans="5:17" ht="22.5" customHeight="1" x14ac:dyDescent="0.55000000000000004"/>
    <row r="60" spans="5:17" ht="22.5" customHeight="1" x14ac:dyDescent="0.55000000000000004"/>
    <row r="61" spans="5:17" ht="22.5" customHeight="1" x14ac:dyDescent="0.55000000000000004"/>
    <row r="62" spans="5:17" ht="22.5" customHeight="1" x14ac:dyDescent="0.55000000000000004"/>
    <row r="63" spans="5:17" ht="22.5" customHeight="1" x14ac:dyDescent="0.55000000000000004"/>
    <row r="64" spans="5:17" ht="22.5" customHeight="1" x14ac:dyDescent="0.55000000000000004"/>
    <row r="65" ht="22.5" customHeight="1" x14ac:dyDescent="0.55000000000000004"/>
    <row r="66" ht="22.5" customHeight="1" x14ac:dyDescent="0.55000000000000004"/>
    <row r="67" ht="22.5" customHeight="1" x14ac:dyDescent="0.55000000000000004"/>
    <row r="68" ht="22.5" customHeight="1" x14ac:dyDescent="0.55000000000000004"/>
    <row r="69" ht="22.5" customHeight="1" x14ac:dyDescent="0.55000000000000004"/>
    <row r="70" ht="22.5" customHeight="1" x14ac:dyDescent="0.55000000000000004"/>
    <row r="71" ht="22.5" customHeight="1" x14ac:dyDescent="0.55000000000000004"/>
    <row r="72" ht="22.5" customHeight="1" x14ac:dyDescent="0.55000000000000004"/>
    <row r="73" ht="22.5" customHeight="1" x14ac:dyDescent="0.55000000000000004"/>
    <row r="74" ht="22.5" customHeight="1" x14ac:dyDescent="0.55000000000000004"/>
    <row r="75" ht="22.5" customHeight="1" x14ac:dyDescent="0.55000000000000004"/>
    <row r="76" ht="22.5" customHeight="1" x14ac:dyDescent="0.55000000000000004"/>
    <row r="77" ht="22.5" customHeight="1" x14ac:dyDescent="0.55000000000000004"/>
    <row r="78" ht="22.5" customHeight="1" x14ac:dyDescent="0.55000000000000004"/>
    <row r="79" ht="22.5" customHeight="1" x14ac:dyDescent="0.55000000000000004"/>
    <row r="80" ht="22.5" customHeight="1" x14ac:dyDescent="0.55000000000000004"/>
    <row r="81" spans="5:17" ht="22.5" customHeight="1" x14ac:dyDescent="0.55000000000000004"/>
    <row r="82" spans="5:17" ht="22.5" customHeight="1" x14ac:dyDescent="0.55000000000000004"/>
    <row r="83" spans="5:17" ht="22.5" customHeight="1" x14ac:dyDescent="0.55000000000000004"/>
    <row r="84" spans="5:17" ht="22.5" customHeight="1" x14ac:dyDescent="0.55000000000000004"/>
    <row r="85" spans="5:17" ht="22.5" customHeight="1" x14ac:dyDescent="0.55000000000000004"/>
    <row r="86" spans="5:17" ht="22.5" customHeight="1" x14ac:dyDescent="0.55000000000000004"/>
    <row r="87" spans="5:17" ht="22.5" customHeight="1" x14ac:dyDescent="0.55000000000000004"/>
    <row r="88" spans="5:17" ht="22.5" customHeight="1" x14ac:dyDescent="0.55000000000000004"/>
    <row r="89" spans="5:17" ht="22.5" customHeight="1" x14ac:dyDescent="0.55000000000000004"/>
    <row r="90" spans="5:17" ht="22.5" customHeight="1" x14ac:dyDescent="0.55000000000000004"/>
    <row r="91" spans="5:17" ht="22.5" customHeight="1" x14ac:dyDescent="0.55000000000000004"/>
    <row r="92" spans="5:17" ht="22.5" customHeight="1" x14ac:dyDescent="0.55000000000000004">
      <c r="L92" s="139"/>
      <c r="M92" s="139"/>
      <c r="N92" s="139"/>
      <c r="O92" s="139"/>
      <c r="P92" s="139"/>
      <c r="Q92" s="139"/>
    </row>
    <row r="93" spans="5:17" ht="22.5" customHeight="1" x14ac:dyDescent="0.55000000000000004">
      <c r="E93" s="135"/>
      <c r="F93" s="135"/>
      <c r="G93" s="135"/>
      <c r="H93" s="139"/>
      <c r="J93" s="139"/>
    </row>
    <row r="94" spans="5:17" ht="20.100000000000001" customHeight="1" x14ac:dyDescent="0.55000000000000004"/>
    <row r="95" spans="5:17" ht="20.100000000000001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4">
    <mergeCell ref="D4:Z4"/>
    <mergeCell ref="H5:J5"/>
    <mergeCell ref="L5:T5"/>
    <mergeCell ref="D13:Z13"/>
  </mergeCells>
  <pageMargins left="0.7" right="0.5" top="0.48" bottom="0.5" header="0.5" footer="0.5"/>
  <pageSetup paperSize="9" scale="56" firstPageNumber="11" orientation="landscape" useFirstPageNumber="1" r:id="rId1"/>
  <headerFooter>
    <oddFooter>&amp;LThe accompanying notes form an integral part of these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363E-6905-4DCA-A9AD-95B1655199F8}">
  <sheetPr>
    <tabColor rgb="FF66FF66"/>
    <pageSetUpPr fitToPage="1"/>
  </sheetPr>
  <dimension ref="A1:S74"/>
  <sheetViews>
    <sheetView view="pageBreakPreview" topLeftCell="A15" zoomScale="70" zoomScaleNormal="100" zoomScaleSheetLayoutView="70" workbookViewId="0">
      <selection activeCell="D15" sqref="D1:R1048576"/>
    </sheetView>
  </sheetViews>
  <sheetFormatPr defaultColWidth="30.25" defaultRowHeight="13.8" x14ac:dyDescent="0.25"/>
  <cols>
    <col min="1" max="1" width="64" style="11" customWidth="1"/>
    <col min="2" max="2" width="9" style="21" customWidth="1"/>
    <col min="3" max="3" width="3.125" style="21" customWidth="1"/>
    <col min="4" max="4" width="19.25" style="11" customWidth="1"/>
    <col min="5" max="5" width="2.75" style="11" customWidth="1"/>
    <col min="6" max="6" width="18.75" style="11" customWidth="1"/>
    <col min="7" max="7" width="3.125" style="11" customWidth="1"/>
    <col min="8" max="8" width="17.875" style="11" customWidth="1"/>
    <col min="9" max="9" width="3.125" style="11" customWidth="1"/>
    <col min="10" max="10" width="17.625" style="11" customWidth="1"/>
    <col min="11" max="11" width="3.375" style="11" customWidth="1"/>
    <col min="12" max="12" width="16.375" style="11" customWidth="1"/>
    <col min="13" max="13" width="3.875" style="11" customWidth="1"/>
    <col min="14" max="14" width="17.375" style="11" customWidth="1"/>
    <col min="15" max="15" width="3.375" style="11" customWidth="1"/>
    <col min="16" max="16" width="17.625" style="11" customWidth="1"/>
    <col min="17" max="17" width="3.125" style="11" customWidth="1"/>
    <col min="18" max="18" width="18.125" style="11" customWidth="1"/>
    <col min="19" max="19" width="15.875" style="11" customWidth="1"/>
    <col min="20" max="262" width="30.25" style="11"/>
    <col min="263" max="263" width="69.125" style="11" customWidth="1"/>
    <col min="264" max="264" width="9" style="11" customWidth="1"/>
    <col min="265" max="265" width="3.125" style="11" customWidth="1"/>
    <col min="266" max="266" width="20" style="11" customWidth="1"/>
    <col min="267" max="267" width="3.125" style="11" customWidth="1"/>
    <col min="268" max="268" width="17.875" style="11" customWidth="1"/>
    <col min="269" max="269" width="3.125" style="11" customWidth="1"/>
    <col min="270" max="270" width="17.625" style="11" customWidth="1"/>
    <col min="271" max="271" width="3.125" style="11" customWidth="1"/>
    <col min="272" max="272" width="17.625" style="11" customWidth="1"/>
    <col min="273" max="273" width="3.125" style="11" customWidth="1"/>
    <col min="274" max="274" width="20.25" style="11" customWidth="1"/>
    <col min="275" max="518" width="30.25" style="11"/>
    <col min="519" max="519" width="69.125" style="11" customWidth="1"/>
    <col min="520" max="520" width="9" style="11" customWidth="1"/>
    <col min="521" max="521" width="3.125" style="11" customWidth="1"/>
    <col min="522" max="522" width="20" style="11" customWidth="1"/>
    <col min="523" max="523" width="3.125" style="11" customWidth="1"/>
    <col min="524" max="524" width="17.875" style="11" customWidth="1"/>
    <col min="525" max="525" width="3.125" style="11" customWidth="1"/>
    <col min="526" max="526" width="17.625" style="11" customWidth="1"/>
    <col min="527" max="527" width="3.125" style="11" customWidth="1"/>
    <col min="528" max="528" width="17.625" style="11" customWidth="1"/>
    <col min="529" max="529" width="3.125" style="11" customWidth="1"/>
    <col min="530" max="530" width="20.25" style="11" customWidth="1"/>
    <col min="531" max="774" width="30.25" style="11"/>
    <col min="775" max="775" width="69.125" style="11" customWidth="1"/>
    <col min="776" max="776" width="9" style="11" customWidth="1"/>
    <col min="777" max="777" width="3.125" style="11" customWidth="1"/>
    <col min="778" max="778" width="20" style="11" customWidth="1"/>
    <col min="779" max="779" width="3.125" style="11" customWidth="1"/>
    <col min="780" max="780" width="17.875" style="11" customWidth="1"/>
    <col min="781" max="781" width="3.125" style="11" customWidth="1"/>
    <col min="782" max="782" width="17.625" style="11" customWidth="1"/>
    <col min="783" max="783" width="3.125" style="11" customWidth="1"/>
    <col min="784" max="784" width="17.625" style="11" customWidth="1"/>
    <col min="785" max="785" width="3.125" style="11" customWidth="1"/>
    <col min="786" max="786" width="20.25" style="11" customWidth="1"/>
    <col min="787" max="1030" width="30.25" style="11"/>
    <col min="1031" max="1031" width="69.125" style="11" customWidth="1"/>
    <col min="1032" max="1032" width="9" style="11" customWidth="1"/>
    <col min="1033" max="1033" width="3.125" style="11" customWidth="1"/>
    <col min="1034" max="1034" width="20" style="11" customWidth="1"/>
    <col min="1035" max="1035" width="3.125" style="11" customWidth="1"/>
    <col min="1036" max="1036" width="17.875" style="11" customWidth="1"/>
    <col min="1037" max="1037" width="3.125" style="11" customWidth="1"/>
    <col min="1038" max="1038" width="17.625" style="11" customWidth="1"/>
    <col min="1039" max="1039" width="3.125" style="11" customWidth="1"/>
    <col min="1040" max="1040" width="17.625" style="11" customWidth="1"/>
    <col min="1041" max="1041" width="3.125" style="11" customWidth="1"/>
    <col min="1042" max="1042" width="20.25" style="11" customWidth="1"/>
    <col min="1043" max="1286" width="30.25" style="11"/>
    <col min="1287" max="1287" width="69.125" style="11" customWidth="1"/>
    <col min="1288" max="1288" width="9" style="11" customWidth="1"/>
    <col min="1289" max="1289" width="3.125" style="11" customWidth="1"/>
    <col min="1290" max="1290" width="20" style="11" customWidth="1"/>
    <col min="1291" max="1291" width="3.125" style="11" customWidth="1"/>
    <col min="1292" max="1292" width="17.875" style="11" customWidth="1"/>
    <col min="1293" max="1293" width="3.125" style="11" customWidth="1"/>
    <col min="1294" max="1294" width="17.625" style="11" customWidth="1"/>
    <col min="1295" max="1295" width="3.125" style="11" customWidth="1"/>
    <col min="1296" max="1296" width="17.625" style="11" customWidth="1"/>
    <col min="1297" max="1297" width="3.125" style="11" customWidth="1"/>
    <col min="1298" max="1298" width="20.25" style="11" customWidth="1"/>
    <col min="1299" max="1542" width="30.25" style="11"/>
    <col min="1543" max="1543" width="69.125" style="11" customWidth="1"/>
    <col min="1544" max="1544" width="9" style="11" customWidth="1"/>
    <col min="1545" max="1545" width="3.125" style="11" customWidth="1"/>
    <col min="1546" max="1546" width="20" style="11" customWidth="1"/>
    <col min="1547" max="1547" width="3.125" style="11" customWidth="1"/>
    <col min="1548" max="1548" width="17.875" style="11" customWidth="1"/>
    <col min="1549" max="1549" width="3.125" style="11" customWidth="1"/>
    <col min="1550" max="1550" width="17.625" style="11" customWidth="1"/>
    <col min="1551" max="1551" width="3.125" style="11" customWidth="1"/>
    <col min="1552" max="1552" width="17.625" style="11" customWidth="1"/>
    <col min="1553" max="1553" width="3.125" style="11" customWidth="1"/>
    <col min="1554" max="1554" width="20.25" style="11" customWidth="1"/>
    <col min="1555" max="1798" width="30.25" style="11"/>
    <col min="1799" max="1799" width="69.125" style="11" customWidth="1"/>
    <col min="1800" max="1800" width="9" style="11" customWidth="1"/>
    <col min="1801" max="1801" width="3.125" style="11" customWidth="1"/>
    <col min="1802" max="1802" width="20" style="11" customWidth="1"/>
    <col min="1803" max="1803" width="3.125" style="11" customWidth="1"/>
    <col min="1804" max="1804" width="17.875" style="11" customWidth="1"/>
    <col min="1805" max="1805" width="3.125" style="11" customWidth="1"/>
    <col min="1806" max="1806" width="17.625" style="11" customWidth="1"/>
    <col min="1807" max="1807" width="3.125" style="11" customWidth="1"/>
    <col min="1808" max="1808" width="17.625" style="11" customWidth="1"/>
    <col min="1809" max="1809" width="3.125" style="11" customWidth="1"/>
    <col min="1810" max="1810" width="20.25" style="11" customWidth="1"/>
    <col min="1811" max="2054" width="30.25" style="11"/>
    <col min="2055" max="2055" width="69.125" style="11" customWidth="1"/>
    <col min="2056" max="2056" width="9" style="11" customWidth="1"/>
    <col min="2057" max="2057" width="3.125" style="11" customWidth="1"/>
    <col min="2058" max="2058" width="20" style="11" customWidth="1"/>
    <col min="2059" max="2059" width="3.125" style="11" customWidth="1"/>
    <col min="2060" max="2060" width="17.875" style="11" customWidth="1"/>
    <col min="2061" max="2061" width="3.125" style="11" customWidth="1"/>
    <col min="2062" max="2062" width="17.625" style="11" customWidth="1"/>
    <col min="2063" max="2063" width="3.125" style="11" customWidth="1"/>
    <col min="2064" max="2064" width="17.625" style="11" customWidth="1"/>
    <col min="2065" max="2065" width="3.125" style="11" customWidth="1"/>
    <col min="2066" max="2066" width="20.25" style="11" customWidth="1"/>
    <col min="2067" max="2310" width="30.25" style="11"/>
    <col min="2311" max="2311" width="69.125" style="11" customWidth="1"/>
    <col min="2312" max="2312" width="9" style="11" customWidth="1"/>
    <col min="2313" max="2313" width="3.125" style="11" customWidth="1"/>
    <col min="2314" max="2314" width="20" style="11" customWidth="1"/>
    <col min="2315" max="2315" width="3.125" style="11" customWidth="1"/>
    <col min="2316" max="2316" width="17.875" style="11" customWidth="1"/>
    <col min="2317" max="2317" width="3.125" style="11" customWidth="1"/>
    <col min="2318" max="2318" width="17.625" style="11" customWidth="1"/>
    <col min="2319" max="2319" width="3.125" style="11" customWidth="1"/>
    <col min="2320" max="2320" width="17.625" style="11" customWidth="1"/>
    <col min="2321" max="2321" width="3.125" style="11" customWidth="1"/>
    <col min="2322" max="2322" width="20.25" style="11" customWidth="1"/>
    <col min="2323" max="2566" width="30.25" style="11"/>
    <col min="2567" max="2567" width="69.125" style="11" customWidth="1"/>
    <col min="2568" max="2568" width="9" style="11" customWidth="1"/>
    <col min="2569" max="2569" width="3.125" style="11" customWidth="1"/>
    <col min="2570" max="2570" width="20" style="11" customWidth="1"/>
    <col min="2571" max="2571" width="3.125" style="11" customWidth="1"/>
    <col min="2572" max="2572" width="17.875" style="11" customWidth="1"/>
    <col min="2573" max="2573" width="3.125" style="11" customWidth="1"/>
    <col min="2574" max="2574" width="17.625" style="11" customWidth="1"/>
    <col min="2575" max="2575" width="3.125" style="11" customWidth="1"/>
    <col min="2576" max="2576" width="17.625" style="11" customWidth="1"/>
    <col min="2577" max="2577" width="3.125" style="11" customWidth="1"/>
    <col min="2578" max="2578" width="20.25" style="11" customWidth="1"/>
    <col min="2579" max="2822" width="30.25" style="11"/>
    <col min="2823" max="2823" width="69.125" style="11" customWidth="1"/>
    <col min="2824" max="2824" width="9" style="11" customWidth="1"/>
    <col min="2825" max="2825" width="3.125" style="11" customWidth="1"/>
    <col min="2826" max="2826" width="20" style="11" customWidth="1"/>
    <col min="2827" max="2827" width="3.125" style="11" customWidth="1"/>
    <col min="2828" max="2828" width="17.875" style="11" customWidth="1"/>
    <col min="2829" max="2829" width="3.125" style="11" customWidth="1"/>
    <col min="2830" max="2830" width="17.625" style="11" customWidth="1"/>
    <col min="2831" max="2831" width="3.125" style="11" customWidth="1"/>
    <col min="2832" max="2832" width="17.625" style="11" customWidth="1"/>
    <col min="2833" max="2833" width="3.125" style="11" customWidth="1"/>
    <col min="2834" max="2834" width="20.25" style="11" customWidth="1"/>
    <col min="2835" max="3078" width="30.25" style="11"/>
    <col min="3079" max="3079" width="69.125" style="11" customWidth="1"/>
    <col min="3080" max="3080" width="9" style="11" customWidth="1"/>
    <col min="3081" max="3081" width="3.125" style="11" customWidth="1"/>
    <col min="3082" max="3082" width="20" style="11" customWidth="1"/>
    <col min="3083" max="3083" width="3.125" style="11" customWidth="1"/>
    <col min="3084" max="3084" width="17.875" style="11" customWidth="1"/>
    <col min="3085" max="3085" width="3.125" style="11" customWidth="1"/>
    <col min="3086" max="3086" width="17.625" style="11" customWidth="1"/>
    <col min="3087" max="3087" width="3.125" style="11" customWidth="1"/>
    <col min="3088" max="3088" width="17.625" style="11" customWidth="1"/>
    <col min="3089" max="3089" width="3.125" style="11" customWidth="1"/>
    <col min="3090" max="3090" width="20.25" style="11" customWidth="1"/>
    <col min="3091" max="3334" width="30.25" style="11"/>
    <col min="3335" max="3335" width="69.125" style="11" customWidth="1"/>
    <col min="3336" max="3336" width="9" style="11" customWidth="1"/>
    <col min="3337" max="3337" width="3.125" style="11" customWidth="1"/>
    <col min="3338" max="3338" width="20" style="11" customWidth="1"/>
    <col min="3339" max="3339" width="3.125" style="11" customWidth="1"/>
    <col min="3340" max="3340" width="17.875" style="11" customWidth="1"/>
    <col min="3341" max="3341" width="3.125" style="11" customWidth="1"/>
    <col min="3342" max="3342" width="17.625" style="11" customWidth="1"/>
    <col min="3343" max="3343" width="3.125" style="11" customWidth="1"/>
    <col min="3344" max="3344" width="17.625" style="11" customWidth="1"/>
    <col min="3345" max="3345" width="3.125" style="11" customWidth="1"/>
    <col min="3346" max="3346" width="20.25" style="11" customWidth="1"/>
    <col min="3347" max="3590" width="30.25" style="11"/>
    <col min="3591" max="3591" width="69.125" style="11" customWidth="1"/>
    <col min="3592" max="3592" width="9" style="11" customWidth="1"/>
    <col min="3593" max="3593" width="3.125" style="11" customWidth="1"/>
    <col min="3594" max="3594" width="20" style="11" customWidth="1"/>
    <col min="3595" max="3595" width="3.125" style="11" customWidth="1"/>
    <col min="3596" max="3596" width="17.875" style="11" customWidth="1"/>
    <col min="3597" max="3597" width="3.125" style="11" customWidth="1"/>
    <col min="3598" max="3598" width="17.625" style="11" customWidth="1"/>
    <col min="3599" max="3599" width="3.125" style="11" customWidth="1"/>
    <col min="3600" max="3600" width="17.625" style="11" customWidth="1"/>
    <col min="3601" max="3601" width="3.125" style="11" customWidth="1"/>
    <col min="3602" max="3602" width="20.25" style="11" customWidth="1"/>
    <col min="3603" max="3846" width="30.25" style="11"/>
    <col min="3847" max="3847" width="69.125" style="11" customWidth="1"/>
    <col min="3848" max="3848" width="9" style="11" customWidth="1"/>
    <col min="3849" max="3849" width="3.125" style="11" customWidth="1"/>
    <col min="3850" max="3850" width="20" style="11" customWidth="1"/>
    <col min="3851" max="3851" width="3.125" style="11" customWidth="1"/>
    <col min="3852" max="3852" width="17.875" style="11" customWidth="1"/>
    <col min="3853" max="3853" width="3.125" style="11" customWidth="1"/>
    <col min="3854" max="3854" width="17.625" style="11" customWidth="1"/>
    <col min="3855" max="3855" width="3.125" style="11" customWidth="1"/>
    <col min="3856" max="3856" width="17.625" style="11" customWidth="1"/>
    <col min="3857" max="3857" width="3.125" style="11" customWidth="1"/>
    <col min="3858" max="3858" width="20.25" style="11" customWidth="1"/>
    <col min="3859" max="4102" width="30.25" style="11"/>
    <col min="4103" max="4103" width="69.125" style="11" customWidth="1"/>
    <col min="4104" max="4104" width="9" style="11" customWidth="1"/>
    <col min="4105" max="4105" width="3.125" style="11" customWidth="1"/>
    <col min="4106" max="4106" width="20" style="11" customWidth="1"/>
    <col min="4107" max="4107" width="3.125" style="11" customWidth="1"/>
    <col min="4108" max="4108" width="17.875" style="11" customWidth="1"/>
    <col min="4109" max="4109" width="3.125" style="11" customWidth="1"/>
    <col min="4110" max="4110" width="17.625" style="11" customWidth="1"/>
    <col min="4111" max="4111" width="3.125" style="11" customWidth="1"/>
    <col min="4112" max="4112" width="17.625" style="11" customWidth="1"/>
    <col min="4113" max="4113" width="3.125" style="11" customWidth="1"/>
    <col min="4114" max="4114" width="20.25" style="11" customWidth="1"/>
    <col min="4115" max="4358" width="30.25" style="11"/>
    <col min="4359" max="4359" width="69.125" style="11" customWidth="1"/>
    <col min="4360" max="4360" width="9" style="11" customWidth="1"/>
    <col min="4361" max="4361" width="3.125" style="11" customWidth="1"/>
    <col min="4362" max="4362" width="20" style="11" customWidth="1"/>
    <col min="4363" max="4363" width="3.125" style="11" customWidth="1"/>
    <col min="4364" max="4364" width="17.875" style="11" customWidth="1"/>
    <col min="4365" max="4365" width="3.125" style="11" customWidth="1"/>
    <col min="4366" max="4366" width="17.625" style="11" customWidth="1"/>
    <col min="4367" max="4367" width="3.125" style="11" customWidth="1"/>
    <col min="4368" max="4368" width="17.625" style="11" customWidth="1"/>
    <col min="4369" max="4369" width="3.125" style="11" customWidth="1"/>
    <col min="4370" max="4370" width="20.25" style="11" customWidth="1"/>
    <col min="4371" max="4614" width="30.25" style="11"/>
    <col min="4615" max="4615" width="69.125" style="11" customWidth="1"/>
    <col min="4616" max="4616" width="9" style="11" customWidth="1"/>
    <col min="4617" max="4617" width="3.125" style="11" customWidth="1"/>
    <col min="4618" max="4618" width="20" style="11" customWidth="1"/>
    <col min="4619" max="4619" width="3.125" style="11" customWidth="1"/>
    <col min="4620" max="4620" width="17.875" style="11" customWidth="1"/>
    <col min="4621" max="4621" width="3.125" style="11" customWidth="1"/>
    <col min="4622" max="4622" width="17.625" style="11" customWidth="1"/>
    <col min="4623" max="4623" width="3.125" style="11" customWidth="1"/>
    <col min="4624" max="4624" width="17.625" style="11" customWidth="1"/>
    <col min="4625" max="4625" width="3.125" style="11" customWidth="1"/>
    <col min="4626" max="4626" width="20.25" style="11" customWidth="1"/>
    <col min="4627" max="4870" width="30.25" style="11"/>
    <col min="4871" max="4871" width="69.125" style="11" customWidth="1"/>
    <col min="4872" max="4872" width="9" style="11" customWidth="1"/>
    <col min="4873" max="4873" width="3.125" style="11" customWidth="1"/>
    <col min="4874" max="4874" width="20" style="11" customWidth="1"/>
    <col min="4875" max="4875" width="3.125" style="11" customWidth="1"/>
    <col min="4876" max="4876" width="17.875" style="11" customWidth="1"/>
    <col min="4877" max="4877" width="3.125" style="11" customWidth="1"/>
    <col min="4878" max="4878" width="17.625" style="11" customWidth="1"/>
    <col min="4879" max="4879" width="3.125" style="11" customWidth="1"/>
    <col min="4880" max="4880" width="17.625" style="11" customWidth="1"/>
    <col min="4881" max="4881" width="3.125" style="11" customWidth="1"/>
    <col min="4882" max="4882" width="20.25" style="11" customWidth="1"/>
    <col min="4883" max="5126" width="30.25" style="11"/>
    <col min="5127" max="5127" width="69.125" style="11" customWidth="1"/>
    <col min="5128" max="5128" width="9" style="11" customWidth="1"/>
    <col min="5129" max="5129" width="3.125" style="11" customWidth="1"/>
    <col min="5130" max="5130" width="20" style="11" customWidth="1"/>
    <col min="5131" max="5131" width="3.125" style="11" customWidth="1"/>
    <col min="5132" max="5132" width="17.875" style="11" customWidth="1"/>
    <col min="5133" max="5133" width="3.125" style="11" customWidth="1"/>
    <col min="5134" max="5134" width="17.625" style="11" customWidth="1"/>
    <col min="5135" max="5135" width="3.125" style="11" customWidth="1"/>
    <col min="5136" max="5136" width="17.625" style="11" customWidth="1"/>
    <col min="5137" max="5137" width="3.125" style="11" customWidth="1"/>
    <col min="5138" max="5138" width="20.25" style="11" customWidth="1"/>
    <col min="5139" max="5382" width="30.25" style="11"/>
    <col min="5383" max="5383" width="69.125" style="11" customWidth="1"/>
    <col min="5384" max="5384" width="9" style="11" customWidth="1"/>
    <col min="5385" max="5385" width="3.125" style="11" customWidth="1"/>
    <col min="5386" max="5386" width="20" style="11" customWidth="1"/>
    <col min="5387" max="5387" width="3.125" style="11" customWidth="1"/>
    <col min="5388" max="5388" width="17.875" style="11" customWidth="1"/>
    <col min="5389" max="5389" width="3.125" style="11" customWidth="1"/>
    <col min="5390" max="5390" width="17.625" style="11" customWidth="1"/>
    <col min="5391" max="5391" width="3.125" style="11" customWidth="1"/>
    <col min="5392" max="5392" width="17.625" style="11" customWidth="1"/>
    <col min="5393" max="5393" width="3.125" style="11" customWidth="1"/>
    <col min="5394" max="5394" width="20.25" style="11" customWidth="1"/>
    <col min="5395" max="5638" width="30.25" style="11"/>
    <col min="5639" max="5639" width="69.125" style="11" customWidth="1"/>
    <col min="5640" max="5640" width="9" style="11" customWidth="1"/>
    <col min="5641" max="5641" width="3.125" style="11" customWidth="1"/>
    <col min="5642" max="5642" width="20" style="11" customWidth="1"/>
    <col min="5643" max="5643" width="3.125" style="11" customWidth="1"/>
    <col min="5644" max="5644" width="17.875" style="11" customWidth="1"/>
    <col min="5645" max="5645" width="3.125" style="11" customWidth="1"/>
    <col min="5646" max="5646" width="17.625" style="11" customWidth="1"/>
    <col min="5647" max="5647" width="3.125" style="11" customWidth="1"/>
    <col min="5648" max="5648" width="17.625" style="11" customWidth="1"/>
    <col min="5649" max="5649" width="3.125" style="11" customWidth="1"/>
    <col min="5650" max="5650" width="20.25" style="11" customWidth="1"/>
    <col min="5651" max="5894" width="30.25" style="11"/>
    <col min="5895" max="5895" width="69.125" style="11" customWidth="1"/>
    <col min="5896" max="5896" width="9" style="11" customWidth="1"/>
    <col min="5897" max="5897" width="3.125" style="11" customWidth="1"/>
    <col min="5898" max="5898" width="20" style="11" customWidth="1"/>
    <col min="5899" max="5899" width="3.125" style="11" customWidth="1"/>
    <col min="5900" max="5900" width="17.875" style="11" customWidth="1"/>
    <col min="5901" max="5901" width="3.125" style="11" customWidth="1"/>
    <col min="5902" max="5902" width="17.625" style="11" customWidth="1"/>
    <col min="5903" max="5903" width="3.125" style="11" customWidth="1"/>
    <col min="5904" max="5904" width="17.625" style="11" customWidth="1"/>
    <col min="5905" max="5905" width="3.125" style="11" customWidth="1"/>
    <col min="5906" max="5906" width="20.25" style="11" customWidth="1"/>
    <col min="5907" max="6150" width="30.25" style="11"/>
    <col min="6151" max="6151" width="69.125" style="11" customWidth="1"/>
    <col min="6152" max="6152" width="9" style="11" customWidth="1"/>
    <col min="6153" max="6153" width="3.125" style="11" customWidth="1"/>
    <col min="6154" max="6154" width="20" style="11" customWidth="1"/>
    <col min="6155" max="6155" width="3.125" style="11" customWidth="1"/>
    <col min="6156" max="6156" width="17.875" style="11" customWidth="1"/>
    <col min="6157" max="6157" width="3.125" style="11" customWidth="1"/>
    <col min="6158" max="6158" width="17.625" style="11" customWidth="1"/>
    <col min="6159" max="6159" width="3.125" style="11" customWidth="1"/>
    <col min="6160" max="6160" width="17.625" style="11" customWidth="1"/>
    <col min="6161" max="6161" width="3.125" style="11" customWidth="1"/>
    <col min="6162" max="6162" width="20.25" style="11" customWidth="1"/>
    <col min="6163" max="6406" width="30.25" style="11"/>
    <col min="6407" max="6407" width="69.125" style="11" customWidth="1"/>
    <col min="6408" max="6408" width="9" style="11" customWidth="1"/>
    <col min="6409" max="6409" width="3.125" style="11" customWidth="1"/>
    <col min="6410" max="6410" width="20" style="11" customWidth="1"/>
    <col min="6411" max="6411" width="3.125" style="11" customWidth="1"/>
    <col min="6412" max="6412" width="17.875" style="11" customWidth="1"/>
    <col min="6413" max="6413" width="3.125" style="11" customWidth="1"/>
    <col min="6414" max="6414" width="17.625" style="11" customWidth="1"/>
    <col min="6415" max="6415" width="3.125" style="11" customWidth="1"/>
    <col min="6416" max="6416" width="17.625" style="11" customWidth="1"/>
    <col min="6417" max="6417" width="3.125" style="11" customWidth="1"/>
    <col min="6418" max="6418" width="20.25" style="11" customWidth="1"/>
    <col min="6419" max="6662" width="30.25" style="11"/>
    <col min="6663" max="6663" width="69.125" style="11" customWidth="1"/>
    <col min="6664" max="6664" width="9" style="11" customWidth="1"/>
    <col min="6665" max="6665" width="3.125" style="11" customWidth="1"/>
    <col min="6666" max="6666" width="20" style="11" customWidth="1"/>
    <col min="6667" max="6667" width="3.125" style="11" customWidth="1"/>
    <col min="6668" max="6668" width="17.875" style="11" customWidth="1"/>
    <col min="6669" max="6669" width="3.125" style="11" customWidth="1"/>
    <col min="6670" max="6670" width="17.625" style="11" customWidth="1"/>
    <col min="6671" max="6671" width="3.125" style="11" customWidth="1"/>
    <col min="6672" max="6672" width="17.625" style="11" customWidth="1"/>
    <col min="6673" max="6673" width="3.125" style="11" customWidth="1"/>
    <col min="6674" max="6674" width="20.25" style="11" customWidth="1"/>
    <col min="6675" max="6918" width="30.25" style="11"/>
    <col min="6919" max="6919" width="69.125" style="11" customWidth="1"/>
    <col min="6920" max="6920" width="9" style="11" customWidth="1"/>
    <col min="6921" max="6921" width="3.125" style="11" customWidth="1"/>
    <col min="6922" max="6922" width="20" style="11" customWidth="1"/>
    <col min="6923" max="6923" width="3.125" style="11" customWidth="1"/>
    <col min="6924" max="6924" width="17.875" style="11" customWidth="1"/>
    <col min="6925" max="6925" width="3.125" style="11" customWidth="1"/>
    <col min="6926" max="6926" width="17.625" style="11" customWidth="1"/>
    <col min="6927" max="6927" width="3.125" style="11" customWidth="1"/>
    <col min="6928" max="6928" width="17.625" style="11" customWidth="1"/>
    <col min="6929" max="6929" width="3.125" style="11" customWidth="1"/>
    <col min="6930" max="6930" width="20.25" style="11" customWidth="1"/>
    <col min="6931" max="7174" width="30.25" style="11"/>
    <col min="7175" max="7175" width="69.125" style="11" customWidth="1"/>
    <col min="7176" max="7176" width="9" style="11" customWidth="1"/>
    <col min="7177" max="7177" width="3.125" style="11" customWidth="1"/>
    <col min="7178" max="7178" width="20" style="11" customWidth="1"/>
    <col min="7179" max="7179" width="3.125" style="11" customWidth="1"/>
    <col min="7180" max="7180" width="17.875" style="11" customWidth="1"/>
    <col min="7181" max="7181" width="3.125" style="11" customWidth="1"/>
    <col min="7182" max="7182" width="17.625" style="11" customWidth="1"/>
    <col min="7183" max="7183" width="3.125" style="11" customWidth="1"/>
    <col min="7184" max="7184" width="17.625" style="11" customWidth="1"/>
    <col min="7185" max="7185" width="3.125" style="11" customWidth="1"/>
    <col min="7186" max="7186" width="20.25" style="11" customWidth="1"/>
    <col min="7187" max="7430" width="30.25" style="11"/>
    <col min="7431" max="7431" width="69.125" style="11" customWidth="1"/>
    <col min="7432" max="7432" width="9" style="11" customWidth="1"/>
    <col min="7433" max="7433" width="3.125" style="11" customWidth="1"/>
    <col min="7434" max="7434" width="20" style="11" customWidth="1"/>
    <col min="7435" max="7435" width="3.125" style="11" customWidth="1"/>
    <col min="7436" max="7436" width="17.875" style="11" customWidth="1"/>
    <col min="7437" max="7437" width="3.125" style="11" customWidth="1"/>
    <col min="7438" max="7438" width="17.625" style="11" customWidth="1"/>
    <col min="7439" max="7439" width="3.125" style="11" customWidth="1"/>
    <col min="7440" max="7440" width="17.625" style="11" customWidth="1"/>
    <col min="7441" max="7441" width="3.125" style="11" customWidth="1"/>
    <col min="7442" max="7442" width="20.25" style="11" customWidth="1"/>
    <col min="7443" max="7686" width="30.25" style="11"/>
    <col min="7687" max="7687" width="69.125" style="11" customWidth="1"/>
    <col min="7688" max="7688" width="9" style="11" customWidth="1"/>
    <col min="7689" max="7689" width="3.125" style="11" customWidth="1"/>
    <col min="7690" max="7690" width="20" style="11" customWidth="1"/>
    <col min="7691" max="7691" width="3.125" style="11" customWidth="1"/>
    <col min="7692" max="7692" width="17.875" style="11" customWidth="1"/>
    <col min="7693" max="7693" width="3.125" style="11" customWidth="1"/>
    <col min="7694" max="7694" width="17.625" style="11" customWidth="1"/>
    <col min="7695" max="7695" width="3.125" style="11" customWidth="1"/>
    <col min="7696" max="7696" width="17.625" style="11" customWidth="1"/>
    <col min="7697" max="7697" width="3.125" style="11" customWidth="1"/>
    <col min="7698" max="7698" width="20.25" style="11" customWidth="1"/>
    <col min="7699" max="7942" width="30.25" style="11"/>
    <col min="7943" max="7943" width="69.125" style="11" customWidth="1"/>
    <col min="7944" max="7944" width="9" style="11" customWidth="1"/>
    <col min="7945" max="7945" width="3.125" style="11" customWidth="1"/>
    <col min="7946" max="7946" width="20" style="11" customWidth="1"/>
    <col min="7947" max="7947" width="3.125" style="11" customWidth="1"/>
    <col min="7948" max="7948" width="17.875" style="11" customWidth="1"/>
    <col min="7949" max="7949" width="3.125" style="11" customWidth="1"/>
    <col min="7950" max="7950" width="17.625" style="11" customWidth="1"/>
    <col min="7951" max="7951" width="3.125" style="11" customWidth="1"/>
    <col min="7952" max="7952" width="17.625" style="11" customWidth="1"/>
    <col min="7953" max="7953" width="3.125" style="11" customWidth="1"/>
    <col min="7954" max="7954" width="20.25" style="11" customWidth="1"/>
    <col min="7955" max="8198" width="30.25" style="11"/>
    <col min="8199" max="8199" width="69.125" style="11" customWidth="1"/>
    <col min="8200" max="8200" width="9" style="11" customWidth="1"/>
    <col min="8201" max="8201" width="3.125" style="11" customWidth="1"/>
    <col min="8202" max="8202" width="20" style="11" customWidth="1"/>
    <col min="8203" max="8203" width="3.125" style="11" customWidth="1"/>
    <col min="8204" max="8204" width="17.875" style="11" customWidth="1"/>
    <col min="8205" max="8205" width="3.125" style="11" customWidth="1"/>
    <col min="8206" max="8206" width="17.625" style="11" customWidth="1"/>
    <col min="8207" max="8207" width="3.125" style="11" customWidth="1"/>
    <col min="8208" max="8208" width="17.625" style="11" customWidth="1"/>
    <col min="8209" max="8209" width="3.125" style="11" customWidth="1"/>
    <col min="8210" max="8210" width="20.25" style="11" customWidth="1"/>
    <col min="8211" max="8454" width="30.25" style="11"/>
    <col min="8455" max="8455" width="69.125" style="11" customWidth="1"/>
    <col min="8456" max="8456" width="9" style="11" customWidth="1"/>
    <col min="8457" max="8457" width="3.125" style="11" customWidth="1"/>
    <col min="8458" max="8458" width="20" style="11" customWidth="1"/>
    <col min="8459" max="8459" width="3.125" style="11" customWidth="1"/>
    <col min="8460" max="8460" width="17.875" style="11" customWidth="1"/>
    <col min="8461" max="8461" width="3.125" style="11" customWidth="1"/>
    <col min="8462" max="8462" width="17.625" style="11" customWidth="1"/>
    <col min="8463" max="8463" width="3.125" style="11" customWidth="1"/>
    <col min="8464" max="8464" width="17.625" style="11" customWidth="1"/>
    <col min="8465" max="8465" width="3.125" style="11" customWidth="1"/>
    <col min="8466" max="8466" width="20.25" style="11" customWidth="1"/>
    <col min="8467" max="8710" width="30.25" style="11"/>
    <col min="8711" max="8711" width="69.125" style="11" customWidth="1"/>
    <col min="8712" max="8712" width="9" style="11" customWidth="1"/>
    <col min="8713" max="8713" width="3.125" style="11" customWidth="1"/>
    <col min="8714" max="8714" width="20" style="11" customWidth="1"/>
    <col min="8715" max="8715" width="3.125" style="11" customWidth="1"/>
    <col min="8716" max="8716" width="17.875" style="11" customWidth="1"/>
    <col min="8717" max="8717" width="3.125" style="11" customWidth="1"/>
    <col min="8718" max="8718" width="17.625" style="11" customWidth="1"/>
    <col min="8719" max="8719" width="3.125" style="11" customWidth="1"/>
    <col min="8720" max="8720" width="17.625" style="11" customWidth="1"/>
    <col min="8721" max="8721" width="3.125" style="11" customWidth="1"/>
    <col min="8722" max="8722" width="20.25" style="11" customWidth="1"/>
    <col min="8723" max="8966" width="30.25" style="11"/>
    <col min="8967" max="8967" width="69.125" style="11" customWidth="1"/>
    <col min="8968" max="8968" width="9" style="11" customWidth="1"/>
    <col min="8969" max="8969" width="3.125" style="11" customWidth="1"/>
    <col min="8970" max="8970" width="20" style="11" customWidth="1"/>
    <col min="8971" max="8971" width="3.125" style="11" customWidth="1"/>
    <col min="8972" max="8972" width="17.875" style="11" customWidth="1"/>
    <col min="8973" max="8973" width="3.125" style="11" customWidth="1"/>
    <col min="8974" max="8974" width="17.625" style="11" customWidth="1"/>
    <col min="8975" max="8975" width="3.125" style="11" customWidth="1"/>
    <col min="8976" max="8976" width="17.625" style="11" customWidth="1"/>
    <col min="8977" max="8977" width="3.125" style="11" customWidth="1"/>
    <col min="8978" max="8978" width="20.25" style="11" customWidth="1"/>
    <col min="8979" max="9222" width="30.25" style="11"/>
    <col min="9223" max="9223" width="69.125" style="11" customWidth="1"/>
    <col min="9224" max="9224" width="9" style="11" customWidth="1"/>
    <col min="9225" max="9225" width="3.125" style="11" customWidth="1"/>
    <col min="9226" max="9226" width="20" style="11" customWidth="1"/>
    <col min="9227" max="9227" width="3.125" style="11" customWidth="1"/>
    <col min="9228" max="9228" width="17.875" style="11" customWidth="1"/>
    <col min="9229" max="9229" width="3.125" style="11" customWidth="1"/>
    <col min="9230" max="9230" width="17.625" style="11" customWidth="1"/>
    <col min="9231" max="9231" width="3.125" style="11" customWidth="1"/>
    <col min="9232" max="9232" width="17.625" style="11" customWidth="1"/>
    <col min="9233" max="9233" width="3.125" style="11" customWidth="1"/>
    <col min="9234" max="9234" width="20.25" style="11" customWidth="1"/>
    <col min="9235" max="9478" width="30.25" style="11"/>
    <col min="9479" max="9479" width="69.125" style="11" customWidth="1"/>
    <col min="9480" max="9480" width="9" style="11" customWidth="1"/>
    <col min="9481" max="9481" width="3.125" style="11" customWidth="1"/>
    <col min="9482" max="9482" width="20" style="11" customWidth="1"/>
    <col min="9483" max="9483" width="3.125" style="11" customWidth="1"/>
    <col min="9484" max="9484" width="17.875" style="11" customWidth="1"/>
    <col min="9485" max="9485" width="3.125" style="11" customWidth="1"/>
    <col min="9486" max="9486" width="17.625" style="11" customWidth="1"/>
    <col min="9487" max="9487" width="3.125" style="11" customWidth="1"/>
    <col min="9488" max="9488" width="17.625" style="11" customWidth="1"/>
    <col min="9489" max="9489" width="3.125" style="11" customWidth="1"/>
    <col min="9490" max="9490" width="20.25" style="11" customWidth="1"/>
    <col min="9491" max="9734" width="30.25" style="11"/>
    <col min="9735" max="9735" width="69.125" style="11" customWidth="1"/>
    <col min="9736" max="9736" width="9" style="11" customWidth="1"/>
    <col min="9737" max="9737" width="3.125" style="11" customWidth="1"/>
    <col min="9738" max="9738" width="20" style="11" customWidth="1"/>
    <col min="9739" max="9739" width="3.125" style="11" customWidth="1"/>
    <col min="9740" max="9740" width="17.875" style="11" customWidth="1"/>
    <col min="9741" max="9741" width="3.125" style="11" customWidth="1"/>
    <col min="9742" max="9742" width="17.625" style="11" customWidth="1"/>
    <col min="9743" max="9743" width="3.125" style="11" customWidth="1"/>
    <col min="9744" max="9744" width="17.625" style="11" customWidth="1"/>
    <col min="9745" max="9745" width="3.125" style="11" customWidth="1"/>
    <col min="9746" max="9746" width="20.25" style="11" customWidth="1"/>
    <col min="9747" max="9990" width="30.25" style="11"/>
    <col min="9991" max="9991" width="69.125" style="11" customWidth="1"/>
    <col min="9992" max="9992" width="9" style="11" customWidth="1"/>
    <col min="9993" max="9993" width="3.125" style="11" customWidth="1"/>
    <col min="9994" max="9994" width="20" style="11" customWidth="1"/>
    <col min="9995" max="9995" width="3.125" style="11" customWidth="1"/>
    <col min="9996" max="9996" width="17.875" style="11" customWidth="1"/>
    <col min="9997" max="9997" width="3.125" style="11" customWidth="1"/>
    <col min="9998" max="9998" width="17.625" style="11" customWidth="1"/>
    <col min="9999" max="9999" width="3.125" style="11" customWidth="1"/>
    <col min="10000" max="10000" width="17.625" style="11" customWidth="1"/>
    <col min="10001" max="10001" width="3.125" style="11" customWidth="1"/>
    <col min="10002" max="10002" width="20.25" style="11" customWidth="1"/>
    <col min="10003" max="10246" width="30.25" style="11"/>
    <col min="10247" max="10247" width="69.125" style="11" customWidth="1"/>
    <col min="10248" max="10248" width="9" style="11" customWidth="1"/>
    <col min="10249" max="10249" width="3.125" style="11" customWidth="1"/>
    <col min="10250" max="10250" width="20" style="11" customWidth="1"/>
    <col min="10251" max="10251" width="3.125" style="11" customWidth="1"/>
    <col min="10252" max="10252" width="17.875" style="11" customWidth="1"/>
    <col min="10253" max="10253" width="3.125" style="11" customWidth="1"/>
    <col min="10254" max="10254" width="17.625" style="11" customWidth="1"/>
    <col min="10255" max="10255" width="3.125" style="11" customWidth="1"/>
    <col min="10256" max="10256" width="17.625" style="11" customWidth="1"/>
    <col min="10257" max="10257" width="3.125" style="11" customWidth="1"/>
    <col min="10258" max="10258" width="20.25" style="11" customWidth="1"/>
    <col min="10259" max="10502" width="30.25" style="11"/>
    <col min="10503" max="10503" width="69.125" style="11" customWidth="1"/>
    <col min="10504" max="10504" width="9" style="11" customWidth="1"/>
    <col min="10505" max="10505" width="3.125" style="11" customWidth="1"/>
    <col min="10506" max="10506" width="20" style="11" customWidth="1"/>
    <col min="10507" max="10507" width="3.125" style="11" customWidth="1"/>
    <col min="10508" max="10508" width="17.875" style="11" customWidth="1"/>
    <col min="10509" max="10509" width="3.125" style="11" customWidth="1"/>
    <col min="10510" max="10510" width="17.625" style="11" customWidth="1"/>
    <col min="10511" max="10511" width="3.125" style="11" customWidth="1"/>
    <col min="10512" max="10512" width="17.625" style="11" customWidth="1"/>
    <col min="10513" max="10513" width="3.125" style="11" customWidth="1"/>
    <col min="10514" max="10514" width="20.25" style="11" customWidth="1"/>
    <col min="10515" max="10758" width="30.25" style="11"/>
    <col min="10759" max="10759" width="69.125" style="11" customWidth="1"/>
    <col min="10760" max="10760" width="9" style="11" customWidth="1"/>
    <col min="10761" max="10761" width="3.125" style="11" customWidth="1"/>
    <col min="10762" max="10762" width="20" style="11" customWidth="1"/>
    <col min="10763" max="10763" width="3.125" style="11" customWidth="1"/>
    <col min="10764" max="10764" width="17.875" style="11" customWidth="1"/>
    <col min="10765" max="10765" width="3.125" style="11" customWidth="1"/>
    <col min="10766" max="10766" width="17.625" style="11" customWidth="1"/>
    <col min="10767" max="10767" width="3.125" style="11" customWidth="1"/>
    <col min="10768" max="10768" width="17.625" style="11" customWidth="1"/>
    <col min="10769" max="10769" width="3.125" style="11" customWidth="1"/>
    <col min="10770" max="10770" width="20.25" style="11" customWidth="1"/>
    <col min="10771" max="11014" width="30.25" style="11"/>
    <col min="11015" max="11015" width="69.125" style="11" customWidth="1"/>
    <col min="11016" max="11016" width="9" style="11" customWidth="1"/>
    <col min="11017" max="11017" width="3.125" style="11" customWidth="1"/>
    <col min="11018" max="11018" width="20" style="11" customWidth="1"/>
    <col min="11019" max="11019" width="3.125" style="11" customWidth="1"/>
    <col min="11020" max="11020" width="17.875" style="11" customWidth="1"/>
    <col min="11021" max="11021" width="3.125" style="11" customWidth="1"/>
    <col min="11022" max="11022" width="17.625" style="11" customWidth="1"/>
    <col min="11023" max="11023" width="3.125" style="11" customWidth="1"/>
    <col min="11024" max="11024" width="17.625" style="11" customWidth="1"/>
    <col min="11025" max="11025" width="3.125" style="11" customWidth="1"/>
    <col min="11026" max="11026" width="20.25" style="11" customWidth="1"/>
    <col min="11027" max="11270" width="30.25" style="11"/>
    <col min="11271" max="11271" width="69.125" style="11" customWidth="1"/>
    <col min="11272" max="11272" width="9" style="11" customWidth="1"/>
    <col min="11273" max="11273" width="3.125" style="11" customWidth="1"/>
    <col min="11274" max="11274" width="20" style="11" customWidth="1"/>
    <col min="11275" max="11275" width="3.125" style="11" customWidth="1"/>
    <col min="11276" max="11276" width="17.875" style="11" customWidth="1"/>
    <col min="11277" max="11277" width="3.125" style="11" customWidth="1"/>
    <col min="11278" max="11278" width="17.625" style="11" customWidth="1"/>
    <col min="11279" max="11279" width="3.125" style="11" customWidth="1"/>
    <col min="11280" max="11280" width="17.625" style="11" customWidth="1"/>
    <col min="11281" max="11281" width="3.125" style="11" customWidth="1"/>
    <col min="11282" max="11282" width="20.25" style="11" customWidth="1"/>
    <col min="11283" max="11526" width="30.25" style="11"/>
    <col min="11527" max="11527" width="69.125" style="11" customWidth="1"/>
    <col min="11528" max="11528" width="9" style="11" customWidth="1"/>
    <col min="11529" max="11529" width="3.125" style="11" customWidth="1"/>
    <col min="11530" max="11530" width="20" style="11" customWidth="1"/>
    <col min="11531" max="11531" width="3.125" style="11" customWidth="1"/>
    <col min="11532" max="11532" width="17.875" style="11" customWidth="1"/>
    <col min="11533" max="11533" width="3.125" style="11" customWidth="1"/>
    <col min="11534" max="11534" width="17.625" style="11" customWidth="1"/>
    <col min="11535" max="11535" width="3.125" style="11" customWidth="1"/>
    <col min="11536" max="11536" width="17.625" style="11" customWidth="1"/>
    <col min="11537" max="11537" width="3.125" style="11" customWidth="1"/>
    <col min="11538" max="11538" width="20.25" style="11" customWidth="1"/>
    <col min="11539" max="11782" width="30.25" style="11"/>
    <col min="11783" max="11783" width="69.125" style="11" customWidth="1"/>
    <col min="11784" max="11784" width="9" style="11" customWidth="1"/>
    <col min="11785" max="11785" width="3.125" style="11" customWidth="1"/>
    <col min="11786" max="11786" width="20" style="11" customWidth="1"/>
    <col min="11787" max="11787" width="3.125" style="11" customWidth="1"/>
    <col min="11788" max="11788" width="17.875" style="11" customWidth="1"/>
    <col min="11789" max="11789" width="3.125" style="11" customWidth="1"/>
    <col min="11790" max="11790" width="17.625" style="11" customWidth="1"/>
    <col min="11791" max="11791" width="3.125" style="11" customWidth="1"/>
    <col min="11792" max="11792" width="17.625" style="11" customWidth="1"/>
    <col min="11793" max="11793" width="3.125" style="11" customWidth="1"/>
    <col min="11794" max="11794" width="20.25" style="11" customWidth="1"/>
    <col min="11795" max="12038" width="30.25" style="11"/>
    <col min="12039" max="12039" width="69.125" style="11" customWidth="1"/>
    <col min="12040" max="12040" width="9" style="11" customWidth="1"/>
    <col min="12041" max="12041" width="3.125" style="11" customWidth="1"/>
    <col min="12042" max="12042" width="20" style="11" customWidth="1"/>
    <col min="12043" max="12043" width="3.125" style="11" customWidth="1"/>
    <col min="12044" max="12044" width="17.875" style="11" customWidth="1"/>
    <col min="12045" max="12045" width="3.125" style="11" customWidth="1"/>
    <col min="12046" max="12046" width="17.625" style="11" customWidth="1"/>
    <col min="12047" max="12047" width="3.125" style="11" customWidth="1"/>
    <col min="12048" max="12048" width="17.625" style="11" customWidth="1"/>
    <col min="12049" max="12049" width="3.125" style="11" customWidth="1"/>
    <col min="12050" max="12050" width="20.25" style="11" customWidth="1"/>
    <col min="12051" max="12294" width="30.25" style="11"/>
    <col min="12295" max="12295" width="69.125" style="11" customWidth="1"/>
    <col min="12296" max="12296" width="9" style="11" customWidth="1"/>
    <col min="12297" max="12297" width="3.125" style="11" customWidth="1"/>
    <col min="12298" max="12298" width="20" style="11" customWidth="1"/>
    <col min="12299" max="12299" width="3.125" style="11" customWidth="1"/>
    <col min="12300" max="12300" width="17.875" style="11" customWidth="1"/>
    <col min="12301" max="12301" width="3.125" style="11" customWidth="1"/>
    <col min="12302" max="12302" width="17.625" style="11" customWidth="1"/>
    <col min="12303" max="12303" width="3.125" style="11" customWidth="1"/>
    <col min="12304" max="12304" width="17.625" style="11" customWidth="1"/>
    <col min="12305" max="12305" width="3.125" style="11" customWidth="1"/>
    <col min="12306" max="12306" width="20.25" style="11" customWidth="1"/>
    <col min="12307" max="12550" width="30.25" style="11"/>
    <col min="12551" max="12551" width="69.125" style="11" customWidth="1"/>
    <col min="12552" max="12552" width="9" style="11" customWidth="1"/>
    <col min="12553" max="12553" width="3.125" style="11" customWidth="1"/>
    <col min="12554" max="12554" width="20" style="11" customWidth="1"/>
    <col min="12555" max="12555" width="3.125" style="11" customWidth="1"/>
    <col min="12556" max="12556" width="17.875" style="11" customWidth="1"/>
    <col min="12557" max="12557" width="3.125" style="11" customWidth="1"/>
    <col min="12558" max="12558" width="17.625" style="11" customWidth="1"/>
    <col min="12559" max="12559" width="3.125" style="11" customWidth="1"/>
    <col min="12560" max="12560" width="17.625" style="11" customWidth="1"/>
    <col min="12561" max="12561" width="3.125" style="11" customWidth="1"/>
    <col min="12562" max="12562" width="20.25" style="11" customWidth="1"/>
    <col min="12563" max="12806" width="30.25" style="11"/>
    <col min="12807" max="12807" width="69.125" style="11" customWidth="1"/>
    <col min="12808" max="12808" width="9" style="11" customWidth="1"/>
    <col min="12809" max="12809" width="3.125" style="11" customWidth="1"/>
    <col min="12810" max="12810" width="20" style="11" customWidth="1"/>
    <col min="12811" max="12811" width="3.125" style="11" customWidth="1"/>
    <col min="12812" max="12812" width="17.875" style="11" customWidth="1"/>
    <col min="12813" max="12813" width="3.125" style="11" customWidth="1"/>
    <col min="12814" max="12814" width="17.625" style="11" customWidth="1"/>
    <col min="12815" max="12815" width="3.125" style="11" customWidth="1"/>
    <col min="12816" max="12816" width="17.625" style="11" customWidth="1"/>
    <col min="12817" max="12817" width="3.125" style="11" customWidth="1"/>
    <col min="12818" max="12818" width="20.25" style="11" customWidth="1"/>
    <col min="12819" max="13062" width="30.25" style="11"/>
    <col min="13063" max="13063" width="69.125" style="11" customWidth="1"/>
    <col min="13064" max="13064" width="9" style="11" customWidth="1"/>
    <col min="13065" max="13065" width="3.125" style="11" customWidth="1"/>
    <col min="13066" max="13066" width="20" style="11" customWidth="1"/>
    <col min="13067" max="13067" width="3.125" style="11" customWidth="1"/>
    <col min="13068" max="13068" width="17.875" style="11" customWidth="1"/>
    <col min="13069" max="13069" width="3.125" style="11" customWidth="1"/>
    <col min="13070" max="13070" width="17.625" style="11" customWidth="1"/>
    <col min="13071" max="13071" width="3.125" style="11" customWidth="1"/>
    <col min="13072" max="13072" width="17.625" style="11" customWidth="1"/>
    <col min="13073" max="13073" width="3.125" style="11" customWidth="1"/>
    <col min="13074" max="13074" width="20.25" style="11" customWidth="1"/>
    <col min="13075" max="13318" width="30.25" style="11"/>
    <col min="13319" max="13319" width="69.125" style="11" customWidth="1"/>
    <col min="13320" max="13320" width="9" style="11" customWidth="1"/>
    <col min="13321" max="13321" width="3.125" style="11" customWidth="1"/>
    <col min="13322" max="13322" width="20" style="11" customWidth="1"/>
    <col min="13323" max="13323" width="3.125" style="11" customWidth="1"/>
    <col min="13324" max="13324" width="17.875" style="11" customWidth="1"/>
    <col min="13325" max="13325" width="3.125" style="11" customWidth="1"/>
    <col min="13326" max="13326" width="17.625" style="11" customWidth="1"/>
    <col min="13327" max="13327" width="3.125" style="11" customWidth="1"/>
    <col min="13328" max="13328" width="17.625" style="11" customWidth="1"/>
    <col min="13329" max="13329" width="3.125" style="11" customWidth="1"/>
    <col min="13330" max="13330" width="20.25" style="11" customWidth="1"/>
    <col min="13331" max="13574" width="30.25" style="11"/>
    <col min="13575" max="13575" width="69.125" style="11" customWidth="1"/>
    <col min="13576" max="13576" width="9" style="11" customWidth="1"/>
    <col min="13577" max="13577" width="3.125" style="11" customWidth="1"/>
    <col min="13578" max="13578" width="20" style="11" customWidth="1"/>
    <col min="13579" max="13579" width="3.125" style="11" customWidth="1"/>
    <col min="13580" max="13580" width="17.875" style="11" customWidth="1"/>
    <col min="13581" max="13581" width="3.125" style="11" customWidth="1"/>
    <col min="13582" max="13582" width="17.625" style="11" customWidth="1"/>
    <col min="13583" max="13583" width="3.125" style="11" customWidth="1"/>
    <col min="13584" max="13584" width="17.625" style="11" customWidth="1"/>
    <col min="13585" max="13585" width="3.125" style="11" customWidth="1"/>
    <col min="13586" max="13586" width="20.25" style="11" customWidth="1"/>
    <col min="13587" max="13830" width="30.25" style="11"/>
    <col min="13831" max="13831" width="69.125" style="11" customWidth="1"/>
    <col min="13832" max="13832" width="9" style="11" customWidth="1"/>
    <col min="13833" max="13833" width="3.125" style="11" customWidth="1"/>
    <col min="13834" max="13834" width="20" style="11" customWidth="1"/>
    <col min="13835" max="13835" width="3.125" style="11" customWidth="1"/>
    <col min="13836" max="13836" width="17.875" style="11" customWidth="1"/>
    <col min="13837" max="13837" width="3.125" style="11" customWidth="1"/>
    <col min="13838" max="13838" width="17.625" style="11" customWidth="1"/>
    <col min="13839" max="13839" width="3.125" style="11" customWidth="1"/>
    <col min="13840" max="13840" width="17.625" style="11" customWidth="1"/>
    <col min="13841" max="13841" width="3.125" style="11" customWidth="1"/>
    <col min="13842" max="13842" width="20.25" style="11" customWidth="1"/>
    <col min="13843" max="14086" width="30.25" style="11"/>
    <col min="14087" max="14087" width="69.125" style="11" customWidth="1"/>
    <col min="14088" max="14088" width="9" style="11" customWidth="1"/>
    <col min="14089" max="14089" width="3.125" style="11" customWidth="1"/>
    <col min="14090" max="14090" width="20" style="11" customWidth="1"/>
    <col min="14091" max="14091" width="3.125" style="11" customWidth="1"/>
    <col min="14092" max="14092" width="17.875" style="11" customWidth="1"/>
    <col min="14093" max="14093" width="3.125" style="11" customWidth="1"/>
    <col min="14094" max="14094" width="17.625" style="11" customWidth="1"/>
    <col min="14095" max="14095" width="3.125" style="11" customWidth="1"/>
    <col min="14096" max="14096" width="17.625" style="11" customWidth="1"/>
    <col min="14097" max="14097" width="3.125" style="11" customWidth="1"/>
    <col min="14098" max="14098" width="20.25" style="11" customWidth="1"/>
    <col min="14099" max="14342" width="30.25" style="11"/>
    <col min="14343" max="14343" width="69.125" style="11" customWidth="1"/>
    <col min="14344" max="14344" width="9" style="11" customWidth="1"/>
    <col min="14345" max="14345" width="3.125" style="11" customWidth="1"/>
    <col min="14346" max="14346" width="20" style="11" customWidth="1"/>
    <col min="14347" max="14347" width="3.125" style="11" customWidth="1"/>
    <col min="14348" max="14348" width="17.875" style="11" customWidth="1"/>
    <col min="14349" max="14349" width="3.125" style="11" customWidth="1"/>
    <col min="14350" max="14350" width="17.625" style="11" customWidth="1"/>
    <col min="14351" max="14351" width="3.125" style="11" customWidth="1"/>
    <col min="14352" max="14352" width="17.625" style="11" customWidth="1"/>
    <col min="14353" max="14353" width="3.125" style="11" customWidth="1"/>
    <col min="14354" max="14354" width="20.25" style="11" customWidth="1"/>
    <col min="14355" max="14598" width="30.25" style="11"/>
    <col min="14599" max="14599" width="69.125" style="11" customWidth="1"/>
    <col min="14600" max="14600" width="9" style="11" customWidth="1"/>
    <col min="14601" max="14601" width="3.125" style="11" customWidth="1"/>
    <col min="14602" max="14602" width="20" style="11" customWidth="1"/>
    <col min="14603" max="14603" width="3.125" style="11" customWidth="1"/>
    <col min="14604" max="14604" width="17.875" style="11" customWidth="1"/>
    <col min="14605" max="14605" width="3.125" style="11" customWidth="1"/>
    <col min="14606" max="14606" width="17.625" style="11" customWidth="1"/>
    <col min="14607" max="14607" width="3.125" style="11" customWidth="1"/>
    <col min="14608" max="14608" width="17.625" style="11" customWidth="1"/>
    <col min="14609" max="14609" width="3.125" style="11" customWidth="1"/>
    <col min="14610" max="14610" width="20.25" style="11" customWidth="1"/>
    <col min="14611" max="14854" width="30.25" style="11"/>
    <col min="14855" max="14855" width="69.125" style="11" customWidth="1"/>
    <col min="14856" max="14856" width="9" style="11" customWidth="1"/>
    <col min="14857" max="14857" width="3.125" style="11" customWidth="1"/>
    <col min="14858" max="14858" width="20" style="11" customWidth="1"/>
    <col min="14859" max="14859" width="3.125" style="11" customWidth="1"/>
    <col min="14860" max="14860" width="17.875" style="11" customWidth="1"/>
    <col min="14861" max="14861" width="3.125" style="11" customWidth="1"/>
    <col min="14862" max="14862" width="17.625" style="11" customWidth="1"/>
    <col min="14863" max="14863" width="3.125" style="11" customWidth="1"/>
    <col min="14864" max="14864" width="17.625" style="11" customWidth="1"/>
    <col min="14865" max="14865" width="3.125" style="11" customWidth="1"/>
    <col min="14866" max="14866" width="20.25" style="11" customWidth="1"/>
    <col min="14867" max="15110" width="30.25" style="11"/>
    <col min="15111" max="15111" width="69.125" style="11" customWidth="1"/>
    <col min="15112" max="15112" width="9" style="11" customWidth="1"/>
    <col min="15113" max="15113" width="3.125" style="11" customWidth="1"/>
    <col min="15114" max="15114" width="20" style="11" customWidth="1"/>
    <col min="15115" max="15115" width="3.125" style="11" customWidth="1"/>
    <col min="15116" max="15116" width="17.875" style="11" customWidth="1"/>
    <col min="15117" max="15117" width="3.125" style="11" customWidth="1"/>
    <col min="15118" max="15118" width="17.625" style="11" customWidth="1"/>
    <col min="15119" max="15119" width="3.125" style="11" customWidth="1"/>
    <col min="15120" max="15120" width="17.625" style="11" customWidth="1"/>
    <col min="15121" max="15121" width="3.125" style="11" customWidth="1"/>
    <col min="15122" max="15122" width="20.25" style="11" customWidth="1"/>
    <col min="15123" max="15366" width="30.25" style="11"/>
    <col min="15367" max="15367" width="69.125" style="11" customWidth="1"/>
    <col min="15368" max="15368" width="9" style="11" customWidth="1"/>
    <col min="15369" max="15369" width="3.125" style="11" customWidth="1"/>
    <col min="15370" max="15370" width="20" style="11" customWidth="1"/>
    <col min="15371" max="15371" width="3.125" style="11" customWidth="1"/>
    <col min="15372" max="15372" width="17.875" style="11" customWidth="1"/>
    <col min="15373" max="15373" width="3.125" style="11" customWidth="1"/>
    <col min="15374" max="15374" width="17.625" style="11" customWidth="1"/>
    <col min="15375" max="15375" width="3.125" style="11" customWidth="1"/>
    <col min="15376" max="15376" width="17.625" style="11" customWidth="1"/>
    <col min="15377" max="15377" width="3.125" style="11" customWidth="1"/>
    <col min="15378" max="15378" width="20.25" style="11" customWidth="1"/>
    <col min="15379" max="15622" width="30.25" style="11"/>
    <col min="15623" max="15623" width="69.125" style="11" customWidth="1"/>
    <col min="15624" max="15624" width="9" style="11" customWidth="1"/>
    <col min="15625" max="15625" width="3.125" style="11" customWidth="1"/>
    <col min="15626" max="15626" width="20" style="11" customWidth="1"/>
    <col min="15627" max="15627" width="3.125" style="11" customWidth="1"/>
    <col min="15628" max="15628" width="17.875" style="11" customWidth="1"/>
    <col min="15629" max="15629" width="3.125" style="11" customWidth="1"/>
    <col min="15630" max="15630" width="17.625" style="11" customWidth="1"/>
    <col min="15631" max="15631" width="3.125" style="11" customWidth="1"/>
    <col min="15632" max="15632" width="17.625" style="11" customWidth="1"/>
    <col min="15633" max="15633" width="3.125" style="11" customWidth="1"/>
    <col min="15634" max="15634" width="20.25" style="11" customWidth="1"/>
    <col min="15635" max="15878" width="30.25" style="11"/>
    <col min="15879" max="15879" width="69.125" style="11" customWidth="1"/>
    <col min="15880" max="15880" width="9" style="11" customWidth="1"/>
    <col min="15881" max="15881" width="3.125" style="11" customWidth="1"/>
    <col min="15882" max="15882" width="20" style="11" customWidth="1"/>
    <col min="15883" max="15883" width="3.125" style="11" customWidth="1"/>
    <col min="15884" max="15884" width="17.875" style="11" customWidth="1"/>
    <col min="15885" max="15885" width="3.125" style="11" customWidth="1"/>
    <col min="15886" max="15886" width="17.625" style="11" customWidth="1"/>
    <col min="15887" max="15887" width="3.125" style="11" customWidth="1"/>
    <col min="15888" max="15888" width="17.625" style="11" customWidth="1"/>
    <col min="15889" max="15889" width="3.125" style="11" customWidth="1"/>
    <col min="15890" max="15890" width="20.25" style="11" customWidth="1"/>
    <col min="15891" max="16134" width="30.25" style="11"/>
    <col min="16135" max="16135" width="69.125" style="11" customWidth="1"/>
    <col min="16136" max="16136" width="9" style="11" customWidth="1"/>
    <col min="16137" max="16137" width="3.125" style="11" customWidth="1"/>
    <col min="16138" max="16138" width="20" style="11" customWidth="1"/>
    <col min="16139" max="16139" width="3.125" style="11" customWidth="1"/>
    <col min="16140" max="16140" width="17.875" style="11" customWidth="1"/>
    <col min="16141" max="16141" width="3.125" style="11" customWidth="1"/>
    <col min="16142" max="16142" width="17.625" style="11" customWidth="1"/>
    <col min="16143" max="16143" width="3.125" style="11" customWidth="1"/>
    <col min="16144" max="16144" width="17.625" style="11" customWidth="1"/>
    <col min="16145" max="16145" width="3.125" style="11" customWidth="1"/>
    <col min="16146" max="16146" width="20.25" style="11" customWidth="1"/>
    <col min="16147" max="16384" width="30.25" style="11"/>
  </cols>
  <sheetData>
    <row r="1" spans="1:19" ht="22.5" customHeight="1" x14ac:dyDescent="0.3">
      <c r="A1" s="1" t="s">
        <v>0</v>
      </c>
      <c r="B1" s="9"/>
      <c r="C1" s="9"/>
      <c r="D1" s="9"/>
      <c r="E1" s="9"/>
      <c r="F1" s="9"/>
      <c r="G1" s="9"/>
      <c r="H1" s="9"/>
      <c r="I1" s="9"/>
    </row>
    <row r="2" spans="1:19" ht="22.5" customHeight="1" x14ac:dyDescent="0.3">
      <c r="A2" s="168" t="s">
        <v>113</v>
      </c>
      <c r="B2" s="9"/>
      <c r="C2" s="9"/>
      <c r="D2" s="9"/>
      <c r="E2" s="9"/>
      <c r="F2" s="9"/>
      <c r="G2" s="9"/>
      <c r="H2" s="9"/>
      <c r="I2" s="9"/>
    </row>
    <row r="3" spans="1:19" ht="22.5" customHeight="1" x14ac:dyDescent="0.3">
      <c r="A3" s="15"/>
      <c r="B3" s="65"/>
      <c r="C3" s="65"/>
      <c r="D3" s="9"/>
      <c r="E3" s="9"/>
      <c r="F3" s="9"/>
      <c r="G3" s="9"/>
      <c r="H3" s="9"/>
      <c r="I3" s="9"/>
    </row>
    <row r="4" spans="1:19" ht="21" customHeight="1" x14ac:dyDescent="0.25">
      <c r="A4" s="15"/>
      <c r="D4" s="227" t="s">
        <v>154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</row>
    <row r="5" spans="1:19" ht="21" customHeight="1" x14ac:dyDescent="0.55000000000000004">
      <c r="A5" s="15"/>
      <c r="D5" s="14"/>
      <c r="E5" s="14"/>
      <c r="F5" s="14"/>
      <c r="G5" s="14"/>
      <c r="H5" s="232" t="s">
        <v>52</v>
      </c>
      <c r="I5" s="232"/>
      <c r="J5" s="232"/>
      <c r="K5" s="14"/>
      <c r="L5" s="233" t="s">
        <v>114</v>
      </c>
      <c r="M5" s="233"/>
      <c r="N5" s="233"/>
      <c r="O5" s="233"/>
      <c r="P5" s="233"/>
      <c r="Q5" s="14"/>
      <c r="R5" s="14"/>
      <c r="S5" s="169"/>
    </row>
    <row r="6" spans="1:19" ht="21" customHeight="1" x14ac:dyDescent="0.55000000000000004">
      <c r="A6" s="15"/>
      <c r="D6" s="14"/>
      <c r="E6" s="14"/>
      <c r="F6" s="14"/>
      <c r="G6" s="14"/>
      <c r="H6" s="18"/>
      <c r="I6" s="18"/>
      <c r="J6" s="18"/>
      <c r="K6" s="14"/>
      <c r="L6" s="170"/>
      <c r="M6" s="170"/>
      <c r="N6" s="170"/>
      <c r="O6" s="170"/>
      <c r="P6" s="18" t="s">
        <v>115</v>
      </c>
      <c r="Q6" s="14"/>
      <c r="R6" s="14"/>
      <c r="S6" s="169"/>
    </row>
    <row r="7" spans="1:19" ht="21" customHeight="1" x14ac:dyDescent="0.55000000000000004">
      <c r="A7" s="15"/>
      <c r="D7" s="18" t="s">
        <v>120</v>
      </c>
      <c r="E7" s="18"/>
      <c r="F7" s="18"/>
      <c r="G7" s="18"/>
      <c r="H7" s="18"/>
      <c r="I7" s="18"/>
      <c r="J7" s="18"/>
      <c r="K7" s="18"/>
      <c r="L7" s="18"/>
      <c r="M7" s="18"/>
      <c r="N7" s="18" t="s">
        <v>121</v>
      </c>
      <c r="O7" s="18"/>
      <c r="P7" s="18" t="s">
        <v>117</v>
      </c>
      <c r="R7" s="18"/>
      <c r="S7" s="169"/>
    </row>
    <row r="8" spans="1:19" s="15" customFormat="1" ht="21" customHeight="1" x14ac:dyDescent="0.55000000000000004">
      <c r="A8" s="50"/>
      <c r="B8" s="21"/>
      <c r="C8" s="21"/>
      <c r="D8" s="18" t="s">
        <v>125</v>
      </c>
      <c r="E8" s="18"/>
      <c r="F8" s="18" t="s">
        <v>126</v>
      </c>
      <c r="G8" s="18"/>
      <c r="H8" s="18" t="s">
        <v>155</v>
      </c>
      <c r="I8" s="18"/>
      <c r="J8" s="18"/>
      <c r="K8" s="18"/>
      <c r="L8" s="18" t="s">
        <v>128</v>
      </c>
      <c r="M8" s="18"/>
      <c r="N8" s="18" t="s">
        <v>129</v>
      </c>
      <c r="O8" s="18"/>
      <c r="P8" s="18" t="s">
        <v>156</v>
      </c>
      <c r="Q8" s="18"/>
      <c r="R8" s="18" t="s">
        <v>133</v>
      </c>
      <c r="S8" s="169"/>
    </row>
    <row r="9" spans="1:19" ht="21" customHeight="1" x14ac:dyDescent="0.25">
      <c r="A9" s="15"/>
      <c r="B9" s="21" t="s">
        <v>6</v>
      </c>
      <c r="D9" s="18" t="s">
        <v>134</v>
      </c>
      <c r="E9" s="18"/>
      <c r="F9" s="18" t="s">
        <v>135</v>
      </c>
      <c r="G9" s="18"/>
      <c r="H9" s="18" t="s">
        <v>157</v>
      </c>
      <c r="I9" s="18"/>
      <c r="J9" s="18" t="s">
        <v>54</v>
      </c>
      <c r="K9" s="18"/>
      <c r="L9" s="18" t="s">
        <v>138</v>
      </c>
      <c r="M9" s="18"/>
      <c r="N9" s="18" t="s">
        <v>139</v>
      </c>
      <c r="O9" s="18"/>
      <c r="P9" s="18" t="s">
        <v>140</v>
      </c>
      <c r="Q9" s="18"/>
      <c r="R9" s="18" t="s">
        <v>143</v>
      </c>
    </row>
    <row r="10" spans="1:19" ht="21" customHeight="1" x14ac:dyDescent="0.25">
      <c r="A10" s="15"/>
      <c r="D10" s="225" t="s">
        <v>7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</row>
    <row r="11" spans="1:19" ht="18.600000000000001" customHeight="1" x14ac:dyDescent="0.25">
      <c r="A11" s="40" t="s">
        <v>222</v>
      </c>
    </row>
    <row r="12" spans="1:19" ht="18.600000000000001" customHeight="1" x14ac:dyDescent="0.25">
      <c r="A12" s="9" t="s">
        <v>223</v>
      </c>
      <c r="D12" s="102">
        <v>32002343300</v>
      </c>
      <c r="E12" s="102"/>
      <c r="F12" s="102">
        <v>39334938768</v>
      </c>
      <c r="G12" s="98"/>
      <c r="H12" s="102">
        <v>180831507</v>
      </c>
      <c r="I12" s="98"/>
      <c r="J12" s="102">
        <v>1749646263</v>
      </c>
      <c r="K12" s="98"/>
      <c r="L12" s="102">
        <v>26097150</v>
      </c>
      <c r="M12" s="98"/>
      <c r="N12" s="102">
        <v>26332825</v>
      </c>
      <c r="O12" s="102"/>
      <c r="P12" s="102">
        <v>-1440000</v>
      </c>
      <c r="Q12" s="171"/>
      <c r="R12" s="173">
        <f>SUM(D12:P12)</f>
        <v>73318749813</v>
      </c>
    </row>
    <row r="13" spans="1:19" s="15" customFormat="1" ht="18.600000000000001" hidden="1" customHeight="1" x14ac:dyDescent="0.3">
      <c r="A13" s="11" t="s">
        <v>145</v>
      </c>
      <c r="B13" s="21"/>
      <c r="C13" s="32"/>
      <c r="D13" s="106"/>
      <c r="E13" s="98"/>
      <c r="F13" s="106"/>
      <c r="G13" s="98"/>
      <c r="H13" s="106"/>
      <c r="I13" s="98"/>
      <c r="J13" s="106"/>
      <c r="K13" s="98"/>
      <c r="L13" s="106"/>
      <c r="M13" s="98"/>
      <c r="N13" s="106"/>
      <c r="O13" s="98"/>
      <c r="P13" s="106"/>
      <c r="Q13" s="98"/>
      <c r="R13" s="106"/>
    </row>
    <row r="14" spans="1:19" s="15" customFormat="1" ht="18.600000000000001" hidden="1" customHeight="1" x14ac:dyDescent="0.3">
      <c r="A14" s="15" t="s">
        <v>159</v>
      </c>
      <c r="B14" s="32"/>
      <c r="C14" s="32"/>
      <c r="D14" s="101">
        <f>SUM(D12:D13)</f>
        <v>32002343300</v>
      </c>
      <c r="E14" s="102"/>
      <c r="F14" s="101">
        <f>SUM(F12:F13)</f>
        <v>39334938768</v>
      </c>
      <c r="G14" s="105"/>
      <c r="H14" s="101">
        <f>SUM(H12:H13)</f>
        <v>180831507</v>
      </c>
      <c r="I14" s="105"/>
      <c r="J14" s="101">
        <f>SUM(J12:J13)</f>
        <v>1749646263</v>
      </c>
      <c r="K14" s="102"/>
      <c r="L14" s="101">
        <f>SUM(L12:L13)</f>
        <v>26097150</v>
      </c>
      <c r="M14" s="102"/>
      <c r="N14" s="101">
        <f>SUM(N12:N13)</f>
        <v>26332825</v>
      </c>
      <c r="O14" s="102"/>
      <c r="P14" s="101">
        <f>SUM(P12:P13)</f>
        <v>-1440000</v>
      </c>
      <c r="Q14" s="97"/>
      <c r="R14" s="101">
        <f>SUM(R12:R13)</f>
        <v>73318749813</v>
      </c>
      <c r="S14" s="39">
        <v>0</v>
      </c>
    </row>
    <row r="15" spans="1:19" s="15" customFormat="1" ht="18.600000000000001" customHeight="1" x14ac:dyDescent="0.3">
      <c r="B15" s="32"/>
      <c r="C15" s="32"/>
      <c r="D15" s="102"/>
      <c r="E15" s="102"/>
      <c r="F15" s="102"/>
      <c r="G15" s="97"/>
      <c r="H15" s="102"/>
      <c r="I15" s="97"/>
      <c r="J15" s="102"/>
      <c r="K15" s="97"/>
      <c r="L15" s="102"/>
      <c r="M15" s="102"/>
      <c r="N15" s="102"/>
      <c r="O15" s="97"/>
      <c r="P15" s="102"/>
      <c r="Q15" s="97"/>
      <c r="R15" s="102"/>
    </row>
    <row r="16" spans="1:19" s="15" customFormat="1" ht="18.600000000000001" customHeight="1" x14ac:dyDescent="0.3">
      <c r="A16" s="15" t="s">
        <v>146</v>
      </c>
      <c r="B16" s="21"/>
      <c r="C16" s="32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</row>
    <row r="17" spans="1:19" s="15" customFormat="1" ht="18.600000000000001" customHeight="1" x14ac:dyDescent="0.3">
      <c r="A17" s="24" t="s">
        <v>204</v>
      </c>
      <c r="B17" s="21"/>
      <c r="C17" s="32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</row>
    <row r="18" spans="1:19" hidden="1" x14ac:dyDescent="0.25"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</row>
    <row r="19" spans="1:19" s="15" customFormat="1" ht="18.600000000000001" customHeight="1" x14ac:dyDescent="0.3">
      <c r="A19" s="11" t="s">
        <v>147</v>
      </c>
      <c r="B19" s="21">
        <v>15</v>
      </c>
      <c r="C19" s="32"/>
      <c r="D19" s="98">
        <v>0</v>
      </c>
      <c r="E19" s="98"/>
      <c r="F19" s="98">
        <v>0</v>
      </c>
      <c r="G19" s="98"/>
      <c r="H19" s="98">
        <v>0</v>
      </c>
      <c r="I19" s="98"/>
      <c r="J19" s="98">
        <v>0</v>
      </c>
      <c r="K19" s="98"/>
      <c r="L19" s="98">
        <v>0</v>
      </c>
      <c r="M19" s="98"/>
      <c r="N19" s="98">
        <v>60682230</v>
      </c>
      <c r="O19" s="98"/>
      <c r="P19" s="98">
        <v>0</v>
      </c>
      <c r="Q19" s="98"/>
      <c r="R19" s="174">
        <f>SUM(D19:P19)</f>
        <v>60682230</v>
      </c>
    </row>
    <row r="20" spans="1:19" s="15" customFormat="1" ht="18.600000000000001" customHeight="1" x14ac:dyDescent="0.3">
      <c r="A20" s="11" t="s">
        <v>153</v>
      </c>
      <c r="B20" s="21">
        <v>16</v>
      </c>
      <c r="C20" s="32"/>
      <c r="D20" s="98">
        <v>2617300</v>
      </c>
      <c r="E20" s="98"/>
      <c r="F20" s="98">
        <v>11134169</v>
      </c>
      <c r="G20" s="98"/>
      <c r="H20" s="98">
        <v>0</v>
      </c>
      <c r="I20" s="98"/>
      <c r="J20" s="98">
        <v>0</v>
      </c>
      <c r="K20" s="98"/>
      <c r="L20" s="98">
        <v>0</v>
      </c>
      <c r="M20" s="98"/>
      <c r="N20" s="98">
        <v>-13751469</v>
      </c>
      <c r="O20" s="98"/>
      <c r="P20" s="98">
        <v>0</v>
      </c>
      <c r="Q20" s="98"/>
      <c r="R20" s="174">
        <f t="shared" ref="R20:R22" si="0">SUM(D20:P20)</f>
        <v>0</v>
      </c>
    </row>
    <row r="21" spans="1:19" s="15" customFormat="1" ht="18.600000000000001" hidden="1" customHeight="1" x14ac:dyDescent="0.3">
      <c r="A21" s="11" t="s">
        <v>205</v>
      </c>
      <c r="B21" s="21"/>
      <c r="C21" s="32"/>
      <c r="D21" s="98">
        <v>0</v>
      </c>
      <c r="E21" s="98"/>
      <c r="F21" s="98">
        <v>0</v>
      </c>
      <c r="G21" s="98"/>
      <c r="H21" s="98">
        <v>0</v>
      </c>
      <c r="I21" s="98"/>
      <c r="J21" s="98">
        <v>0</v>
      </c>
      <c r="K21" s="98"/>
      <c r="L21" s="98">
        <v>0</v>
      </c>
      <c r="M21" s="98"/>
      <c r="N21" s="98">
        <v>0</v>
      </c>
      <c r="O21" s="98"/>
      <c r="P21" s="98">
        <v>0</v>
      </c>
      <c r="Q21" s="98"/>
      <c r="R21" s="98">
        <f t="shared" si="0"/>
        <v>0</v>
      </c>
    </row>
    <row r="22" spans="1:19" s="15" customFormat="1" ht="18.600000000000001" customHeight="1" x14ac:dyDescent="0.3">
      <c r="A22" s="11" t="s">
        <v>152</v>
      </c>
      <c r="B22" s="21">
        <v>23</v>
      </c>
      <c r="C22" s="32"/>
      <c r="D22" s="106">
        <v>0</v>
      </c>
      <c r="E22" s="98"/>
      <c r="F22" s="106">
        <v>0</v>
      </c>
      <c r="G22" s="98"/>
      <c r="H22" s="106">
        <v>0</v>
      </c>
      <c r="I22" s="98"/>
      <c r="J22" s="106">
        <v>-1600145352</v>
      </c>
      <c r="K22" s="98"/>
      <c r="L22" s="106">
        <v>0</v>
      </c>
      <c r="M22" s="98"/>
      <c r="N22" s="106">
        <v>0</v>
      </c>
      <c r="O22" s="98"/>
      <c r="P22" s="106">
        <v>0</v>
      </c>
      <c r="Q22" s="98"/>
      <c r="R22" s="175">
        <f t="shared" si="0"/>
        <v>-1600145352</v>
      </c>
    </row>
    <row r="23" spans="1:19" s="15" customFormat="1" ht="18.600000000000001" customHeight="1" x14ac:dyDescent="0.3">
      <c r="A23" s="155" t="s">
        <v>216</v>
      </c>
      <c r="B23" s="32"/>
      <c r="C23" s="32"/>
      <c r="D23" s="176">
        <f>SUM(D19:D22)</f>
        <v>2617300</v>
      </c>
      <c r="E23" s="102"/>
      <c r="F23" s="176">
        <f>SUM(F19:F22)</f>
        <v>11134169</v>
      </c>
      <c r="G23" s="105"/>
      <c r="H23" s="176">
        <f>SUM(H19:H22)</f>
        <v>0</v>
      </c>
      <c r="I23" s="105"/>
      <c r="J23" s="176">
        <f>SUM(J19:J22)</f>
        <v>-1600145352</v>
      </c>
      <c r="K23" s="105"/>
      <c r="L23" s="176">
        <f>SUM(L19:L22)</f>
        <v>0</v>
      </c>
      <c r="M23" s="102"/>
      <c r="N23" s="176">
        <f>SUM(N19:N22)</f>
        <v>46930761</v>
      </c>
      <c r="O23" s="102"/>
      <c r="P23" s="176">
        <f>SUM(P19:P22)</f>
        <v>0</v>
      </c>
      <c r="Q23" s="105"/>
      <c r="R23" s="176">
        <f>SUM(R19:R22)</f>
        <v>-1539463122</v>
      </c>
    </row>
    <row r="24" spans="1:19" s="15" customFormat="1" ht="18.600000000000001" customHeight="1" x14ac:dyDescent="0.3">
      <c r="A24" s="24"/>
      <c r="B24" s="32"/>
      <c r="C24" s="32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</row>
    <row r="25" spans="1:19" ht="18.600000000000001" customHeight="1" x14ac:dyDescent="0.25">
      <c r="A25" s="9" t="s">
        <v>149</v>
      </c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</row>
    <row r="26" spans="1:19" ht="18.600000000000001" customHeight="1" x14ac:dyDescent="0.25">
      <c r="A26" s="62" t="s">
        <v>158</v>
      </c>
      <c r="D26" s="98">
        <v>0</v>
      </c>
      <c r="E26" s="98"/>
      <c r="F26" s="98">
        <v>0</v>
      </c>
      <c r="G26" s="98"/>
      <c r="H26" s="98">
        <v>0</v>
      </c>
      <c r="I26" s="97"/>
      <c r="J26" s="174">
        <f>'PL 8-9'!J37</f>
        <v>3600642624</v>
      </c>
      <c r="K26" s="97"/>
      <c r="L26" s="98">
        <v>0</v>
      </c>
      <c r="M26" s="97"/>
      <c r="N26" s="98">
        <v>0</v>
      </c>
      <c r="O26" s="97"/>
      <c r="P26" s="98">
        <v>0</v>
      </c>
      <c r="Q26" s="97"/>
      <c r="R26" s="174">
        <f>SUM(D26:P26)</f>
        <v>3600642624</v>
      </c>
    </row>
    <row r="27" spans="1:19" ht="18.600000000000001" customHeight="1" x14ac:dyDescent="0.25">
      <c r="A27" s="62" t="s">
        <v>235</v>
      </c>
      <c r="D27" s="98">
        <v>0</v>
      </c>
      <c r="E27" s="98"/>
      <c r="F27" s="98">
        <v>0</v>
      </c>
      <c r="G27" s="98"/>
      <c r="H27" s="98">
        <v>0</v>
      </c>
      <c r="I27" s="97"/>
      <c r="J27" s="98">
        <v>0</v>
      </c>
      <c r="K27" s="97"/>
      <c r="L27" s="98">
        <v>-38378727</v>
      </c>
      <c r="M27" s="97"/>
      <c r="N27" s="98">
        <v>0</v>
      </c>
      <c r="O27" s="97"/>
      <c r="P27" s="98">
        <v>0</v>
      </c>
      <c r="Q27" s="105"/>
      <c r="R27" s="174">
        <f>SUM(D27:P27)</f>
        <v>-38378727</v>
      </c>
    </row>
    <row r="28" spans="1:19" ht="18.600000000000001" customHeight="1" x14ac:dyDescent="0.3">
      <c r="A28" s="9" t="s">
        <v>237</v>
      </c>
      <c r="B28" s="32"/>
      <c r="C28" s="32"/>
      <c r="D28" s="125">
        <f>SUM(D26:D27)</f>
        <v>0</v>
      </c>
      <c r="E28" s="102"/>
      <c r="F28" s="125">
        <f>SUM(F26:F27)</f>
        <v>0</v>
      </c>
      <c r="G28" s="102"/>
      <c r="H28" s="125">
        <f>SUM(H26:H27)</f>
        <v>0</v>
      </c>
      <c r="I28" s="105"/>
      <c r="J28" s="125">
        <f>SUM(J26:J27)</f>
        <v>3600642624</v>
      </c>
      <c r="K28" s="102"/>
      <c r="L28" s="125">
        <f>SUM(L26:L27)</f>
        <v>-38378727</v>
      </c>
      <c r="M28" s="102"/>
      <c r="N28" s="125">
        <f>SUM(N26:N27)</f>
        <v>0</v>
      </c>
      <c r="O28" s="102"/>
      <c r="P28" s="125">
        <f>SUM(P26:P27)</f>
        <v>0</v>
      </c>
      <c r="Q28" s="97"/>
      <c r="R28" s="125">
        <f>SUM(R26:R27)</f>
        <v>3562263897</v>
      </c>
      <c r="S28" s="28">
        <v>0</v>
      </c>
    </row>
    <row r="29" spans="1:19" ht="18.600000000000001" customHeight="1" x14ac:dyDescent="0.25">
      <c r="A29" s="15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</row>
    <row r="30" spans="1:19" ht="18.600000000000001" customHeight="1" x14ac:dyDescent="0.25">
      <c r="A30" s="129" t="s">
        <v>151</v>
      </c>
      <c r="B30" s="21">
        <v>17</v>
      </c>
      <c r="D30" s="106">
        <v>0</v>
      </c>
      <c r="E30" s="97"/>
      <c r="F30" s="106">
        <v>0</v>
      </c>
      <c r="G30" s="97"/>
      <c r="H30" s="106">
        <v>180032131</v>
      </c>
      <c r="I30" s="97"/>
      <c r="J30" s="106">
        <v>-180032131</v>
      </c>
      <c r="K30" s="97"/>
      <c r="L30" s="106">
        <v>0</v>
      </c>
      <c r="M30" s="97"/>
      <c r="N30" s="106">
        <v>0</v>
      </c>
      <c r="O30" s="97"/>
      <c r="P30" s="106">
        <v>0</v>
      </c>
      <c r="Q30" s="97"/>
      <c r="R30" s="175">
        <f>SUM(D30:P30)</f>
        <v>0</v>
      </c>
    </row>
    <row r="31" spans="1:19" ht="18.600000000000001" customHeight="1" x14ac:dyDescent="0.25">
      <c r="A31" s="129"/>
      <c r="D31" s="98"/>
      <c r="E31" s="97"/>
      <c r="F31" s="98"/>
      <c r="G31" s="97"/>
      <c r="H31" s="98"/>
      <c r="I31" s="97"/>
      <c r="J31" s="98"/>
      <c r="K31" s="97"/>
      <c r="L31" s="98"/>
      <c r="M31" s="97"/>
      <c r="N31" s="98"/>
      <c r="O31" s="97"/>
      <c r="P31" s="98"/>
      <c r="Q31" s="97"/>
      <c r="R31" s="98"/>
    </row>
    <row r="32" spans="1:19" ht="18.600000000000001" customHeight="1" thickBot="1" x14ac:dyDescent="0.3">
      <c r="A32" s="15" t="s">
        <v>224</v>
      </c>
      <c r="D32" s="177">
        <f>D28+D23+D12+D30</f>
        <v>32004960600</v>
      </c>
      <c r="E32" s="102"/>
      <c r="F32" s="177">
        <f>F28+F23+F12+F30</f>
        <v>39346072937</v>
      </c>
      <c r="G32" s="97"/>
      <c r="H32" s="177">
        <f>H28+H23+H12+H30</f>
        <v>360863638</v>
      </c>
      <c r="I32" s="97"/>
      <c r="J32" s="177">
        <f>J28+J23+J12+J30</f>
        <v>3570111404</v>
      </c>
      <c r="K32" s="102"/>
      <c r="L32" s="177">
        <f>L28+L23+L12+L30</f>
        <v>-12281577</v>
      </c>
      <c r="M32" s="102"/>
      <c r="N32" s="177">
        <f>N28+N23+N12+N30</f>
        <v>73263586</v>
      </c>
      <c r="O32" s="102"/>
      <c r="P32" s="177">
        <f>P28+P23+P12+P30</f>
        <v>-1440000</v>
      </c>
      <c r="Q32" s="97"/>
      <c r="R32" s="177">
        <f>R28+R23+R12+R30</f>
        <v>75341550588</v>
      </c>
      <c r="S32" s="28">
        <v>0</v>
      </c>
    </row>
    <row r="33" spans="4:18" ht="21.75" customHeight="1" thickTop="1" x14ac:dyDescent="0.25"/>
    <row r="34" spans="4:18" ht="22.5" customHeight="1" x14ac:dyDescent="0.25"/>
    <row r="35" spans="4:18" ht="22.5" customHeight="1" x14ac:dyDescent="0.25">
      <c r="D35" s="28">
        <v>0</v>
      </c>
      <c r="E35" s="28">
        <v>0</v>
      </c>
      <c r="F35" s="28">
        <v>0</v>
      </c>
      <c r="G35" s="28"/>
      <c r="H35" s="28">
        <v>0</v>
      </c>
      <c r="I35" s="28"/>
      <c r="J35" s="28">
        <v>0</v>
      </c>
      <c r="K35" s="28"/>
      <c r="L35" s="28">
        <v>0</v>
      </c>
      <c r="M35" s="28"/>
      <c r="N35" s="28">
        <v>0</v>
      </c>
      <c r="O35" s="28"/>
      <c r="P35" s="28">
        <v>0</v>
      </c>
      <c r="Q35" s="28"/>
      <c r="R35" s="28">
        <v>0</v>
      </c>
    </row>
    <row r="36" spans="4:18" ht="22.5" customHeight="1" x14ac:dyDescent="0.25"/>
    <row r="37" spans="4:18" ht="22.5" customHeight="1" x14ac:dyDescent="0.25"/>
    <row r="38" spans="4:18" ht="22.5" customHeight="1" x14ac:dyDescent="0.25"/>
    <row r="39" spans="4:18" ht="22.5" customHeight="1" x14ac:dyDescent="0.25"/>
    <row r="40" spans="4:18" ht="22.5" customHeight="1" x14ac:dyDescent="0.25"/>
    <row r="41" spans="4:18" ht="22.5" customHeight="1" x14ac:dyDescent="0.25">
      <c r="O41" s="172"/>
      <c r="Q41" s="172"/>
    </row>
    <row r="42" spans="4:18" ht="22.5" customHeight="1" x14ac:dyDescent="0.25">
      <c r="O42" s="172"/>
      <c r="Q42" s="172"/>
    </row>
    <row r="43" spans="4:18" ht="22.5" customHeight="1" x14ac:dyDescent="0.25">
      <c r="O43" s="172"/>
      <c r="Q43" s="172"/>
    </row>
    <row r="44" spans="4:18" ht="22.5" customHeight="1" x14ac:dyDescent="0.25">
      <c r="O44" s="172"/>
    </row>
    <row r="45" spans="4:18" ht="22.5" customHeight="1" x14ac:dyDescent="0.25"/>
    <row r="46" spans="4:18" ht="22.5" customHeight="1" x14ac:dyDescent="0.25"/>
    <row r="47" spans="4:18" ht="22.5" customHeight="1" x14ac:dyDescent="0.25"/>
    <row r="48" spans="4:18" ht="22.5" customHeight="1" x14ac:dyDescent="0.25"/>
    <row r="49" ht="22.5" customHeight="1" x14ac:dyDescent="0.25"/>
    <row r="50" ht="22.5" customHeight="1" x14ac:dyDescent="0.25"/>
    <row r="51" ht="22.5" customHeight="1" x14ac:dyDescent="0.25"/>
    <row r="52" ht="22.5" customHeight="1" x14ac:dyDescent="0.25"/>
    <row r="53" ht="22.5" customHeight="1" x14ac:dyDescent="0.25"/>
    <row r="54" ht="22.5" customHeight="1" x14ac:dyDescent="0.25"/>
    <row r="55" ht="22.5" customHeight="1" x14ac:dyDescent="0.25"/>
    <row r="56" ht="22.5" customHeight="1" x14ac:dyDescent="0.25"/>
    <row r="57" ht="22.5" customHeight="1" x14ac:dyDescent="0.25"/>
    <row r="58" ht="22.5" customHeight="1" x14ac:dyDescent="0.25"/>
    <row r="59" ht="22.5" customHeight="1" x14ac:dyDescent="0.25"/>
    <row r="60" ht="22.5" customHeight="1" x14ac:dyDescent="0.25"/>
    <row r="61" ht="22.5" customHeight="1" x14ac:dyDescent="0.25"/>
    <row r="62" ht="22.5" customHeight="1" x14ac:dyDescent="0.25"/>
    <row r="63" ht="22.5" customHeight="1" x14ac:dyDescent="0.25"/>
    <row r="64" ht="22.5" customHeight="1" x14ac:dyDescent="0.25"/>
    <row r="65" ht="22.5" customHeight="1" x14ac:dyDescent="0.25"/>
    <row r="66" ht="22.5" customHeight="1" x14ac:dyDescent="0.25"/>
    <row r="67" ht="22.5" customHeight="1" x14ac:dyDescent="0.25"/>
    <row r="68" ht="22.5" customHeight="1" x14ac:dyDescent="0.25"/>
    <row r="69" ht="22.5" customHeight="1" x14ac:dyDescent="0.25"/>
    <row r="70" ht="22.5" customHeight="1" x14ac:dyDescent="0.25"/>
    <row r="71" ht="22.5" customHeight="1" x14ac:dyDescent="0.25"/>
    <row r="72" ht="22.5" customHeight="1" x14ac:dyDescent="0.25"/>
    <row r="73" ht="22.5" customHeight="1" x14ac:dyDescent="0.25"/>
    <row r="74" ht="22.5" customHeight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D4:R4"/>
    <mergeCell ref="H5:J5"/>
    <mergeCell ref="L5:P5"/>
    <mergeCell ref="D10:R10"/>
  </mergeCells>
  <pageMargins left="0.7" right="0.5" top="0.48" bottom="0.5" header="0.5" footer="0.5"/>
  <pageSetup paperSize="9" scale="63" firstPageNumber="12" orientation="landscape" useFirstPageNumber="1" r:id="rId1"/>
  <headerFooter>
    <oddFooter>&amp;LThe accompanying notes form an integral part of these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A05D5-119E-4510-A73A-7B2F5702D88C}">
  <sheetPr>
    <tabColor rgb="FF66FF66"/>
    <pageSetUpPr fitToPage="1"/>
  </sheetPr>
  <dimension ref="A1:S74"/>
  <sheetViews>
    <sheetView view="pageBreakPreview" topLeftCell="A25" zoomScale="70" zoomScaleNormal="100" zoomScaleSheetLayoutView="70" workbookViewId="0">
      <selection activeCell="D25" sqref="D1:R1048576"/>
    </sheetView>
  </sheetViews>
  <sheetFormatPr defaultColWidth="30.25" defaultRowHeight="13.8" x14ac:dyDescent="0.25"/>
  <cols>
    <col min="1" max="1" width="64" style="11" customWidth="1"/>
    <col min="2" max="2" width="9" style="21" customWidth="1"/>
    <col min="3" max="3" width="3.125" style="21" customWidth="1"/>
    <col min="4" max="4" width="19.25" style="11" customWidth="1"/>
    <col min="5" max="5" width="2.75" style="11" customWidth="1"/>
    <col min="6" max="6" width="18.75" style="11" customWidth="1"/>
    <col min="7" max="7" width="3.125" style="11" customWidth="1"/>
    <col min="8" max="8" width="17.875" style="11" customWidth="1"/>
    <col min="9" max="9" width="3.125" style="11" customWidth="1"/>
    <col min="10" max="10" width="17.625" style="11" customWidth="1"/>
    <col min="11" max="11" width="3.375" style="11" customWidth="1"/>
    <col min="12" max="12" width="16.375" style="11" customWidth="1"/>
    <col min="13" max="13" width="3.875" style="11" customWidth="1"/>
    <col min="14" max="14" width="17.375" style="11" customWidth="1"/>
    <col min="15" max="15" width="3.375" style="11" customWidth="1"/>
    <col min="16" max="16" width="17.625" style="11" customWidth="1"/>
    <col min="17" max="17" width="3.125" style="11" customWidth="1"/>
    <col min="18" max="18" width="18.125" style="11" customWidth="1"/>
    <col min="19" max="19" width="15.875" style="11" customWidth="1"/>
    <col min="20" max="262" width="30.25" style="11"/>
    <col min="263" max="263" width="69.125" style="11" customWidth="1"/>
    <col min="264" max="264" width="9" style="11" customWidth="1"/>
    <col min="265" max="265" width="3.125" style="11" customWidth="1"/>
    <col min="266" max="266" width="20" style="11" customWidth="1"/>
    <col min="267" max="267" width="3.125" style="11" customWidth="1"/>
    <col min="268" max="268" width="17.875" style="11" customWidth="1"/>
    <col min="269" max="269" width="3.125" style="11" customWidth="1"/>
    <col min="270" max="270" width="17.625" style="11" customWidth="1"/>
    <col min="271" max="271" width="3.125" style="11" customWidth="1"/>
    <col min="272" max="272" width="17.625" style="11" customWidth="1"/>
    <col min="273" max="273" width="3.125" style="11" customWidth="1"/>
    <col min="274" max="274" width="20.25" style="11" customWidth="1"/>
    <col min="275" max="518" width="30.25" style="11"/>
    <col min="519" max="519" width="69.125" style="11" customWidth="1"/>
    <col min="520" max="520" width="9" style="11" customWidth="1"/>
    <col min="521" max="521" width="3.125" style="11" customWidth="1"/>
    <col min="522" max="522" width="20" style="11" customWidth="1"/>
    <col min="523" max="523" width="3.125" style="11" customWidth="1"/>
    <col min="524" max="524" width="17.875" style="11" customWidth="1"/>
    <col min="525" max="525" width="3.125" style="11" customWidth="1"/>
    <col min="526" max="526" width="17.625" style="11" customWidth="1"/>
    <col min="527" max="527" width="3.125" style="11" customWidth="1"/>
    <col min="528" max="528" width="17.625" style="11" customWidth="1"/>
    <col min="529" max="529" width="3.125" style="11" customWidth="1"/>
    <col min="530" max="530" width="20.25" style="11" customWidth="1"/>
    <col min="531" max="774" width="30.25" style="11"/>
    <col min="775" max="775" width="69.125" style="11" customWidth="1"/>
    <col min="776" max="776" width="9" style="11" customWidth="1"/>
    <col min="777" max="777" width="3.125" style="11" customWidth="1"/>
    <col min="778" max="778" width="20" style="11" customWidth="1"/>
    <col min="779" max="779" width="3.125" style="11" customWidth="1"/>
    <col min="780" max="780" width="17.875" style="11" customWidth="1"/>
    <col min="781" max="781" width="3.125" style="11" customWidth="1"/>
    <col min="782" max="782" width="17.625" style="11" customWidth="1"/>
    <col min="783" max="783" width="3.125" style="11" customWidth="1"/>
    <col min="784" max="784" width="17.625" style="11" customWidth="1"/>
    <col min="785" max="785" width="3.125" style="11" customWidth="1"/>
    <col min="786" max="786" width="20.25" style="11" customWidth="1"/>
    <col min="787" max="1030" width="30.25" style="11"/>
    <col min="1031" max="1031" width="69.125" style="11" customWidth="1"/>
    <col min="1032" max="1032" width="9" style="11" customWidth="1"/>
    <col min="1033" max="1033" width="3.125" style="11" customWidth="1"/>
    <col min="1034" max="1034" width="20" style="11" customWidth="1"/>
    <col min="1035" max="1035" width="3.125" style="11" customWidth="1"/>
    <col min="1036" max="1036" width="17.875" style="11" customWidth="1"/>
    <col min="1037" max="1037" width="3.125" style="11" customWidth="1"/>
    <col min="1038" max="1038" width="17.625" style="11" customWidth="1"/>
    <col min="1039" max="1039" width="3.125" style="11" customWidth="1"/>
    <col min="1040" max="1040" width="17.625" style="11" customWidth="1"/>
    <col min="1041" max="1041" width="3.125" style="11" customWidth="1"/>
    <col min="1042" max="1042" width="20.25" style="11" customWidth="1"/>
    <col min="1043" max="1286" width="30.25" style="11"/>
    <col min="1287" max="1287" width="69.125" style="11" customWidth="1"/>
    <col min="1288" max="1288" width="9" style="11" customWidth="1"/>
    <col min="1289" max="1289" width="3.125" style="11" customWidth="1"/>
    <col min="1290" max="1290" width="20" style="11" customWidth="1"/>
    <col min="1291" max="1291" width="3.125" style="11" customWidth="1"/>
    <col min="1292" max="1292" width="17.875" style="11" customWidth="1"/>
    <col min="1293" max="1293" width="3.125" style="11" customWidth="1"/>
    <col min="1294" max="1294" width="17.625" style="11" customWidth="1"/>
    <col min="1295" max="1295" width="3.125" style="11" customWidth="1"/>
    <col min="1296" max="1296" width="17.625" style="11" customWidth="1"/>
    <col min="1297" max="1297" width="3.125" style="11" customWidth="1"/>
    <col min="1298" max="1298" width="20.25" style="11" customWidth="1"/>
    <col min="1299" max="1542" width="30.25" style="11"/>
    <col min="1543" max="1543" width="69.125" style="11" customWidth="1"/>
    <col min="1544" max="1544" width="9" style="11" customWidth="1"/>
    <col min="1545" max="1545" width="3.125" style="11" customWidth="1"/>
    <col min="1546" max="1546" width="20" style="11" customWidth="1"/>
    <col min="1547" max="1547" width="3.125" style="11" customWidth="1"/>
    <col min="1548" max="1548" width="17.875" style="11" customWidth="1"/>
    <col min="1549" max="1549" width="3.125" style="11" customWidth="1"/>
    <col min="1550" max="1550" width="17.625" style="11" customWidth="1"/>
    <col min="1551" max="1551" width="3.125" style="11" customWidth="1"/>
    <col min="1552" max="1552" width="17.625" style="11" customWidth="1"/>
    <col min="1553" max="1553" width="3.125" style="11" customWidth="1"/>
    <col min="1554" max="1554" width="20.25" style="11" customWidth="1"/>
    <col min="1555" max="1798" width="30.25" style="11"/>
    <col min="1799" max="1799" width="69.125" style="11" customWidth="1"/>
    <col min="1800" max="1800" width="9" style="11" customWidth="1"/>
    <col min="1801" max="1801" width="3.125" style="11" customWidth="1"/>
    <col min="1802" max="1802" width="20" style="11" customWidth="1"/>
    <col min="1803" max="1803" width="3.125" style="11" customWidth="1"/>
    <col min="1804" max="1804" width="17.875" style="11" customWidth="1"/>
    <col min="1805" max="1805" width="3.125" style="11" customWidth="1"/>
    <col min="1806" max="1806" width="17.625" style="11" customWidth="1"/>
    <col min="1807" max="1807" width="3.125" style="11" customWidth="1"/>
    <col min="1808" max="1808" width="17.625" style="11" customWidth="1"/>
    <col min="1809" max="1809" width="3.125" style="11" customWidth="1"/>
    <col min="1810" max="1810" width="20.25" style="11" customWidth="1"/>
    <col min="1811" max="2054" width="30.25" style="11"/>
    <col min="2055" max="2055" width="69.125" style="11" customWidth="1"/>
    <col min="2056" max="2056" width="9" style="11" customWidth="1"/>
    <col min="2057" max="2057" width="3.125" style="11" customWidth="1"/>
    <col min="2058" max="2058" width="20" style="11" customWidth="1"/>
    <col min="2059" max="2059" width="3.125" style="11" customWidth="1"/>
    <col min="2060" max="2060" width="17.875" style="11" customWidth="1"/>
    <col min="2061" max="2061" width="3.125" style="11" customWidth="1"/>
    <col min="2062" max="2062" width="17.625" style="11" customWidth="1"/>
    <col min="2063" max="2063" width="3.125" style="11" customWidth="1"/>
    <col min="2064" max="2064" width="17.625" style="11" customWidth="1"/>
    <col min="2065" max="2065" width="3.125" style="11" customWidth="1"/>
    <col min="2066" max="2066" width="20.25" style="11" customWidth="1"/>
    <col min="2067" max="2310" width="30.25" style="11"/>
    <col min="2311" max="2311" width="69.125" style="11" customWidth="1"/>
    <col min="2312" max="2312" width="9" style="11" customWidth="1"/>
    <col min="2313" max="2313" width="3.125" style="11" customWidth="1"/>
    <col min="2314" max="2314" width="20" style="11" customWidth="1"/>
    <col min="2315" max="2315" width="3.125" style="11" customWidth="1"/>
    <col min="2316" max="2316" width="17.875" style="11" customWidth="1"/>
    <col min="2317" max="2317" width="3.125" style="11" customWidth="1"/>
    <col min="2318" max="2318" width="17.625" style="11" customWidth="1"/>
    <col min="2319" max="2319" width="3.125" style="11" customWidth="1"/>
    <col min="2320" max="2320" width="17.625" style="11" customWidth="1"/>
    <col min="2321" max="2321" width="3.125" style="11" customWidth="1"/>
    <col min="2322" max="2322" width="20.25" style="11" customWidth="1"/>
    <col min="2323" max="2566" width="30.25" style="11"/>
    <col min="2567" max="2567" width="69.125" style="11" customWidth="1"/>
    <col min="2568" max="2568" width="9" style="11" customWidth="1"/>
    <col min="2569" max="2569" width="3.125" style="11" customWidth="1"/>
    <col min="2570" max="2570" width="20" style="11" customWidth="1"/>
    <col min="2571" max="2571" width="3.125" style="11" customWidth="1"/>
    <col min="2572" max="2572" width="17.875" style="11" customWidth="1"/>
    <col min="2573" max="2573" width="3.125" style="11" customWidth="1"/>
    <col min="2574" max="2574" width="17.625" style="11" customWidth="1"/>
    <col min="2575" max="2575" width="3.125" style="11" customWidth="1"/>
    <col min="2576" max="2576" width="17.625" style="11" customWidth="1"/>
    <col min="2577" max="2577" width="3.125" style="11" customWidth="1"/>
    <col min="2578" max="2578" width="20.25" style="11" customWidth="1"/>
    <col min="2579" max="2822" width="30.25" style="11"/>
    <col min="2823" max="2823" width="69.125" style="11" customWidth="1"/>
    <col min="2824" max="2824" width="9" style="11" customWidth="1"/>
    <col min="2825" max="2825" width="3.125" style="11" customWidth="1"/>
    <col min="2826" max="2826" width="20" style="11" customWidth="1"/>
    <col min="2827" max="2827" width="3.125" style="11" customWidth="1"/>
    <col min="2828" max="2828" width="17.875" style="11" customWidth="1"/>
    <col min="2829" max="2829" width="3.125" style="11" customWidth="1"/>
    <col min="2830" max="2830" width="17.625" style="11" customWidth="1"/>
    <col min="2831" max="2831" width="3.125" style="11" customWidth="1"/>
    <col min="2832" max="2832" width="17.625" style="11" customWidth="1"/>
    <col min="2833" max="2833" width="3.125" style="11" customWidth="1"/>
    <col min="2834" max="2834" width="20.25" style="11" customWidth="1"/>
    <col min="2835" max="3078" width="30.25" style="11"/>
    <col min="3079" max="3079" width="69.125" style="11" customWidth="1"/>
    <col min="3080" max="3080" width="9" style="11" customWidth="1"/>
    <col min="3081" max="3081" width="3.125" style="11" customWidth="1"/>
    <col min="3082" max="3082" width="20" style="11" customWidth="1"/>
    <col min="3083" max="3083" width="3.125" style="11" customWidth="1"/>
    <col min="3084" max="3084" width="17.875" style="11" customWidth="1"/>
    <col min="3085" max="3085" width="3.125" style="11" customWidth="1"/>
    <col min="3086" max="3086" width="17.625" style="11" customWidth="1"/>
    <col min="3087" max="3087" width="3.125" style="11" customWidth="1"/>
    <col min="3088" max="3088" width="17.625" style="11" customWidth="1"/>
    <col min="3089" max="3089" width="3.125" style="11" customWidth="1"/>
    <col min="3090" max="3090" width="20.25" style="11" customWidth="1"/>
    <col min="3091" max="3334" width="30.25" style="11"/>
    <col min="3335" max="3335" width="69.125" style="11" customWidth="1"/>
    <col min="3336" max="3336" width="9" style="11" customWidth="1"/>
    <col min="3337" max="3337" width="3.125" style="11" customWidth="1"/>
    <col min="3338" max="3338" width="20" style="11" customWidth="1"/>
    <col min="3339" max="3339" width="3.125" style="11" customWidth="1"/>
    <col min="3340" max="3340" width="17.875" style="11" customWidth="1"/>
    <col min="3341" max="3341" width="3.125" style="11" customWidth="1"/>
    <col min="3342" max="3342" width="17.625" style="11" customWidth="1"/>
    <col min="3343" max="3343" width="3.125" style="11" customWidth="1"/>
    <col min="3344" max="3344" width="17.625" style="11" customWidth="1"/>
    <col min="3345" max="3345" width="3.125" style="11" customWidth="1"/>
    <col min="3346" max="3346" width="20.25" style="11" customWidth="1"/>
    <col min="3347" max="3590" width="30.25" style="11"/>
    <col min="3591" max="3591" width="69.125" style="11" customWidth="1"/>
    <col min="3592" max="3592" width="9" style="11" customWidth="1"/>
    <col min="3593" max="3593" width="3.125" style="11" customWidth="1"/>
    <col min="3594" max="3594" width="20" style="11" customWidth="1"/>
    <col min="3595" max="3595" width="3.125" style="11" customWidth="1"/>
    <col min="3596" max="3596" width="17.875" style="11" customWidth="1"/>
    <col min="3597" max="3597" width="3.125" style="11" customWidth="1"/>
    <col min="3598" max="3598" width="17.625" style="11" customWidth="1"/>
    <col min="3599" max="3599" width="3.125" style="11" customWidth="1"/>
    <col min="3600" max="3600" width="17.625" style="11" customWidth="1"/>
    <col min="3601" max="3601" width="3.125" style="11" customWidth="1"/>
    <col min="3602" max="3602" width="20.25" style="11" customWidth="1"/>
    <col min="3603" max="3846" width="30.25" style="11"/>
    <col min="3847" max="3847" width="69.125" style="11" customWidth="1"/>
    <col min="3848" max="3848" width="9" style="11" customWidth="1"/>
    <col min="3849" max="3849" width="3.125" style="11" customWidth="1"/>
    <col min="3850" max="3850" width="20" style="11" customWidth="1"/>
    <col min="3851" max="3851" width="3.125" style="11" customWidth="1"/>
    <col min="3852" max="3852" width="17.875" style="11" customWidth="1"/>
    <col min="3853" max="3853" width="3.125" style="11" customWidth="1"/>
    <col min="3854" max="3854" width="17.625" style="11" customWidth="1"/>
    <col min="3855" max="3855" width="3.125" style="11" customWidth="1"/>
    <col min="3856" max="3856" width="17.625" style="11" customWidth="1"/>
    <col min="3857" max="3857" width="3.125" style="11" customWidth="1"/>
    <col min="3858" max="3858" width="20.25" style="11" customWidth="1"/>
    <col min="3859" max="4102" width="30.25" style="11"/>
    <col min="4103" max="4103" width="69.125" style="11" customWidth="1"/>
    <col min="4104" max="4104" width="9" style="11" customWidth="1"/>
    <col min="4105" max="4105" width="3.125" style="11" customWidth="1"/>
    <col min="4106" max="4106" width="20" style="11" customWidth="1"/>
    <col min="4107" max="4107" width="3.125" style="11" customWidth="1"/>
    <col min="4108" max="4108" width="17.875" style="11" customWidth="1"/>
    <col min="4109" max="4109" width="3.125" style="11" customWidth="1"/>
    <col min="4110" max="4110" width="17.625" style="11" customWidth="1"/>
    <col min="4111" max="4111" width="3.125" style="11" customWidth="1"/>
    <col min="4112" max="4112" width="17.625" style="11" customWidth="1"/>
    <col min="4113" max="4113" width="3.125" style="11" customWidth="1"/>
    <col min="4114" max="4114" width="20.25" style="11" customWidth="1"/>
    <col min="4115" max="4358" width="30.25" style="11"/>
    <col min="4359" max="4359" width="69.125" style="11" customWidth="1"/>
    <col min="4360" max="4360" width="9" style="11" customWidth="1"/>
    <col min="4361" max="4361" width="3.125" style="11" customWidth="1"/>
    <col min="4362" max="4362" width="20" style="11" customWidth="1"/>
    <col min="4363" max="4363" width="3.125" style="11" customWidth="1"/>
    <col min="4364" max="4364" width="17.875" style="11" customWidth="1"/>
    <col min="4365" max="4365" width="3.125" style="11" customWidth="1"/>
    <col min="4366" max="4366" width="17.625" style="11" customWidth="1"/>
    <col min="4367" max="4367" width="3.125" style="11" customWidth="1"/>
    <col min="4368" max="4368" width="17.625" style="11" customWidth="1"/>
    <col min="4369" max="4369" width="3.125" style="11" customWidth="1"/>
    <col min="4370" max="4370" width="20.25" style="11" customWidth="1"/>
    <col min="4371" max="4614" width="30.25" style="11"/>
    <col min="4615" max="4615" width="69.125" style="11" customWidth="1"/>
    <col min="4616" max="4616" width="9" style="11" customWidth="1"/>
    <col min="4617" max="4617" width="3.125" style="11" customWidth="1"/>
    <col min="4618" max="4618" width="20" style="11" customWidth="1"/>
    <col min="4619" max="4619" width="3.125" style="11" customWidth="1"/>
    <col min="4620" max="4620" width="17.875" style="11" customWidth="1"/>
    <col min="4621" max="4621" width="3.125" style="11" customWidth="1"/>
    <col min="4622" max="4622" width="17.625" style="11" customWidth="1"/>
    <col min="4623" max="4623" width="3.125" style="11" customWidth="1"/>
    <col min="4624" max="4624" width="17.625" style="11" customWidth="1"/>
    <col min="4625" max="4625" width="3.125" style="11" customWidth="1"/>
    <col min="4626" max="4626" width="20.25" style="11" customWidth="1"/>
    <col min="4627" max="4870" width="30.25" style="11"/>
    <col min="4871" max="4871" width="69.125" style="11" customWidth="1"/>
    <col min="4872" max="4872" width="9" style="11" customWidth="1"/>
    <col min="4873" max="4873" width="3.125" style="11" customWidth="1"/>
    <col min="4874" max="4874" width="20" style="11" customWidth="1"/>
    <col min="4875" max="4875" width="3.125" style="11" customWidth="1"/>
    <col min="4876" max="4876" width="17.875" style="11" customWidth="1"/>
    <col min="4877" max="4877" width="3.125" style="11" customWidth="1"/>
    <col min="4878" max="4878" width="17.625" style="11" customWidth="1"/>
    <col min="4879" max="4879" width="3.125" style="11" customWidth="1"/>
    <col min="4880" max="4880" width="17.625" style="11" customWidth="1"/>
    <col min="4881" max="4881" width="3.125" style="11" customWidth="1"/>
    <col min="4882" max="4882" width="20.25" style="11" customWidth="1"/>
    <col min="4883" max="5126" width="30.25" style="11"/>
    <col min="5127" max="5127" width="69.125" style="11" customWidth="1"/>
    <col min="5128" max="5128" width="9" style="11" customWidth="1"/>
    <col min="5129" max="5129" width="3.125" style="11" customWidth="1"/>
    <col min="5130" max="5130" width="20" style="11" customWidth="1"/>
    <col min="5131" max="5131" width="3.125" style="11" customWidth="1"/>
    <col min="5132" max="5132" width="17.875" style="11" customWidth="1"/>
    <col min="5133" max="5133" width="3.125" style="11" customWidth="1"/>
    <col min="5134" max="5134" width="17.625" style="11" customWidth="1"/>
    <col min="5135" max="5135" width="3.125" style="11" customWidth="1"/>
    <col min="5136" max="5136" width="17.625" style="11" customWidth="1"/>
    <col min="5137" max="5137" width="3.125" style="11" customWidth="1"/>
    <col min="5138" max="5138" width="20.25" style="11" customWidth="1"/>
    <col min="5139" max="5382" width="30.25" style="11"/>
    <col min="5383" max="5383" width="69.125" style="11" customWidth="1"/>
    <col min="5384" max="5384" width="9" style="11" customWidth="1"/>
    <col min="5385" max="5385" width="3.125" style="11" customWidth="1"/>
    <col min="5386" max="5386" width="20" style="11" customWidth="1"/>
    <col min="5387" max="5387" width="3.125" style="11" customWidth="1"/>
    <col min="5388" max="5388" width="17.875" style="11" customWidth="1"/>
    <col min="5389" max="5389" width="3.125" style="11" customWidth="1"/>
    <col min="5390" max="5390" width="17.625" style="11" customWidth="1"/>
    <col min="5391" max="5391" width="3.125" style="11" customWidth="1"/>
    <col min="5392" max="5392" width="17.625" style="11" customWidth="1"/>
    <col min="5393" max="5393" width="3.125" style="11" customWidth="1"/>
    <col min="5394" max="5394" width="20.25" style="11" customWidth="1"/>
    <col min="5395" max="5638" width="30.25" style="11"/>
    <col min="5639" max="5639" width="69.125" style="11" customWidth="1"/>
    <col min="5640" max="5640" width="9" style="11" customWidth="1"/>
    <col min="5641" max="5641" width="3.125" style="11" customWidth="1"/>
    <col min="5642" max="5642" width="20" style="11" customWidth="1"/>
    <col min="5643" max="5643" width="3.125" style="11" customWidth="1"/>
    <col min="5644" max="5644" width="17.875" style="11" customWidth="1"/>
    <col min="5645" max="5645" width="3.125" style="11" customWidth="1"/>
    <col min="5646" max="5646" width="17.625" style="11" customWidth="1"/>
    <col min="5647" max="5647" width="3.125" style="11" customWidth="1"/>
    <col min="5648" max="5648" width="17.625" style="11" customWidth="1"/>
    <col min="5649" max="5649" width="3.125" style="11" customWidth="1"/>
    <col min="5650" max="5650" width="20.25" style="11" customWidth="1"/>
    <col min="5651" max="5894" width="30.25" style="11"/>
    <col min="5895" max="5895" width="69.125" style="11" customWidth="1"/>
    <col min="5896" max="5896" width="9" style="11" customWidth="1"/>
    <col min="5897" max="5897" width="3.125" style="11" customWidth="1"/>
    <col min="5898" max="5898" width="20" style="11" customWidth="1"/>
    <col min="5899" max="5899" width="3.125" style="11" customWidth="1"/>
    <col min="5900" max="5900" width="17.875" style="11" customWidth="1"/>
    <col min="5901" max="5901" width="3.125" style="11" customWidth="1"/>
    <col min="5902" max="5902" width="17.625" style="11" customWidth="1"/>
    <col min="5903" max="5903" width="3.125" style="11" customWidth="1"/>
    <col min="5904" max="5904" width="17.625" style="11" customWidth="1"/>
    <col min="5905" max="5905" width="3.125" style="11" customWidth="1"/>
    <col min="5906" max="5906" width="20.25" style="11" customWidth="1"/>
    <col min="5907" max="6150" width="30.25" style="11"/>
    <col min="6151" max="6151" width="69.125" style="11" customWidth="1"/>
    <col min="6152" max="6152" width="9" style="11" customWidth="1"/>
    <col min="6153" max="6153" width="3.125" style="11" customWidth="1"/>
    <col min="6154" max="6154" width="20" style="11" customWidth="1"/>
    <col min="6155" max="6155" width="3.125" style="11" customWidth="1"/>
    <col min="6156" max="6156" width="17.875" style="11" customWidth="1"/>
    <col min="6157" max="6157" width="3.125" style="11" customWidth="1"/>
    <col min="6158" max="6158" width="17.625" style="11" customWidth="1"/>
    <col min="6159" max="6159" width="3.125" style="11" customWidth="1"/>
    <col min="6160" max="6160" width="17.625" style="11" customWidth="1"/>
    <col min="6161" max="6161" width="3.125" style="11" customWidth="1"/>
    <col min="6162" max="6162" width="20.25" style="11" customWidth="1"/>
    <col min="6163" max="6406" width="30.25" style="11"/>
    <col min="6407" max="6407" width="69.125" style="11" customWidth="1"/>
    <col min="6408" max="6408" width="9" style="11" customWidth="1"/>
    <col min="6409" max="6409" width="3.125" style="11" customWidth="1"/>
    <col min="6410" max="6410" width="20" style="11" customWidth="1"/>
    <col min="6411" max="6411" width="3.125" style="11" customWidth="1"/>
    <col min="6412" max="6412" width="17.875" style="11" customWidth="1"/>
    <col min="6413" max="6413" width="3.125" style="11" customWidth="1"/>
    <col min="6414" max="6414" width="17.625" style="11" customWidth="1"/>
    <col min="6415" max="6415" width="3.125" style="11" customWidth="1"/>
    <col min="6416" max="6416" width="17.625" style="11" customWidth="1"/>
    <col min="6417" max="6417" width="3.125" style="11" customWidth="1"/>
    <col min="6418" max="6418" width="20.25" style="11" customWidth="1"/>
    <col min="6419" max="6662" width="30.25" style="11"/>
    <col min="6663" max="6663" width="69.125" style="11" customWidth="1"/>
    <col min="6664" max="6664" width="9" style="11" customWidth="1"/>
    <col min="6665" max="6665" width="3.125" style="11" customWidth="1"/>
    <col min="6666" max="6666" width="20" style="11" customWidth="1"/>
    <col min="6667" max="6667" width="3.125" style="11" customWidth="1"/>
    <col min="6668" max="6668" width="17.875" style="11" customWidth="1"/>
    <col min="6669" max="6669" width="3.125" style="11" customWidth="1"/>
    <col min="6670" max="6670" width="17.625" style="11" customWidth="1"/>
    <col min="6671" max="6671" width="3.125" style="11" customWidth="1"/>
    <col min="6672" max="6672" width="17.625" style="11" customWidth="1"/>
    <col min="6673" max="6673" width="3.125" style="11" customWidth="1"/>
    <col min="6674" max="6674" width="20.25" style="11" customWidth="1"/>
    <col min="6675" max="6918" width="30.25" style="11"/>
    <col min="6919" max="6919" width="69.125" style="11" customWidth="1"/>
    <col min="6920" max="6920" width="9" style="11" customWidth="1"/>
    <col min="6921" max="6921" width="3.125" style="11" customWidth="1"/>
    <col min="6922" max="6922" width="20" style="11" customWidth="1"/>
    <col min="6923" max="6923" width="3.125" style="11" customWidth="1"/>
    <col min="6924" max="6924" width="17.875" style="11" customWidth="1"/>
    <col min="6925" max="6925" width="3.125" style="11" customWidth="1"/>
    <col min="6926" max="6926" width="17.625" style="11" customWidth="1"/>
    <col min="6927" max="6927" width="3.125" style="11" customWidth="1"/>
    <col min="6928" max="6928" width="17.625" style="11" customWidth="1"/>
    <col min="6929" max="6929" width="3.125" style="11" customWidth="1"/>
    <col min="6930" max="6930" width="20.25" style="11" customWidth="1"/>
    <col min="6931" max="7174" width="30.25" style="11"/>
    <col min="7175" max="7175" width="69.125" style="11" customWidth="1"/>
    <col min="7176" max="7176" width="9" style="11" customWidth="1"/>
    <col min="7177" max="7177" width="3.125" style="11" customWidth="1"/>
    <col min="7178" max="7178" width="20" style="11" customWidth="1"/>
    <col min="7179" max="7179" width="3.125" style="11" customWidth="1"/>
    <col min="7180" max="7180" width="17.875" style="11" customWidth="1"/>
    <col min="7181" max="7181" width="3.125" style="11" customWidth="1"/>
    <col min="7182" max="7182" width="17.625" style="11" customWidth="1"/>
    <col min="7183" max="7183" width="3.125" style="11" customWidth="1"/>
    <col min="7184" max="7184" width="17.625" style="11" customWidth="1"/>
    <col min="7185" max="7185" width="3.125" style="11" customWidth="1"/>
    <col min="7186" max="7186" width="20.25" style="11" customWidth="1"/>
    <col min="7187" max="7430" width="30.25" style="11"/>
    <col min="7431" max="7431" width="69.125" style="11" customWidth="1"/>
    <col min="7432" max="7432" width="9" style="11" customWidth="1"/>
    <col min="7433" max="7433" width="3.125" style="11" customWidth="1"/>
    <col min="7434" max="7434" width="20" style="11" customWidth="1"/>
    <col min="7435" max="7435" width="3.125" style="11" customWidth="1"/>
    <col min="7436" max="7436" width="17.875" style="11" customWidth="1"/>
    <col min="7437" max="7437" width="3.125" style="11" customWidth="1"/>
    <col min="7438" max="7438" width="17.625" style="11" customWidth="1"/>
    <col min="7439" max="7439" width="3.125" style="11" customWidth="1"/>
    <col min="7440" max="7440" width="17.625" style="11" customWidth="1"/>
    <col min="7441" max="7441" width="3.125" style="11" customWidth="1"/>
    <col min="7442" max="7442" width="20.25" style="11" customWidth="1"/>
    <col min="7443" max="7686" width="30.25" style="11"/>
    <col min="7687" max="7687" width="69.125" style="11" customWidth="1"/>
    <col min="7688" max="7688" width="9" style="11" customWidth="1"/>
    <col min="7689" max="7689" width="3.125" style="11" customWidth="1"/>
    <col min="7690" max="7690" width="20" style="11" customWidth="1"/>
    <col min="7691" max="7691" width="3.125" style="11" customWidth="1"/>
    <col min="7692" max="7692" width="17.875" style="11" customWidth="1"/>
    <col min="7693" max="7693" width="3.125" style="11" customWidth="1"/>
    <col min="7694" max="7694" width="17.625" style="11" customWidth="1"/>
    <col min="7695" max="7695" width="3.125" style="11" customWidth="1"/>
    <col min="7696" max="7696" width="17.625" style="11" customWidth="1"/>
    <col min="7697" max="7697" width="3.125" style="11" customWidth="1"/>
    <col min="7698" max="7698" width="20.25" style="11" customWidth="1"/>
    <col min="7699" max="7942" width="30.25" style="11"/>
    <col min="7943" max="7943" width="69.125" style="11" customWidth="1"/>
    <col min="7944" max="7944" width="9" style="11" customWidth="1"/>
    <col min="7945" max="7945" width="3.125" style="11" customWidth="1"/>
    <col min="7946" max="7946" width="20" style="11" customWidth="1"/>
    <col min="7947" max="7947" width="3.125" style="11" customWidth="1"/>
    <col min="7948" max="7948" width="17.875" style="11" customWidth="1"/>
    <col min="7949" max="7949" width="3.125" style="11" customWidth="1"/>
    <col min="7950" max="7950" width="17.625" style="11" customWidth="1"/>
    <col min="7951" max="7951" width="3.125" style="11" customWidth="1"/>
    <col min="7952" max="7952" width="17.625" style="11" customWidth="1"/>
    <col min="7953" max="7953" width="3.125" style="11" customWidth="1"/>
    <col min="7954" max="7954" width="20.25" style="11" customWidth="1"/>
    <col min="7955" max="8198" width="30.25" style="11"/>
    <col min="8199" max="8199" width="69.125" style="11" customWidth="1"/>
    <col min="8200" max="8200" width="9" style="11" customWidth="1"/>
    <col min="8201" max="8201" width="3.125" style="11" customWidth="1"/>
    <col min="8202" max="8202" width="20" style="11" customWidth="1"/>
    <col min="8203" max="8203" width="3.125" style="11" customWidth="1"/>
    <col min="8204" max="8204" width="17.875" style="11" customWidth="1"/>
    <col min="8205" max="8205" width="3.125" style="11" customWidth="1"/>
    <col min="8206" max="8206" width="17.625" style="11" customWidth="1"/>
    <col min="8207" max="8207" width="3.125" style="11" customWidth="1"/>
    <col min="8208" max="8208" width="17.625" style="11" customWidth="1"/>
    <col min="8209" max="8209" width="3.125" style="11" customWidth="1"/>
    <col min="8210" max="8210" width="20.25" style="11" customWidth="1"/>
    <col min="8211" max="8454" width="30.25" style="11"/>
    <col min="8455" max="8455" width="69.125" style="11" customWidth="1"/>
    <col min="8456" max="8456" width="9" style="11" customWidth="1"/>
    <col min="8457" max="8457" width="3.125" style="11" customWidth="1"/>
    <col min="8458" max="8458" width="20" style="11" customWidth="1"/>
    <col min="8459" max="8459" width="3.125" style="11" customWidth="1"/>
    <col min="8460" max="8460" width="17.875" style="11" customWidth="1"/>
    <col min="8461" max="8461" width="3.125" style="11" customWidth="1"/>
    <col min="8462" max="8462" width="17.625" style="11" customWidth="1"/>
    <col min="8463" max="8463" width="3.125" style="11" customWidth="1"/>
    <col min="8464" max="8464" width="17.625" style="11" customWidth="1"/>
    <col min="8465" max="8465" width="3.125" style="11" customWidth="1"/>
    <col min="8466" max="8466" width="20.25" style="11" customWidth="1"/>
    <col min="8467" max="8710" width="30.25" style="11"/>
    <col min="8711" max="8711" width="69.125" style="11" customWidth="1"/>
    <col min="8712" max="8712" width="9" style="11" customWidth="1"/>
    <col min="8713" max="8713" width="3.125" style="11" customWidth="1"/>
    <col min="8714" max="8714" width="20" style="11" customWidth="1"/>
    <col min="8715" max="8715" width="3.125" style="11" customWidth="1"/>
    <col min="8716" max="8716" width="17.875" style="11" customWidth="1"/>
    <col min="8717" max="8717" width="3.125" style="11" customWidth="1"/>
    <col min="8718" max="8718" width="17.625" style="11" customWidth="1"/>
    <col min="8719" max="8719" width="3.125" style="11" customWidth="1"/>
    <col min="8720" max="8720" width="17.625" style="11" customWidth="1"/>
    <col min="8721" max="8721" width="3.125" style="11" customWidth="1"/>
    <col min="8722" max="8722" width="20.25" style="11" customWidth="1"/>
    <col min="8723" max="8966" width="30.25" style="11"/>
    <col min="8967" max="8967" width="69.125" style="11" customWidth="1"/>
    <col min="8968" max="8968" width="9" style="11" customWidth="1"/>
    <col min="8969" max="8969" width="3.125" style="11" customWidth="1"/>
    <col min="8970" max="8970" width="20" style="11" customWidth="1"/>
    <col min="8971" max="8971" width="3.125" style="11" customWidth="1"/>
    <col min="8972" max="8972" width="17.875" style="11" customWidth="1"/>
    <col min="8973" max="8973" width="3.125" style="11" customWidth="1"/>
    <col min="8974" max="8974" width="17.625" style="11" customWidth="1"/>
    <col min="8975" max="8975" width="3.125" style="11" customWidth="1"/>
    <col min="8976" max="8976" width="17.625" style="11" customWidth="1"/>
    <col min="8977" max="8977" width="3.125" style="11" customWidth="1"/>
    <col min="8978" max="8978" width="20.25" style="11" customWidth="1"/>
    <col min="8979" max="9222" width="30.25" style="11"/>
    <col min="9223" max="9223" width="69.125" style="11" customWidth="1"/>
    <col min="9224" max="9224" width="9" style="11" customWidth="1"/>
    <col min="9225" max="9225" width="3.125" style="11" customWidth="1"/>
    <col min="9226" max="9226" width="20" style="11" customWidth="1"/>
    <col min="9227" max="9227" width="3.125" style="11" customWidth="1"/>
    <col min="9228" max="9228" width="17.875" style="11" customWidth="1"/>
    <col min="9229" max="9229" width="3.125" style="11" customWidth="1"/>
    <col min="9230" max="9230" width="17.625" style="11" customWidth="1"/>
    <col min="9231" max="9231" width="3.125" style="11" customWidth="1"/>
    <col min="9232" max="9232" width="17.625" style="11" customWidth="1"/>
    <col min="9233" max="9233" width="3.125" style="11" customWidth="1"/>
    <col min="9234" max="9234" width="20.25" style="11" customWidth="1"/>
    <col min="9235" max="9478" width="30.25" style="11"/>
    <col min="9479" max="9479" width="69.125" style="11" customWidth="1"/>
    <col min="9480" max="9480" width="9" style="11" customWidth="1"/>
    <col min="9481" max="9481" width="3.125" style="11" customWidth="1"/>
    <col min="9482" max="9482" width="20" style="11" customWidth="1"/>
    <col min="9483" max="9483" width="3.125" style="11" customWidth="1"/>
    <col min="9484" max="9484" width="17.875" style="11" customWidth="1"/>
    <col min="9485" max="9485" width="3.125" style="11" customWidth="1"/>
    <col min="9486" max="9486" width="17.625" style="11" customWidth="1"/>
    <col min="9487" max="9487" width="3.125" style="11" customWidth="1"/>
    <col min="9488" max="9488" width="17.625" style="11" customWidth="1"/>
    <col min="9489" max="9489" width="3.125" style="11" customWidth="1"/>
    <col min="9490" max="9490" width="20.25" style="11" customWidth="1"/>
    <col min="9491" max="9734" width="30.25" style="11"/>
    <col min="9735" max="9735" width="69.125" style="11" customWidth="1"/>
    <col min="9736" max="9736" width="9" style="11" customWidth="1"/>
    <col min="9737" max="9737" width="3.125" style="11" customWidth="1"/>
    <col min="9738" max="9738" width="20" style="11" customWidth="1"/>
    <col min="9739" max="9739" width="3.125" style="11" customWidth="1"/>
    <col min="9740" max="9740" width="17.875" style="11" customWidth="1"/>
    <col min="9741" max="9741" width="3.125" style="11" customWidth="1"/>
    <col min="9742" max="9742" width="17.625" style="11" customWidth="1"/>
    <col min="9743" max="9743" width="3.125" style="11" customWidth="1"/>
    <col min="9744" max="9744" width="17.625" style="11" customWidth="1"/>
    <col min="9745" max="9745" width="3.125" style="11" customWidth="1"/>
    <col min="9746" max="9746" width="20.25" style="11" customWidth="1"/>
    <col min="9747" max="9990" width="30.25" style="11"/>
    <col min="9991" max="9991" width="69.125" style="11" customWidth="1"/>
    <col min="9992" max="9992" width="9" style="11" customWidth="1"/>
    <col min="9993" max="9993" width="3.125" style="11" customWidth="1"/>
    <col min="9994" max="9994" width="20" style="11" customWidth="1"/>
    <col min="9995" max="9995" width="3.125" style="11" customWidth="1"/>
    <col min="9996" max="9996" width="17.875" style="11" customWidth="1"/>
    <col min="9997" max="9997" width="3.125" style="11" customWidth="1"/>
    <col min="9998" max="9998" width="17.625" style="11" customWidth="1"/>
    <col min="9999" max="9999" width="3.125" style="11" customWidth="1"/>
    <col min="10000" max="10000" width="17.625" style="11" customWidth="1"/>
    <col min="10001" max="10001" width="3.125" style="11" customWidth="1"/>
    <col min="10002" max="10002" width="20.25" style="11" customWidth="1"/>
    <col min="10003" max="10246" width="30.25" style="11"/>
    <col min="10247" max="10247" width="69.125" style="11" customWidth="1"/>
    <col min="10248" max="10248" width="9" style="11" customWidth="1"/>
    <col min="10249" max="10249" width="3.125" style="11" customWidth="1"/>
    <col min="10250" max="10250" width="20" style="11" customWidth="1"/>
    <col min="10251" max="10251" width="3.125" style="11" customWidth="1"/>
    <col min="10252" max="10252" width="17.875" style="11" customWidth="1"/>
    <col min="10253" max="10253" width="3.125" style="11" customWidth="1"/>
    <col min="10254" max="10254" width="17.625" style="11" customWidth="1"/>
    <col min="10255" max="10255" width="3.125" style="11" customWidth="1"/>
    <col min="10256" max="10256" width="17.625" style="11" customWidth="1"/>
    <col min="10257" max="10257" width="3.125" style="11" customWidth="1"/>
    <col min="10258" max="10258" width="20.25" style="11" customWidth="1"/>
    <col min="10259" max="10502" width="30.25" style="11"/>
    <col min="10503" max="10503" width="69.125" style="11" customWidth="1"/>
    <col min="10504" max="10504" width="9" style="11" customWidth="1"/>
    <col min="10505" max="10505" width="3.125" style="11" customWidth="1"/>
    <col min="10506" max="10506" width="20" style="11" customWidth="1"/>
    <col min="10507" max="10507" width="3.125" style="11" customWidth="1"/>
    <col min="10508" max="10508" width="17.875" style="11" customWidth="1"/>
    <col min="10509" max="10509" width="3.125" style="11" customWidth="1"/>
    <col min="10510" max="10510" width="17.625" style="11" customWidth="1"/>
    <col min="10511" max="10511" width="3.125" style="11" customWidth="1"/>
    <col min="10512" max="10512" width="17.625" style="11" customWidth="1"/>
    <col min="10513" max="10513" width="3.125" style="11" customWidth="1"/>
    <col min="10514" max="10514" width="20.25" style="11" customWidth="1"/>
    <col min="10515" max="10758" width="30.25" style="11"/>
    <col min="10759" max="10759" width="69.125" style="11" customWidth="1"/>
    <col min="10760" max="10760" width="9" style="11" customWidth="1"/>
    <col min="10761" max="10761" width="3.125" style="11" customWidth="1"/>
    <col min="10762" max="10762" width="20" style="11" customWidth="1"/>
    <col min="10763" max="10763" width="3.125" style="11" customWidth="1"/>
    <col min="10764" max="10764" width="17.875" style="11" customWidth="1"/>
    <col min="10765" max="10765" width="3.125" style="11" customWidth="1"/>
    <col min="10766" max="10766" width="17.625" style="11" customWidth="1"/>
    <col min="10767" max="10767" width="3.125" style="11" customWidth="1"/>
    <col min="10768" max="10768" width="17.625" style="11" customWidth="1"/>
    <col min="10769" max="10769" width="3.125" style="11" customWidth="1"/>
    <col min="10770" max="10770" width="20.25" style="11" customWidth="1"/>
    <col min="10771" max="11014" width="30.25" style="11"/>
    <col min="11015" max="11015" width="69.125" style="11" customWidth="1"/>
    <col min="11016" max="11016" width="9" style="11" customWidth="1"/>
    <col min="11017" max="11017" width="3.125" style="11" customWidth="1"/>
    <col min="11018" max="11018" width="20" style="11" customWidth="1"/>
    <col min="11019" max="11019" width="3.125" style="11" customWidth="1"/>
    <col min="11020" max="11020" width="17.875" style="11" customWidth="1"/>
    <col min="11021" max="11021" width="3.125" style="11" customWidth="1"/>
    <col min="11022" max="11022" width="17.625" style="11" customWidth="1"/>
    <col min="11023" max="11023" width="3.125" style="11" customWidth="1"/>
    <col min="11024" max="11024" width="17.625" style="11" customWidth="1"/>
    <col min="11025" max="11025" width="3.125" style="11" customWidth="1"/>
    <col min="11026" max="11026" width="20.25" style="11" customWidth="1"/>
    <col min="11027" max="11270" width="30.25" style="11"/>
    <col min="11271" max="11271" width="69.125" style="11" customWidth="1"/>
    <col min="11272" max="11272" width="9" style="11" customWidth="1"/>
    <col min="11273" max="11273" width="3.125" style="11" customWidth="1"/>
    <col min="11274" max="11274" width="20" style="11" customWidth="1"/>
    <col min="11275" max="11275" width="3.125" style="11" customWidth="1"/>
    <col min="11276" max="11276" width="17.875" style="11" customWidth="1"/>
    <col min="11277" max="11277" width="3.125" style="11" customWidth="1"/>
    <col min="11278" max="11278" width="17.625" style="11" customWidth="1"/>
    <col min="11279" max="11279" width="3.125" style="11" customWidth="1"/>
    <col min="11280" max="11280" width="17.625" style="11" customWidth="1"/>
    <col min="11281" max="11281" width="3.125" style="11" customWidth="1"/>
    <col min="11282" max="11282" width="20.25" style="11" customWidth="1"/>
    <col min="11283" max="11526" width="30.25" style="11"/>
    <col min="11527" max="11527" width="69.125" style="11" customWidth="1"/>
    <col min="11528" max="11528" width="9" style="11" customWidth="1"/>
    <col min="11529" max="11529" width="3.125" style="11" customWidth="1"/>
    <col min="11530" max="11530" width="20" style="11" customWidth="1"/>
    <col min="11531" max="11531" width="3.125" style="11" customWidth="1"/>
    <col min="11532" max="11532" width="17.875" style="11" customWidth="1"/>
    <col min="11533" max="11533" width="3.125" style="11" customWidth="1"/>
    <col min="11534" max="11534" width="17.625" style="11" customWidth="1"/>
    <col min="11535" max="11535" width="3.125" style="11" customWidth="1"/>
    <col min="11536" max="11536" width="17.625" style="11" customWidth="1"/>
    <col min="11537" max="11537" width="3.125" style="11" customWidth="1"/>
    <col min="11538" max="11538" width="20.25" style="11" customWidth="1"/>
    <col min="11539" max="11782" width="30.25" style="11"/>
    <col min="11783" max="11783" width="69.125" style="11" customWidth="1"/>
    <col min="11784" max="11784" width="9" style="11" customWidth="1"/>
    <col min="11785" max="11785" width="3.125" style="11" customWidth="1"/>
    <col min="11786" max="11786" width="20" style="11" customWidth="1"/>
    <col min="11787" max="11787" width="3.125" style="11" customWidth="1"/>
    <col min="11788" max="11788" width="17.875" style="11" customWidth="1"/>
    <col min="11789" max="11789" width="3.125" style="11" customWidth="1"/>
    <col min="11790" max="11790" width="17.625" style="11" customWidth="1"/>
    <col min="11791" max="11791" width="3.125" style="11" customWidth="1"/>
    <col min="11792" max="11792" width="17.625" style="11" customWidth="1"/>
    <col min="11793" max="11793" width="3.125" style="11" customWidth="1"/>
    <col min="11794" max="11794" width="20.25" style="11" customWidth="1"/>
    <col min="11795" max="12038" width="30.25" style="11"/>
    <col min="12039" max="12039" width="69.125" style="11" customWidth="1"/>
    <col min="12040" max="12040" width="9" style="11" customWidth="1"/>
    <col min="12041" max="12041" width="3.125" style="11" customWidth="1"/>
    <col min="12042" max="12042" width="20" style="11" customWidth="1"/>
    <col min="12043" max="12043" width="3.125" style="11" customWidth="1"/>
    <col min="12044" max="12044" width="17.875" style="11" customWidth="1"/>
    <col min="12045" max="12045" width="3.125" style="11" customWidth="1"/>
    <col min="12046" max="12046" width="17.625" style="11" customWidth="1"/>
    <col min="12047" max="12047" width="3.125" style="11" customWidth="1"/>
    <col min="12048" max="12048" width="17.625" style="11" customWidth="1"/>
    <col min="12049" max="12049" width="3.125" style="11" customWidth="1"/>
    <col min="12050" max="12050" width="20.25" style="11" customWidth="1"/>
    <col min="12051" max="12294" width="30.25" style="11"/>
    <col min="12295" max="12295" width="69.125" style="11" customWidth="1"/>
    <col min="12296" max="12296" width="9" style="11" customWidth="1"/>
    <col min="12297" max="12297" width="3.125" style="11" customWidth="1"/>
    <col min="12298" max="12298" width="20" style="11" customWidth="1"/>
    <col min="12299" max="12299" width="3.125" style="11" customWidth="1"/>
    <col min="12300" max="12300" width="17.875" style="11" customWidth="1"/>
    <col min="12301" max="12301" width="3.125" style="11" customWidth="1"/>
    <col min="12302" max="12302" width="17.625" style="11" customWidth="1"/>
    <col min="12303" max="12303" width="3.125" style="11" customWidth="1"/>
    <col min="12304" max="12304" width="17.625" style="11" customWidth="1"/>
    <col min="12305" max="12305" width="3.125" style="11" customWidth="1"/>
    <col min="12306" max="12306" width="20.25" style="11" customWidth="1"/>
    <col min="12307" max="12550" width="30.25" style="11"/>
    <col min="12551" max="12551" width="69.125" style="11" customWidth="1"/>
    <col min="12552" max="12552" width="9" style="11" customWidth="1"/>
    <col min="12553" max="12553" width="3.125" style="11" customWidth="1"/>
    <col min="12554" max="12554" width="20" style="11" customWidth="1"/>
    <col min="12555" max="12555" width="3.125" style="11" customWidth="1"/>
    <col min="12556" max="12556" width="17.875" style="11" customWidth="1"/>
    <col min="12557" max="12557" width="3.125" style="11" customWidth="1"/>
    <col min="12558" max="12558" width="17.625" style="11" customWidth="1"/>
    <col min="12559" max="12559" width="3.125" style="11" customWidth="1"/>
    <col min="12560" max="12560" width="17.625" style="11" customWidth="1"/>
    <col min="12561" max="12561" width="3.125" style="11" customWidth="1"/>
    <col min="12562" max="12562" width="20.25" style="11" customWidth="1"/>
    <col min="12563" max="12806" width="30.25" style="11"/>
    <col min="12807" max="12807" width="69.125" style="11" customWidth="1"/>
    <col min="12808" max="12808" width="9" style="11" customWidth="1"/>
    <col min="12809" max="12809" width="3.125" style="11" customWidth="1"/>
    <col min="12810" max="12810" width="20" style="11" customWidth="1"/>
    <col min="12811" max="12811" width="3.125" style="11" customWidth="1"/>
    <col min="12812" max="12812" width="17.875" style="11" customWidth="1"/>
    <col min="12813" max="12813" width="3.125" style="11" customWidth="1"/>
    <col min="12814" max="12814" width="17.625" style="11" customWidth="1"/>
    <col min="12815" max="12815" width="3.125" style="11" customWidth="1"/>
    <col min="12816" max="12816" width="17.625" style="11" customWidth="1"/>
    <col min="12817" max="12817" width="3.125" style="11" customWidth="1"/>
    <col min="12818" max="12818" width="20.25" style="11" customWidth="1"/>
    <col min="12819" max="13062" width="30.25" style="11"/>
    <col min="13063" max="13063" width="69.125" style="11" customWidth="1"/>
    <col min="13064" max="13064" width="9" style="11" customWidth="1"/>
    <col min="13065" max="13065" width="3.125" style="11" customWidth="1"/>
    <col min="13066" max="13066" width="20" style="11" customWidth="1"/>
    <col min="13067" max="13067" width="3.125" style="11" customWidth="1"/>
    <col min="13068" max="13068" width="17.875" style="11" customWidth="1"/>
    <col min="13069" max="13069" width="3.125" style="11" customWidth="1"/>
    <col min="13070" max="13070" width="17.625" style="11" customWidth="1"/>
    <col min="13071" max="13071" width="3.125" style="11" customWidth="1"/>
    <col min="13072" max="13072" width="17.625" style="11" customWidth="1"/>
    <col min="13073" max="13073" width="3.125" style="11" customWidth="1"/>
    <col min="13074" max="13074" width="20.25" style="11" customWidth="1"/>
    <col min="13075" max="13318" width="30.25" style="11"/>
    <col min="13319" max="13319" width="69.125" style="11" customWidth="1"/>
    <col min="13320" max="13320" width="9" style="11" customWidth="1"/>
    <col min="13321" max="13321" width="3.125" style="11" customWidth="1"/>
    <col min="13322" max="13322" width="20" style="11" customWidth="1"/>
    <col min="13323" max="13323" width="3.125" style="11" customWidth="1"/>
    <col min="13324" max="13324" width="17.875" style="11" customWidth="1"/>
    <col min="13325" max="13325" width="3.125" style="11" customWidth="1"/>
    <col min="13326" max="13326" width="17.625" style="11" customWidth="1"/>
    <col min="13327" max="13327" width="3.125" style="11" customWidth="1"/>
    <col min="13328" max="13328" width="17.625" style="11" customWidth="1"/>
    <col min="13329" max="13329" width="3.125" style="11" customWidth="1"/>
    <col min="13330" max="13330" width="20.25" style="11" customWidth="1"/>
    <col min="13331" max="13574" width="30.25" style="11"/>
    <col min="13575" max="13575" width="69.125" style="11" customWidth="1"/>
    <col min="13576" max="13576" width="9" style="11" customWidth="1"/>
    <col min="13577" max="13577" width="3.125" style="11" customWidth="1"/>
    <col min="13578" max="13578" width="20" style="11" customWidth="1"/>
    <col min="13579" max="13579" width="3.125" style="11" customWidth="1"/>
    <col min="13580" max="13580" width="17.875" style="11" customWidth="1"/>
    <col min="13581" max="13581" width="3.125" style="11" customWidth="1"/>
    <col min="13582" max="13582" width="17.625" style="11" customWidth="1"/>
    <col min="13583" max="13583" width="3.125" style="11" customWidth="1"/>
    <col min="13584" max="13584" width="17.625" style="11" customWidth="1"/>
    <col min="13585" max="13585" width="3.125" style="11" customWidth="1"/>
    <col min="13586" max="13586" width="20.25" style="11" customWidth="1"/>
    <col min="13587" max="13830" width="30.25" style="11"/>
    <col min="13831" max="13831" width="69.125" style="11" customWidth="1"/>
    <col min="13832" max="13832" width="9" style="11" customWidth="1"/>
    <col min="13833" max="13833" width="3.125" style="11" customWidth="1"/>
    <col min="13834" max="13834" width="20" style="11" customWidth="1"/>
    <col min="13835" max="13835" width="3.125" style="11" customWidth="1"/>
    <col min="13836" max="13836" width="17.875" style="11" customWidth="1"/>
    <col min="13837" max="13837" width="3.125" style="11" customWidth="1"/>
    <col min="13838" max="13838" width="17.625" style="11" customWidth="1"/>
    <col min="13839" max="13839" width="3.125" style="11" customWidth="1"/>
    <col min="13840" max="13840" width="17.625" style="11" customWidth="1"/>
    <col min="13841" max="13841" width="3.125" style="11" customWidth="1"/>
    <col min="13842" max="13842" width="20.25" style="11" customWidth="1"/>
    <col min="13843" max="14086" width="30.25" style="11"/>
    <col min="14087" max="14087" width="69.125" style="11" customWidth="1"/>
    <col min="14088" max="14088" width="9" style="11" customWidth="1"/>
    <col min="14089" max="14089" width="3.125" style="11" customWidth="1"/>
    <col min="14090" max="14090" width="20" style="11" customWidth="1"/>
    <col min="14091" max="14091" width="3.125" style="11" customWidth="1"/>
    <col min="14092" max="14092" width="17.875" style="11" customWidth="1"/>
    <col min="14093" max="14093" width="3.125" style="11" customWidth="1"/>
    <col min="14094" max="14094" width="17.625" style="11" customWidth="1"/>
    <col min="14095" max="14095" width="3.125" style="11" customWidth="1"/>
    <col min="14096" max="14096" width="17.625" style="11" customWidth="1"/>
    <col min="14097" max="14097" width="3.125" style="11" customWidth="1"/>
    <col min="14098" max="14098" width="20.25" style="11" customWidth="1"/>
    <col min="14099" max="14342" width="30.25" style="11"/>
    <col min="14343" max="14343" width="69.125" style="11" customWidth="1"/>
    <col min="14344" max="14344" width="9" style="11" customWidth="1"/>
    <col min="14345" max="14345" width="3.125" style="11" customWidth="1"/>
    <col min="14346" max="14346" width="20" style="11" customWidth="1"/>
    <col min="14347" max="14347" width="3.125" style="11" customWidth="1"/>
    <col min="14348" max="14348" width="17.875" style="11" customWidth="1"/>
    <col min="14349" max="14349" width="3.125" style="11" customWidth="1"/>
    <col min="14350" max="14350" width="17.625" style="11" customWidth="1"/>
    <col min="14351" max="14351" width="3.125" style="11" customWidth="1"/>
    <col min="14352" max="14352" width="17.625" style="11" customWidth="1"/>
    <col min="14353" max="14353" width="3.125" style="11" customWidth="1"/>
    <col min="14354" max="14354" width="20.25" style="11" customWidth="1"/>
    <col min="14355" max="14598" width="30.25" style="11"/>
    <col min="14599" max="14599" width="69.125" style="11" customWidth="1"/>
    <col min="14600" max="14600" width="9" style="11" customWidth="1"/>
    <col min="14601" max="14601" width="3.125" style="11" customWidth="1"/>
    <col min="14602" max="14602" width="20" style="11" customWidth="1"/>
    <col min="14603" max="14603" width="3.125" style="11" customWidth="1"/>
    <col min="14604" max="14604" width="17.875" style="11" customWidth="1"/>
    <col min="14605" max="14605" width="3.125" style="11" customWidth="1"/>
    <col min="14606" max="14606" width="17.625" style="11" customWidth="1"/>
    <col min="14607" max="14607" width="3.125" style="11" customWidth="1"/>
    <col min="14608" max="14608" width="17.625" style="11" customWidth="1"/>
    <col min="14609" max="14609" width="3.125" style="11" customWidth="1"/>
    <col min="14610" max="14610" width="20.25" style="11" customWidth="1"/>
    <col min="14611" max="14854" width="30.25" style="11"/>
    <col min="14855" max="14855" width="69.125" style="11" customWidth="1"/>
    <col min="14856" max="14856" width="9" style="11" customWidth="1"/>
    <col min="14857" max="14857" width="3.125" style="11" customWidth="1"/>
    <col min="14858" max="14858" width="20" style="11" customWidth="1"/>
    <col min="14859" max="14859" width="3.125" style="11" customWidth="1"/>
    <col min="14860" max="14860" width="17.875" style="11" customWidth="1"/>
    <col min="14861" max="14861" width="3.125" style="11" customWidth="1"/>
    <col min="14862" max="14862" width="17.625" style="11" customWidth="1"/>
    <col min="14863" max="14863" width="3.125" style="11" customWidth="1"/>
    <col min="14864" max="14864" width="17.625" style="11" customWidth="1"/>
    <col min="14865" max="14865" width="3.125" style="11" customWidth="1"/>
    <col min="14866" max="14866" width="20.25" style="11" customWidth="1"/>
    <col min="14867" max="15110" width="30.25" style="11"/>
    <col min="15111" max="15111" width="69.125" style="11" customWidth="1"/>
    <col min="15112" max="15112" width="9" style="11" customWidth="1"/>
    <col min="15113" max="15113" width="3.125" style="11" customWidth="1"/>
    <col min="15114" max="15114" width="20" style="11" customWidth="1"/>
    <col min="15115" max="15115" width="3.125" style="11" customWidth="1"/>
    <col min="15116" max="15116" width="17.875" style="11" customWidth="1"/>
    <col min="15117" max="15117" width="3.125" style="11" customWidth="1"/>
    <col min="15118" max="15118" width="17.625" style="11" customWidth="1"/>
    <col min="15119" max="15119" width="3.125" style="11" customWidth="1"/>
    <col min="15120" max="15120" width="17.625" style="11" customWidth="1"/>
    <col min="15121" max="15121" width="3.125" style="11" customWidth="1"/>
    <col min="15122" max="15122" width="20.25" style="11" customWidth="1"/>
    <col min="15123" max="15366" width="30.25" style="11"/>
    <col min="15367" max="15367" width="69.125" style="11" customWidth="1"/>
    <col min="15368" max="15368" width="9" style="11" customWidth="1"/>
    <col min="15369" max="15369" width="3.125" style="11" customWidth="1"/>
    <col min="15370" max="15370" width="20" style="11" customWidth="1"/>
    <col min="15371" max="15371" width="3.125" style="11" customWidth="1"/>
    <col min="15372" max="15372" width="17.875" style="11" customWidth="1"/>
    <col min="15373" max="15373" width="3.125" style="11" customWidth="1"/>
    <col min="15374" max="15374" width="17.625" style="11" customWidth="1"/>
    <col min="15375" max="15375" width="3.125" style="11" customWidth="1"/>
    <col min="15376" max="15376" width="17.625" style="11" customWidth="1"/>
    <col min="15377" max="15377" width="3.125" style="11" customWidth="1"/>
    <col min="15378" max="15378" width="20.25" style="11" customWidth="1"/>
    <col min="15379" max="15622" width="30.25" style="11"/>
    <col min="15623" max="15623" width="69.125" style="11" customWidth="1"/>
    <col min="15624" max="15624" width="9" style="11" customWidth="1"/>
    <col min="15625" max="15625" width="3.125" style="11" customWidth="1"/>
    <col min="15626" max="15626" width="20" style="11" customWidth="1"/>
    <col min="15627" max="15627" width="3.125" style="11" customWidth="1"/>
    <col min="15628" max="15628" width="17.875" style="11" customWidth="1"/>
    <col min="15629" max="15629" width="3.125" style="11" customWidth="1"/>
    <col min="15630" max="15630" width="17.625" style="11" customWidth="1"/>
    <col min="15631" max="15631" width="3.125" style="11" customWidth="1"/>
    <col min="15632" max="15632" width="17.625" style="11" customWidth="1"/>
    <col min="15633" max="15633" width="3.125" style="11" customWidth="1"/>
    <col min="15634" max="15634" width="20.25" style="11" customWidth="1"/>
    <col min="15635" max="15878" width="30.25" style="11"/>
    <col min="15879" max="15879" width="69.125" style="11" customWidth="1"/>
    <col min="15880" max="15880" width="9" style="11" customWidth="1"/>
    <col min="15881" max="15881" width="3.125" style="11" customWidth="1"/>
    <col min="15882" max="15882" width="20" style="11" customWidth="1"/>
    <col min="15883" max="15883" width="3.125" style="11" customWidth="1"/>
    <col min="15884" max="15884" width="17.875" style="11" customWidth="1"/>
    <col min="15885" max="15885" width="3.125" style="11" customWidth="1"/>
    <col min="15886" max="15886" width="17.625" style="11" customWidth="1"/>
    <col min="15887" max="15887" width="3.125" style="11" customWidth="1"/>
    <col min="15888" max="15888" width="17.625" style="11" customWidth="1"/>
    <col min="15889" max="15889" width="3.125" style="11" customWidth="1"/>
    <col min="15890" max="15890" width="20.25" style="11" customWidth="1"/>
    <col min="15891" max="16134" width="30.25" style="11"/>
    <col min="16135" max="16135" width="69.125" style="11" customWidth="1"/>
    <col min="16136" max="16136" width="9" style="11" customWidth="1"/>
    <col min="16137" max="16137" width="3.125" style="11" customWidth="1"/>
    <col min="16138" max="16138" width="20" style="11" customWidth="1"/>
    <col min="16139" max="16139" width="3.125" style="11" customWidth="1"/>
    <col min="16140" max="16140" width="17.875" style="11" customWidth="1"/>
    <col min="16141" max="16141" width="3.125" style="11" customWidth="1"/>
    <col min="16142" max="16142" width="17.625" style="11" customWidth="1"/>
    <col min="16143" max="16143" width="3.125" style="11" customWidth="1"/>
    <col min="16144" max="16144" width="17.625" style="11" customWidth="1"/>
    <col min="16145" max="16145" width="3.125" style="11" customWidth="1"/>
    <col min="16146" max="16146" width="20.25" style="11" customWidth="1"/>
    <col min="16147" max="16384" width="30.25" style="11"/>
  </cols>
  <sheetData>
    <row r="1" spans="1:19" ht="22.5" customHeight="1" x14ac:dyDescent="0.3">
      <c r="A1" s="1" t="s">
        <v>0</v>
      </c>
      <c r="B1" s="9"/>
      <c r="C1" s="9"/>
      <c r="D1" s="9"/>
      <c r="E1" s="9"/>
      <c r="F1" s="9"/>
      <c r="G1" s="9"/>
      <c r="H1" s="9"/>
      <c r="I1" s="9"/>
    </row>
    <row r="2" spans="1:19" ht="22.5" customHeight="1" x14ac:dyDescent="0.3">
      <c r="A2" s="168" t="s">
        <v>113</v>
      </c>
      <c r="B2" s="9"/>
      <c r="C2" s="9"/>
      <c r="D2" s="9"/>
      <c r="E2" s="9"/>
      <c r="F2" s="9"/>
      <c r="G2" s="9"/>
      <c r="H2" s="9"/>
      <c r="I2" s="9"/>
    </row>
    <row r="3" spans="1:19" ht="22.5" customHeight="1" x14ac:dyDescent="0.3">
      <c r="A3" s="15"/>
      <c r="B3" s="65"/>
      <c r="C3" s="65"/>
      <c r="D3" s="9"/>
      <c r="E3" s="9"/>
      <c r="F3" s="9"/>
      <c r="G3" s="9"/>
      <c r="H3" s="9"/>
      <c r="I3" s="9"/>
    </row>
    <row r="4" spans="1:19" ht="21" customHeight="1" x14ac:dyDescent="0.25">
      <c r="A4" s="15"/>
      <c r="D4" s="227" t="s">
        <v>154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</row>
    <row r="5" spans="1:19" ht="21" customHeight="1" x14ac:dyDescent="0.55000000000000004">
      <c r="A5" s="15"/>
      <c r="D5" s="14"/>
      <c r="E5" s="14"/>
      <c r="F5" s="14"/>
      <c r="G5" s="14"/>
      <c r="H5" s="232" t="s">
        <v>52</v>
      </c>
      <c r="I5" s="232"/>
      <c r="J5" s="232"/>
      <c r="K5" s="14"/>
      <c r="L5" s="233" t="s">
        <v>114</v>
      </c>
      <c r="M5" s="233"/>
      <c r="N5" s="233"/>
      <c r="O5" s="233"/>
      <c r="P5" s="233"/>
      <c r="Q5" s="14"/>
      <c r="R5" s="14"/>
      <c r="S5" s="169"/>
    </row>
    <row r="6" spans="1:19" ht="21" customHeight="1" x14ac:dyDescent="0.55000000000000004">
      <c r="A6" s="15"/>
      <c r="D6" s="14"/>
      <c r="E6" s="14"/>
      <c r="F6" s="14"/>
      <c r="G6" s="14"/>
      <c r="H6" s="18"/>
      <c r="I6" s="18"/>
      <c r="J6" s="18"/>
      <c r="K6" s="14"/>
      <c r="L6" s="170"/>
      <c r="M6" s="170"/>
      <c r="N6" s="170"/>
      <c r="O6" s="170"/>
      <c r="P6" s="18" t="s">
        <v>115</v>
      </c>
      <c r="Q6" s="14"/>
      <c r="R6" s="14"/>
      <c r="S6" s="169"/>
    </row>
    <row r="7" spans="1:19" ht="21" customHeight="1" x14ac:dyDescent="0.55000000000000004">
      <c r="A7" s="15"/>
      <c r="D7" s="18" t="s">
        <v>120</v>
      </c>
      <c r="E7" s="18"/>
      <c r="F7" s="18"/>
      <c r="G7" s="18"/>
      <c r="H7" s="18"/>
      <c r="I7" s="18"/>
      <c r="J7" s="18"/>
      <c r="K7" s="18"/>
      <c r="L7" s="18"/>
      <c r="M7" s="18"/>
      <c r="N7" s="18" t="s">
        <v>121</v>
      </c>
      <c r="O7" s="18"/>
      <c r="P7" s="18" t="s">
        <v>117</v>
      </c>
      <c r="R7" s="18"/>
      <c r="S7" s="169"/>
    </row>
    <row r="8" spans="1:19" s="15" customFormat="1" ht="21" customHeight="1" x14ac:dyDescent="0.55000000000000004">
      <c r="A8" s="50"/>
      <c r="B8" s="21"/>
      <c r="C8" s="21"/>
      <c r="D8" s="18" t="s">
        <v>125</v>
      </c>
      <c r="E8" s="18"/>
      <c r="F8" s="18" t="s">
        <v>126</v>
      </c>
      <c r="G8" s="18"/>
      <c r="H8" s="18" t="s">
        <v>155</v>
      </c>
      <c r="I8" s="18"/>
      <c r="J8" s="18"/>
      <c r="K8" s="18"/>
      <c r="L8" s="18" t="s">
        <v>128</v>
      </c>
      <c r="M8" s="18"/>
      <c r="N8" s="18" t="s">
        <v>129</v>
      </c>
      <c r="O8" s="18"/>
      <c r="P8" s="18" t="s">
        <v>156</v>
      </c>
      <c r="Q8" s="18"/>
      <c r="R8" s="18" t="s">
        <v>133</v>
      </c>
      <c r="S8" s="169"/>
    </row>
    <row r="9" spans="1:19" ht="21" customHeight="1" x14ac:dyDescent="0.25">
      <c r="A9" s="15"/>
      <c r="B9" s="21" t="s">
        <v>6</v>
      </c>
      <c r="D9" s="18" t="s">
        <v>134</v>
      </c>
      <c r="E9" s="18"/>
      <c r="F9" s="18" t="s">
        <v>135</v>
      </c>
      <c r="G9" s="18"/>
      <c r="H9" s="18" t="s">
        <v>157</v>
      </c>
      <c r="I9" s="18"/>
      <c r="J9" s="18" t="s">
        <v>54</v>
      </c>
      <c r="K9" s="18"/>
      <c r="L9" s="18" t="s">
        <v>138</v>
      </c>
      <c r="M9" s="18"/>
      <c r="N9" s="18" t="s">
        <v>139</v>
      </c>
      <c r="O9" s="18"/>
      <c r="P9" s="18" t="s">
        <v>140</v>
      </c>
      <c r="Q9" s="18"/>
      <c r="R9" s="18" t="s">
        <v>143</v>
      </c>
    </row>
    <row r="10" spans="1:19" ht="21" customHeight="1" x14ac:dyDescent="0.25">
      <c r="A10" s="15"/>
      <c r="D10" s="225" t="s">
        <v>7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</row>
    <row r="11" spans="1:19" ht="18.600000000000001" customHeight="1" x14ac:dyDescent="0.25">
      <c r="A11" s="40" t="s">
        <v>240</v>
      </c>
    </row>
    <row r="12" spans="1:19" ht="18.600000000000001" customHeight="1" x14ac:dyDescent="0.25">
      <c r="A12" s="9" t="s">
        <v>241</v>
      </c>
      <c r="D12" s="173">
        <f>'SH-12'!D32</f>
        <v>32004960600</v>
      </c>
      <c r="E12" s="102"/>
      <c r="F12" s="173">
        <f>'SH-12'!F32</f>
        <v>39346072937</v>
      </c>
      <c r="G12" s="98"/>
      <c r="H12" s="173">
        <f>'SH-12'!H32</f>
        <v>360863638</v>
      </c>
      <c r="I12" s="98"/>
      <c r="J12" s="173">
        <f>'SH-12'!J32</f>
        <v>3570111404</v>
      </c>
      <c r="K12" s="98"/>
      <c r="L12" s="173">
        <f>'SH-12'!L32</f>
        <v>-12281577</v>
      </c>
      <c r="M12" s="98"/>
      <c r="N12" s="173">
        <f>'SH-12'!N32</f>
        <v>73263586</v>
      </c>
      <c r="O12" s="102"/>
      <c r="P12" s="173">
        <f>'SH-12'!P32</f>
        <v>-1440000</v>
      </c>
      <c r="Q12" s="171"/>
      <c r="R12" s="173">
        <f>SUM(D12:P12)</f>
        <v>75341550588</v>
      </c>
    </row>
    <row r="13" spans="1:19" s="15" customFormat="1" ht="18.600000000000001" hidden="1" customHeight="1" x14ac:dyDescent="0.3">
      <c r="A13" s="11" t="s">
        <v>145</v>
      </c>
      <c r="B13" s="21"/>
      <c r="C13" s="32"/>
      <c r="D13" s="106"/>
      <c r="E13" s="98"/>
      <c r="F13" s="106"/>
      <c r="G13" s="98"/>
      <c r="H13" s="106"/>
      <c r="I13" s="98"/>
      <c r="J13" s="106"/>
      <c r="K13" s="98"/>
      <c r="L13" s="106"/>
      <c r="M13" s="98"/>
      <c r="N13" s="106"/>
      <c r="O13" s="98"/>
      <c r="P13" s="106"/>
      <c r="Q13" s="98"/>
      <c r="R13" s="106"/>
    </row>
    <row r="14" spans="1:19" s="15" customFormat="1" ht="18.600000000000001" hidden="1" customHeight="1" x14ac:dyDescent="0.3">
      <c r="A14" s="15" t="s">
        <v>159</v>
      </c>
      <c r="B14" s="32"/>
      <c r="C14" s="32"/>
      <c r="D14" s="101">
        <f>SUM(D12:D13)</f>
        <v>32004960600</v>
      </c>
      <c r="E14" s="102"/>
      <c r="F14" s="101">
        <f>SUM(F12:F13)</f>
        <v>39346072937</v>
      </c>
      <c r="G14" s="105"/>
      <c r="H14" s="101">
        <f>SUM(H12:H13)</f>
        <v>360863638</v>
      </c>
      <c r="I14" s="105"/>
      <c r="J14" s="101">
        <f>SUM(J12:J13)</f>
        <v>3570111404</v>
      </c>
      <c r="K14" s="102"/>
      <c r="L14" s="101">
        <f>SUM(L12:L13)</f>
        <v>-12281577</v>
      </c>
      <c r="M14" s="102"/>
      <c r="N14" s="101">
        <f>SUM(N12:N13)</f>
        <v>73263586</v>
      </c>
      <c r="O14" s="102"/>
      <c r="P14" s="101">
        <f>SUM(P12:P13)</f>
        <v>-1440000</v>
      </c>
      <c r="Q14" s="97"/>
      <c r="R14" s="101">
        <f>SUM(R12:R13)</f>
        <v>75341550588</v>
      </c>
      <c r="S14" s="39">
        <v>0</v>
      </c>
    </row>
    <row r="15" spans="1:19" s="15" customFormat="1" ht="18.600000000000001" customHeight="1" x14ac:dyDescent="0.3">
      <c r="B15" s="32"/>
      <c r="C15" s="32"/>
      <c r="D15" s="102"/>
      <c r="E15" s="102"/>
      <c r="F15" s="102"/>
      <c r="G15" s="97"/>
      <c r="H15" s="102"/>
      <c r="I15" s="97"/>
      <c r="J15" s="102"/>
      <c r="K15" s="97"/>
      <c r="L15" s="102"/>
      <c r="M15" s="102"/>
      <c r="N15" s="102"/>
      <c r="O15" s="97"/>
      <c r="P15" s="102"/>
      <c r="Q15" s="97"/>
      <c r="R15" s="102"/>
    </row>
    <row r="16" spans="1:19" s="15" customFormat="1" ht="18.600000000000001" customHeight="1" x14ac:dyDescent="0.3">
      <c r="A16" s="15" t="s">
        <v>146</v>
      </c>
      <c r="B16" s="21"/>
      <c r="C16" s="32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</row>
    <row r="17" spans="1:19" s="15" customFormat="1" ht="18.600000000000001" customHeight="1" x14ac:dyDescent="0.3">
      <c r="A17" s="24" t="s">
        <v>204</v>
      </c>
      <c r="B17" s="21"/>
      <c r="C17" s="32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</row>
    <row r="18" spans="1:19" hidden="1" x14ac:dyDescent="0.25"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</row>
    <row r="19" spans="1:19" s="15" customFormat="1" ht="18.600000000000001" customHeight="1" x14ac:dyDescent="0.3">
      <c r="A19" s="11" t="s">
        <v>147</v>
      </c>
      <c r="B19" s="21">
        <v>15</v>
      </c>
      <c r="C19" s="32"/>
      <c r="D19" s="98">
        <v>0</v>
      </c>
      <c r="E19" s="98"/>
      <c r="F19" s="98">
        <v>0</v>
      </c>
      <c r="G19" s="98"/>
      <c r="H19" s="98">
        <v>0</v>
      </c>
      <c r="I19" s="98"/>
      <c r="J19" s="98">
        <v>0</v>
      </c>
      <c r="K19" s="98"/>
      <c r="L19" s="98">
        <v>0</v>
      </c>
      <c r="M19" s="98"/>
      <c r="N19" s="98">
        <v>47038430</v>
      </c>
      <c r="O19" s="98"/>
      <c r="P19" s="98">
        <v>0</v>
      </c>
      <c r="Q19" s="98"/>
      <c r="R19" s="174">
        <f>SUM(D19:P19)</f>
        <v>47038430</v>
      </c>
    </row>
    <row r="20" spans="1:19" s="15" customFormat="1" ht="18.600000000000001" customHeight="1" x14ac:dyDescent="0.3">
      <c r="A20" s="11" t="s">
        <v>153</v>
      </c>
      <c r="B20" s="21">
        <v>16</v>
      </c>
      <c r="C20" s="32"/>
      <c r="D20" s="98">
        <v>8010500</v>
      </c>
      <c r="E20" s="98"/>
      <c r="F20" s="98">
        <v>25860586</v>
      </c>
      <c r="G20" s="98"/>
      <c r="H20" s="98">
        <v>0</v>
      </c>
      <c r="I20" s="98"/>
      <c r="J20" s="98">
        <v>0</v>
      </c>
      <c r="K20" s="98"/>
      <c r="L20" s="98">
        <v>0</v>
      </c>
      <c r="M20" s="98"/>
      <c r="N20" s="98">
        <v>-33871086</v>
      </c>
      <c r="O20" s="98"/>
      <c r="P20" s="98">
        <v>0</v>
      </c>
      <c r="Q20" s="98"/>
      <c r="R20" s="174">
        <f t="shared" ref="R20:R22" si="0">SUM(D20:P20)</f>
        <v>0</v>
      </c>
    </row>
    <row r="21" spans="1:19" s="15" customFormat="1" ht="18.600000000000001" hidden="1" customHeight="1" x14ac:dyDescent="0.3">
      <c r="A21" s="11" t="s">
        <v>205</v>
      </c>
      <c r="B21" s="21"/>
      <c r="C21" s="32"/>
      <c r="D21" s="98">
        <v>0</v>
      </c>
      <c r="E21" s="98"/>
      <c r="F21" s="98">
        <v>0</v>
      </c>
      <c r="G21" s="98"/>
      <c r="H21" s="98">
        <v>0</v>
      </c>
      <c r="I21" s="98"/>
      <c r="J21" s="98">
        <v>0</v>
      </c>
      <c r="K21" s="98"/>
      <c r="L21" s="98">
        <v>0</v>
      </c>
      <c r="M21" s="98"/>
      <c r="N21" s="98">
        <v>0</v>
      </c>
      <c r="O21" s="98"/>
      <c r="P21" s="98">
        <v>0</v>
      </c>
      <c r="Q21" s="98"/>
      <c r="R21" s="98">
        <f t="shared" si="0"/>
        <v>0</v>
      </c>
    </row>
    <row r="22" spans="1:19" s="15" customFormat="1" ht="18.600000000000001" customHeight="1" x14ac:dyDescent="0.3">
      <c r="A22" s="11" t="s">
        <v>152</v>
      </c>
      <c r="B22" s="21">
        <v>23</v>
      </c>
      <c r="C22" s="32"/>
      <c r="D22" s="106">
        <v>0</v>
      </c>
      <c r="E22" s="98"/>
      <c r="F22" s="106">
        <v>0</v>
      </c>
      <c r="G22" s="98"/>
      <c r="H22" s="106">
        <v>0</v>
      </c>
      <c r="I22" s="98"/>
      <c r="J22" s="106">
        <v>-2400914117</v>
      </c>
      <c r="K22" s="98"/>
      <c r="L22" s="106">
        <v>0</v>
      </c>
      <c r="M22" s="98"/>
      <c r="N22" s="106">
        <v>0</v>
      </c>
      <c r="O22" s="98"/>
      <c r="P22" s="106">
        <v>0</v>
      </c>
      <c r="Q22" s="98"/>
      <c r="R22" s="175">
        <f t="shared" si="0"/>
        <v>-2400914117</v>
      </c>
    </row>
    <row r="23" spans="1:19" s="15" customFormat="1" ht="18.600000000000001" customHeight="1" x14ac:dyDescent="0.3">
      <c r="A23" s="155" t="s">
        <v>216</v>
      </c>
      <c r="B23" s="32"/>
      <c r="C23" s="32"/>
      <c r="D23" s="176">
        <f>SUM(D19:D22)</f>
        <v>8010500</v>
      </c>
      <c r="E23" s="102"/>
      <c r="F23" s="176">
        <f>SUM(F19:F22)</f>
        <v>25860586</v>
      </c>
      <c r="G23" s="105"/>
      <c r="H23" s="176">
        <f>SUM(H19:H22)</f>
        <v>0</v>
      </c>
      <c r="I23" s="105"/>
      <c r="J23" s="176">
        <f>SUM(J19:J22)</f>
        <v>-2400914117</v>
      </c>
      <c r="K23" s="105"/>
      <c r="L23" s="176">
        <f>SUM(L19:L22)</f>
        <v>0</v>
      </c>
      <c r="M23" s="102"/>
      <c r="N23" s="176">
        <f>SUM(N19:N22)</f>
        <v>13167344</v>
      </c>
      <c r="O23" s="102"/>
      <c r="P23" s="176">
        <f>SUM(P19:P22)</f>
        <v>0</v>
      </c>
      <c r="Q23" s="105"/>
      <c r="R23" s="176">
        <f>SUM(R19:R22)</f>
        <v>-2353875687</v>
      </c>
    </row>
    <row r="24" spans="1:19" s="15" customFormat="1" ht="18.600000000000001" customHeight="1" x14ac:dyDescent="0.3">
      <c r="A24" s="24"/>
      <c r="B24" s="32"/>
      <c r="C24" s="32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</row>
    <row r="25" spans="1:19" ht="18.600000000000001" customHeight="1" x14ac:dyDescent="0.25">
      <c r="A25" s="9" t="s">
        <v>149</v>
      </c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</row>
    <row r="26" spans="1:19" ht="18.600000000000001" customHeight="1" x14ac:dyDescent="0.25">
      <c r="A26" s="62" t="s">
        <v>158</v>
      </c>
      <c r="D26" s="98">
        <v>0</v>
      </c>
      <c r="E26" s="98"/>
      <c r="F26" s="98">
        <v>0</v>
      </c>
      <c r="G26" s="98"/>
      <c r="H26" s="98">
        <v>0</v>
      </c>
      <c r="I26" s="97"/>
      <c r="J26" s="98">
        <v>2941458848</v>
      </c>
      <c r="K26" s="97"/>
      <c r="L26" s="98">
        <v>0</v>
      </c>
      <c r="M26" s="97"/>
      <c r="N26" s="98">
        <v>0</v>
      </c>
      <c r="O26" s="97"/>
      <c r="P26" s="98">
        <v>0</v>
      </c>
      <c r="Q26" s="97"/>
      <c r="R26" s="174">
        <f>SUM(D26:P26)</f>
        <v>2941458848</v>
      </c>
    </row>
    <row r="27" spans="1:19" ht="18.600000000000001" customHeight="1" x14ac:dyDescent="0.25">
      <c r="A27" s="62" t="s">
        <v>235</v>
      </c>
      <c r="D27" s="98">
        <v>0</v>
      </c>
      <c r="E27" s="98"/>
      <c r="F27" s="98">
        <v>0</v>
      </c>
      <c r="G27" s="98"/>
      <c r="H27" s="98">
        <v>0</v>
      </c>
      <c r="I27" s="97"/>
      <c r="J27" s="98">
        <v>-64604823</v>
      </c>
      <c r="K27" s="97"/>
      <c r="L27" s="98">
        <v>-52862711</v>
      </c>
      <c r="M27" s="97"/>
      <c r="N27" s="98">
        <v>0</v>
      </c>
      <c r="O27" s="97"/>
      <c r="P27" s="98">
        <v>0</v>
      </c>
      <c r="Q27" s="105"/>
      <c r="R27" s="174">
        <f>SUM(D27:P27)</f>
        <v>-117467534</v>
      </c>
    </row>
    <row r="28" spans="1:19" ht="18.600000000000001" customHeight="1" x14ac:dyDescent="0.3">
      <c r="A28" s="9" t="s">
        <v>237</v>
      </c>
      <c r="B28" s="32"/>
      <c r="C28" s="32"/>
      <c r="D28" s="125">
        <f>SUM(D26:D27)</f>
        <v>0</v>
      </c>
      <c r="E28" s="102"/>
      <c r="F28" s="125">
        <f>SUM(F26:F27)</f>
        <v>0</v>
      </c>
      <c r="G28" s="102"/>
      <c r="H28" s="125">
        <f>SUM(H26:H27)</f>
        <v>0</v>
      </c>
      <c r="I28" s="105"/>
      <c r="J28" s="125">
        <f>SUM(J26:J27)</f>
        <v>2876854025</v>
      </c>
      <c r="K28" s="102"/>
      <c r="L28" s="125">
        <f>SUM(L26:L27)</f>
        <v>-52862711</v>
      </c>
      <c r="M28" s="102"/>
      <c r="N28" s="125">
        <f>SUM(N26:N27)</f>
        <v>0</v>
      </c>
      <c r="O28" s="102"/>
      <c r="P28" s="125">
        <f>SUM(P26:P27)</f>
        <v>0</v>
      </c>
      <c r="Q28" s="97"/>
      <c r="R28" s="125">
        <f>SUM(R26:R27)</f>
        <v>2823991314</v>
      </c>
      <c r="S28" s="28">
        <v>0</v>
      </c>
    </row>
    <row r="29" spans="1:19" ht="18.600000000000001" customHeight="1" x14ac:dyDescent="0.25">
      <c r="A29" s="15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</row>
    <row r="30" spans="1:19" ht="18.600000000000001" customHeight="1" x14ac:dyDescent="0.25">
      <c r="A30" s="129" t="s">
        <v>151</v>
      </c>
      <c r="B30" s="21">
        <v>17</v>
      </c>
      <c r="D30" s="106">
        <v>0</v>
      </c>
      <c r="E30" s="97"/>
      <c r="F30" s="106">
        <v>0</v>
      </c>
      <c r="G30" s="97"/>
      <c r="H30" s="106">
        <v>147072943</v>
      </c>
      <c r="I30" s="97"/>
      <c r="J30" s="106">
        <f>-H30</f>
        <v>-147072943</v>
      </c>
      <c r="K30" s="97"/>
      <c r="L30" s="106">
        <v>0</v>
      </c>
      <c r="M30" s="97"/>
      <c r="N30" s="106">
        <v>0</v>
      </c>
      <c r="O30" s="97"/>
      <c r="P30" s="106">
        <v>0</v>
      </c>
      <c r="Q30" s="97"/>
      <c r="R30" s="175">
        <f>SUM(D30:P30)</f>
        <v>0</v>
      </c>
    </row>
    <row r="31" spans="1:19" ht="18.600000000000001" customHeight="1" x14ac:dyDescent="0.25">
      <c r="A31" s="129"/>
      <c r="D31" s="98"/>
      <c r="E31" s="97"/>
      <c r="F31" s="98"/>
      <c r="G31" s="97"/>
      <c r="H31" s="98"/>
      <c r="I31" s="97"/>
      <c r="J31" s="98"/>
      <c r="K31" s="97"/>
      <c r="L31" s="98"/>
      <c r="M31" s="97"/>
      <c r="N31" s="98"/>
      <c r="O31" s="97"/>
      <c r="P31" s="98"/>
      <c r="Q31" s="97"/>
      <c r="R31" s="98"/>
    </row>
    <row r="32" spans="1:19" ht="18.600000000000001" customHeight="1" thickBot="1" x14ac:dyDescent="0.3">
      <c r="A32" s="15" t="s">
        <v>242</v>
      </c>
      <c r="D32" s="177">
        <f>D28+D23+D12+D30</f>
        <v>32012971100</v>
      </c>
      <c r="E32" s="102"/>
      <c r="F32" s="177">
        <f>F28+F23+F12+F30</f>
        <v>39371933523</v>
      </c>
      <c r="G32" s="97"/>
      <c r="H32" s="177">
        <f>H28+H23+H12+H30</f>
        <v>507936581</v>
      </c>
      <c r="I32" s="97"/>
      <c r="J32" s="177">
        <f>J28+J23+J12+J30</f>
        <v>3898978369</v>
      </c>
      <c r="K32" s="102"/>
      <c r="L32" s="177">
        <f>L28+L23+L12+L30</f>
        <v>-65144288</v>
      </c>
      <c r="M32" s="102"/>
      <c r="N32" s="177">
        <f>N28+N23+N12+N30</f>
        <v>86430930</v>
      </c>
      <c r="O32" s="102"/>
      <c r="P32" s="177">
        <f>P28+P23+P12+P30</f>
        <v>-1440000</v>
      </c>
      <c r="Q32" s="97"/>
      <c r="R32" s="177">
        <f>R28+R23+R12+R30</f>
        <v>75811666215</v>
      </c>
      <c r="S32" s="28">
        <v>0</v>
      </c>
    </row>
    <row r="33" spans="4:18" ht="21.75" customHeight="1" thickTop="1" x14ac:dyDescent="0.25"/>
    <row r="34" spans="4:18" ht="22.5" customHeight="1" x14ac:dyDescent="0.25"/>
    <row r="35" spans="4:18" ht="22.5" customHeight="1" x14ac:dyDescent="0.25">
      <c r="D35" s="28">
        <v>0</v>
      </c>
      <c r="E35" s="28">
        <v>0</v>
      </c>
      <c r="F35" s="28">
        <v>0</v>
      </c>
      <c r="G35" s="28"/>
      <c r="H35" s="28">
        <v>0</v>
      </c>
      <c r="I35" s="28"/>
      <c r="J35" s="28">
        <v>0</v>
      </c>
      <c r="K35" s="28"/>
      <c r="L35" s="28">
        <v>0</v>
      </c>
      <c r="M35" s="28"/>
      <c r="N35" s="28">
        <v>0</v>
      </c>
      <c r="O35" s="28"/>
      <c r="P35" s="28">
        <v>0</v>
      </c>
      <c r="Q35" s="28"/>
      <c r="R35" s="28">
        <v>0</v>
      </c>
    </row>
    <row r="36" spans="4:18" ht="22.5" customHeight="1" x14ac:dyDescent="0.25"/>
    <row r="37" spans="4:18" ht="22.5" customHeight="1" x14ac:dyDescent="0.25"/>
    <row r="38" spans="4:18" ht="22.5" customHeight="1" x14ac:dyDescent="0.25"/>
    <row r="39" spans="4:18" ht="22.5" customHeight="1" x14ac:dyDescent="0.25"/>
    <row r="40" spans="4:18" ht="22.5" customHeight="1" x14ac:dyDescent="0.25"/>
    <row r="41" spans="4:18" ht="22.5" customHeight="1" x14ac:dyDescent="0.25">
      <c r="O41" s="172"/>
      <c r="Q41" s="172"/>
    </row>
    <row r="42" spans="4:18" ht="22.5" customHeight="1" x14ac:dyDescent="0.25">
      <c r="O42" s="172"/>
      <c r="Q42" s="172"/>
    </row>
    <row r="43" spans="4:18" ht="22.5" customHeight="1" x14ac:dyDescent="0.25">
      <c r="O43" s="172"/>
      <c r="Q43" s="172"/>
    </row>
    <row r="44" spans="4:18" ht="22.5" customHeight="1" x14ac:dyDescent="0.25">
      <c r="O44" s="172"/>
    </row>
    <row r="45" spans="4:18" ht="22.5" customHeight="1" x14ac:dyDescent="0.25"/>
    <row r="46" spans="4:18" ht="22.5" customHeight="1" x14ac:dyDescent="0.25"/>
    <row r="47" spans="4:18" ht="22.5" customHeight="1" x14ac:dyDescent="0.25"/>
    <row r="48" spans="4:18" ht="22.5" customHeight="1" x14ac:dyDescent="0.25"/>
    <row r="49" ht="22.5" customHeight="1" x14ac:dyDescent="0.25"/>
    <row r="50" ht="22.5" customHeight="1" x14ac:dyDescent="0.25"/>
    <row r="51" ht="22.5" customHeight="1" x14ac:dyDescent="0.25"/>
    <row r="52" ht="22.5" customHeight="1" x14ac:dyDescent="0.25"/>
    <row r="53" ht="22.5" customHeight="1" x14ac:dyDescent="0.25"/>
    <row r="54" ht="22.5" customHeight="1" x14ac:dyDescent="0.25"/>
    <row r="55" ht="22.5" customHeight="1" x14ac:dyDescent="0.25"/>
    <row r="56" ht="22.5" customHeight="1" x14ac:dyDescent="0.25"/>
    <row r="57" ht="22.5" customHeight="1" x14ac:dyDescent="0.25"/>
    <row r="58" ht="22.5" customHeight="1" x14ac:dyDescent="0.25"/>
    <row r="59" ht="22.5" customHeight="1" x14ac:dyDescent="0.25"/>
    <row r="60" ht="22.5" customHeight="1" x14ac:dyDescent="0.25"/>
    <row r="61" ht="22.5" customHeight="1" x14ac:dyDescent="0.25"/>
    <row r="62" ht="22.5" customHeight="1" x14ac:dyDescent="0.25"/>
    <row r="63" ht="22.5" customHeight="1" x14ac:dyDescent="0.25"/>
    <row r="64" ht="22.5" customHeight="1" x14ac:dyDescent="0.25"/>
    <row r="65" ht="22.5" customHeight="1" x14ac:dyDescent="0.25"/>
    <row r="66" ht="22.5" customHeight="1" x14ac:dyDescent="0.25"/>
    <row r="67" ht="22.5" customHeight="1" x14ac:dyDescent="0.25"/>
    <row r="68" ht="22.5" customHeight="1" x14ac:dyDescent="0.25"/>
    <row r="69" ht="22.5" customHeight="1" x14ac:dyDescent="0.25"/>
    <row r="70" ht="22.5" customHeight="1" x14ac:dyDescent="0.25"/>
    <row r="71" ht="22.5" customHeight="1" x14ac:dyDescent="0.25"/>
    <row r="72" ht="22.5" customHeight="1" x14ac:dyDescent="0.25"/>
    <row r="73" ht="22.5" customHeight="1" x14ac:dyDescent="0.25"/>
    <row r="74" ht="22.5" customHeight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D4:R4"/>
    <mergeCell ref="H5:J5"/>
    <mergeCell ref="L5:P5"/>
    <mergeCell ref="D10:R10"/>
  </mergeCells>
  <pageMargins left="0.7" right="0.5" top="0.48" bottom="0.5" header="0.5" footer="0.5"/>
  <pageSetup paperSize="9" scale="63" firstPageNumber="13" orientation="landscape" useFirstPageNumber="1" r:id="rId1"/>
  <headerFooter>
    <oddFooter>&amp;LThe accompanying notes form an integral part of these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6FF66"/>
  </sheetPr>
  <dimension ref="A1:W103"/>
  <sheetViews>
    <sheetView view="pageBreakPreview" zoomScale="85" zoomScaleNormal="110" zoomScaleSheetLayoutView="85" workbookViewId="0">
      <selection activeCell="Q15" sqref="Q15"/>
    </sheetView>
  </sheetViews>
  <sheetFormatPr defaultColWidth="9.125" defaultRowHeight="24" customHeight="1" x14ac:dyDescent="0.25"/>
  <cols>
    <col min="1" max="1" width="65.375" style="196" customWidth="1"/>
    <col min="2" max="2" width="7.75" style="196" customWidth="1"/>
    <col min="3" max="3" width="1.375" style="196" customWidth="1"/>
    <col min="4" max="4" width="18.25" style="179" customWidth="1"/>
    <col min="5" max="5" width="1.375" style="179" customWidth="1"/>
    <col min="6" max="6" width="17.375" style="179" customWidth="1"/>
    <col min="7" max="7" width="1.375" style="179" customWidth="1"/>
    <col min="8" max="8" width="18.25" style="179" customWidth="1"/>
    <col min="9" max="9" width="1.375" style="179" customWidth="1"/>
    <col min="10" max="10" width="17.375" style="179" customWidth="1"/>
    <col min="11" max="19" width="8" style="179" customWidth="1"/>
    <col min="20" max="23" width="9.125" style="179"/>
    <col min="24" max="24" width="18.125" style="179" customWidth="1"/>
    <col min="25" max="16384" width="9.125" style="179"/>
  </cols>
  <sheetData>
    <row r="1" spans="1:10" ht="24" customHeight="1" x14ac:dyDescent="0.3">
      <c r="A1" s="178" t="s">
        <v>0</v>
      </c>
      <c r="B1" s="178"/>
      <c r="C1" s="178"/>
      <c r="D1" s="178"/>
      <c r="E1" s="178"/>
      <c r="F1" s="178"/>
    </row>
    <row r="2" spans="1:10" ht="24" customHeight="1" x14ac:dyDescent="0.3">
      <c r="A2" s="180" t="s">
        <v>160</v>
      </c>
      <c r="B2" s="180"/>
      <c r="C2" s="180"/>
    </row>
    <row r="3" spans="1:10" ht="16.05" customHeight="1" x14ac:dyDescent="0.25">
      <c r="A3" s="181"/>
      <c r="B3" s="181"/>
      <c r="C3" s="181"/>
      <c r="D3" s="182"/>
      <c r="E3" s="182"/>
      <c r="F3" s="182"/>
      <c r="G3" s="182"/>
      <c r="H3" s="182"/>
      <c r="I3" s="182"/>
      <c r="J3" s="182"/>
    </row>
    <row r="4" spans="1:10" ht="21" customHeight="1" x14ac:dyDescent="0.25">
      <c r="A4" s="183"/>
      <c r="B4" s="183"/>
      <c r="C4" s="183"/>
      <c r="D4" s="236" t="s">
        <v>66</v>
      </c>
      <c r="E4" s="236"/>
      <c r="F4" s="236"/>
      <c r="G4" s="184"/>
      <c r="H4" s="236" t="s">
        <v>67</v>
      </c>
      <c r="I4" s="236"/>
      <c r="J4" s="236"/>
    </row>
    <row r="5" spans="1:10" ht="21" customHeight="1" x14ac:dyDescent="0.25">
      <c r="A5" s="183"/>
      <c r="B5" s="183"/>
      <c r="C5" s="183"/>
      <c r="D5" s="236" t="s">
        <v>68</v>
      </c>
      <c r="E5" s="236"/>
      <c r="F5" s="236"/>
      <c r="G5" s="184"/>
      <c r="H5" s="236" t="s">
        <v>68</v>
      </c>
      <c r="I5" s="236"/>
      <c r="J5" s="236"/>
    </row>
    <row r="6" spans="1:10" ht="21" customHeight="1" x14ac:dyDescent="0.25">
      <c r="A6" s="185"/>
      <c r="B6" s="183"/>
      <c r="C6" s="183"/>
      <c r="D6" s="226" t="s">
        <v>69</v>
      </c>
      <c r="E6" s="226"/>
      <c r="F6" s="226"/>
      <c r="G6" s="184"/>
      <c r="H6" s="226" t="s">
        <v>69</v>
      </c>
      <c r="I6" s="226"/>
      <c r="J6" s="226"/>
    </row>
    <row r="7" spans="1:10" ht="21" customHeight="1" x14ac:dyDescent="0.25">
      <c r="A7" s="183"/>
      <c r="B7" s="186" t="s">
        <v>6</v>
      </c>
      <c r="C7" s="183"/>
      <c r="D7" s="110">
        <v>2025</v>
      </c>
      <c r="E7" s="110"/>
      <c r="F7" s="110">
        <v>2024</v>
      </c>
      <c r="G7" s="110"/>
      <c r="H7" s="110">
        <v>2025</v>
      </c>
      <c r="I7" s="110"/>
      <c r="J7" s="110">
        <v>2024</v>
      </c>
    </row>
    <row r="8" spans="1:10" ht="13.8" hidden="1" x14ac:dyDescent="0.25">
      <c r="A8" s="183"/>
      <c r="B8" s="186"/>
      <c r="C8" s="183"/>
      <c r="D8" s="110"/>
      <c r="E8" s="110"/>
      <c r="F8" s="110"/>
      <c r="G8" s="110"/>
      <c r="H8" s="110"/>
      <c r="I8" s="110"/>
      <c r="J8" s="110"/>
    </row>
    <row r="9" spans="1:10" ht="21" customHeight="1" x14ac:dyDescent="0.25">
      <c r="A9" s="187"/>
      <c r="B9" s="187"/>
      <c r="C9" s="187"/>
      <c r="D9" s="234" t="s">
        <v>7</v>
      </c>
      <c r="E9" s="235"/>
      <c r="F9" s="235"/>
      <c r="G9" s="235"/>
      <c r="H9" s="235"/>
      <c r="I9" s="235"/>
      <c r="J9" s="235"/>
    </row>
    <row r="10" spans="1:10" ht="21" customHeight="1" x14ac:dyDescent="0.3">
      <c r="A10" s="189" t="s">
        <v>161</v>
      </c>
      <c r="B10" s="189"/>
      <c r="C10" s="189"/>
    </row>
    <row r="11" spans="1:10" ht="21" customHeight="1" x14ac:dyDescent="0.25">
      <c r="A11" s="190" t="s">
        <v>107</v>
      </c>
      <c r="B11" s="190"/>
      <c r="C11" s="190"/>
      <c r="D11" s="213">
        <v>6388002382</v>
      </c>
      <c r="E11" s="192"/>
      <c r="F11" s="213">
        <f>'PL 8-9'!F37</f>
        <v>5850295188</v>
      </c>
      <c r="G11" s="192"/>
      <c r="H11" s="213">
        <f>'PL 8-9'!H37</f>
        <v>2941458848</v>
      </c>
      <c r="I11" s="192"/>
      <c r="J11" s="213">
        <f>'PL 8-9'!J37</f>
        <v>3600642624</v>
      </c>
    </row>
    <row r="12" spans="1:10" ht="21" customHeight="1" x14ac:dyDescent="0.25">
      <c r="A12" s="193" t="s">
        <v>162</v>
      </c>
      <c r="B12" s="193"/>
      <c r="C12" s="193"/>
      <c r="D12" s="191"/>
      <c r="E12" s="192"/>
      <c r="F12" s="191"/>
      <c r="G12" s="192"/>
      <c r="H12" s="191"/>
      <c r="I12" s="192"/>
      <c r="J12" s="191"/>
    </row>
    <row r="13" spans="1:10" ht="21" customHeight="1" x14ac:dyDescent="0.25">
      <c r="A13" s="190" t="s">
        <v>233</v>
      </c>
      <c r="B13" s="194" t="s">
        <v>243</v>
      </c>
      <c r="C13" s="190"/>
      <c r="D13" s="191">
        <v>1456033934</v>
      </c>
      <c r="E13" s="192"/>
      <c r="F13" s="191">
        <v>1259739553</v>
      </c>
      <c r="G13" s="192"/>
      <c r="H13" s="191">
        <v>-6278824</v>
      </c>
      <c r="I13" s="192"/>
      <c r="J13" s="191">
        <v>-6748752</v>
      </c>
    </row>
    <row r="14" spans="1:10" ht="21" customHeight="1" x14ac:dyDescent="0.25">
      <c r="A14" s="190" t="s">
        <v>88</v>
      </c>
      <c r="B14" s="195">
        <v>20</v>
      </c>
      <c r="C14" s="190"/>
      <c r="D14" s="191">
        <v>1974430691</v>
      </c>
      <c r="E14" s="192"/>
      <c r="F14" s="191">
        <v>1875291043</v>
      </c>
      <c r="G14" s="192"/>
      <c r="H14" s="191">
        <v>2716448418</v>
      </c>
      <c r="I14" s="192"/>
      <c r="J14" s="191">
        <v>3080918246</v>
      </c>
    </row>
    <row r="15" spans="1:10" ht="21" customHeight="1" x14ac:dyDescent="0.25">
      <c r="A15" s="190" t="s">
        <v>163</v>
      </c>
      <c r="B15" s="195"/>
      <c r="C15" s="190"/>
      <c r="D15" s="191">
        <v>2169447001</v>
      </c>
      <c r="E15" s="192"/>
      <c r="F15" s="191">
        <v>1824529060</v>
      </c>
      <c r="G15" s="192"/>
      <c r="H15" s="191">
        <v>54577137</v>
      </c>
      <c r="I15" s="192"/>
      <c r="J15" s="191">
        <v>45721351</v>
      </c>
    </row>
    <row r="16" spans="1:10" ht="21" customHeight="1" x14ac:dyDescent="0.25">
      <c r="A16" s="190" t="s">
        <v>164</v>
      </c>
      <c r="B16" s="194"/>
      <c r="C16" s="190"/>
      <c r="D16" s="191">
        <v>68095388</v>
      </c>
      <c r="E16" s="192"/>
      <c r="F16" s="191">
        <v>58367786</v>
      </c>
      <c r="G16" s="192"/>
      <c r="H16" s="191">
        <v>21118529</v>
      </c>
      <c r="I16" s="192"/>
      <c r="J16" s="191">
        <v>19047152</v>
      </c>
    </row>
    <row r="17" spans="1:14" ht="21" customHeight="1" x14ac:dyDescent="0.25">
      <c r="A17" s="190" t="s">
        <v>265</v>
      </c>
      <c r="B17" s="186" t="s">
        <v>259</v>
      </c>
      <c r="C17" s="179"/>
      <c r="D17" s="191">
        <v>10098361</v>
      </c>
      <c r="E17" s="192"/>
      <c r="F17" s="191">
        <v>11398060</v>
      </c>
      <c r="G17" s="192"/>
      <c r="H17" s="191">
        <v>0</v>
      </c>
      <c r="I17" s="192"/>
      <c r="J17" s="191">
        <v>0</v>
      </c>
    </row>
    <row r="18" spans="1:14" ht="21" customHeight="1" x14ac:dyDescent="0.25">
      <c r="A18" s="196" t="s">
        <v>40</v>
      </c>
      <c r="B18" s="186" t="s">
        <v>230</v>
      </c>
      <c r="D18" s="191">
        <v>84307659</v>
      </c>
      <c r="E18" s="192"/>
      <c r="F18" s="191">
        <v>83182590</v>
      </c>
      <c r="G18" s="192"/>
      <c r="H18" s="191">
        <v>32419544</v>
      </c>
      <c r="I18" s="192"/>
      <c r="J18" s="191">
        <v>33804491</v>
      </c>
    </row>
    <row r="19" spans="1:14" ht="21" customHeight="1" x14ac:dyDescent="0.25">
      <c r="A19" s="196" t="s">
        <v>227</v>
      </c>
      <c r="B19" s="186"/>
      <c r="D19" s="191">
        <v>0</v>
      </c>
      <c r="E19" s="192"/>
      <c r="F19" s="191">
        <v>202064</v>
      </c>
      <c r="G19" s="192"/>
      <c r="H19" s="191">
        <v>0</v>
      </c>
      <c r="I19" s="192"/>
      <c r="J19" s="191">
        <v>0</v>
      </c>
    </row>
    <row r="20" spans="1:14" ht="21" customHeight="1" x14ac:dyDescent="0.25">
      <c r="A20" s="196" t="s">
        <v>228</v>
      </c>
      <c r="B20" s="186"/>
      <c r="D20" s="191">
        <v>0</v>
      </c>
      <c r="E20" s="192"/>
      <c r="F20" s="191">
        <v>0</v>
      </c>
      <c r="G20" s="192"/>
      <c r="H20" s="191">
        <v>0</v>
      </c>
      <c r="I20" s="192"/>
      <c r="J20" s="191">
        <v>-117099</v>
      </c>
    </row>
    <row r="21" spans="1:14" ht="21" customHeight="1" x14ac:dyDescent="0.25">
      <c r="A21" s="196" t="s">
        <v>260</v>
      </c>
      <c r="B21" s="186"/>
      <c r="D21" s="191">
        <v>-1383442</v>
      </c>
      <c r="E21" s="192"/>
      <c r="F21" s="191">
        <v>-2048450</v>
      </c>
      <c r="G21" s="192"/>
      <c r="H21" s="191">
        <v>-25433</v>
      </c>
      <c r="I21" s="192"/>
      <c r="J21" s="191">
        <v>0</v>
      </c>
      <c r="N21" s="191"/>
    </row>
    <row r="22" spans="1:14" ht="21" customHeight="1" x14ac:dyDescent="0.25">
      <c r="A22" s="196" t="s">
        <v>213</v>
      </c>
      <c r="B22" s="186"/>
      <c r="D22" s="191">
        <v>535803</v>
      </c>
      <c r="E22" s="192"/>
      <c r="F22" s="191">
        <v>11742516</v>
      </c>
      <c r="G22" s="192"/>
      <c r="H22" s="191">
        <v>0</v>
      </c>
      <c r="I22" s="192"/>
      <c r="J22" s="191">
        <v>0</v>
      </c>
    </row>
    <row r="23" spans="1:14" ht="21" customHeight="1" x14ac:dyDescent="0.25">
      <c r="A23" s="179" t="s">
        <v>261</v>
      </c>
      <c r="B23" s="186"/>
      <c r="D23" s="191">
        <v>24962129</v>
      </c>
      <c r="E23" s="192"/>
      <c r="F23" s="191">
        <v>0</v>
      </c>
      <c r="G23" s="192"/>
      <c r="H23" s="191">
        <v>0</v>
      </c>
      <c r="I23" s="192"/>
      <c r="J23" s="191">
        <v>0</v>
      </c>
    </row>
    <row r="24" spans="1:14" ht="21" customHeight="1" x14ac:dyDescent="0.25">
      <c r="A24" s="179" t="s">
        <v>229</v>
      </c>
      <c r="B24" s="186"/>
      <c r="D24" s="191">
        <v>1089730</v>
      </c>
      <c r="E24" s="192"/>
      <c r="F24" s="191">
        <v>3000</v>
      </c>
      <c r="G24" s="192"/>
      <c r="H24" s="191">
        <v>1089730</v>
      </c>
      <c r="I24" s="192"/>
      <c r="J24" s="191">
        <v>0</v>
      </c>
    </row>
    <row r="25" spans="1:14" ht="21" hidden="1" customHeight="1" x14ac:dyDescent="0.25">
      <c r="A25" s="196" t="s">
        <v>219</v>
      </c>
      <c r="B25" s="186"/>
      <c r="D25" s="191">
        <v>0</v>
      </c>
      <c r="E25" s="192"/>
      <c r="F25" s="191">
        <v>0</v>
      </c>
      <c r="G25" s="192"/>
      <c r="H25" s="191">
        <v>0</v>
      </c>
      <c r="I25" s="192"/>
      <c r="J25" s="191">
        <v>0</v>
      </c>
    </row>
    <row r="26" spans="1:14" ht="21" customHeight="1" x14ac:dyDescent="0.25">
      <c r="A26" s="196" t="s">
        <v>165</v>
      </c>
      <c r="B26" s="186" t="s">
        <v>99</v>
      </c>
      <c r="D26" s="191">
        <v>47038431</v>
      </c>
      <c r="E26" s="192"/>
      <c r="F26" s="191">
        <v>60682230</v>
      </c>
      <c r="G26" s="192"/>
      <c r="H26" s="191">
        <v>47027538</v>
      </c>
      <c r="I26" s="192"/>
      <c r="J26" s="191">
        <v>60672583</v>
      </c>
    </row>
    <row r="27" spans="1:14" ht="21" customHeight="1" x14ac:dyDescent="0.25">
      <c r="A27" s="196" t="s">
        <v>78</v>
      </c>
      <c r="B27" s="186" t="s">
        <v>75</v>
      </c>
      <c r="D27" s="191">
        <v>-5555353319</v>
      </c>
      <c r="E27" s="192"/>
      <c r="F27" s="191">
        <v>-4987594022</v>
      </c>
      <c r="G27" s="192"/>
      <c r="H27" s="191">
        <v>0</v>
      </c>
      <c r="I27" s="192"/>
      <c r="J27" s="191">
        <v>0</v>
      </c>
    </row>
    <row r="28" spans="1:14" ht="21" hidden="1" customHeight="1" x14ac:dyDescent="0.25">
      <c r="E28" s="192"/>
      <c r="F28" s="191"/>
      <c r="G28" s="192"/>
      <c r="I28" s="192"/>
      <c r="J28" s="191"/>
    </row>
    <row r="29" spans="1:14" ht="21" customHeight="1" x14ac:dyDescent="0.25">
      <c r="A29" s="196" t="s">
        <v>263</v>
      </c>
      <c r="B29" s="186" t="s">
        <v>244</v>
      </c>
      <c r="D29" s="191">
        <v>-2474563</v>
      </c>
      <c r="E29" s="192"/>
      <c r="F29" s="191">
        <v>-71145643</v>
      </c>
      <c r="G29" s="192"/>
      <c r="H29" s="191">
        <v>0</v>
      </c>
      <c r="I29" s="192"/>
      <c r="J29" s="191">
        <v>0</v>
      </c>
    </row>
    <row r="30" spans="1:14" ht="21" customHeight="1" x14ac:dyDescent="0.25">
      <c r="A30" s="196" t="s">
        <v>248</v>
      </c>
      <c r="B30" s="186"/>
      <c r="D30" s="191">
        <v>490000</v>
      </c>
      <c r="E30" s="192"/>
      <c r="F30" s="191"/>
      <c r="G30" s="192"/>
      <c r="H30" s="191">
        <v>0</v>
      </c>
      <c r="I30" s="192"/>
      <c r="J30" s="191"/>
    </row>
    <row r="31" spans="1:14" ht="21" customHeight="1" x14ac:dyDescent="0.25">
      <c r="A31" s="196" t="s">
        <v>74</v>
      </c>
      <c r="B31" s="186"/>
      <c r="D31" s="191">
        <v>0</v>
      </c>
      <c r="E31" s="192"/>
      <c r="F31" s="191">
        <v>0</v>
      </c>
      <c r="G31" s="192"/>
      <c r="H31" s="191">
        <v>-999064258</v>
      </c>
      <c r="I31" s="192"/>
      <c r="J31" s="191">
        <v>-2660394897</v>
      </c>
    </row>
    <row r="32" spans="1:14" ht="21" customHeight="1" x14ac:dyDescent="0.25">
      <c r="A32" s="190" t="s">
        <v>76</v>
      </c>
      <c r="B32" s="186"/>
      <c r="D32" s="191">
        <v>-29774775</v>
      </c>
      <c r="E32" s="192"/>
      <c r="F32" s="191">
        <v>-5600541</v>
      </c>
      <c r="G32" s="192"/>
      <c r="H32" s="191">
        <v>-2779543704</v>
      </c>
      <c r="I32" s="192"/>
      <c r="J32" s="191">
        <v>-2803582529</v>
      </c>
    </row>
    <row r="33" spans="1:15" ht="21" customHeight="1" x14ac:dyDescent="0.25">
      <c r="B33" s="197"/>
      <c r="C33" s="197"/>
      <c r="D33" s="216">
        <f>SUM(D11:D32)</f>
        <v>6635545410</v>
      </c>
      <c r="E33" s="191"/>
      <c r="F33" s="216">
        <f>SUM(F11:F32)</f>
        <v>5969044434</v>
      </c>
      <c r="G33" s="198"/>
      <c r="H33" s="216">
        <f>SUM(H11:H32)</f>
        <v>2029227525</v>
      </c>
      <c r="I33" s="198"/>
      <c r="J33" s="216">
        <f>SUM(J11:J32)</f>
        <v>1369963170</v>
      </c>
    </row>
    <row r="34" spans="1:15" ht="21" customHeight="1" x14ac:dyDescent="0.25">
      <c r="A34" s="193" t="s">
        <v>167</v>
      </c>
      <c r="B34" s="193"/>
      <c r="C34" s="193"/>
      <c r="D34" s="217"/>
      <c r="E34" s="217"/>
      <c r="F34" s="217"/>
      <c r="G34" s="217"/>
      <c r="H34" s="217"/>
      <c r="I34" s="217"/>
      <c r="J34" s="217"/>
    </row>
    <row r="35" spans="1:15" ht="21" customHeight="1" x14ac:dyDescent="0.25">
      <c r="A35" s="29" t="s">
        <v>10</v>
      </c>
      <c r="B35" s="190"/>
      <c r="C35" s="190"/>
      <c r="D35" s="191">
        <v>-627771136</v>
      </c>
      <c r="E35" s="192"/>
      <c r="F35" s="191">
        <v>-292098743</v>
      </c>
      <c r="G35" s="192"/>
      <c r="H35" s="191">
        <v>4391069324</v>
      </c>
      <c r="I35" s="192"/>
      <c r="J35" s="191">
        <v>-4394353531</v>
      </c>
    </row>
    <row r="36" spans="1:15" ht="21" customHeight="1" x14ac:dyDescent="0.25">
      <c r="A36" s="190" t="s">
        <v>12</v>
      </c>
      <c r="B36" s="190"/>
      <c r="C36" s="190"/>
      <c r="D36" s="191">
        <v>-17371525</v>
      </c>
      <c r="E36" s="192"/>
      <c r="F36" s="191">
        <v>-27790509</v>
      </c>
      <c r="G36" s="192"/>
      <c r="H36" s="191">
        <v>0</v>
      </c>
      <c r="I36" s="192"/>
      <c r="J36" s="191">
        <v>0</v>
      </c>
    </row>
    <row r="37" spans="1:15" ht="21" customHeight="1" x14ac:dyDescent="0.25">
      <c r="A37" s="190" t="s">
        <v>13</v>
      </c>
      <c r="B37" s="190"/>
      <c r="C37" s="190"/>
      <c r="D37" s="191">
        <v>130025337</v>
      </c>
      <c r="E37" s="192"/>
      <c r="F37" s="191">
        <v>-215862986</v>
      </c>
      <c r="G37" s="192"/>
      <c r="H37" s="191">
        <v>32882102</v>
      </c>
      <c r="I37" s="192"/>
      <c r="J37" s="191">
        <v>154123</v>
      </c>
    </row>
    <row r="38" spans="1:15" ht="21" hidden="1" customHeight="1" x14ac:dyDescent="0.25">
      <c r="A38" s="190" t="s">
        <v>17</v>
      </c>
      <c r="B38" s="190"/>
      <c r="C38" s="190"/>
      <c r="D38" s="191">
        <v>0</v>
      </c>
      <c r="E38" s="192"/>
      <c r="F38" s="191">
        <v>0</v>
      </c>
      <c r="G38" s="192"/>
      <c r="H38" s="191">
        <v>0</v>
      </c>
      <c r="I38" s="192"/>
      <c r="J38" s="191">
        <v>0</v>
      </c>
    </row>
    <row r="39" spans="1:15" ht="21" customHeight="1" x14ac:dyDescent="0.25">
      <c r="A39" s="190" t="s">
        <v>24</v>
      </c>
      <c r="B39" s="190"/>
      <c r="C39" s="190"/>
      <c r="D39" s="191">
        <v>167550262</v>
      </c>
      <c r="E39" s="192"/>
      <c r="F39" s="191">
        <v>-59303720</v>
      </c>
      <c r="G39" s="192"/>
      <c r="H39" s="191">
        <v>-32315004</v>
      </c>
      <c r="I39" s="192"/>
      <c r="J39" s="191">
        <v>9891947</v>
      </c>
    </row>
    <row r="40" spans="1:15" ht="21" customHeight="1" x14ac:dyDescent="0.25">
      <c r="A40" s="47" t="s">
        <v>30</v>
      </c>
      <c r="B40" s="190"/>
      <c r="C40" s="190"/>
      <c r="D40" s="191">
        <v>-389199826</v>
      </c>
      <c r="E40" s="192"/>
      <c r="F40" s="191">
        <v>208608219</v>
      </c>
      <c r="G40" s="192"/>
      <c r="H40" s="191">
        <v>4189512</v>
      </c>
      <c r="I40" s="192"/>
      <c r="J40" s="191">
        <v>101624944</v>
      </c>
    </row>
    <row r="41" spans="1:15" ht="21" customHeight="1" x14ac:dyDescent="0.25">
      <c r="A41" s="190" t="s">
        <v>35</v>
      </c>
      <c r="B41" s="190"/>
      <c r="C41" s="190"/>
      <c r="D41" s="191">
        <v>-42655832</v>
      </c>
      <c r="E41" s="192"/>
      <c r="F41" s="191">
        <v>202700482</v>
      </c>
      <c r="G41" s="192"/>
      <c r="H41" s="191">
        <v>-141988930</v>
      </c>
      <c r="I41" s="192"/>
      <c r="J41" s="191">
        <v>141632519</v>
      </c>
    </row>
    <row r="42" spans="1:15" ht="21" customHeight="1" x14ac:dyDescent="0.25">
      <c r="A42" s="190" t="s">
        <v>41</v>
      </c>
      <c r="B42" s="190"/>
      <c r="C42" s="190"/>
      <c r="D42" s="191">
        <v>37338651</v>
      </c>
      <c r="E42" s="192"/>
      <c r="F42" s="191">
        <v>-53269657</v>
      </c>
      <c r="G42" s="192"/>
      <c r="H42" s="191">
        <v>0</v>
      </c>
      <c r="I42" s="192"/>
      <c r="J42" s="191">
        <v>0</v>
      </c>
    </row>
    <row r="43" spans="1:15" ht="21" customHeight="1" x14ac:dyDescent="0.25">
      <c r="A43" s="190" t="s">
        <v>43</v>
      </c>
      <c r="B43" s="190"/>
      <c r="C43" s="190"/>
      <c r="D43" s="191">
        <v>317359614</v>
      </c>
      <c r="E43" s="192"/>
      <c r="F43" s="191">
        <v>116845171</v>
      </c>
      <c r="G43" s="192"/>
      <c r="H43" s="191">
        <v>-61033655</v>
      </c>
      <c r="I43" s="192"/>
      <c r="J43" s="191">
        <v>8331943</v>
      </c>
    </row>
    <row r="44" spans="1:15" ht="21" customHeight="1" x14ac:dyDescent="0.25">
      <c r="A44" s="190" t="s">
        <v>266</v>
      </c>
      <c r="B44" s="195">
        <v>14</v>
      </c>
      <c r="C44" s="190"/>
      <c r="D44" s="191">
        <v>37535576</v>
      </c>
      <c r="E44" s="192"/>
      <c r="F44" s="191">
        <v>4467</v>
      </c>
      <c r="G44" s="192"/>
      <c r="H44" s="191">
        <v>-1815636</v>
      </c>
      <c r="I44" s="192"/>
      <c r="J44" s="191">
        <v>8205466</v>
      </c>
    </row>
    <row r="45" spans="1:15" ht="21" customHeight="1" x14ac:dyDescent="0.25">
      <c r="A45" s="190" t="s">
        <v>168</v>
      </c>
      <c r="B45" s="195">
        <v>14</v>
      </c>
      <c r="C45" s="190"/>
      <c r="D45" s="199">
        <v>-77754137</v>
      </c>
      <c r="E45" s="192"/>
      <c r="F45" s="199">
        <v>-26081998</v>
      </c>
      <c r="G45" s="192"/>
      <c r="H45" s="199">
        <v>-59013590</v>
      </c>
      <c r="I45" s="192"/>
      <c r="J45" s="199">
        <v>-19679968</v>
      </c>
    </row>
    <row r="46" spans="1:15" ht="21" customHeight="1" x14ac:dyDescent="0.25">
      <c r="A46" s="190" t="s">
        <v>169</v>
      </c>
      <c r="B46" s="195"/>
      <c r="C46" s="190"/>
      <c r="D46" s="213">
        <f>SUM(D33:D45)</f>
        <v>6170602394</v>
      </c>
      <c r="E46" s="192"/>
      <c r="F46" s="213">
        <f>SUM(F33:F45)</f>
        <v>5822795160</v>
      </c>
      <c r="G46" s="192"/>
      <c r="H46" s="213">
        <f>SUM(H33:H45)</f>
        <v>6161201648</v>
      </c>
      <c r="I46" s="192"/>
      <c r="J46" s="213">
        <f>SUM(J33:J45)</f>
        <v>-2774229387</v>
      </c>
    </row>
    <row r="47" spans="1:15" ht="21" customHeight="1" x14ac:dyDescent="0.25">
      <c r="A47" s="196" t="s">
        <v>214</v>
      </c>
      <c r="B47" s="190"/>
      <c r="C47" s="190"/>
      <c r="D47" s="191">
        <v>-222571519</v>
      </c>
      <c r="E47" s="200"/>
      <c r="F47" s="191">
        <v>-97298275</v>
      </c>
      <c r="G47" s="200"/>
      <c r="H47" s="191">
        <v>-96219165</v>
      </c>
      <c r="I47" s="192"/>
      <c r="J47" s="191">
        <v>-47291260</v>
      </c>
    </row>
    <row r="48" spans="1:15" s="201" customFormat="1" ht="21" customHeight="1" x14ac:dyDescent="0.25">
      <c r="A48" s="201" t="s">
        <v>170</v>
      </c>
      <c r="D48" s="218">
        <f>SUM(D46:D47)</f>
        <v>5948030875</v>
      </c>
      <c r="E48" s="191"/>
      <c r="F48" s="218">
        <f>SUM(F46:F47)</f>
        <v>5725496885</v>
      </c>
      <c r="G48" s="198"/>
      <c r="H48" s="218">
        <f>SUM(H46:H47)</f>
        <v>6064982483</v>
      </c>
      <c r="I48" s="198"/>
      <c r="J48" s="218">
        <f>SUM(J46:J47)</f>
        <v>-2821520647</v>
      </c>
      <c r="L48" s="202"/>
      <c r="M48" s="202"/>
      <c r="N48" s="202"/>
      <c r="O48" s="202"/>
    </row>
    <row r="49" spans="1:12" s="201" customFormat="1" ht="13.5" customHeight="1" x14ac:dyDescent="0.25">
      <c r="D49" s="202"/>
      <c r="E49" s="203"/>
      <c r="F49" s="202"/>
      <c r="G49" s="204"/>
      <c r="H49" s="202"/>
      <c r="I49" s="204"/>
      <c r="J49" s="202"/>
    </row>
    <row r="50" spans="1:12" ht="17.55" customHeight="1" x14ac:dyDescent="0.3">
      <c r="A50" s="178" t="s">
        <v>0</v>
      </c>
      <c r="B50" s="190"/>
      <c r="C50" s="178"/>
      <c r="D50" s="178"/>
      <c r="E50" s="178"/>
      <c r="F50" s="178"/>
    </row>
    <row r="51" spans="1:12" ht="21" customHeight="1" x14ac:dyDescent="0.3">
      <c r="A51" s="180" t="s">
        <v>160</v>
      </c>
      <c r="B51" s="180"/>
      <c r="C51" s="180"/>
    </row>
    <row r="52" spans="1:12" ht="21" hidden="1" customHeight="1" x14ac:dyDescent="0.3">
      <c r="A52" s="180"/>
      <c r="B52" s="180"/>
      <c r="C52" s="180"/>
      <c r="D52" s="182"/>
      <c r="E52" s="182"/>
      <c r="F52" s="182"/>
      <c r="G52" s="182"/>
      <c r="H52" s="182"/>
      <c r="I52" s="182"/>
      <c r="J52" s="182"/>
    </row>
    <row r="53" spans="1:12" ht="21" customHeight="1" x14ac:dyDescent="0.25">
      <c r="A53" s="183"/>
      <c r="B53" s="183"/>
      <c r="C53" s="183"/>
      <c r="D53" s="227" t="s">
        <v>66</v>
      </c>
      <c r="E53" s="227"/>
      <c r="F53" s="227"/>
      <c r="G53" s="184"/>
      <c r="H53" s="236" t="s">
        <v>67</v>
      </c>
      <c r="I53" s="236"/>
      <c r="J53" s="236"/>
    </row>
    <row r="54" spans="1:12" ht="21" customHeight="1" x14ac:dyDescent="0.25">
      <c r="A54" s="183"/>
      <c r="B54" s="183"/>
      <c r="C54" s="183"/>
      <c r="D54" s="236" t="s">
        <v>68</v>
      </c>
      <c r="E54" s="236"/>
      <c r="F54" s="236"/>
      <c r="G54" s="184"/>
      <c r="H54" s="236" t="s">
        <v>68</v>
      </c>
      <c r="I54" s="236"/>
      <c r="J54" s="236"/>
    </row>
    <row r="55" spans="1:12" ht="21" customHeight="1" x14ac:dyDescent="0.25">
      <c r="A55" s="183"/>
      <c r="B55" s="183"/>
      <c r="C55" s="183"/>
      <c r="D55" s="226" t="s">
        <v>69</v>
      </c>
      <c r="E55" s="226"/>
      <c r="F55" s="226"/>
      <c r="G55" s="184"/>
      <c r="H55" s="226" t="s">
        <v>69</v>
      </c>
      <c r="I55" s="226"/>
      <c r="J55" s="226"/>
    </row>
    <row r="56" spans="1:12" ht="21.6" customHeight="1" x14ac:dyDescent="0.25">
      <c r="A56" s="183"/>
      <c r="B56" s="186" t="s">
        <v>6</v>
      </c>
      <c r="C56" s="183"/>
      <c r="D56" s="110">
        <v>2025</v>
      </c>
      <c r="E56" s="110"/>
      <c r="F56" s="110">
        <v>2024</v>
      </c>
      <c r="G56" s="110"/>
      <c r="H56" s="110">
        <v>2025</v>
      </c>
      <c r="I56" s="110"/>
      <c r="J56" s="110">
        <v>2024</v>
      </c>
    </row>
    <row r="57" spans="1:12" ht="21" hidden="1" customHeight="1" x14ac:dyDescent="0.25">
      <c r="A57" s="183"/>
      <c r="B57" s="186"/>
      <c r="C57" s="183"/>
      <c r="D57" s="110"/>
      <c r="E57" s="110"/>
      <c r="F57" s="110"/>
      <c r="G57" s="110"/>
      <c r="H57" s="110"/>
      <c r="I57" s="110"/>
      <c r="J57" s="110"/>
    </row>
    <row r="58" spans="1:12" ht="21" customHeight="1" x14ac:dyDescent="0.25">
      <c r="A58" s="187"/>
      <c r="B58" s="187"/>
      <c r="C58" s="187"/>
      <c r="D58" s="234" t="s">
        <v>7</v>
      </c>
      <c r="E58" s="235"/>
      <c r="F58" s="235"/>
      <c r="G58" s="235"/>
      <c r="H58" s="235"/>
      <c r="I58" s="235"/>
      <c r="J58" s="235"/>
    </row>
    <row r="59" spans="1:12" ht="19.05" customHeight="1" x14ac:dyDescent="0.3">
      <c r="A59" s="189" t="s">
        <v>171</v>
      </c>
      <c r="B59" s="189"/>
      <c r="C59" s="189"/>
      <c r="D59" s="219"/>
      <c r="E59" s="219"/>
      <c r="F59" s="219"/>
      <c r="G59" s="219"/>
      <c r="H59" s="203"/>
      <c r="I59" s="219"/>
      <c r="J59" s="203"/>
    </row>
    <row r="60" spans="1:12" ht="19.05" customHeight="1" x14ac:dyDescent="0.25">
      <c r="A60" s="205" t="s">
        <v>172</v>
      </c>
      <c r="B60" s="186"/>
      <c r="C60" s="179"/>
      <c r="D60" s="191">
        <v>-490000</v>
      </c>
      <c r="E60" s="192"/>
      <c r="F60" s="191">
        <v>-209229823</v>
      </c>
      <c r="G60" s="192"/>
      <c r="H60" s="191">
        <v>0</v>
      </c>
      <c r="I60" s="191"/>
      <c r="J60" s="191">
        <v>0</v>
      </c>
      <c r="L60" s="192"/>
    </row>
    <row r="61" spans="1:12" ht="19.05" customHeight="1" x14ac:dyDescent="0.25">
      <c r="A61" s="205" t="s">
        <v>173</v>
      </c>
      <c r="B61" s="215"/>
      <c r="C61" s="179"/>
      <c r="D61" s="191">
        <v>0</v>
      </c>
      <c r="E61" s="192"/>
      <c r="F61" s="191">
        <v>0</v>
      </c>
      <c r="G61" s="192"/>
      <c r="H61" s="191">
        <v>0</v>
      </c>
      <c r="I61" s="191"/>
      <c r="J61" s="191">
        <v>-9085684775</v>
      </c>
    </row>
    <row r="62" spans="1:12" ht="19.05" customHeight="1" x14ac:dyDescent="0.25">
      <c r="A62" s="205" t="s">
        <v>174</v>
      </c>
      <c r="B62" s="215">
        <v>8</v>
      </c>
      <c r="C62" s="179"/>
      <c r="D62" s="191">
        <v>0</v>
      </c>
      <c r="E62" s="192"/>
      <c r="F62" s="191">
        <v>0</v>
      </c>
      <c r="G62" s="192"/>
      <c r="H62" s="191">
        <v>-14874975010</v>
      </c>
      <c r="I62" s="191"/>
      <c r="J62" s="191">
        <v>0</v>
      </c>
    </row>
    <row r="63" spans="1:12" ht="19.05" customHeight="1" x14ac:dyDescent="0.25">
      <c r="A63" s="205" t="s">
        <v>175</v>
      </c>
      <c r="B63" s="215">
        <v>8</v>
      </c>
      <c r="C63" s="179"/>
      <c r="D63" s="191">
        <v>0</v>
      </c>
      <c r="E63" s="192"/>
      <c r="F63" s="191">
        <v>0</v>
      </c>
      <c r="G63" s="192"/>
      <c r="H63" s="191">
        <v>20440000009</v>
      </c>
      <c r="I63" s="191"/>
      <c r="J63" s="191">
        <v>7501579440</v>
      </c>
    </row>
    <row r="64" spans="1:12" ht="19.05" customHeight="1" x14ac:dyDescent="0.25">
      <c r="A64" s="205" t="s">
        <v>215</v>
      </c>
      <c r="B64" s="215">
        <v>7</v>
      </c>
      <c r="C64" s="179"/>
      <c r="D64" s="191">
        <v>-1868191293</v>
      </c>
      <c r="E64" s="192"/>
      <c r="F64" s="191">
        <v>-804920598</v>
      </c>
      <c r="G64" s="192"/>
      <c r="H64" s="191">
        <v>-1868191293</v>
      </c>
      <c r="I64" s="191"/>
      <c r="J64" s="191">
        <v>-804920598</v>
      </c>
    </row>
    <row r="65" spans="1:15" ht="19.05" customHeight="1" x14ac:dyDescent="0.25">
      <c r="A65" s="205" t="s">
        <v>176</v>
      </c>
      <c r="B65" s="215"/>
      <c r="C65" s="179"/>
      <c r="D65" s="191">
        <v>4114960</v>
      </c>
      <c r="E65" s="192"/>
      <c r="F65" s="191">
        <v>4270214</v>
      </c>
      <c r="G65" s="192"/>
      <c r="H65" s="191">
        <v>212038</v>
      </c>
      <c r="I65" s="191"/>
      <c r="J65" s="191">
        <v>0</v>
      </c>
    </row>
    <row r="66" spans="1:15" ht="19.05" customHeight="1" x14ac:dyDescent="0.25">
      <c r="A66" s="205" t="s">
        <v>177</v>
      </c>
      <c r="B66" s="215"/>
      <c r="C66" s="179"/>
      <c r="D66" s="191">
        <v>-7501802846</v>
      </c>
      <c r="E66" s="192"/>
      <c r="F66" s="191">
        <v>-5193863018</v>
      </c>
      <c r="G66" s="192"/>
      <c r="H66" s="191">
        <v>-11307063</v>
      </c>
      <c r="I66" s="191"/>
      <c r="J66" s="191">
        <v>-92381661</v>
      </c>
    </row>
    <row r="67" spans="1:15" ht="19.05" customHeight="1" x14ac:dyDescent="0.25">
      <c r="A67" s="205" t="s">
        <v>178</v>
      </c>
      <c r="B67" s="215"/>
      <c r="C67" s="179"/>
      <c r="D67" s="191">
        <v>-2483607514</v>
      </c>
      <c r="E67" s="192"/>
      <c r="F67" s="191">
        <v>-1826254172</v>
      </c>
      <c r="G67" s="192"/>
      <c r="H67" s="191">
        <v>0</v>
      </c>
      <c r="I67" s="191"/>
      <c r="J67" s="191">
        <v>0</v>
      </c>
    </row>
    <row r="68" spans="1:15" ht="19.05" customHeight="1" x14ac:dyDescent="0.25">
      <c r="A68" s="205" t="s">
        <v>179</v>
      </c>
      <c r="B68" s="215"/>
      <c r="C68" s="179"/>
      <c r="D68" s="191">
        <v>-174488806</v>
      </c>
      <c r="E68" s="192"/>
      <c r="F68" s="191">
        <v>-170831904</v>
      </c>
      <c r="G68" s="192"/>
      <c r="H68" s="191">
        <v>-87346098</v>
      </c>
      <c r="I68" s="191"/>
      <c r="J68" s="191">
        <v>-62197433</v>
      </c>
    </row>
    <row r="69" spans="1:15" ht="19.05" customHeight="1" x14ac:dyDescent="0.25">
      <c r="A69" s="205" t="s">
        <v>251</v>
      </c>
      <c r="B69" s="215">
        <v>4</v>
      </c>
      <c r="C69" s="179"/>
      <c r="D69" s="191">
        <v>-178155000</v>
      </c>
      <c r="E69" s="192"/>
      <c r="F69" s="191">
        <v>0</v>
      </c>
      <c r="G69" s="192"/>
      <c r="H69" s="191">
        <v>-178155000</v>
      </c>
      <c r="I69" s="191"/>
      <c r="J69" s="191">
        <v>0</v>
      </c>
    </row>
    <row r="70" spans="1:15" ht="19.05" customHeight="1" x14ac:dyDescent="0.25">
      <c r="A70" s="205" t="s">
        <v>252</v>
      </c>
      <c r="B70" s="215">
        <v>4</v>
      </c>
      <c r="C70" s="179"/>
      <c r="D70" s="191">
        <v>178155000</v>
      </c>
      <c r="E70" s="192"/>
      <c r="F70" s="191">
        <v>0</v>
      </c>
      <c r="G70" s="192"/>
      <c r="H70" s="191">
        <v>178155000</v>
      </c>
      <c r="I70" s="191"/>
      <c r="J70" s="191">
        <v>0</v>
      </c>
    </row>
    <row r="71" spans="1:15" ht="19.05" customHeight="1" x14ac:dyDescent="0.25">
      <c r="A71" s="205" t="s">
        <v>180</v>
      </c>
      <c r="B71" s="215">
        <v>4</v>
      </c>
      <c r="C71" s="179"/>
      <c r="D71" s="191">
        <v>-610378798</v>
      </c>
      <c r="E71" s="192"/>
      <c r="F71" s="191">
        <v>-10006200</v>
      </c>
      <c r="G71" s="192"/>
      <c r="H71" s="191">
        <v>-93334588691</v>
      </c>
      <c r="I71" s="191"/>
      <c r="J71" s="191">
        <v>-69349944879</v>
      </c>
    </row>
    <row r="72" spans="1:15" ht="19.05" customHeight="1" x14ac:dyDescent="0.25">
      <c r="A72" s="205" t="s">
        <v>181</v>
      </c>
      <c r="B72" s="215">
        <v>4</v>
      </c>
      <c r="C72" s="179"/>
      <c r="D72" s="191">
        <v>0</v>
      </c>
      <c r="E72" s="192"/>
      <c r="F72" s="191">
        <v>0</v>
      </c>
      <c r="G72" s="192"/>
      <c r="H72" s="191">
        <v>73534716811</v>
      </c>
      <c r="I72" s="191"/>
      <c r="J72" s="191">
        <v>66134018081</v>
      </c>
    </row>
    <row r="73" spans="1:15" ht="19.05" customHeight="1" x14ac:dyDescent="0.25">
      <c r="A73" s="205" t="s">
        <v>231</v>
      </c>
      <c r="B73" s="215"/>
      <c r="C73" s="179"/>
      <c r="D73" s="191">
        <v>0</v>
      </c>
      <c r="E73" s="192"/>
      <c r="F73" s="191">
        <v>0</v>
      </c>
      <c r="G73" s="192"/>
      <c r="H73" s="191">
        <v>1849403102</v>
      </c>
      <c r="I73" s="191"/>
      <c r="J73" s="191">
        <v>2144736552</v>
      </c>
    </row>
    <row r="74" spans="1:15" ht="19.05" customHeight="1" x14ac:dyDescent="0.25">
      <c r="A74" s="205" t="s">
        <v>182</v>
      </c>
      <c r="B74" s="215"/>
      <c r="C74" s="179"/>
      <c r="D74" s="191">
        <v>31886736</v>
      </c>
      <c r="E74" s="192"/>
      <c r="F74" s="191">
        <v>3116175</v>
      </c>
      <c r="G74" s="192"/>
      <c r="H74" s="191">
        <v>3022730723</v>
      </c>
      <c r="I74" s="191"/>
      <c r="J74" s="191">
        <v>2866748889</v>
      </c>
    </row>
    <row r="75" spans="1:15" ht="19.05" customHeight="1" x14ac:dyDescent="0.25">
      <c r="A75" s="201" t="s">
        <v>183</v>
      </c>
      <c r="B75" s="201"/>
      <c r="C75" s="201"/>
      <c r="D75" s="218">
        <f>SUM(D60:D74)</f>
        <v>-12602957561</v>
      </c>
      <c r="E75" s="191"/>
      <c r="F75" s="218">
        <f>SUM(F60:F74)</f>
        <v>-8207719326</v>
      </c>
      <c r="G75" s="198"/>
      <c r="H75" s="218">
        <f>SUM(H60:H74)</f>
        <v>-11329345472</v>
      </c>
      <c r="I75" s="198"/>
      <c r="J75" s="218">
        <f>SUM(J60:J74)</f>
        <v>-748046384</v>
      </c>
      <c r="L75" s="206"/>
      <c r="M75" s="206"/>
      <c r="N75" s="206"/>
      <c r="O75" s="206"/>
    </row>
    <row r="76" spans="1:15" ht="19.05" customHeight="1" x14ac:dyDescent="0.25">
      <c r="A76" s="197"/>
      <c r="B76" s="197"/>
      <c r="C76" s="197"/>
      <c r="D76" s="207"/>
      <c r="E76" s="220"/>
      <c r="F76" s="207"/>
      <c r="G76" s="220"/>
      <c r="H76" s="191"/>
      <c r="I76" s="220"/>
      <c r="J76" s="191"/>
    </row>
    <row r="77" spans="1:15" ht="19.05" customHeight="1" x14ac:dyDescent="0.3">
      <c r="A77" s="208" t="s">
        <v>184</v>
      </c>
      <c r="B77" s="188"/>
      <c r="C77" s="189"/>
      <c r="D77" s="192"/>
      <c r="E77" s="192"/>
      <c r="F77" s="192"/>
      <c r="G77" s="192"/>
      <c r="H77" s="192"/>
      <c r="I77" s="192"/>
      <c r="J77" s="192"/>
    </row>
    <row r="78" spans="1:15" ht="19.05" customHeight="1" x14ac:dyDescent="0.25">
      <c r="A78" s="205" t="s">
        <v>185</v>
      </c>
      <c r="B78" s="188">
        <v>13</v>
      </c>
      <c r="C78" s="190"/>
      <c r="D78" s="191">
        <v>91694747000</v>
      </c>
      <c r="E78" s="191"/>
      <c r="F78" s="191">
        <v>70433209000</v>
      </c>
      <c r="G78" s="191"/>
      <c r="H78" s="191">
        <v>91694747000</v>
      </c>
      <c r="I78" s="191"/>
      <c r="J78" s="191">
        <v>70433209000</v>
      </c>
    </row>
    <row r="79" spans="1:15" ht="19.05" customHeight="1" x14ac:dyDescent="0.25">
      <c r="A79" s="205" t="s">
        <v>186</v>
      </c>
      <c r="B79" s="188">
        <v>13</v>
      </c>
      <c r="C79" s="190"/>
      <c r="D79" s="191">
        <v>-86719680000</v>
      </c>
      <c r="E79" s="191"/>
      <c r="F79" s="191">
        <v>-68823209000</v>
      </c>
      <c r="G79" s="191"/>
      <c r="H79" s="191">
        <v>-86719680000</v>
      </c>
      <c r="I79" s="191"/>
      <c r="J79" s="191">
        <v>-68823209000</v>
      </c>
    </row>
    <row r="80" spans="1:15" ht="19.05" customHeight="1" x14ac:dyDescent="0.25">
      <c r="A80" s="209" t="s">
        <v>187</v>
      </c>
      <c r="B80" s="188">
        <v>13</v>
      </c>
      <c r="C80" s="190"/>
      <c r="D80" s="191">
        <v>38150000000</v>
      </c>
      <c r="E80" s="191"/>
      <c r="F80" s="191">
        <v>18199640250</v>
      </c>
      <c r="G80" s="191"/>
      <c r="H80" s="191">
        <v>38150000000</v>
      </c>
      <c r="I80" s="191"/>
      <c r="J80" s="191">
        <v>18199640250</v>
      </c>
    </row>
    <row r="81" spans="1:23" ht="19.05" customHeight="1" x14ac:dyDescent="0.25">
      <c r="A81" s="209" t="s">
        <v>188</v>
      </c>
      <c r="B81" s="188">
        <v>13</v>
      </c>
      <c r="C81" s="190"/>
      <c r="D81" s="191">
        <v>-31300000000</v>
      </c>
      <c r="E81" s="191"/>
      <c r="F81" s="191">
        <v>-12800000000</v>
      </c>
      <c r="G81" s="191"/>
      <c r="H81" s="191">
        <v>-31300000000</v>
      </c>
      <c r="I81" s="191"/>
      <c r="J81" s="191">
        <v>-12800000000</v>
      </c>
    </row>
    <row r="82" spans="1:23" ht="19.05" customHeight="1" x14ac:dyDescent="0.25">
      <c r="A82" s="205" t="s">
        <v>189</v>
      </c>
      <c r="B82" s="188">
        <v>4</v>
      </c>
      <c r="C82" s="209"/>
      <c r="D82" s="191">
        <v>0</v>
      </c>
      <c r="E82" s="191"/>
      <c r="F82" s="191">
        <v>0</v>
      </c>
      <c r="G82" s="191"/>
      <c r="H82" s="191">
        <v>3694686199</v>
      </c>
      <c r="I82" s="191"/>
      <c r="J82" s="191">
        <v>35405483102</v>
      </c>
    </row>
    <row r="83" spans="1:23" ht="19.05" customHeight="1" x14ac:dyDescent="0.25">
      <c r="A83" s="205" t="s">
        <v>190</v>
      </c>
      <c r="B83" s="188">
        <v>4</v>
      </c>
      <c r="C83" s="209"/>
      <c r="D83" s="191">
        <v>0</v>
      </c>
      <c r="E83" s="191"/>
      <c r="F83" s="191">
        <v>-224559393</v>
      </c>
      <c r="G83" s="191"/>
      <c r="H83" s="191">
        <v>-4883118786</v>
      </c>
      <c r="I83" s="191"/>
      <c r="J83" s="191">
        <v>-34471979148</v>
      </c>
    </row>
    <row r="84" spans="1:23" ht="19.05" customHeight="1" x14ac:dyDescent="0.25">
      <c r="A84" s="205" t="s">
        <v>191</v>
      </c>
      <c r="B84" s="188"/>
      <c r="C84" s="209"/>
      <c r="D84" s="191">
        <v>-204005805</v>
      </c>
      <c r="E84" s="191"/>
      <c r="F84" s="191">
        <v>-202133063</v>
      </c>
      <c r="G84" s="191"/>
      <c r="H84" s="191">
        <v>-24491100</v>
      </c>
      <c r="I84" s="191"/>
      <c r="J84" s="191">
        <v>-22162080</v>
      </c>
    </row>
    <row r="85" spans="1:23" ht="19.05" customHeight="1" x14ac:dyDescent="0.25">
      <c r="A85" s="205" t="s">
        <v>218</v>
      </c>
      <c r="B85" s="188"/>
      <c r="C85" s="209"/>
      <c r="D85" s="191">
        <v>-120000000</v>
      </c>
      <c r="E85" s="191"/>
      <c r="F85" s="191">
        <v>-60000000</v>
      </c>
      <c r="G85" s="191"/>
      <c r="H85" s="191">
        <v>-120000000</v>
      </c>
      <c r="I85" s="191"/>
      <c r="J85" s="191">
        <v>-60000000</v>
      </c>
    </row>
    <row r="86" spans="1:23" ht="19.05" customHeight="1" x14ac:dyDescent="0.25">
      <c r="A86" s="205" t="s">
        <v>192</v>
      </c>
      <c r="B86" s="188">
        <v>23</v>
      </c>
      <c r="C86" s="209"/>
      <c r="D86" s="191">
        <v>-2400914117</v>
      </c>
      <c r="E86" s="191"/>
      <c r="F86" s="191">
        <v>-1600145352</v>
      </c>
      <c r="G86" s="191"/>
      <c r="H86" s="191">
        <v>-2400914117</v>
      </c>
      <c r="I86" s="191"/>
      <c r="J86" s="191">
        <v>-1600145352</v>
      </c>
    </row>
    <row r="87" spans="1:23" ht="19.05" hidden="1" customHeight="1" x14ac:dyDescent="0.25">
      <c r="A87" s="205" t="s">
        <v>193</v>
      </c>
      <c r="B87" s="188"/>
      <c r="C87" s="209"/>
      <c r="D87" s="191">
        <v>0</v>
      </c>
      <c r="E87" s="191"/>
      <c r="F87" s="191">
        <v>0</v>
      </c>
      <c r="G87" s="191"/>
      <c r="H87" s="191">
        <v>0</v>
      </c>
      <c r="I87" s="191"/>
      <c r="J87" s="191">
        <v>0</v>
      </c>
    </row>
    <row r="88" spans="1:23" ht="19.05" hidden="1" customHeight="1" x14ac:dyDescent="0.25">
      <c r="A88" s="205" t="s">
        <v>194</v>
      </c>
      <c r="B88" s="188"/>
      <c r="C88" s="209"/>
      <c r="D88" s="191">
        <v>0</v>
      </c>
      <c r="E88" s="191"/>
      <c r="F88" s="191">
        <v>0</v>
      </c>
      <c r="G88" s="191"/>
      <c r="H88" s="191">
        <v>0</v>
      </c>
      <c r="I88" s="191"/>
      <c r="J88" s="191">
        <v>0</v>
      </c>
    </row>
    <row r="89" spans="1:23" ht="19.05" customHeight="1" x14ac:dyDescent="0.25">
      <c r="A89" s="205" t="s">
        <v>195</v>
      </c>
      <c r="B89" s="195"/>
      <c r="C89" s="190"/>
      <c r="D89" s="191">
        <v>-2530832133</v>
      </c>
      <c r="E89" s="191"/>
      <c r="F89" s="191">
        <v>-2485363031</v>
      </c>
      <c r="G89" s="191"/>
      <c r="H89" s="191">
        <v>-2750552985</v>
      </c>
      <c r="I89" s="191"/>
      <c r="J89" s="191">
        <v>-2768801827</v>
      </c>
    </row>
    <row r="90" spans="1:23" ht="19.05" customHeight="1" x14ac:dyDescent="0.3">
      <c r="A90" s="201" t="s">
        <v>196</v>
      </c>
      <c r="B90" s="210"/>
      <c r="C90" s="201"/>
      <c r="D90" s="218">
        <f>SUM(D78:D89)</f>
        <v>6569314945</v>
      </c>
      <c r="E90" s="191"/>
      <c r="F90" s="218">
        <f>SUM(F78:F89)</f>
        <v>2437439411</v>
      </c>
      <c r="G90" s="198"/>
      <c r="H90" s="218">
        <f>SUM(H78:H89)</f>
        <v>5340676211</v>
      </c>
      <c r="I90" s="198"/>
      <c r="J90" s="218">
        <f>SUM(J78:J89)</f>
        <v>3492034945</v>
      </c>
      <c r="K90" s="206"/>
      <c r="L90" s="206"/>
      <c r="M90" s="206"/>
      <c r="N90" s="206"/>
      <c r="O90" s="206"/>
      <c r="P90" s="206"/>
      <c r="Q90" s="206"/>
      <c r="R90" s="206"/>
      <c r="S90" s="206"/>
      <c r="T90" s="206"/>
      <c r="U90" s="206"/>
      <c r="V90" s="206"/>
      <c r="W90" s="206"/>
    </row>
    <row r="91" spans="1:23" ht="19.05" customHeight="1" x14ac:dyDescent="0.25">
      <c r="A91" s="211"/>
      <c r="B91" s="211"/>
      <c r="C91" s="211"/>
      <c r="D91" s="212"/>
      <c r="E91" s="212"/>
      <c r="F91" s="212"/>
      <c r="G91" s="207"/>
      <c r="H91" s="207"/>
      <c r="I91" s="207"/>
      <c r="J91" s="207"/>
    </row>
    <row r="92" spans="1:23" ht="19.05" customHeight="1" x14ac:dyDescent="0.25">
      <c r="A92" s="201" t="s">
        <v>236</v>
      </c>
      <c r="B92" s="201"/>
      <c r="C92" s="201"/>
      <c r="D92" s="221">
        <f>SUM(D48,D75,D90)</f>
        <v>-85611741</v>
      </c>
      <c r="E92" s="191"/>
      <c r="F92" s="221">
        <f>SUM(F48,F75,F90)</f>
        <v>-44783030</v>
      </c>
      <c r="G92" s="198"/>
      <c r="H92" s="221">
        <f>SUM(H48,H75,H90)</f>
        <v>76313222</v>
      </c>
      <c r="I92" s="198"/>
      <c r="J92" s="221">
        <f>SUM(J48,J75,J90)</f>
        <v>-77532086</v>
      </c>
    </row>
    <row r="93" spans="1:23" ht="19.05" customHeight="1" x14ac:dyDescent="0.25">
      <c r="A93" s="205" t="s">
        <v>197</v>
      </c>
      <c r="B93" s="179"/>
      <c r="C93" s="179"/>
      <c r="D93" s="213">
        <f>'BS-6-7'!F10</f>
        <v>464412364</v>
      </c>
      <c r="E93" s="191"/>
      <c r="F93" s="191">
        <v>509195394</v>
      </c>
      <c r="G93" s="198"/>
      <c r="H93" s="213">
        <f>'BS-6-7'!J10</f>
        <v>124781639</v>
      </c>
      <c r="I93" s="198"/>
      <c r="J93" s="191">
        <v>202313725</v>
      </c>
    </row>
    <row r="94" spans="1:23" ht="19.05" customHeight="1" thickBot="1" x14ac:dyDescent="0.3">
      <c r="A94" s="22" t="s">
        <v>198</v>
      </c>
      <c r="B94" s="188">
        <v>5</v>
      </c>
      <c r="C94" s="201"/>
      <c r="D94" s="222">
        <f>SUM(D92:D93)</f>
        <v>378800623</v>
      </c>
      <c r="E94" s="212"/>
      <c r="F94" s="222">
        <f>SUM(F92:F93)</f>
        <v>464412364</v>
      </c>
      <c r="G94" s="207"/>
      <c r="H94" s="222">
        <f>SUM(H92:H93)</f>
        <v>201094861</v>
      </c>
      <c r="I94" s="207"/>
      <c r="J94" s="222">
        <f>SUM(J92:J93)</f>
        <v>124781639</v>
      </c>
    </row>
    <row r="95" spans="1:23" ht="19.05" customHeight="1" thickTop="1" x14ac:dyDescent="0.25">
      <c r="D95" s="192"/>
      <c r="E95" s="192"/>
      <c r="F95" s="192"/>
      <c r="G95" s="192"/>
      <c r="H95" s="192"/>
      <c r="I95" s="192"/>
      <c r="J95" s="192"/>
    </row>
    <row r="96" spans="1:23" ht="19.05" customHeight="1" x14ac:dyDescent="0.3">
      <c r="A96" s="208" t="s">
        <v>199</v>
      </c>
      <c r="B96" s="208"/>
      <c r="C96" s="208"/>
      <c r="D96" s="192"/>
      <c r="E96" s="192"/>
      <c r="F96" s="192"/>
      <c r="G96" s="192"/>
      <c r="H96" s="192"/>
      <c r="I96" s="192"/>
      <c r="J96" s="192"/>
    </row>
    <row r="97" spans="1:10" ht="19.05" customHeight="1" x14ac:dyDescent="0.25">
      <c r="A97" s="205" t="s">
        <v>200</v>
      </c>
      <c r="D97" s="191">
        <v>97889671</v>
      </c>
      <c r="E97" s="191"/>
      <c r="F97" s="191">
        <v>85689735</v>
      </c>
      <c r="G97" s="198"/>
      <c r="H97" s="191">
        <v>0</v>
      </c>
      <c r="I97" s="198"/>
      <c r="J97" s="191">
        <v>0</v>
      </c>
    </row>
    <row r="98" spans="1:10" ht="19.05" customHeight="1" x14ac:dyDescent="0.25">
      <c r="A98" s="205" t="s">
        <v>274</v>
      </c>
      <c r="D98" s="191">
        <v>559960036</v>
      </c>
      <c r="E98" s="191"/>
      <c r="F98" s="191">
        <v>534069520</v>
      </c>
      <c r="G98" s="198"/>
      <c r="H98" s="191">
        <v>1798088</v>
      </c>
      <c r="I98" s="198"/>
      <c r="J98" s="191">
        <v>3263566</v>
      </c>
    </row>
    <row r="99" spans="1:10" ht="19.05" customHeight="1" x14ac:dyDescent="0.25">
      <c r="A99" s="205" t="s">
        <v>267</v>
      </c>
      <c r="D99" s="191">
        <v>8173071</v>
      </c>
      <c r="E99" s="191"/>
      <c r="F99" s="191">
        <v>618658</v>
      </c>
      <c r="G99" s="198"/>
      <c r="H99" s="191">
        <v>1367995</v>
      </c>
      <c r="I99" s="198"/>
      <c r="J99" s="191">
        <v>0</v>
      </c>
    </row>
    <row r="100" spans="1:10" ht="19.05" customHeight="1" x14ac:dyDescent="0.25">
      <c r="A100" s="205" t="s">
        <v>253</v>
      </c>
      <c r="D100" s="191">
        <v>163869098</v>
      </c>
      <c r="E100" s="191"/>
      <c r="F100" s="191">
        <v>0</v>
      </c>
      <c r="G100" s="198"/>
      <c r="H100" s="191">
        <v>0</v>
      </c>
      <c r="I100" s="198"/>
      <c r="J100" s="191">
        <v>0</v>
      </c>
    </row>
    <row r="101" spans="1:10" ht="19.05" customHeight="1" x14ac:dyDescent="0.25">
      <c r="A101" s="205" t="s">
        <v>254</v>
      </c>
      <c r="D101" s="191">
        <v>288454402</v>
      </c>
      <c r="E101" s="191"/>
      <c r="F101" s="191">
        <v>26519925</v>
      </c>
      <c r="G101" s="198"/>
      <c r="H101" s="191">
        <v>2811464</v>
      </c>
      <c r="I101" s="198"/>
      <c r="J101" s="191">
        <v>143693600</v>
      </c>
    </row>
    <row r="102" spans="1:10" ht="18" customHeight="1" x14ac:dyDescent="0.25">
      <c r="A102" s="196" t="s">
        <v>232</v>
      </c>
      <c r="D102" s="191">
        <v>0</v>
      </c>
      <c r="E102" s="191"/>
      <c r="F102" s="191">
        <v>0</v>
      </c>
      <c r="G102" s="191"/>
      <c r="H102" s="191">
        <v>716304258</v>
      </c>
      <c r="I102" s="191"/>
      <c r="J102" s="191">
        <v>1566643102</v>
      </c>
    </row>
    <row r="103" spans="1:10" ht="24" customHeight="1" x14ac:dyDescent="0.25">
      <c r="D103" s="203">
        <f>D94-'BS-6-7'!D10</f>
        <v>0</v>
      </c>
      <c r="E103" s="203"/>
      <c r="F103" s="203">
        <f>F94-'BS-6-7'!F10</f>
        <v>0</v>
      </c>
      <c r="G103" s="203"/>
      <c r="H103" s="203">
        <f>H94-'BS-6-7'!H10</f>
        <v>0</v>
      </c>
      <c r="I103" s="203"/>
      <c r="J103" s="203">
        <f>J94-'BS-6-7'!J10</f>
        <v>0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D58:J58"/>
    <mergeCell ref="H53:J53"/>
    <mergeCell ref="D55:F55"/>
    <mergeCell ref="H55:J55"/>
    <mergeCell ref="H54:J54"/>
    <mergeCell ref="D54:F54"/>
    <mergeCell ref="D53:F53"/>
    <mergeCell ref="D9:J9"/>
    <mergeCell ref="H4:J4"/>
    <mergeCell ref="D6:F6"/>
    <mergeCell ref="H6:J6"/>
    <mergeCell ref="H5:J5"/>
    <mergeCell ref="D4:F4"/>
    <mergeCell ref="D5:F5"/>
  </mergeCells>
  <pageMargins left="0.7" right="0.7" top="0.48" bottom="0.5" header="0.5" footer="0.5"/>
  <pageSetup paperSize="9" scale="66" firstPageNumber="14" fitToHeight="0" orientation="portrait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1" manualBreakCount="1">
    <brk id="49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MDYJPH7RTKF3-899612618-3766537</_dlc_DocId>
    <_dlc_DocIdUrl xmlns="4280bfd0-8d39-4c8f-a2d7-e53cc45df9c8">
      <Url>https://assetworldcorpth.sharepoint.com/sites/File_Sharing/_layouts/15/DocIdRedir.aspx?ID=MDYJPH7RTKF3-899612618-3766537</Url>
      <Description>MDYJPH7RTKF3-899612618-3766537</Description>
    </_dlc_DocIdUr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5" ma:contentTypeDescription="Create a new document." ma:contentTypeScope="" ma:versionID="73e3b781660cc3b6b25f8209e093a419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6ae80087b1ad320b53c0f148a1d98ed8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1399D1-6E3C-4D07-AA3B-27FA59CEF1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9C0E68-5FA8-482D-9888-E95F273705F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AD8B3AA-C0DD-4417-B15A-99417A327AD5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84CD16B5-4AD0-445C-AE7D-6D8C9DFF2DBE}">
  <ds:schemaRefs>
    <ds:schemaRef ds:uri="http://schemas.microsoft.com/office/2006/metadata/properties"/>
    <ds:schemaRef ds:uri="3774439a-3eb9-4523-ab15-1a7c88708d50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4280bfd0-8d39-4c8f-a2d7-e53cc45df9c8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31F2EC22-7BAF-4565-B8E1-24E363112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BS-6-7</vt:lpstr>
      <vt:lpstr>PL 8-9</vt:lpstr>
      <vt:lpstr>SH10</vt:lpstr>
      <vt:lpstr>SH11</vt:lpstr>
      <vt:lpstr>SH-12</vt:lpstr>
      <vt:lpstr>SH-13 </vt:lpstr>
      <vt:lpstr>CF 14-15</vt:lpstr>
      <vt:lpstr>'BS-6-7'!Print_Area</vt:lpstr>
      <vt:lpstr>'CF 14-15'!Print_Area</vt:lpstr>
      <vt:lpstr>'PL 8-9'!Print_Area</vt:lpstr>
      <vt:lpstr>'SH10'!Print_Area</vt:lpstr>
      <vt:lpstr>'SH11'!Print_Area</vt:lpstr>
      <vt:lpstr>'SH-12'!Print_Area</vt:lpstr>
      <vt:lpstr>'SH-13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Penpidcha, Hattinat</cp:lastModifiedBy>
  <cp:revision/>
  <cp:lastPrinted>2026-02-26T02:36:12Z</cp:lastPrinted>
  <dcterms:created xsi:type="dcterms:W3CDTF">2005-01-11T02:39:31Z</dcterms:created>
  <dcterms:modified xsi:type="dcterms:W3CDTF">2026-02-26T09:56:55Z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0x0101007C6F7B0444CC944D825A35AFDC1411B5</vt:lpwstr>
  </property>
  <property fmtid="{D5CDD505-2E9C-101B-9397-08002B2CF9AE}" pid="3" name="docIndexRef">
    <vt:lpwstr>f9581b61-3f97-463f-8558-d26102e4df9a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bjSaver">
    <vt:lpwstr>Y0fbsZTlMootlrLEQTfnZxNLKSH+5vG/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8" name="bjDocumentLabelXML-0">
    <vt:lpwstr>ames.com/2008/01/sie/internal/label"&gt;&lt;element uid="id_classification_internalonly" value="" /&gt;&lt;/sisl&gt;</vt:lpwstr>
  </property>
  <property fmtid="{D5CDD505-2E9C-101B-9397-08002B2CF9AE}" pid="9" name="bjDocumentSecurityLabel">
    <vt:lpwstr>Internal Use</vt:lpwstr>
  </property>
  <property fmtid="{D5CDD505-2E9C-101B-9397-08002B2CF9AE}" pid="10" name="bjClsUserRVM">
    <vt:lpwstr>[]</vt:lpwstr>
  </property>
  <property fmtid="{D5CDD505-2E9C-101B-9397-08002B2CF9AE}" pid="11" name="_dlc_DocIdItemGuid">
    <vt:lpwstr>e85bb92c-1200-4f56-b482-8fdb5a0dda42</vt:lpwstr>
  </property>
  <property fmtid="{D5CDD505-2E9C-101B-9397-08002B2CF9AE}" pid="12" name="MediaServiceImageTags">
    <vt:lpwstr/>
  </property>
</Properties>
</file>