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ICT\YE12'25\"/>
    </mc:Choice>
  </mc:AlternateContent>
  <xr:revisionPtr revIDLastSave="0" documentId="13_ncr:1_{243A5E40-B66E-412F-8D60-B264C3AF234A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2" r:id="rId1"/>
    <sheet name="pl" sheetId="13" r:id="rId2"/>
    <sheet name="conso" sheetId="14" r:id="rId3"/>
    <sheet name="company" sheetId="15" r:id="rId4"/>
    <sheet name="cf" sheetId="16" r:id="rId5"/>
    <sheet name="DS_INTERNAL_SETTINGS_STORAGE" sheetId="8" state="veryHidden" r:id="rId6"/>
    <sheet name="DS_INTERNAL_DOCGROUP_STORAGE" sheetId="9" state="veryHidden" r:id="rId7"/>
    <sheet name="DS_INTERNAL_DOCUMENT_STORAGE" sheetId="10" state="veryHidden" r:id="rId8"/>
    <sheet name="DS_INTERNAL_SNIP_STORAGE" sheetId="11" state="veryHidden" r:id="rId9"/>
  </sheets>
  <definedNames>
    <definedName name="_xlnm._FilterDatabase" localSheetId="4" hidden="1">cf!$A$7:$K$91</definedName>
    <definedName name="_xlnm._FilterDatabase" localSheetId="1" hidden="1">pl!#REF!</definedName>
    <definedName name="_xlnm.Print_Area" localSheetId="0">bs!$A$1:$J$70</definedName>
    <definedName name="_xlnm.Print_Area" localSheetId="4">cf!$A$1:$K$91</definedName>
    <definedName name="_xlnm.Print_Area" localSheetId="2">conso!$A$1:$P$27</definedName>
    <definedName name="_xlnm.Print_Area" localSheetId="1">pl!$A$1:$K$37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1" i="16" l="1"/>
  <c r="G71" i="16"/>
  <c r="E71" i="16"/>
  <c r="I70" i="16"/>
  <c r="I69" i="16"/>
  <c r="I68" i="16"/>
  <c r="I67" i="16"/>
  <c r="K65" i="16"/>
  <c r="G65" i="16"/>
  <c r="E65" i="16"/>
  <c r="I64" i="16"/>
  <c r="I63" i="16"/>
  <c r="I62" i="16"/>
  <c r="I61" i="16"/>
  <c r="I60" i="16"/>
  <c r="I59" i="16"/>
  <c r="I58" i="16"/>
  <c r="I46" i="16"/>
  <c r="I45" i="16"/>
  <c r="I44" i="16"/>
  <c r="I43" i="16"/>
  <c r="I38" i="16"/>
  <c r="I37" i="16"/>
  <c r="I35" i="16"/>
  <c r="I34" i="16"/>
  <c r="I33" i="16"/>
  <c r="I32" i="16"/>
  <c r="P22" i="15"/>
  <c r="P21" i="15"/>
  <c r="L20" i="15"/>
  <c r="J20" i="15"/>
  <c r="H20" i="15"/>
  <c r="F20" i="15"/>
  <c r="L15" i="15"/>
  <c r="L24" i="15" s="1"/>
  <c r="P14" i="15"/>
  <c r="P13" i="15"/>
  <c r="L12" i="15"/>
  <c r="J12" i="15"/>
  <c r="J15" i="15" s="1"/>
  <c r="H12" i="15"/>
  <c r="H15" i="15" s="1"/>
  <c r="F12" i="15"/>
  <c r="F15" i="15" s="1"/>
  <c r="P11" i="15"/>
  <c r="P9" i="15"/>
  <c r="L24" i="14"/>
  <c r="P22" i="14"/>
  <c r="P21" i="14"/>
  <c r="L20" i="14"/>
  <c r="J20" i="14"/>
  <c r="H20" i="14"/>
  <c r="F20" i="14"/>
  <c r="L17" i="14"/>
  <c r="L23" i="14" s="1"/>
  <c r="L25" i="14" s="1"/>
  <c r="L15" i="14"/>
  <c r="J15" i="14"/>
  <c r="J24" i="14" s="1"/>
  <c r="H15" i="14"/>
  <c r="H24" i="14" s="1"/>
  <c r="F15" i="14"/>
  <c r="F24" i="14" s="1"/>
  <c r="P14" i="14"/>
  <c r="P13" i="14"/>
  <c r="L12" i="14"/>
  <c r="J12" i="14"/>
  <c r="H12" i="14"/>
  <c r="F12" i="14"/>
  <c r="P11" i="14"/>
  <c r="P9" i="14"/>
  <c r="E29" i="13"/>
  <c r="N19" i="14" s="1"/>
  <c r="P19" i="14" s="1"/>
  <c r="K28" i="13"/>
  <c r="K29" i="13" s="1"/>
  <c r="I28" i="13"/>
  <c r="I29" i="13" s="1"/>
  <c r="N19" i="15" s="1"/>
  <c r="P19" i="15" s="1"/>
  <c r="G28" i="13"/>
  <c r="G29" i="13" s="1"/>
  <c r="E28" i="13"/>
  <c r="K16" i="13"/>
  <c r="K20" i="13" s="1"/>
  <c r="G16" i="13"/>
  <c r="G20" i="13" s="1"/>
  <c r="K12" i="13"/>
  <c r="I12" i="13"/>
  <c r="I16" i="13" s="1"/>
  <c r="I20" i="13" s="1"/>
  <c r="G12" i="13"/>
  <c r="E12" i="13"/>
  <c r="E16" i="13" s="1"/>
  <c r="E20" i="13" s="1"/>
  <c r="J61" i="12"/>
  <c r="H61" i="12"/>
  <c r="F61" i="12"/>
  <c r="D61" i="12"/>
  <c r="J48" i="12"/>
  <c r="H48" i="12"/>
  <c r="F48" i="12"/>
  <c r="F49" i="12" s="1"/>
  <c r="F62" i="12" s="1"/>
  <c r="D48" i="12"/>
  <c r="D49" i="12" s="1"/>
  <c r="J44" i="12"/>
  <c r="H44" i="12"/>
  <c r="F44" i="12"/>
  <c r="D44" i="12"/>
  <c r="J24" i="12"/>
  <c r="H24" i="12"/>
  <c r="F24" i="12"/>
  <c r="D24" i="12"/>
  <c r="J15" i="12"/>
  <c r="H15" i="12"/>
  <c r="F15" i="12"/>
  <c r="D15" i="12"/>
  <c r="D25" i="12" s="1"/>
  <c r="F25" i="12" l="1"/>
  <c r="J49" i="12"/>
  <c r="J62" i="12" s="1"/>
  <c r="F63" i="12"/>
  <c r="J25" i="12"/>
  <c r="H49" i="12"/>
  <c r="H62" i="12" s="1"/>
  <c r="D62" i="12"/>
  <c r="D63" i="12" s="1"/>
  <c r="I71" i="16"/>
  <c r="I65" i="16"/>
  <c r="H25" i="12"/>
  <c r="H63" i="12"/>
  <c r="K22" i="13"/>
  <c r="K9" i="16"/>
  <c r="K30" i="16" s="1"/>
  <c r="K40" i="16" s="1"/>
  <c r="K47" i="16" s="1"/>
  <c r="K74" i="16" s="1"/>
  <c r="K76" i="16" s="1"/>
  <c r="K77" i="16" s="1"/>
  <c r="I22" i="13"/>
  <c r="I9" i="16"/>
  <c r="I30" i="16" s="1"/>
  <c r="I40" i="16" s="1"/>
  <c r="I47" i="16" s="1"/>
  <c r="G22" i="13"/>
  <c r="G9" i="16"/>
  <c r="G30" i="16" s="1"/>
  <c r="G40" i="16" s="1"/>
  <c r="G47" i="16" s="1"/>
  <c r="G74" i="16" s="1"/>
  <c r="G76" i="16" s="1"/>
  <c r="G77" i="16" s="1"/>
  <c r="F24" i="15"/>
  <c r="F17" i="15"/>
  <c r="H24" i="15"/>
  <c r="H17" i="15"/>
  <c r="H23" i="15" s="1"/>
  <c r="H25" i="15" s="1"/>
  <c r="E22" i="13"/>
  <c r="E9" i="16"/>
  <c r="E30" i="16" s="1"/>
  <c r="E40" i="16" s="1"/>
  <c r="E47" i="16" s="1"/>
  <c r="E74" i="16" s="1"/>
  <c r="E76" i="16" s="1"/>
  <c r="E77" i="16" s="1"/>
  <c r="J17" i="15"/>
  <c r="J23" i="15" s="1"/>
  <c r="J25" i="15" s="1"/>
  <c r="J24" i="15"/>
  <c r="L17" i="15"/>
  <c r="L23" i="15" s="1"/>
  <c r="L25" i="15" s="1"/>
  <c r="F17" i="14"/>
  <c r="H17" i="14"/>
  <c r="H23" i="14" s="1"/>
  <c r="H25" i="14" s="1"/>
  <c r="J17" i="14"/>
  <c r="J23" i="14" s="1"/>
  <c r="J25" i="14" s="1"/>
  <c r="J63" i="12" l="1"/>
  <c r="I74" i="16"/>
  <c r="I76" i="16" s="1"/>
  <c r="I77" i="16" s="1"/>
  <c r="F23" i="15"/>
  <c r="F23" i="14"/>
  <c r="F25" i="14" s="1"/>
  <c r="G30" i="13"/>
  <c r="N10" i="14"/>
  <c r="G34" i="13"/>
  <c r="N18" i="15"/>
  <c r="I30" i="13"/>
  <c r="I34" i="13"/>
  <c r="N10" i="15"/>
  <c r="K30" i="13"/>
  <c r="K34" i="13"/>
  <c r="E34" i="13"/>
  <c r="E30" i="13"/>
  <c r="N18" i="14"/>
  <c r="P10" i="15" l="1"/>
  <c r="N12" i="15"/>
  <c r="P18" i="15"/>
  <c r="N20" i="15"/>
  <c r="P20" i="15" s="1"/>
  <c r="N12" i="14"/>
  <c r="N15" i="14" s="1"/>
  <c r="P10" i="14"/>
  <c r="P12" i="14" s="1"/>
  <c r="P15" i="14" s="1"/>
  <c r="P24" i="14" s="1"/>
  <c r="N20" i="14"/>
  <c r="P18" i="14"/>
  <c r="P20" i="14" s="1"/>
  <c r="F25" i="15"/>
  <c r="N17" i="14" l="1"/>
  <c r="N24" i="14"/>
  <c r="N15" i="15"/>
  <c r="P12" i="15"/>
  <c r="N24" i="15" l="1"/>
  <c r="N17" i="15"/>
  <c r="P15" i="15"/>
  <c r="P24" i="15" s="1"/>
  <c r="N23" i="14"/>
  <c r="N25" i="14" s="1"/>
  <c r="P17" i="14"/>
  <c r="P23" i="14" s="1"/>
  <c r="P25" i="14" s="1"/>
  <c r="N23" i="15" l="1"/>
  <c r="P17" i="15"/>
  <c r="N25" i="15" l="1"/>
  <c r="P23" i="15"/>
  <c r="P25" i="15" s="1"/>
</calcChain>
</file>

<file path=xl/sharedStrings.xml><?xml version="1.0" encoding="utf-8"?>
<sst xmlns="http://schemas.openxmlformats.org/spreadsheetml/2006/main" count="314" uniqueCount="203">
  <si>
    <t>(หน่วย: บาท)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</si>
  <si>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</si>
  <si>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</si>
  <si>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</si>
  <si>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</si>
  <si>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</si>
  <si>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</si>
  <si>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</si>
  <si>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</si>
  <si>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</si>
  <si>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</si>
  <si>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</si>
  <si>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</si>
  <si>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</si>
  <si>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</si>
  <si>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</si>
  <si>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</si>
  <si>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</si>
  <si>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</si>
  <si>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</si>
  <si>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</si>
  <si>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</si>
  <si>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</si>
  <si>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</si>
  <si>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</si>
  <si>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</si>
  <si>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</si>
  <si>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</si>
  <si>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</si>
  <si>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</si>
  <si>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</si>
  <si>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</si>
  <si>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</si>
  <si>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</si>
  <si>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</si>
  <si>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</si>
  <si>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</si>
  <si>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</si>
  <si>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</si>
  <si>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</si>
  <si>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</si>
  <si>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</si>
  <si>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</si>
  <si>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</si>
  <si>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</si>
  <si>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</si>
  <si>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</si>
  <si>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หนี้สินไม่หมุนเวียน</t>
  </si>
  <si>
    <t>รวมหนี้สินไม่หมุนเวียน</t>
  </si>
  <si>
    <t>รวมหนี้สิน</t>
  </si>
  <si>
    <t>กำไรขาดทุนเบ็ดเสร็จอื่น:</t>
  </si>
  <si>
    <t>รวม</t>
  </si>
  <si>
    <t>ยังไม่ได้จัดสรร</t>
  </si>
  <si>
    <t>กำไรขาดทุน:</t>
  </si>
  <si>
    <t>รายการปรับกระทบกำไรก่อนภาษีเป็นเงินสดรับ (จ่าย)</t>
  </si>
  <si>
    <t>สินทรัพย์ภาษีเงินได้รอตัดบัญชี</t>
  </si>
  <si>
    <t xml:space="preserve">   สินทรัพย์ไม่หมุนเวียนอื่น</t>
  </si>
  <si>
    <t xml:space="preserve">   จากกิจกรรมดำเนินงาน:</t>
  </si>
  <si>
    <t>ข้อมูลกระแสเงินสดเปิดเผยเพิ่มเติม</t>
  </si>
  <si>
    <t>รายการที่มิใช่เงินสด</t>
  </si>
  <si>
    <t xml:space="preserve">   - สุทธิจากภาษีเงินได้</t>
  </si>
  <si>
    <t xml:space="preserve">รายการที่จะไม่ถูกบันทึกในส่วนของกำไรขาดทุนในภายหลัง </t>
  </si>
  <si>
    <t xml:space="preserve">   ค่าใช้จ่ายดอกเบี้ย</t>
  </si>
  <si>
    <t>เงินกู้ยืมระยะสั้นจากสถาบันการเงิน</t>
  </si>
  <si>
    <t>รายการที่จะไม่ถูกบันทึกในส่วนของกำไรหรือขาดทุนในภายหลัง</t>
  </si>
  <si>
    <t>ที่ออกจำหน่ายและ</t>
  </si>
  <si>
    <t>จัดสรรแล้ว -</t>
  </si>
  <si>
    <t>ส่วนของ</t>
  </si>
  <si>
    <t>ชำระเต็มมูลค่าแล้ว</t>
  </si>
  <si>
    <t>สำรองตามกฎหมาย</t>
  </si>
  <si>
    <t>ผู้ถือหุ้น</t>
  </si>
  <si>
    <t xml:space="preserve">(หน่วย:บาท)  </t>
  </si>
  <si>
    <t xml:space="preserve">(หน่วย: บาท)  </t>
  </si>
  <si>
    <t>สินทรัพย์ไม่มีตัวตน</t>
  </si>
  <si>
    <t>เงินปันผลจ่าย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</si>
  <si>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</si>
  <si>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</si>
  <si>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กำไรสำหรับปี</t>
  </si>
  <si>
    <t>เงินสดและรายการเทียบเท่าเงินสดปลายปี</t>
  </si>
  <si>
    <t>ค่าใช้จ่ายในการขายและจัดจำหน่าย</t>
  </si>
  <si>
    <t xml:space="preserve">   ขาดทุน (กำไร) ที่ยังไม่เกิดขึ้นจากอัตราแลกเปลี่ยน</t>
  </si>
  <si>
    <t>สินทรัพย์ทางการเงินหมุนเวียนอื่น</t>
  </si>
  <si>
    <t>สินทรัพย์สิทธิการใช้</t>
  </si>
  <si>
    <t>ต้นทุนทางการเงิน</t>
  </si>
  <si>
    <t>รายได้ทางการเงิน</t>
  </si>
  <si>
    <t>เงินสดสุทธิใช้ไปในกิจกรรมลงทุน</t>
  </si>
  <si>
    <t>ส่วนเกิน</t>
  </si>
  <si>
    <t>มูลค่าหุ้นสามัญ</t>
  </si>
  <si>
    <t xml:space="preserve">   จ่ายภาษีเงินได้</t>
  </si>
  <si>
    <t>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</si>
  <si>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</si>
  <si>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</si>
  <si>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</si>
  <si>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</si>
  <si>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</si>
  <si>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</si>
  <si>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เงินสดและรายการเทียบเท่าเงินสดเพิ่มขึ้น (ลดลง) สุทธิ</t>
  </si>
  <si>
    <t>เงินสดสุทธิจากกิจกรรมดำเนินงาน</t>
  </si>
  <si>
    <t xml:space="preserve">กำไรสำหรับปี </t>
  </si>
  <si>
    <t>กำไรจากการดำเนินงาน</t>
  </si>
  <si>
    <t>สำหรับปีสิ้นสุดวันที่ 31 ธันวาคม 2568</t>
  </si>
  <si>
    <t>2568</t>
  </si>
  <si>
    <t>ยอดคงเหลือ ณ วันที่ 1 มกราคม 2568</t>
  </si>
  <si>
    <t>ยอดคงเหลือ ณ วันที่ 31 ธันวาคม 2568</t>
  </si>
  <si>
    <t xml:space="preserve">ณ วันที่ 31 ธันวาคม 2568 </t>
  </si>
  <si>
    <t xml:space="preserve"> 2567</t>
  </si>
  <si>
    <t xml:space="preserve">ยอดคงเหลือ ณ วันที่ 1 มกราคม 2567 </t>
  </si>
  <si>
    <t>บริษัท ซิลิคอน คราฟท์ เทคโนโลยี จำกัด (มหาชน)</t>
  </si>
  <si>
    <t>งบการเงินที่แสดงเงินลงทุน</t>
  </si>
  <si>
    <t>ตามวิธีส่วนได้เสีย</t>
  </si>
  <si>
    <t>ส่วนปรับปรุงอาคารเช่าและอุปกรณ์</t>
  </si>
  <si>
    <t>ประมาณการหนี้สินหมุนเวียนอื่น</t>
  </si>
  <si>
    <t>ประมาณการหนี้สินไม่หมุนเวียนสำหรับผลประโยชน์พนักงาน</t>
  </si>
  <si>
    <t xml:space="preserve">      หุ้นสามัญ 527,999,872 หุ้น มูลค่าหุ้นละ 0.50 บาท</t>
  </si>
  <si>
    <t xml:space="preserve">      หุ้นสามัญ 479,999,884 หุ้น มูลค่าหุ้นละ 0.50 บาท</t>
  </si>
  <si>
    <t>ส่วนเกินทุนจากการจ่ายโดยใช้หุ้นเป็นเกณฑ์</t>
  </si>
  <si>
    <t>ส่วนของหนี้สินตามสัญญาเช่าที่ถึงกำหนดชำระภายในหนึ่งปี</t>
  </si>
  <si>
    <t>รายได้จากการขายและการให้บริการ</t>
  </si>
  <si>
    <t>ต้นทุนขายและการให้บริการ</t>
  </si>
  <si>
    <t>จำนวนหุ้นสามัญถัวเฉลี่ยถ่วงน้ำหนัก (หุ้น)</t>
  </si>
  <si>
    <t>กำไรต่อหุ้น</t>
  </si>
  <si>
    <t>กำไรขั้นต้น</t>
  </si>
  <si>
    <t>ส่วนเกินทุนจากการจ่าย</t>
  </si>
  <si>
    <t>โดยใช้หุ้นเป็นเกณฑ์</t>
  </si>
  <si>
    <t xml:space="preserve">งบการเงินที่แสดงเงินลงทุนตามวิธีส่วนได้เสีย </t>
  </si>
  <si>
    <t xml:space="preserve">   ส่วนแบ่งขาดทุนจากการร่วมค้า</t>
  </si>
  <si>
    <t xml:space="preserve">   ค่าตัดจำหน่ายสินทรัพย์อื่น</t>
  </si>
  <si>
    <t xml:space="preserve">   ค่าใช้จ่ายโครงการร่วมลงทุนระหว่างนายจ้างและลูกจ้าง (EJIP)</t>
  </si>
  <si>
    <t xml:space="preserve">   รายได้ทางการเงิน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</si>
  <si>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</si>
  <si>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</si>
  <si>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จ่ายดอกเบี้ย</t>
  </si>
  <si>
    <t xml:space="preserve">   เงินสดรับคืนภาษีเงินได้นิติบุคคล</t>
  </si>
  <si>
    <t>เงินสดจ่ายเพื่อซื้อเงินลงทุนในการร่วมค้า</t>
  </si>
  <si>
    <t>เงินสดจ่ายล่วงหน้าเพื่อซื้อเงินลงทุนในการร่วมค้า</t>
  </si>
  <si>
    <t>เงินสดจ่ายซื้อส่วนปรับปรุงอาคารเช่าและอุปกรณ์</t>
  </si>
  <si>
    <t>เงินสดรับจากการขายอุปกรณ์</t>
  </si>
  <si>
    <t xml:space="preserve">   ประมาณการหนี้สินไม่หมุนเวียนสำหรับผลประโยชน์พนักงานโครงการ</t>
  </si>
  <si>
    <t xml:space="preserve">      ส่วนที่ใช้ในโครงการพัฒนาออกแบบสินค้า</t>
  </si>
  <si>
    <t xml:space="preserve">      ตั้งเป็นต้นทุนโครงการ</t>
  </si>
  <si>
    <t xml:space="preserve">   ค่าเสื่อมราคาเครื่องมือเครื่องใช้โครงการพัฒนาออกแบบสินค้า</t>
  </si>
  <si>
    <t>FY0W34GS2KAX9936EA2N94AMMAC40W3NHJDXFY8010EHKZ624MXG</t>
  </si>
  <si>
    <t>Chinnaphum Thongkesorn</t>
  </si>
  <si>
    <t>Create</t>
  </si>
  <si>
    <t>9911357b-9bdd-4c73-a973-9487e5f0adad</t>
  </si>
  <si>
    <t>{"id":"9911357b-9bdd-4c73-a973-9487e5f0adad","type":1,"name":"workbookId","value":"d5fdeb1c-e4cf-4d4c-8727-351fd0153d71"}</t>
  </si>
  <si>
    <t>9e30556d-d4d9-4abe-ad1a-153e6d765743</t>
  </si>
  <si>
    <t>{"id":"9e30556d-d4d9-4abe-ad1a-153e6d765743","type":0,"name":"dataSnipperSheetDeleted","value":"false"}</t>
  </si>
  <si>
    <t>ebb31fe7-f3be-43ed-8606-c60ff1a1a1cf</t>
  </si>
  <si>
    <t>{"id":"ebb31fe7-f3be-43ed-8606-c60ff1a1a1cf","type":0,"name":"embed-documents","value":"true"}</t>
  </si>
  <si>
    <t>4b011c4b-ef07-4c8c-8282-dad36cc9d143</t>
  </si>
  <si>
    <t>{"id":"4b011c4b-ef07-4c8c-8282-dad36cc9d143","type":0,"name":"table-snip-suggestions","value":"true"}</t>
  </si>
  <si>
    <t>e42873e3-7de2-4e50-af4f-b88a720f89c5</t>
  </si>
  <si>
    <t>{"id":"e42873e3-7de2-4e50-af4f-b88a720f89c5","type":1,"name":"migratedFssProjectId","value":""}</t>
  </si>
  <si>
    <t>6e86d922-e249-4713-a08b-8d6ff88cbaeb</t>
  </si>
  <si>
    <t>{"id":"6e86d922-e249-4713-a08b-8d6ff88cbaeb","type":1,"name":"migratedFssProjectPath","value":""}</t>
  </si>
  <si>
    <t>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</si>
  <si>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</si>
  <si>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</si>
  <si>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</si>
  <si>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สินทรัพย์ทางการเงินไม่หมุนเวียนอื่นที่มีภาระค้ำประกัน</t>
  </si>
  <si>
    <t>เงินรับล่วงหน้าค่าสินค้าและบริการ</t>
  </si>
  <si>
    <t>กำไรก่อนภาษี</t>
  </si>
  <si>
    <t>รายได้ภาษีเงินได้</t>
  </si>
  <si>
    <t>กำไรส่วนที่เป็นของผู้ถือหุ้นของบริษัทฯ</t>
  </si>
  <si>
    <t xml:space="preserve">   การปรับลดสินค้าคงเหลือเป็นมูลค่าสุทธิที่จะได้รับ</t>
  </si>
  <si>
    <t xml:space="preserve">      อุปกรณ์และสินทรัพย์ไม่มีตัวตน</t>
  </si>
  <si>
    <t xml:space="preserve">   กำไรจากการวัดมูลค่ายุติธรรมของตราสารอนุพันธ์</t>
  </si>
  <si>
    <t xml:space="preserve">   ประมาณการหนี้สินสำหรับผลประโยชน์พนักงาน</t>
  </si>
  <si>
    <t xml:space="preserve">   โอนกลับผลขาดทุนจากประมาณการหนี้สินหมุนเวียนอื่น</t>
  </si>
  <si>
    <t xml:space="preserve">   เงินสดจ่ายผลประโยชน์ระยะยาวของพนักงาน</t>
  </si>
  <si>
    <t xml:space="preserve">   เงินสดรับดอกเบี้ย</t>
  </si>
  <si>
    <t>เงินสดรับจากการขายเงินลงทุนในกองทุนรวม</t>
  </si>
  <si>
    <t>เงินสดจ่ายซื้อเงินลงทุนในกองทุนรวม</t>
  </si>
  <si>
    <t>สินทรัพย์ทางการเงินไม่หมุนเวียนอื่นที่มีภาระค้ำประกันลดลง</t>
  </si>
  <si>
    <t>เงินกู้ยืมระยะสั้นจากสถาบันการเงินลดลง</t>
  </si>
  <si>
    <t>ผลกระทบจากการเปลี่ยนแปลงในอัตราแลกเปลี่ยนของเงินสด</t>
  </si>
  <si>
    <t xml:space="preserve">   และรายการเทียบเท่าเงินสด</t>
  </si>
  <si>
    <t xml:space="preserve">   เงินปันผลค้างจ่าย</t>
  </si>
  <si>
    <t>ส่วนแบ่งขาดทุนจากเงินลงทุนในการร่วมค้า</t>
  </si>
  <si>
    <t>เงินสดและรายการเทียบเท่าเงินสดต้นปี (หมายเหตุ 7)</t>
  </si>
  <si>
    <t>8, 34</t>
  </si>
  <si>
    <t>16, 34</t>
  </si>
  <si>
    <t>17, 23</t>
  </si>
  <si>
    <t>ภาษีเงินได้นิติบุคคลค้างจ่าย</t>
  </si>
  <si>
    <t>8TSP82ZWMEQVG7ZYXZ56608Z8NH2F7X679VN8JEXNAQ8NZ8FJHMG</t>
  </si>
  <si>
    <t>Chutigan Aumamphan</t>
  </si>
  <si>
    <t xml:space="preserve">   กำไรจากการขายเงินลงทุนในกองทุนรวม</t>
  </si>
  <si>
    <t xml:space="preserve">   เงินรับล่วงหน้าค่าสินค้าและบริการ</t>
  </si>
  <si>
    <t>เงินสดสุทธิใช้ไปในกิจกรรมจัดหาเงิน</t>
  </si>
  <si>
    <t xml:space="preserve">   ขาดทุนจากการขายและตัดจำหน่ายส่วนปรับปรุงอาคารเช่า</t>
  </si>
  <si>
    <t>ผลขาดทุนจากการวัดมูลค่าใหม่ของผลประโยชน์พนักงานที่กำหนดไว้</t>
  </si>
  <si>
    <t xml:space="preserve">   สินทรัพย์สิทธิการใช้ภายใต้หนี้สินตามสัญญาเช่าเพิ่มขึ้น</t>
  </si>
  <si>
    <t xml:space="preserve">   เงินสดจ่ายโครงการร่วมลงทุนระหว่างนายจ้างและลูกจ้าง (EJIP)</t>
  </si>
  <si>
    <t xml:space="preserve">   ค่าเผื่อผลขาดทุนด้านเครดิตที่คาดว่าจะเกิดขึ้น (โอนกลับ)</t>
  </si>
  <si>
    <t xml:space="preserve">   ขาดทุนจากการด้อยค่าในโครงการพัฒนาออกแบบสินค้า</t>
  </si>
  <si>
    <t xml:space="preserve">   กำไรจากการวัดมูลค่ายุติธรรมในเงินลงทุนในกองทุนรวม</t>
  </si>
  <si>
    <t>เงินสดจ่ายซื้อและลงทุนในสินทรัพย์ไม่มีตัวตนอื่น</t>
  </si>
  <si>
    <t xml:space="preserve">   โอนเครื่องมือเครื่องใช้เป็นต้นทุนโครงการพัฒนาออกแบบสินค้า</t>
  </si>
  <si>
    <t xml:space="preserve">   เงินจ่ายล่วงหน้าค่าซื้ออุปกรณ์ซึ่งพัฒนาในโครงการพัฒนาออกแบบสินค้า</t>
  </si>
  <si>
    <t xml:space="preserve">   เงินจ่ายล่วงหน้าค่าซื้ออุปกรณ์</t>
  </si>
  <si>
    <t>กำไรก่อนภาษีเงินได้</t>
  </si>
  <si>
    <t>ชำระคืนหนี้สินตามสัญญาเช่า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</si>
</sst>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_);[Red]\(#,##0\);"/>
    <numFmt numFmtId="167" formatCode="_(* #,##0_);_(* \(#,##0\);_(* &quot;-&quot;??_);_(@_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\ #,##0.0_);\(#,##0.0\);&quot; - &quot;_);@_)"/>
    <numFmt numFmtId="173" formatCode="#,##0;\(#,##0\);&quot;-&quot;"/>
    <numFmt numFmtId="174" formatCode="General_)"/>
    <numFmt numFmtId="175" formatCode="_-* #,##0_)_-;\-* \(#,##0\)_-;_-* &quot;-&quot;_)_-;_-@_-"/>
    <numFmt numFmtId="176" formatCode="_(* #,##0_);_(* \(#,##0\);_(* &quot;-&quot;??_);@"/>
    <numFmt numFmtId="177" formatCode="_ * #,##0.00_ ;_ * \-#,##0.00_ ;_ * &quot;-&quot;??_ ;_ @_ "/>
  </numFmts>
  <fonts count="6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b/>
      <sz val="7"/>
      <name val="Helv"/>
      <charset val="222"/>
    </font>
    <font>
      <sz val="7"/>
      <name val="Small Fonts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2"/>
    </font>
    <font>
      <b/>
      <i/>
      <sz val="16"/>
      <name val="Helv"/>
    </font>
    <font>
      <b/>
      <sz val="16"/>
      <color indexed="10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0"/>
      <name val="ApFont"/>
    </font>
    <font>
      <b/>
      <sz val="11"/>
      <color indexed="5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12"/>
      <name val="Arial"/>
      <family val="2"/>
    </font>
    <font>
      <b/>
      <sz val="14"/>
      <color indexed="25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7"/>
      <name val="Small Fonts"/>
      <family val="2"/>
      <charset val="222"/>
    </font>
    <font>
      <sz val="10"/>
      <name val="Courie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color theme="1"/>
      <name val="Calibri"/>
      <family val="2"/>
      <scheme val="minor"/>
    </font>
    <font>
      <sz val="14"/>
      <name val="CordiaUPC"/>
      <family val="2"/>
      <charset val="222"/>
    </font>
    <font>
      <sz val="10"/>
      <color theme="1"/>
      <name val="Arial Narrow"/>
      <family val="2"/>
    </font>
    <font>
      <sz val="9"/>
      <name val="Arial"/>
      <family val="2"/>
    </font>
    <font>
      <sz val="12"/>
      <name val="宋体"/>
      <family val="3"/>
      <charset val="134"/>
    </font>
    <font>
      <u/>
      <sz val="16"/>
      <name val="Angsana New"/>
      <family val="1"/>
    </font>
    <font>
      <sz val="16"/>
      <color theme="1"/>
      <name val="Angsana New"/>
      <family val="1"/>
    </font>
    <font>
      <sz val="16"/>
      <name val="Wingdings 2"/>
      <family val="1"/>
      <charset val="2"/>
    </font>
    <font>
      <sz val="15"/>
      <name val="Angsana New"/>
      <family val="1"/>
    </font>
    <font>
      <b/>
      <i/>
      <sz val="16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31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166" fontId="9" fillId="18" borderId="0">
      <protection hidden="1"/>
    </xf>
    <xf numFmtId="37" fontId="10" fillId="0" borderId="0"/>
    <xf numFmtId="0" fontId="11" fillId="16" borderId="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7" borderId="2" applyNumberFormat="0" applyAlignment="0" applyProtection="0"/>
    <xf numFmtId="0" fontId="12" fillId="0" borderId="6" applyNumberFormat="0" applyFill="0" applyAlignment="0" applyProtection="0"/>
    <xf numFmtId="0" fontId="16" fillId="6" borderId="0" applyNumberFormat="0" applyBorder="0" applyAlignment="0" applyProtection="0"/>
    <xf numFmtId="0" fontId="17" fillId="0" borderId="0"/>
    <xf numFmtId="0" fontId="18" fillId="7" borderId="1" applyNumberFormat="0" applyAlignment="0" applyProtection="0"/>
    <xf numFmtId="0" fontId="19" fillId="7" borderId="0" applyNumberFormat="0" applyBorder="0" applyAlignment="0" applyProtection="0"/>
    <xf numFmtId="0" fontId="20" fillId="0" borderId="9" applyNumberFormat="0" applyFill="0" applyAlignment="0" applyProtection="0"/>
    <xf numFmtId="0" fontId="21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2" fillId="16" borderId="8" applyNumberFormat="0" applyAlignment="0" applyProtection="0"/>
    <xf numFmtId="0" fontId="8" fillId="4" borderId="7" applyNumberFormat="0" applyFon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165" fontId="27" fillId="0" borderId="0" applyFont="0" applyFill="0" applyBorder="0" applyAlignment="0" applyProtection="0"/>
    <xf numFmtId="0" fontId="4" fillId="0" borderId="0"/>
    <xf numFmtId="0" fontId="30" fillId="0" borderId="0"/>
    <xf numFmtId="165" fontId="27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/>
    <xf numFmtId="38" fontId="5" fillId="19" borderId="0" applyNumberFormat="0" applyBorder="0" applyAlignment="0" applyProtection="0"/>
    <xf numFmtId="10" fontId="5" fillId="20" borderId="16" applyNumberFormat="0" applyBorder="0" applyAlignment="0" applyProtection="0"/>
    <xf numFmtId="0" fontId="31" fillId="0" borderId="0"/>
    <xf numFmtId="0" fontId="27" fillId="0" borderId="0"/>
    <xf numFmtId="10" fontId="17" fillId="0" borderId="0" applyFont="0" applyFill="0" applyBorder="0" applyAlignment="0" applyProtection="0"/>
    <xf numFmtId="1" fontId="17" fillId="0" borderId="17" applyNumberFormat="0" applyFill="0" applyAlignment="0" applyProtection="0">
      <alignment horizontal="center" vertical="center"/>
    </xf>
    <xf numFmtId="0" fontId="27" fillId="0" borderId="0"/>
    <xf numFmtId="165" fontId="26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6" fillId="21" borderId="0" applyNumberFormat="0" applyBorder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22" borderId="0" applyNumberFormat="0" applyBorder="0" applyAlignment="0" applyProtection="0"/>
    <xf numFmtId="0" fontId="6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23" borderId="0" applyNumberFormat="0" applyBorder="0" applyAlignment="0" applyProtection="0"/>
    <xf numFmtId="0" fontId="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8" borderId="0" applyNumberFormat="0" applyBorder="0" applyAlignment="0" applyProtection="0"/>
    <xf numFmtId="0" fontId="6" fillId="2" borderId="0" applyNumberFormat="0" applyBorder="0" applyAlignment="0" applyProtection="0"/>
    <xf numFmtId="0" fontId="6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7" fillId="24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23" borderId="0" applyNumberFormat="0" applyBorder="0" applyAlignment="0" applyProtection="0"/>
    <xf numFmtId="0" fontId="7" fillId="10" borderId="0" applyNumberFormat="0" applyBorder="0" applyAlignment="0" applyProtection="0"/>
    <xf numFmtId="0" fontId="7" fillId="25" borderId="0" applyNumberFormat="0" applyBorder="0" applyAlignment="0" applyProtection="0"/>
    <xf numFmtId="0" fontId="7" fillId="8" borderId="0" applyNumberFormat="0" applyBorder="0" applyAlignment="0" applyProtection="0"/>
    <xf numFmtId="0" fontId="7" fillId="13" borderId="0" applyNumberFormat="0" applyBorder="0" applyAlignment="0" applyProtection="0"/>
    <xf numFmtId="0" fontId="7" fillId="6" borderId="0" applyNumberFormat="0" applyBorder="0" applyAlignment="0" applyProtection="0"/>
    <xf numFmtId="0" fontId="7" fillId="26" borderId="0" applyNumberFormat="0" applyBorder="0" applyAlignment="0" applyProtection="0"/>
    <xf numFmtId="0" fontId="7" fillId="3" borderId="0" applyNumberFormat="0" applyBorder="0" applyAlignment="0" applyProtection="0"/>
    <xf numFmtId="0" fontId="7" fillId="27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28" borderId="0" applyNumberFormat="0" applyBorder="0" applyAlignment="0" applyProtection="0"/>
    <xf numFmtId="0" fontId="7" fillId="10" borderId="0" applyNumberFormat="0" applyBorder="0" applyAlignment="0" applyProtection="0"/>
    <xf numFmtId="0" fontId="7" fillId="2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9" borderId="0" applyNumberFormat="0" applyBorder="0" applyAlignment="0" applyProtection="0"/>
    <xf numFmtId="0" fontId="7" fillId="14" borderId="0" applyNumberFormat="0" applyBorder="0" applyAlignment="0" applyProtection="0"/>
    <xf numFmtId="0" fontId="21" fillId="8" borderId="0" applyNumberFormat="0" applyBorder="0" applyAlignment="0" applyProtection="0"/>
    <xf numFmtId="0" fontId="21" fillId="15" borderId="0" applyNumberFormat="0" applyBorder="0" applyAlignment="0" applyProtection="0"/>
    <xf numFmtId="0" fontId="36" fillId="29" borderId="1" applyNumberFormat="0" applyAlignment="0" applyProtection="0"/>
    <xf numFmtId="0" fontId="11" fillId="16" borderId="1" applyNumberFormat="0" applyAlignment="0" applyProtection="0"/>
    <xf numFmtId="0" fontId="15" fillId="17" borderId="2" applyNumberFormat="0" applyAlignment="0" applyProtection="0"/>
    <xf numFmtId="165" fontId="3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8" fillId="0" borderId="0"/>
    <xf numFmtId="169" fontId="8" fillId="0" borderId="0"/>
    <xf numFmtId="0" fontId="13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6" borderId="0" applyNumberFormat="0" applyBorder="0" applyAlignment="0" applyProtection="0"/>
    <xf numFmtId="0" fontId="37" fillId="0" borderId="19" applyNumberFormat="0" applyFill="0" applyAlignment="0" applyProtection="0"/>
    <xf numFmtId="0" fontId="23" fillId="0" borderId="3" applyNumberFormat="0" applyFill="0" applyAlignment="0" applyProtection="0"/>
    <xf numFmtId="0" fontId="38" fillId="0" borderId="20" applyNumberFormat="0" applyFill="0" applyAlignment="0" applyProtection="0"/>
    <xf numFmtId="0" fontId="24" fillId="0" borderId="4" applyNumberFormat="0" applyFill="0" applyAlignment="0" applyProtection="0"/>
    <xf numFmtId="0" fontId="39" fillId="0" borderId="21" applyNumberFormat="0" applyFill="0" applyAlignment="0" applyProtection="0"/>
    <xf numFmtId="0" fontId="25" fillId="0" borderId="5" applyNumberFormat="0" applyFill="0" applyAlignment="0" applyProtection="0"/>
    <xf numFmtId="0" fontId="3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8" fillId="5" borderId="1" applyNumberFormat="0" applyAlignment="0" applyProtection="0"/>
    <xf numFmtId="0" fontId="18" fillId="7" borderId="1" applyNumberFormat="0" applyAlignment="0" applyProtection="0"/>
    <xf numFmtId="0" fontId="18" fillId="5" borderId="1" applyNumberFormat="0" applyAlignment="0" applyProtection="0"/>
    <xf numFmtId="0" fontId="18" fillId="5" borderId="1" applyNumberFormat="0" applyAlignment="0" applyProtection="0"/>
    <xf numFmtId="0" fontId="18" fillId="5" borderId="1" applyNumberFormat="0" applyAlignment="0" applyProtection="0"/>
    <xf numFmtId="0" fontId="40" fillId="0" borderId="22" applyNumberFormat="0" applyFill="0" applyAlignment="0" applyProtection="0"/>
    <xf numFmtId="0" fontId="12" fillId="0" borderId="6" applyNumberFormat="0" applyFill="0" applyAlignment="0" applyProtection="0"/>
    <xf numFmtId="0" fontId="41" fillId="7" borderId="0" applyNumberFormat="0" applyBorder="0" applyAlignment="0" applyProtection="0"/>
    <xf numFmtId="0" fontId="19" fillId="7" borderId="0" applyNumberFormat="0" applyBorder="0" applyAlignment="0" applyProtection="0"/>
    <xf numFmtId="170" fontId="31" fillId="0" borderId="0"/>
    <xf numFmtId="0" fontId="17" fillId="0" borderId="0"/>
    <xf numFmtId="0" fontId="17" fillId="0" borderId="0"/>
    <xf numFmtId="0" fontId="35" fillId="0" borderId="0"/>
    <xf numFmtId="0" fontId="26" fillId="0" borderId="0"/>
    <xf numFmtId="0" fontId="27" fillId="0" borderId="0"/>
    <xf numFmtId="0" fontId="17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" fillId="4" borderId="7" applyNumberFormat="0" applyFont="0" applyAlignment="0" applyProtection="0"/>
    <xf numFmtId="0" fontId="8" fillId="4" borderId="7" applyNumberFormat="0" applyFont="0" applyAlignment="0" applyProtection="0"/>
    <xf numFmtId="0" fontId="22" fillId="29" borderId="8" applyNumberFormat="0" applyAlignment="0" applyProtection="0"/>
    <xf numFmtId="0" fontId="22" fillId="16" borderId="8" applyNumberFormat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20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44" fillId="0" borderId="0" applyFill="0" applyBorder="0">
      <alignment horizontal="right" vertical="top"/>
    </xf>
    <xf numFmtId="0" fontId="45" fillId="0" borderId="24">
      <alignment horizontal="right" wrapText="1"/>
    </xf>
    <xf numFmtId="0" fontId="45" fillId="0" borderId="24">
      <alignment horizontal="right" wrapText="1"/>
    </xf>
    <xf numFmtId="0" fontId="45" fillId="0" borderId="24">
      <alignment horizontal="right" wrapText="1"/>
    </xf>
    <xf numFmtId="0" fontId="45" fillId="0" borderId="24">
      <alignment horizontal="right" wrapText="1"/>
    </xf>
    <xf numFmtId="0" fontId="45" fillId="0" borderId="24">
      <alignment horizontal="right" wrapText="1"/>
    </xf>
    <xf numFmtId="173" fontId="46" fillId="0" borderId="24">
      <alignment horizontal="left"/>
    </xf>
    <xf numFmtId="173" fontId="46" fillId="0" borderId="24">
      <alignment horizontal="left"/>
    </xf>
    <xf numFmtId="173" fontId="46" fillId="0" borderId="24">
      <alignment horizontal="left"/>
    </xf>
    <xf numFmtId="173" fontId="46" fillId="0" borderId="24">
      <alignment horizontal="left"/>
    </xf>
    <xf numFmtId="173" fontId="46" fillId="0" borderId="24">
      <alignment horizontal="left"/>
    </xf>
    <xf numFmtId="15" fontId="47" fillId="30" borderId="25">
      <alignment horizontal="center"/>
      <protection locked="0"/>
    </xf>
    <xf numFmtId="15" fontId="47" fillId="30" borderId="25">
      <alignment horizontal="center"/>
      <protection locked="0"/>
    </xf>
    <xf numFmtId="164" fontId="44" fillId="0" borderId="24" applyFill="0" applyBorder="0" applyProtection="0">
      <alignment horizontal="right" vertical="top"/>
    </xf>
    <xf numFmtId="164" fontId="44" fillId="0" borderId="24" applyFill="0" applyBorder="0" applyProtection="0">
      <alignment horizontal="right" vertical="top"/>
    </xf>
    <xf numFmtId="164" fontId="44" fillId="0" borderId="24" applyFill="0" applyBorder="0" applyProtection="0">
      <alignment horizontal="right" vertical="top"/>
    </xf>
    <xf numFmtId="164" fontId="44" fillId="0" borderId="24" applyFill="0" applyBorder="0" applyProtection="0">
      <alignment horizontal="right" vertical="top"/>
    </xf>
    <xf numFmtId="164" fontId="44" fillId="0" borderId="24" applyFill="0" applyBorder="0" applyProtection="0">
      <alignment horizontal="right" vertical="top"/>
    </xf>
    <xf numFmtId="173" fontId="48" fillId="0" borderId="0"/>
    <xf numFmtId="0" fontId="44" fillId="0" borderId="0" applyFill="0" applyBorder="0">
      <alignment horizontal="left" vertical="top" wrapText="1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37" fontId="52" fillId="0" borderId="0"/>
    <xf numFmtId="0" fontId="17" fillId="0" borderId="0"/>
    <xf numFmtId="0" fontId="17" fillId="0" borderId="0"/>
    <xf numFmtId="174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7" fillId="0" borderId="0"/>
    <xf numFmtId="0" fontId="27" fillId="0" borderId="0"/>
    <xf numFmtId="175" fontId="4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7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30" fillId="0" borderId="0"/>
    <xf numFmtId="0" fontId="2" fillId="0" borderId="0"/>
    <xf numFmtId="0" fontId="2" fillId="0" borderId="0"/>
    <xf numFmtId="0" fontId="17" fillId="0" borderId="0"/>
    <xf numFmtId="0" fontId="56" fillId="0" borderId="0"/>
    <xf numFmtId="0" fontId="2" fillId="0" borderId="0"/>
    <xf numFmtId="0" fontId="17" fillId="0" borderId="0"/>
    <xf numFmtId="0" fontId="2" fillId="0" borderId="0"/>
    <xf numFmtId="0" fontId="26" fillId="0" borderId="0"/>
    <xf numFmtId="0" fontId="57" fillId="0" borderId="0"/>
    <xf numFmtId="0" fontId="54" fillId="0" borderId="0"/>
    <xf numFmtId="0" fontId="54" fillId="0" borderId="0"/>
    <xf numFmtId="0" fontId="58" fillId="0" borderId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176" fontId="59" fillId="0" borderId="0">
      <alignment horizontal="right" vertical="top" shrinkToFit="1"/>
    </xf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60" fillId="0" borderId="0" applyFont="0" applyFill="0" applyBorder="0" applyAlignment="0" applyProtection="0">
      <alignment vertical="center"/>
    </xf>
    <xf numFmtId="0" fontId="60" fillId="0" borderId="0">
      <alignment vertical="center"/>
    </xf>
    <xf numFmtId="0" fontId="27" fillId="0" borderId="0"/>
    <xf numFmtId="0" fontId="1" fillId="0" borderId="0"/>
  </cellStyleXfs>
  <cellXfs count="83">
    <xf numFmtId="0" fontId="0" fillId="0" borderId="0" xfId="0"/>
    <xf numFmtId="0" fontId="28" fillId="0" borderId="0" xfId="0" applyFont="1" applyAlignment="1">
      <alignment vertical="center"/>
    </xf>
    <xf numFmtId="41" fontId="28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centerContinuous" vertical="center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horizontal="centerContinuous" vertical="center"/>
    </xf>
    <xf numFmtId="0" fontId="28" fillId="0" borderId="10" xfId="0" applyFont="1" applyBorder="1" applyAlignment="1">
      <alignment horizontal="center" vertical="center"/>
    </xf>
    <xf numFmtId="0" fontId="28" fillId="0" borderId="10" xfId="0" quotePrefix="1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41" fontId="28" fillId="0" borderId="0" xfId="0" applyNumberFormat="1" applyFont="1" applyAlignment="1">
      <alignment horizontal="right" vertical="center"/>
    </xf>
    <xf numFmtId="41" fontId="28" fillId="0" borderId="10" xfId="0" applyNumberFormat="1" applyFont="1" applyBorder="1" applyAlignment="1">
      <alignment horizontal="right" vertical="center"/>
    </xf>
    <xf numFmtId="41" fontId="28" fillId="0" borderId="11" xfId="0" applyNumberFormat="1" applyFont="1" applyBorder="1" applyAlignment="1">
      <alignment horizontal="right" vertical="center"/>
    </xf>
    <xf numFmtId="41" fontId="28" fillId="0" borderId="12" xfId="0" applyNumberFormat="1" applyFont="1" applyBorder="1" applyAlignment="1">
      <alignment horizontal="right" vertical="center"/>
    </xf>
    <xf numFmtId="167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41" fontId="28" fillId="0" borderId="0" xfId="0" applyNumberFormat="1" applyFont="1" applyAlignment="1">
      <alignment horizontal="centerContinuous" vertical="center"/>
    </xf>
    <xf numFmtId="41" fontId="29" fillId="0" borderId="0" xfId="0" applyNumberFormat="1" applyFont="1" applyAlignment="1">
      <alignment horizontal="centerContinuous" vertical="center"/>
    </xf>
    <xf numFmtId="41" fontId="28" fillId="0" borderId="10" xfId="0" quotePrefix="1" applyNumberFormat="1" applyFont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2" fillId="0" borderId="0" xfId="0" applyFont="1" applyAlignment="1">
      <alignment vertical="center"/>
    </xf>
    <xf numFmtId="37" fontId="28" fillId="0" borderId="0" xfId="0" applyNumberFormat="1" applyFont="1" applyAlignment="1">
      <alignment horizontal="right" vertical="center"/>
    </xf>
    <xf numFmtId="0" fontId="33" fillId="0" borderId="0" xfId="0" applyFont="1" applyAlignment="1">
      <alignment vertical="center"/>
    </xf>
    <xf numFmtId="167" fontId="28" fillId="0" borderId="0" xfId="0" applyNumberFormat="1" applyFont="1" applyAlignment="1">
      <alignment vertical="center"/>
    </xf>
    <xf numFmtId="43" fontId="28" fillId="0" borderId="13" xfId="0" applyNumberFormat="1" applyFont="1" applyBorder="1" applyAlignment="1">
      <alignment vertical="center"/>
    </xf>
    <xf numFmtId="43" fontId="28" fillId="0" borderId="0" xfId="0" applyNumberFormat="1" applyFont="1" applyAlignment="1">
      <alignment vertical="center"/>
    </xf>
    <xf numFmtId="0" fontId="28" fillId="0" borderId="0" xfId="0" applyFont="1" applyAlignment="1">
      <alignment horizontal="left" vertical="center"/>
    </xf>
    <xf numFmtId="41" fontId="29" fillId="0" borderId="0" xfId="0" applyNumberFormat="1" applyFont="1" applyAlignment="1">
      <alignment horizontal="right" vertical="center"/>
    </xf>
    <xf numFmtId="41" fontId="29" fillId="0" borderId="0" xfId="0" applyNumberFormat="1" applyFont="1" applyAlignment="1">
      <alignment horizontal="left" vertical="center"/>
    </xf>
    <xf numFmtId="41" fontId="28" fillId="0" borderId="0" xfId="0" applyNumberFormat="1" applyFont="1" applyAlignment="1">
      <alignment horizontal="center" vertical="center"/>
    </xf>
    <xf numFmtId="41" fontId="28" fillId="0" borderId="0" xfId="45" applyNumberFormat="1" applyFont="1" applyFill="1" applyAlignment="1">
      <alignment vertical="center"/>
    </xf>
    <xf numFmtId="11" fontId="0" fillId="0" borderId="0" xfId="0" applyNumberFormat="1"/>
    <xf numFmtId="167" fontId="28" fillId="0" borderId="13" xfId="0" applyNumberFormat="1" applyFont="1" applyBorder="1" applyAlignment="1">
      <alignment vertical="center"/>
    </xf>
    <xf numFmtId="167" fontId="64" fillId="0" borderId="0" xfId="45" applyNumberFormat="1" applyFont="1" applyFill="1"/>
    <xf numFmtId="165" fontId="28" fillId="0" borderId="0" xfId="0" applyNumberFormat="1" applyFont="1" applyAlignment="1">
      <alignment vertical="center"/>
    </xf>
    <xf numFmtId="37" fontId="29" fillId="0" borderId="0" xfId="318" applyNumberFormat="1" applyFont="1" applyAlignment="1">
      <alignment horizontal="left" vertical="center"/>
    </xf>
    <xf numFmtId="167" fontId="29" fillId="0" borderId="0" xfId="318" quotePrefix="1" applyNumberFormat="1" applyFont="1" applyAlignment="1">
      <alignment horizontal="left" vertical="center"/>
    </xf>
    <xf numFmtId="167" fontId="65" fillId="0" borderId="0" xfId="318" quotePrefix="1" applyNumberFormat="1" applyFont="1" applyAlignment="1">
      <alignment vertical="center"/>
    </xf>
    <xf numFmtId="0" fontId="28" fillId="0" borderId="0" xfId="318" applyFont="1" applyAlignment="1">
      <alignment horizontal="right" vertical="center"/>
    </xf>
    <xf numFmtId="167" fontId="28" fillId="0" borderId="0" xfId="318" applyNumberFormat="1" applyFont="1" applyAlignment="1">
      <alignment vertical="center"/>
    </xf>
    <xf numFmtId="37" fontId="65" fillId="0" borderId="0" xfId="318" applyNumberFormat="1" applyFont="1" applyAlignment="1">
      <alignment vertical="center"/>
    </xf>
    <xf numFmtId="38" fontId="28" fillId="0" borderId="0" xfId="318" applyNumberFormat="1" applyFont="1" applyAlignment="1">
      <alignment horizontal="centerContinuous" vertical="center"/>
    </xf>
    <xf numFmtId="38" fontId="33" fillId="0" borderId="0" xfId="318" applyNumberFormat="1" applyFont="1" applyAlignment="1">
      <alignment vertical="center"/>
    </xf>
    <xf numFmtId="167" fontId="28" fillId="0" borderId="0" xfId="318" applyNumberFormat="1" applyFont="1" applyAlignment="1">
      <alignment horizontal="center" vertical="center"/>
    </xf>
    <xf numFmtId="167" fontId="33" fillId="0" borderId="0" xfId="318" applyNumberFormat="1" applyFont="1" applyAlignment="1">
      <alignment vertical="center"/>
    </xf>
    <xf numFmtId="167" fontId="29" fillId="0" borderId="0" xfId="318" applyNumberFormat="1" applyFont="1" applyAlignment="1">
      <alignment vertical="center"/>
    </xf>
    <xf numFmtId="167" fontId="28" fillId="0" borderId="10" xfId="318" applyNumberFormat="1" applyFont="1" applyBorder="1" applyAlignment="1">
      <alignment horizontal="center" vertical="center"/>
    </xf>
    <xf numFmtId="0" fontId="29" fillId="0" borderId="0" xfId="318" applyFont="1" applyAlignment="1">
      <alignment vertical="center"/>
    </xf>
    <xf numFmtId="41" fontId="28" fillId="0" borderId="0" xfId="318" applyNumberFormat="1" applyFont="1" applyAlignment="1">
      <alignment horizontal="right" vertical="center"/>
    </xf>
    <xf numFmtId="0" fontId="28" fillId="0" borderId="0" xfId="318" applyFont="1" applyAlignment="1">
      <alignment vertical="center"/>
    </xf>
    <xf numFmtId="41" fontId="28" fillId="0" borderId="10" xfId="318" applyNumberFormat="1" applyFont="1" applyBorder="1" applyAlignment="1">
      <alignment horizontal="right" vertical="center"/>
    </xf>
    <xf numFmtId="41" fontId="28" fillId="0" borderId="12" xfId="318" applyNumberFormat="1" applyFont="1" applyBorder="1" applyAlignment="1">
      <alignment horizontal="right" vertical="center"/>
    </xf>
    <xf numFmtId="41" fontId="29" fillId="0" borderId="0" xfId="318" applyNumberFormat="1" applyFont="1" applyAlignment="1">
      <alignment vertical="center"/>
    </xf>
    <xf numFmtId="41" fontId="28" fillId="0" borderId="0" xfId="318" applyNumberFormat="1" applyFont="1" applyAlignment="1">
      <alignment vertical="center"/>
    </xf>
    <xf numFmtId="41" fontId="33" fillId="0" borderId="0" xfId="318" applyNumberFormat="1" applyFont="1" applyAlignment="1">
      <alignment vertical="center"/>
    </xf>
    <xf numFmtId="41" fontId="28" fillId="0" borderId="0" xfId="318" applyNumberFormat="1" applyFont="1" applyAlignment="1">
      <alignment horizontal="center" vertical="center"/>
    </xf>
    <xf numFmtId="167" fontId="63" fillId="0" borderId="0" xfId="318" applyNumberFormat="1" applyFont="1" applyAlignment="1">
      <alignment vertical="center"/>
    </xf>
    <xf numFmtId="167" fontId="28" fillId="0" borderId="0" xfId="45" applyNumberFormat="1" applyFont="1" applyFill="1"/>
    <xf numFmtId="167" fontId="28" fillId="0" borderId="0" xfId="45" applyNumberFormat="1" applyFont="1" applyAlignment="1">
      <alignment horizontal="right" vertical="center"/>
    </xf>
    <xf numFmtId="167" fontId="62" fillId="0" borderId="0" xfId="45" applyNumberFormat="1" applyFont="1" applyAlignment="1">
      <alignment vertical="center"/>
    </xf>
    <xf numFmtId="167" fontId="28" fillId="0" borderId="18" xfId="45" applyNumberFormat="1" applyFont="1" applyBorder="1" applyAlignment="1">
      <alignment horizontal="right" vertical="center"/>
    </xf>
    <xf numFmtId="167" fontId="28" fillId="0" borderId="0" xfId="45" applyNumberFormat="1" applyFont="1" applyAlignment="1">
      <alignment vertical="center"/>
    </xf>
    <xf numFmtId="167" fontId="28" fillId="0" borderId="10" xfId="45" applyNumberFormat="1" applyFont="1" applyBorder="1" applyAlignment="1">
      <alignment horizontal="right" vertical="center"/>
    </xf>
    <xf numFmtId="167" fontId="28" fillId="0" borderId="11" xfId="45" applyNumberFormat="1" applyFont="1" applyBorder="1" applyAlignment="1">
      <alignment horizontal="right" vertical="center"/>
    </xf>
    <xf numFmtId="0" fontId="32" fillId="0" borderId="0" xfId="0" applyFont="1" applyAlignment="1">
      <alignment horizontal="centerContinuous" vertical="center"/>
    </xf>
    <xf numFmtId="41" fontId="28" fillId="0" borderId="13" xfId="0" applyNumberFormat="1" applyFont="1" applyBorder="1" applyAlignment="1">
      <alignment horizontal="right" vertical="center"/>
    </xf>
    <xf numFmtId="41" fontId="28" fillId="0" borderId="18" xfId="0" applyNumberFormat="1" applyFont="1" applyBorder="1" applyAlignment="1">
      <alignment horizontal="right" vertical="center"/>
    </xf>
    <xf numFmtId="0" fontId="28" fillId="0" borderId="14" xfId="46" applyFont="1" applyBorder="1" applyAlignment="1">
      <alignment horizontal="center" vertical="center"/>
    </xf>
    <xf numFmtId="0" fontId="28" fillId="0" borderId="0" xfId="46" applyFont="1" applyAlignment="1">
      <alignment vertical="center"/>
    </xf>
    <xf numFmtId="167" fontId="28" fillId="0" borderId="0" xfId="45" applyNumberFormat="1" applyFont="1" applyFill="1" applyAlignment="1">
      <alignment horizontal="right" vertical="center"/>
    </xf>
    <xf numFmtId="167" fontId="28" fillId="0" borderId="0" xfId="45" applyNumberFormat="1" applyFont="1" applyFill="1" applyAlignment="1">
      <alignment vertical="center"/>
    </xf>
    <xf numFmtId="167" fontId="28" fillId="0" borderId="10" xfId="45" applyNumberFormat="1" applyFont="1" applyFill="1" applyBorder="1" applyAlignment="1">
      <alignment horizontal="right" vertical="center"/>
    </xf>
    <xf numFmtId="167" fontId="62" fillId="0" borderId="0" xfId="45" applyNumberFormat="1" applyFont="1" applyFill="1" applyAlignment="1">
      <alignment vertical="center"/>
    </xf>
    <xf numFmtId="167" fontId="28" fillId="0" borderId="10" xfId="318" applyNumberFormat="1" applyFont="1" applyBorder="1" applyAlignment="1">
      <alignment vertical="center"/>
    </xf>
    <xf numFmtId="0" fontId="28" fillId="0" borderId="0" xfId="46" applyFont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167" fontId="29" fillId="0" borderId="10" xfId="318" applyNumberFormat="1" applyFont="1" applyBorder="1" applyAlignment="1">
      <alignment horizontal="center" vertical="center"/>
    </xf>
    <xf numFmtId="167" fontId="28" fillId="0" borderId="10" xfId="318" applyNumberFormat="1" applyFont="1" applyBorder="1" applyAlignment="1">
      <alignment horizontal="center" vertical="center"/>
    </xf>
  </cellXfs>
  <cellStyles count="319">
    <cellStyle name="20% - Accent1 2" xfId="67" xr:uid="{00000000-0005-0000-0000-000000000000}"/>
    <cellStyle name="20% - Accent1 2 2" xfId="68" xr:uid="{00000000-0005-0000-0000-000001000000}"/>
    <cellStyle name="20% - Accent2 2" xfId="69" xr:uid="{00000000-0005-0000-0000-000002000000}"/>
    <cellStyle name="20% - Accent2 2 2" xfId="70" xr:uid="{00000000-0005-0000-0000-000003000000}"/>
    <cellStyle name="20% - Accent3 2" xfId="71" xr:uid="{00000000-0005-0000-0000-000004000000}"/>
    <cellStyle name="20% - Accent3 2 2" xfId="72" xr:uid="{00000000-0005-0000-0000-000005000000}"/>
    <cellStyle name="20% - Accent4 2" xfId="73" xr:uid="{00000000-0005-0000-0000-000006000000}"/>
    <cellStyle name="20% - Accent4 2 2" xfId="74" xr:uid="{00000000-0005-0000-0000-000007000000}"/>
    <cellStyle name="20% - Accent5 2" xfId="75" xr:uid="{00000000-0005-0000-0000-000008000000}"/>
    <cellStyle name="20% - Accent6 2" xfId="76" xr:uid="{00000000-0005-0000-0000-000009000000}"/>
    <cellStyle name="20% - Accent6 2 2" xfId="77" xr:uid="{00000000-0005-0000-0000-00000A000000}"/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Accent1 2" xfId="78" xr:uid="{00000000-0005-0000-0000-00000B000000}"/>
    <cellStyle name="40% - Accent1 2 2" xfId="79" xr:uid="{00000000-0005-0000-0000-00000C000000}"/>
    <cellStyle name="40% - Accent2 2" xfId="80" xr:uid="{00000000-0005-0000-0000-00000D000000}"/>
    <cellStyle name="40% - Accent3 2" xfId="81" xr:uid="{00000000-0005-0000-0000-00000E000000}"/>
    <cellStyle name="40% - Accent3 2 2" xfId="82" xr:uid="{00000000-0005-0000-0000-00000F000000}"/>
    <cellStyle name="40% - Accent4 2" xfId="83" xr:uid="{00000000-0005-0000-0000-000010000000}"/>
    <cellStyle name="40% - Accent4 2 2" xfId="84" xr:uid="{00000000-0005-0000-0000-000011000000}"/>
    <cellStyle name="40% - Accent5 2" xfId="85" xr:uid="{00000000-0005-0000-0000-000012000000}"/>
    <cellStyle name="40% - Accent5 2 2" xfId="86" xr:uid="{00000000-0005-0000-0000-000013000000}"/>
    <cellStyle name="40% - Accent6 2" xfId="87" xr:uid="{00000000-0005-0000-0000-000014000000}"/>
    <cellStyle name="40% - Accent6 2 2" xfId="88" xr:uid="{00000000-0005-0000-0000-00001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Accent1 2" xfId="89" xr:uid="{00000000-0005-0000-0000-000016000000}"/>
    <cellStyle name="60% - Accent1 2 2" xfId="90" xr:uid="{00000000-0005-0000-0000-000017000000}"/>
    <cellStyle name="60% - Accent2 2" xfId="91" xr:uid="{00000000-0005-0000-0000-000018000000}"/>
    <cellStyle name="60% - Accent2 2 2" xfId="92" xr:uid="{00000000-0005-0000-0000-000019000000}"/>
    <cellStyle name="60% - Accent3 2" xfId="93" xr:uid="{00000000-0005-0000-0000-00001A000000}"/>
    <cellStyle name="60% - Accent3 2 2" xfId="94" xr:uid="{00000000-0005-0000-0000-00001B000000}"/>
    <cellStyle name="60% - Accent4 2" xfId="95" xr:uid="{00000000-0005-0000-0000-00001C000000}"/>
    <cellStyle name="60% - Accent4 2 2" xfId="96" xr:uid="{00000000-0005-0000-0000-00001D000000}"/>
    <cellStyle name="60% - Accent5 2" xfId="97" xr:uid="{00000000-0005-0000-0000-00001E000000}"/>
    <cellStyle name="60% - Accent5 2 2" xfId="98" xr:uid="{00000000-0005-0000-0000-00001F000000}"/>
    <cellStyle name="60% - Accent6 2" xfId="99" xr:uid="{00000000-0005-0000-0000-000020000000}"/>
    <cellStyle name="60% - Accent6 2 2" xfId="100" xr:uid="{00000000-0005-0000-0000-000021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ccent1 2" xfId="101" xr:uid="{00000000-0005-0000-0000-000022000000}"/>
    <cellStyle name="Accent1 2 2" xfId="102" xr:uid="{00000000-0005-0000-0000-000023000000}"/>
    <cellStyle name="Accent2 2" xfId="103" xr:uid="{00000000-0005-0000-0000-000024000000}"/>
    <cellStyle name="Accent2 2 2" xfId="104" xr:uid="{00000000-0005-0000-0000-000025000000}"/>
    <cellStyle name="Accent3 2" xfId="105" xr:uid="{00000000-0005-0000-0000-000026000000}"/>
    <cellStyle name="Accent3 2 2" xfId="106" xr:uid="{00000000-0005-0000-0000-000027000000}"/>
    <cellStyle name="Accent4 2" xfId="107" xr:uid="{00000000-0005-0000-0000-000028000000}"/>
    <cellStyle name="Accent4 2 2" xfId="108" xr:uid="{00000000-0005-0000-0000-000029000000}"/>
    <cellStyle name="Accent5 2" xfId="109" xr:uid="{00000000-0005-0000-0000-00002A000000}"/>
    <cellStyle name="Accent6 2" xfId="110" xr:uid="{00000000-0005-0000-0000-00002B000000}"/>
    <cellStyle name="Accent6 2 2" xfId="111" xr:uid="{00000000-0005-0000-0000-00002C000000}"/>
    <cellStyle name="Bad 2" xfId="112" xr:uid="{00000000-0005-0000-0000-00002D000000}"/>
    <cellStyle name="Bad 2 2" xfId="113" xr:uid="{00000000-0005-0000-0000-00002E000000}"/>
    <cellStyle name="Calculation 2" xfId="114" xr:uid="{00000000-0005-0000-0000-00002F000000}"/>
    <cellStyle name="Calculation 2 2" xfId="115" xr:uid="{00000000-0005-0000-0000-000030000000}"/>
    <cellStyle name="Check Cell 2" xfId="116" xr:uid="{00000000-0005-0000-0000-000031000000}"/>
    <cellStyle name="Comma" xfId="45" builtinId="3"/>
    <cellStyle name="Comma 10" xfId="174" xr:uid="{6658B375-15AE-4A2B-A06A-4AD6C7933006}"/>
    <cellStyle name="Comma 10 2" xfId="118" xr:uid="{00000000-0005-0000-0000-000033000000}"/>
    <cellStyle name="Comma 100" xfId="175" xr:uid="{0CCBCA0A-C2CB-4333-A3A9-779FAB35DB58}"/>
    <cellStyle name="Comma 11" xfId="176" xr:uid="{5D373327-8774-41C4-820E-889CE2B0782D}"/>
    <cellStyle name="Comma 12" xfId="177" xr:uid="{4983F41A-D07D-49EA-BC59-A8D02FEC5780}"/>
    <cellStyle name="Comma 14" xfId="178" xr:uid="{DCEDDF3A-4303-4933-AA95-AA7AECE871CB}"/>
    <cellStyle name="Comma 14 2" xfId="179" xr:uid="{E3E9E1A9-F430-4388-8B7A-BFD8DA00CFFA}"/>
    <cellStyle name="Comma 2" xfId="47" xr:uid="{00000000-0005-0000-0000-000013000000}"/>
    <cellStyle name="Comma 2 2" xfId="120" xr:uid="{00000000-0005-0000-0000-000035000000}"/>
    <cellStyle name="Comma 2 2 2" xfId="180" xr:uid="{97652DA8-F3DD-4278-AC88-CDAF0338A297}"/>
    <cellStyle name="Comma 2 2 2 2" xfId="181" xr:uid="{245BAB1B-E621-42B6-A9CB-6FE027E1ACB8}"/>
    <cellStyle name="Comma 2 2 2 3" xfId="182" xr:uid="{20010548-DDBE-40E3-BE30-EDB12DAC0038}"/>
    <cellStyle name="Comma 2 3" xfId="121" xr:uid="{00000000-0005-0000-0000-000036000000}"/>
    <cellStyle name="Comma 2 3 2" xfId="183" xr:uid="{FBBDF69F-4BF9-41DD-82D3-FB4D2E5B004E}"/>
    <cellStyle name="Comma 2 3 2 2" xfId="184" xr:uid="{51A82951-0D78-4255-AFED-3B44E2DCD070}"/>
    <cellStyle name="Comma 2 3 2 2 2" xfId="185" xr:uid="{7DC449E1-5C98-4513-9B29-B9C32B3AE431}"/>
    <cellStyle name="Comma 2 3 2 3" xfId="186" xr:uid="{055F65FB-8979-49C5-9E07-95278F35D3BB}"/>
    <cellStyle name="Comma 2 3 3" xfId="187" xr:uid="{20497602-CF54-4F02-9744-0E118848D4BA}"/>
    <cellStyle name="Comma 2 3 3 2" xfId="188" xr:uid="{39707BDE-E29C-4157-B8F9-09F9FCFF69D7}"/>
    <cellStyle name="Comma 2 3 3 2 2" xfId="189" xr:uid="{10EC6415-AD6A-44FA-BD87-B1BD321441A7}"/>
    <cellStyle name="Comma 2 3 3 3" xfId="190" xr:uid="{FD244DD4-5FCD-462B-B3F0-4C74C4350B8B}"/>
    <cellStyle name="Comma 2 3 4" xfId="191" xr:uid="{3571AACE-A5D6-4DE9-877A-65F1BB1BF1AA}"/>
    <cellStyle name="Comma 2 3 4 2" xfId="192" xr:uid="{1656B0E5-F84B-47B6-9759-EDAE212DC85C}"/>
    <cellStyle name="Comma 2 3 4 2 2" xfId="193" xr:uid="{BBA81B36-2D20-4087-8691-DD0A9A218A92}"/>
    <cellStyle name="Comma 2 3 4 3" xfId="194" xr:uid="{9DECFD24-FA37-45B2-A66B-CDEF9402BC25}"/>
    <cellStyle name="Comma 2 3 5" xfId="195" xr:uid="{FC3F4F0A-8B9A-4891-9D9F-833CBAD8D077}"/>
    <cellStyle name="Comma 2 3 5 2" xfId="196" xr:uid="{6C693517-82A8-4B8D-B803-F4F447562D1A}"/>
    <cellStyle name="Comma 2 3 6" xfId="197" xr:uid="{A6D9A9B9-DEC3-4D7A-827C-9736E7E81C54}"/>
    <cellStyle name="Comma 2 3 7" xfId="198" xr:uid="{6721D748-F511-4C77-A81F-5DA8EBBEDA77}"/>
    <cellStyle name="Comma 2 4" xfId="119" xr:uid="{00000000-0005-0000-0000-000037000000}"/>
    <cellStyle name="Comma 2 4 2" xfId="199" xr:uid="{221FAB2B-453F-4222-B18B-E0A079A4719F}"/>
    <cellStyle name="Comma 2 4 2 2" xfId="200" xr:uid="{5FE05E3A-409B-4662-BF14-7DD20C9B34A7}"/>
    <cellStyle name="Comma 2 4 3" xfId="201" xr:uid="{8E4D6328-985D-46E7-8FB5-38D0B52FC945}"/>
    <cellStyle name="Comma 2 4 3 2" xfId="202" xr:uid="{5D27B12B-3B7F-413C-8102-013AA1306F34}"/>
    <cellStyle name="Comma 2 4 4" xfId="203" xr:uid="{7C5036F3-D0A9-4BF7-9693-67D3A926EBD6}"/>
    <cellStyle name="Comma 2 4 5" xfId="204" xr:uid="{EECB24B4-EF2C-41D7-819A-DD99809A5062}"/>
    <cellStyle name="Comma 2 5" xfId="63" xr:uid="{00000000-0005-0000-0000-000034000000}"/>
    <cellStyle name="Comma 2 5 2" xfId="205" xr:uid="{7D527596-3327-47B6-AAEC-788D2C1D554F}"/>
    <cellStyle name="Comma 2 5 2 2" xfId="206" xr:uid="{279EB38F-CFEF-4964-8198-E0EC757CA4F5}"/>
    <cellStyle name="Comma 2 5 3" xfId="207" xr:uid="{BF367BDD-29AD-4228-BB65-8EAF02680387}"/>
    <cellStyle name="Comma 2 5 4" xfId="208" xr:uid="{8D877CE8-49C4-47FB-8BBB-1BC14DBC8D86}"/>
    <cellStyle name="Comma 2 6" xfId="209" xr:uid="{0CF43830-180B-4B1C-B781-DCAFC0F2A8F7}"/>
    <cellStyle name="Comma 2 6 2" xfId="210" xr:uid="{C9CF4EFE-C23F-46FF-9BD1-D71351827835}"/>
    <cellStyle name="Comma 2 7" xfId="211" xr:uid="{6196A414-60E1-42CF-A655-537AE69FBAAF}"/>
    <cellStyle name="Comma 2 8" xfId="212" xr:uid="{8CE16E5B-9D58-4699-AB1A-C280A75B78BB}"/>
    <cellStyle name="Comma 2 9" xfId="213" xr:uid="{FB36A197-142F-44B8-986B-8FDD78C77424}"/>
    <cellStyle name="Comma 3" xfId="64" xr:uid="{00000000-0005-0000-0000-000038000000}"/>
    <cellStyle name="Comma 3 2" xfId="50" xr:uid="{00000000-0005-0000-0000-000014000000}"/>
    <cellStyle name="Comma 3 3" xfId="123" xr:uid="{00000000-0005-0000-0000-00003A000000}"/>
    <cellStyle name="Comma 3 3 2" xfId="214" xr:uid="{4B60ABB1-999F-4432-9F8B-2BAD9619F76B}"/>
    <cellStyle name="Comma 3 4" xfId="122" xr:uid="{00000000-0005-0000-0000-00003B000000}"/>
    <cellStyle name="Comma 3 4 2" xfId="215" xr:uid="{7F4F5328-A76C-49BC-98BF-E53A2EA2B561}"/>
    <cellStyle name="Comma 4" xfId="65" xr:uid="{00000000-0005-0000-0000-00003C000000}"/>
    <cellStyle name="Comma 4 2" xfId="66" xr:uid="{00000000-0005-0000-0000-00003D000000}"/>
    <cellStyle name="Comma 4 2 2" xfId="216" xr:uid="{5E1FF9F2-2F30-4B6D-BC11-F1DDFA04B11E}"/>
    <cellStyle name="Comma 4 2 3" xfId="217" xr:uid="{356CF372-D66D-4BE8-A1E1-29B573CECAD9}"/>
    <cellStyle name="Comma 4 3" xfId="218" xr:uid="{226A8A82-28FB-4EDB-97A5-DCBB110EFE7D}"/>
    <cellStyle name="Comma 4 4" xfId="219" xr:uid="{C37A8D7E-A14A-427B-8186-DD1DDDE8355B}"/>
    <cellStyle name="Comma 5" xfId="124" xr:uid="{00000000-0005-0000-0000-00003E000000}"/>
    <cellStyle name="Comma 5 2" xfId="220" xr:uid="{42631788-5D8F-4A7F-8686-22B008892847}"/>
    <cellStyle name="Comma 5 2 2" xfId="221" xr:uid="{0CAF4BC9-7C5C-466C-8812-83DAA5CFA5F9}"/>
    <cellStyle name="Comma 5 3" xfId="222" xr:uid="{EAE08CDC-7CE7-48A5-9946-5961D335716E}"/>
    <cellStyle name="Comma 5 4" xfId="223" xr:uid="{796FEFDB-9E20-4147-92AA-3825031697D9}"/>
    <cellStyle name="Comma 5 5" xfId="224" xr:uid="{6A6638C5-B4BC-4A9B-BB99-85BA8640162E}"/>
    <cellStyle name="Comma 6" xfId="125" xr:uid="{00000000-0005-0000-0000-00003F000000}"/>
    <cellStyle name="Comma 6 2" xfId="225" xr:uid="{7709EC36-6CEA-496E-9AB1-63F4D6703E5A}"/>
    <cellStyle name="Comma 7" xfId="126" xr:uid="{00000000-0005-0000-0000-000040000000}"/>
    <cellStyle name="Comma 7 2" xfId="226" xr:uid="{6C61D356-240A-437F-B0A6-1216D4C056CF}"/>
    <cellStyle name="Comma 8" xfId="117" xr:uid="{00000000-0005-0000-0000-000041000000}"/>
    <cellStyle name="Comma 8 2" xfId="227" xr:uid="{9F3DB454-FFD8-4F52-8BC3-FE69D222B869}"/>
    <cellStyle name="Comma 9" xfId="61" xr:uid="{00000000-0005-0000-0000-00009C000000}"/>
    <cellStyle name="Comma 9 2" xfId="228" xr:uid="{BFC14D2D-7330-4CBE-B648-DFCF913C5273}"/>
    <cellStyle name="comma zerodec" xfId="51" xr:uid="{00000000-0005-0000-0000-000015000000}"/>
    <cellStyle name="comma zerodec 2" xfId="127" xr:uid="{00000000-0005-0000-0000-000043000000}"/>
    <cellStyle name="Currency1" xfId="52" xr:uid="{00000000-0005-0000-0000-000016000000}"/>
    <cellStyle name="Currency1 2" xfId="128" xr:uid="{00000000-0005-0000-0000-000045000000}"/>
    <cellStyle name="Custom" xfId="19" xr:uid="{00000000-0005-0000-0000-000017000000}"/>
    <cellStyle name="Dollar (zero dec)" xfId="53" xr:uid="{00000000-0005-0000-0000-000018000000}"/>
    <cellStyle name="Explanatory Text 2" xfId="129" xr:uid="{00000000-0005-0000-0000-000047000000}"/>
    <cellStyle name="EY1dp" xfId="229" xr:uid="{FFA0EC37-AEAE-439E-8F13-499D9A337DA0}"/>
    <cellStyle name="EYColumnHeading" xfId="230" xr:uid="{9F397A0A-D226-4DF8-9D7C-E33ECF8DF908}"/>
    <cellStyle name="EYColumnHeading 2" xfId="231" xr:uid="{FDB5D726-8B3A-4A0A-A93A-F7362A3B02F4}"/>
    <cellStyle name="EYColumnHeading 2 2" xfId="232" xr:uid="{3ABA9DCC-D404-4E8C-B65D-D6660213C357}"/>
    <cellStyle name="EYColumnHeading 2 3" xfId="233" xr:uid="{01BA6DAB-EC62-4B59-83B8-0F8EFC6C0A45}"/>
    <cellStyle name="EYColumnHeading 3" xfId="234" xr:uid="{42EFCCA8-C63A-4F86-BD24-19D84A6F8419}"/>
    <cellStyle name="EYCurrency" xfId="235" xr:uid="{D422DF9D-1696-4376-A1E3-D4F57AA3269F}"/>
    <cellStyle name="EYCurrency 2" xfId="236" xr:uid="{D29807B1-593F-4B50-B4C7-372C637796B4}"/>
    <cellStyle name="EYCurrency 2 2" xfId="237" xr:uid="{F668A44D-3FBD-423D-8D13-1AA2F45EC39F}"/>
    <cellStyle name="EYCurrency 2 3" xfId="238" xr:uid="{2BC4C1AB-F3D0-4FAC-8DBC-842E991985DF}"/>
    <cellStyle name="EYCurrency 3" xfId="239" xr:uid="{AFF71378-FC64-4564-9192-390C4AA438F1}"/>
    <cellStyle name="EYInputDate" xfId="240" xr:uid="{C8B4DCA1-4A45-4F92-9324-4C7541EE39FB}"/>
    <cellStyle name="EYInputDate 2" xfId="241" xr:uid="{7DAC614C-21B0-4688-B124-CCE1DAC8D4B2}"/>
    <cellStyle name="EYnumber" xfId="242" xr:uid="{682191B5-75AA-4A98-BB10-4BAC7E615DCD}"/>
    <cellStyle name="EYnumber 2" xfId="243" xr:uid="{D59D17CC-6AF3-482D-86DA-552E651D2DFE}"/>
    <cellStyle name="EYnumber 2 2" xfId="244" xr:uid="{A1BE2E57-D792-4A01-87E6-A50DC5F684C3}"/>
    <cellStyle name="EYnumber 2 3" xfId="245" xr:uid="{C373B56F-3132-4D67-95DF-736F24372E67}"/>
    <cellStyle name="EYnumber 3" xfId="246" xr:uid="{62E47410-F769-4AC8-9345-9D2D7E61AFC4}"/>
    <cellStyle name="EYSheetHeading" xfId="247" xr:uid="{87CDF33F-71BE-4CC3-99BD-CA39844ECC62}"/>
    <cellStyle name="EYtext" xfId="248" xr:uid="{10568D60-1B42-4279-B444-0115A066B439}"/>
    <cellStyle name="Good 2" xfId="130" xr:uid="{00000000-0005-0000-0000-000048000000}"/>
    <cellStyle name="Good 2 2" xfId="131" xr:uid="{00000000-0005-0000-0000-000049000000}"/>
    <cellStyle name="Grey" xfId="54" xr:uid="{00000000-0005-0000-0000-000019000000}"/>
    <cellStyle name="Heading 1 2" xfId="132" xr:uid="{00000000-0005-0000-0000-00004B000000}"/>
    <cellStyle name="Heading 1 2 2" xfId="133" xr:uid="{00000000-0005-0000-0000-00004C000000}"/>
    <cellStyle name="Heading 2 2" xfId="134" xr:uid="{00000000-0005-0000-0000-00004D000000}"/>
    <cellStyle name="Heading 2 2 2" xfId="135" xr:uid="{00000000-0005-0000-0000-00004E000000}"/>
    <cellStyle name="Heading 3 2" xfId="136" xr:uid="{00000000-0005-0000-0000-00004F000000}"/>
    <cellStyle name="Heading 3 2 2" xfId="137" xr:uid="{00000000-0005-0000-0000-000050000000}"/>
    <cellStyle name="Heading 4 2" xfId="138" xr:uid="{00000000-0005-0000-0000-000051000000}"/>
    <cellStyle name="Heading 4 2 2" xfId="139" xr:uid="{00000000-0005-0000-0000-000052000000}"/>
    <cellStyle name="Hyperlink 2" xfId="249" xr:uid="{EFFDF1A2-0C61-4B1A-82AB-F8E5E8D29087}"/>
    <cellStyle name="Hyperlink 2 2" xfId="250" xr:uid="{60636791-EF08-4B08-8AE6-B41082D024DC}"/>
    <cellStyle name="Hyperlink 3" xfId="251" xr:uid="{E300845B-81AA-4D09-BF6C-FEF188A408E1}"/>
    <cellStyle name="Hyperlink 4" xfId="252" xr:uid="{0A4FEBA0-B81B-4AE0-B326-1BFF3EA1615C}"/>
    <cellStyle name="Input [yellow]" xfId="55" xr:uid="{00000000-0005-0000-0000-00001A000000}"/>
    <cellStyle name="Input 2" xfId="140" xr:uid="{00000000-0005-0000-0000-000054000000}"/>
    <cellStyle name="Input 2 2" xfId="141" xr:uid="{00000000-0005-0000-0000-000055000000}"/>
    <cellStyle name="Input 3" xfId="142" xr:uid="{00000000-0005-0000-0000-000056000000}"/>
    <cellStyle name="Input 4" xfId="143" xr:uid="{00000000-0005-0000-0000-000057000000}"/>
    <cellStyle name="Input 5" xfId="144" xr:uid="{00000000-0005-0000-0000-000058000000}"/>
    <cellStyle name="Linked Cell 2" xfId="145" xr:uid="{00000000-0005-0000-0000-000059000000}"/>
    <cellStyle name="Linked Cell 2 2" xfId="146" xr:uid="{00000000-0005-0000-0000-00005A000000}"/>
    <cellStyle name="Neutral 2" xfId="147" xr:uid="{00000000-0005-0000-0000-00005B000000}"/>
    <cellStyle name="Neutral 2 2" xfId="148" xr:uid="{00000000-0005-0000-0000-00005C000000}"/>
    <cellStyle name="no dec" xfId="20" xr:uid="{00000000-0005-0000-0000-00001B000000}"/>
    <cellStyle name="no dec 2" xfId="253" xr:uid="{75679986-69A8-459E-8C24-96AD1650A97E}"/>
    <cellStyle name="Normal" xfId="0" builtinId="0"/>
    <cellStyle name="Normal - Style1" xfId="56" xr:uid="{00000000-0005-0000-0000-00001D000000}"/>
    <cellStyle name="Normal - Style1 2" xfId="149" xr:uid="{00000000-0005-0000-0000-000060000000}"/>
    <cellStyle name="Normal 10" xfId="150" xr:uid="{00000000-0005-0000-0000-000061000000}"/>
    <cellStyle name="Normal 10 2" xfId="151" xr:uid="{00000000-0005-0000-0000-000062000000}"/>
    <cellStyle name="Normal 11" xfId="254" xr:uid="{0BC831B2-73A6-49F1-BD48-254DF0CD5BB2}"/>
    <cellStyle name="Normal 11 2" xfId="255" xr:uid="{A8863B28-3132-44CF-9BD3-92DCDABD9A24}"/>
    <cellStyle name="Normal 12" xfId="256" xr:uid="{29F2D93E-D401-4C7B-949E-948CDF992C47}"/>
    <cellStyle name="Normal 13" xfId="257" xr:uid="{4ED62E4B-CCC5-4A32-A63C-8ACE7D9CFAFA}"/>
    <cellStyle name="Normal 14" xfId="258" xr:uid="{ED496E90-297E-486D-8AFB-C4AF706777CE}"/>
    <cellStyle name="Normal 15" xfId="259" xr:uid="{E4E28D99-2A78-463B-B088-D77496CF169A}"/>
    <cellStyle name="Normal 16" xfId="260" xr:uid="{3C8B559E-2AFC-4AD1-8FBD-9E284D58632A}"/>
    <cellStyle name="Normal 17" xfId="261" xr:uid="{FAEB8A13-F5A4-48BB-9EC3-31EE1040B0D6}"/>
    <cellStyle name="Normal 18" xfId="262" xr:uid="{53F5C636-B34D-494B-BCDB-A0A1C83707CB}"/>
    <cellStyle name="Normal 19" xfId="263" xr:uid="{C11E90B1-8305-46AA-B2C1-E79E64191A07}"/>
    <cellStyle name="Normal 2" xfId="46" xr:uid="{00000000-0005-0000-0000-00001E000000}"/>
    <cellStyle name="Normal 2 2" xfId="153" xr:uid="{00000000-0005-0000-0000-000064000000}"/>
    <cellStyle name="Normal 2 2 2" xfId="264" xr:uid="{1CFF2A9A-30E3-4E3A-87D1-5D7F1B76E204}"/>
    <cellStyle name="Normal 2 3" xfId="154" xr:uid="{00000000-0005-0000-0000-000065000000}"/>
    <cellStyle name="Normal 2 3 2" xfId="265" xr:uid="{3B1B48FF-1CC3-40CE-A09B-C0BDE095A55F}"/>
    <cellStyle name="Normal 2 3 2 2" xfId="266" xr:uid="{E135F4F2-BCED-45C1-B7CA-8C55C811B3E6}"/>
    <cellStyle name="Normal 2 3 3" xfId="267" xr:uid="{922E97FA-A858-4385-84DF-0E8A39A1D9CB}"/>
    <cellStyle name="Normal 2 3 3 2" xfId="268" xr:uid="{47C9ADD8-F39F-4FF0-B16F-B599542DF3F9}"/>
    <cellStyle name="Normal 2 3 4" xfId="269" xr:uid="{E456CBD9-CCD6-45BB-89B5-AEC236529E1D}"/>
    <cellStyle name="Normal 2 3 4 2" xfId="270" xr:uid="{2D649070-BDC8-4FAB-B5D3-CE871E22F22B}"/>
    <cellStyle name="Normal 2 3 4 3" xfId="271" xr:uid="{7FB3EE36-9AAE-4ED1-8338-D290BF0C065F}"/>
    <cellStyle name="Normal 2 3 5" xfId="272" xr:uid="{24AB1543-B64E-4D7F-88C5-0C4BA5C3E7DC}"/>
    <cellStyle name="Normal 2 3 6" xfId="273" xr:uid="{F236A951-EB51-4793-A9D2-32FA80E51B27}"/>
    <cellStyle name="Normal 2 4" xfId="155" xr:uid="{00000000-0005-0000-0000-000066000000}"/>
    <cellStyle name="Normal 2 4 2" xfId="274" xr:uid="{01B07E85-36EE-4365-AC8D-55A6DAA8EA71}"/>
    <cellStyle name="Normal 2 4 2 2" xfId="275" xr:uid="{537EC7C9-DCE9-435F-A404-3A42994B58C0}"/>
    <cellStyle name="Normal 2 4 3" xfId="276" xr:uid="{67085A2A-C14D-4A95-B7CB-4DD2ADF1BBFA}"/>
    <cellStyle name="Normal 2 4 4" xfId="277" xr:uid="{02F9AD19-BB9A-4887-B3F0-384B9626AC62}"/>
    <cellStyle name="Normal 2 5" xfId="152" xr:uid="{00000000-0005-0000-0000-000067000000}"/>
    <cellStyle name="Normal 2 5 2" xfId="278" xr:uid="{3FD0266F-B33F-4399-9069-F971E822FE78}"/>
    <cellStyle name="Normal 2 5 3" xfId="279" xr:uid="{C5DF9B3A-CF76-4415-969A-7DCD14A415A1}"/>
    <cellStyle name="Normal 2 6" xfId="280" xr:uid="{A1E51254-DBCA-4909-9BA8-17EF504CF6C8}"/>
    <cellStyle name="Normal 2 7" xfId="281" xr:uid="{02252B9B-8B37-4600-894B-45BA6B264A2B}"/>
    <cellStyle name="Normal 2 8" xfId="282" xr:uid="{8AB97DCA-2CC2-4C84-8AA3-7F989ACBFD20}"/>
    <cellStyle name="Normal 2 9" xfId="283" xr:uid="{036A5CEA-AC53-47A1-AC94-0AD45A3F0001}"/>
    <cellStyle name="Normal 20" xfId="284" xr:uid="{533066D9-5547-4C8B-B137-9EB70FD0771A}"/>
    <cellStyle name="Normal 3" xfId="48" xr:uid="{00000000-0005-0000-0000-00001F000000}"/>
    <cellStyle name="Normal 3 2" xfId="57" xr:uid="{00000000-0005-0000-0000-000020000000}"/>
    <cellStyle name="Normal 3 2 2" xfId="157" xr:uid="{00000000-0005-0000-0000-00006A000000}"/>
    <cellStyle name="Normal 3 2 2 2" xfId="285" xr:uid="{67947D3A-FE64-4F89-9EEC-4FEB11B055A9}"/>
    <cellStyle name="Normal 3 2 3" xfId="286" xr:uid="{BE602A1F-3D37-4647-A644-2BED9EFF6489}"/>
    <cellStyle name="Normal 3 3" xfId="156" xr:uid="{00000000-0005-0000-0000-00006B000000}"/>
    <cellStyle name="Normal 3 3 2" xfId="287" xr:uid="{535126D9-E220-4F25-ADC1-C6A195753DE6}"/>
    <cellStyle name="Normal 3 4" xfId="62" xr:uid="{00000000-0005-0000-0000-000068000000}"/>
    <cellStyle name="Normal 3 5" xfId="173" xr:uid="{8DE09B88-5940-4762-B9D5-274DBB45F9DD}"/>
    <cellStyle name="Normal 3 5 2" xfId="288" xr:uid="{9FD3F74D-4B2F-4E47-8CDF-0B4EB5AC35CE}"/>
    <cellStyle name="Normal 3 6" xfId="289" xr:uid="{45130235-AF90-4B35-9571-C213BE037303}"/>
    <cellStyle name="Normal 3 7" xfId="290" xr:uid="{0A9E218B-55AF-48F2-BAA5-8190A2DA6AE7}"/>
    <cellStyle name="Normal 3 8" xfId="318" xr:uid="{93CE505D-51FB-4D76-A730-9FFBF178B541}"/>
    <cellStyle name="Normal 4" xfId="49" xr:uid="{00000000-0005-0000-0000-000021000000}"/>
    <cellStyle name="Normal 4 2" xfId="158" xr:uid="{00000000-0005-0000-0000-00006C000000}"/>
    <cellStyle name="Normal 4 2 2" xfId="291" xr:uid="{64F23E7E-950E-41EB-AD6C-70A1E8DB9D0A}"/>
    <cellStyle name="Normal 4 3" xfId="292" xr:uid="{59C22B34-68A3-4366-847F-9DA0F5EF0B24}"/>
    <cellStyle name="Normal 4 4" xfId="293" xr:uid="{AC94A16C-44B5-4483-82B2-C73686D653FA}"/>
    <cellStyle name="Normal 4 5" xfId="294" xr:uid="{47992743-BE82-4AB8-9804-75300936F23E}"/>
    <cellStyle name="Normal 46" xfId="295" xr:uid="{EFCBD710-9D19-4666-B5CD-AAEA0421EDBC}"/>
    <cellStyle name="Normal 5" xfId="159" xr:uid="{00000000-0005-0000-0000-00006D000000}"/>
    <cellStyle name="Normal 5 2" xfId="296" xr:uid="{FDF60A95-C173-43C8-B283-986BCC8429CC}"/>
    <cellStyle name="Normal 5 3" xfId="297" xr:uid="{7C3D9B30-F5CC-45FD-B142-380C1B55B5AD}"/>
    <cellStyle name="Normal 6" xfId="160" xr:uid="{00000000-0005-0000-0000-00006E000000}"/>
    <cellStyle name="Normal 6 2" xfId="298" xr:uid="{31D0E35C-5D58-4C44-8C2F-0A76E2867A51}"/>
    <cellStyle name="Normal 7" xfId="161" xr:uid="{00000000-0005-0000-0000-00006F000000}"/>
    <cellStyle name="Normal 8" xfId="162" xr:uid="{00000000-0005-0000-0000-000070000000}"/>
    <cellStyle name="Normal 8 2" xfId="299" xr:uid="{5532EB4E-0BC9-44AA-A0DE-FCDC78E548F9}"/>
    <cellStyle name="Normal 8 3" xfId="300" xr:uid="{4BA36213-C06F-4C09-8232-B64DA2192D9B}"/>
    <cellStyle name="Normal 9" xfId="163" xr:uid="{00000000-0005-0000-0000-000071000000}"/>
    <cellStyle name="Normal 9 2" xfId="301" xr:uid="{3DAE86F0-68B4-420D-BA50-A3DB9F9FCD56}"/>
    <cellStyle name="Note 2" xfId="164" xr:uid="{00000000-0005-0000-0000-000072000000}"/>
    <cellStyle name="Note 2 2" xfId="165" xr:uid="{00000000-0005-0000-0000-000073000000}"/>
    <cellStyle name="Output 2" xfId="166" xr:uid="{00000000-0005-0000-0000-000074000000}"/>
    <cellStyle name="Output 2 2" xfId="167" xr:uid="{00000000-0005-0000-0000-000075000000}"/>
    <cellStyle name="Percent [2]" xfId="58" xr:uid="{00000000-0005-0000-0000-000022000000}"/>
    <cellStyle name="Percent 2" xfId="302" xr:uid="{DEBFD665-195D-421F-90D5-52D2006C739B}"/>
    <cellStyle name="Percent 2 2" xfId="303" xr:uid="{D358B8FA-FC2A-48A1-BF9F-C3EF648FEE4F}"/>
    <cellStyle name="Percent 3" xfId="304" xr:uid="{A2B8A943-443A-4DAF-B448-21D930ABD3AF}"/>
    <cellStyle name="Percent 3 2" xfId="305" xr:uid="{8ECBAACF-FED6-4082-ADEC-2FF2F4C8A0B6}"/>
    <cellStyle name="Percent 3 2 2" xfId="306" xr:uid="{EF050956-9A76-4938-B618-C9F650D90920}"/>
    <cellStyle name="Percent 3 3" xfId="307" xr:uid="{511CD28E-5496-4CAF-9FD3-A1B11FA2FB99}"/>
    <cellStyle name="Percent 4" xfId="308" xr:uid="{2C797F32-082F-44F1-8A8C-D41E7B096220}"/>
    <cellStyle name="Percent 5" xfId="309" xr:uid="{8F33BEAB-3E6F-4610-8FCA-48D30EF58EC9}"/>
    <cellStyle name="Percent 6" xfId="310" xr:uid="{A8FD9F8F-02A8-4B3F-9208-69B12BF9A00B}"/>
    <cellStyle name="Percent 7" xfId="311" xr:uid="{09BAB9EF-0FF5-4B7C-BA2D-9D63BBC64E0E}"/>
    <cellStyle name="Quantity" xfId="59" xr:uid="{00000000-0005-0000-0000-000023000000}"/>
    <cellStyle name="Title 2" xfId="168" xr:uid="{00000000-0005-0000-0000-000078000000}"/>
    <cellStyle name="Title 2 2" xfId="169" xr:uid="{00000000-0005-0000-0000-000079000000}"/>
    <cellStyle name="Total 2" xfId="170" xr:uid="{00000000-0005-0000-0000-00007A000000}"/>
    <cellStyle name="Total 2 2" xfId="171" xr:uid="{00000000-0005-0000-0000-00007B000000}"/>
    <cellStyle name="Warning Text 2" xfId="172" xr:uid="{00000000-0005-0000-0000-00007C000000}"/>
    <cellStyle name="X-ERTDisc 2" xfId="312" xr:uid="{9183F927-FB6B-477A-BA0C-85548A03E54D}"/>
    <cellStyle name="เครื่องหมายจุลภาค 2" xfId="313" xr:uid="{CA48D66D-2843-4F56-8AF8-3D4DE46A21B7}"/>
    <cellStyle name="เครื่องหมายจุลภาค_NOTE_TAY" xfId="314" xr:uid="{20850375-8954-4274-B7DF-76D247722DBB}"/>
    <cellStyle name="เซลล์ตรวจสอบ" xfId="25" xr:uid="{00000000-0005-0000-0000-000024000000}"/>
    <cellStyle name="เซลล์ที่มีการเชื่อมโยง" xfId="26" xr:uid="{00000000-0005-0000-0000-000025000000}"/>
    <cellStyle name="แย่" xfId="32" xr:uid="{00000000-0005-0000-0000-000026000000}"/>
    <cellStyle name="แสดงผล" xfId="39" xr:uid="{00000000-0005-0000-0000-000027000000}"/>
    <cellStyle name="การคำนวณ" xfId="21" xr:uid="{00000000-0005-0000-0000-000028000000}"/>
    <cellStyle name="ข้อความเตือน" xfId="22" xr:uid="{00000000-0005-0000-0000-000029000000}"/>
    <cellStyle name="ข้อความอธิบาย" xfId="23" xr:uid="{00000000-0005-0000-0000-00002A000000}"/>
    <cellStyle name="ชื่อเรื่อง" xfId="24" xr:uid="{00000000-0005-0000-0000-00002B000000}"/>
    <cellStyle name="ดี" xfId="27" xr:uid="{00000000-0005-0000-0000-00002C000000}"/>
    <cellStyle name="ปกติ 2" xfId="28" xr:uid="{00000000-0005-0000-0000-00002D000000}"/>
    <cellStyle name="ปกติ 2 2" xfId="317" xr:uid="{4C30306D-467E-4681-B908-780789C8B3B1}"/>
    <cellStyle name="ปกติ_Book3" xfId="60" xr:uid="{00000000-0005-0000-0000-00002E000000}"/>
    <cellStyle name="ป้อนค่า" xfId="29" xr:uid="{00000000-0005-0000-0000-00002F000000}"/>
    <cellStyle name="ปานกลาง" xfId="30" xr:uid="{00000000-0005-0000-0000-000030000000}"/>
    <cellStyle name="ผลรวม" xfId="31" xr:uid="{00000000-0005-0000-0000-000031000000}"/>
    <cellStyle name="ส่วนที่ถูกเน้น1" xfId="33" xr:uid="{00000000-0005-0000-0000-000032000000}"/>
    <cellStyle name="ส่วนที่ถูกเน้น2" xfId="34" xr:uid="{00000000-0005-0000-0000-000033000000}"/>
    <cellStyle name="ส่วนที่ถูกเน้น3" xfId="35" xr:uid="{00000000-0005-0000-0000-000034000000}"/>
    <cellStyle name="ส่วนที่ถูกเน้น4" xfId="36" xr:uid="{00000000-0005-0000-0000-000035000000}"/>
    <cellStyle name="ส่วนที่ถูกเน้น5" xfId="37" xr:uid="{00000000-0005-0000-0000-000036000000}"/>
    <cellStyle name="ส่วนที่ถูกเน้น6" xfId="38" xr:uid="{00000000-0005-0000-0000-000037000000}"/>
    <cellStyle name="หมายเหตุ" xfId="40" xr:uid="{00000000-0005-0000-0000-000038000000}"/>
    <cellStyle name="หัวเรื่อง 1" xfId="41" xr:uid="{00000000-0005-0000-0000-000039000000}"/>
    <cellStyle name="หัวเรื่อง 2" xfId="42" xr:uid="{00000000-0005-0000-0000-00003A000000}"/>
    <cellStyle name="หัวเรื่อง 3" xfId="43" xr:uid="{00000000-0005-0000-0000-00003B000000}"/>
    <cellStyle name="หัวเรื่อง 4" xfId="44" xr:uid="{00000000-0005-0000-0000-00003C000000}"/>
    <cellStyle name="千位分隔 2" xfId="315" xr:uid="{D7000DAD-3158-4DAF-B9B5-8D9A7D368DBE}"/>
    <cellStyle name="常规 2" xfId="316" xr:uid="{5424BDF4-515B-45D6-8B5F-EDE6C047665D}"/>
  </cellStyles>
  <dxfs count="0"/>
  <tableStyles count="1" defaultTableStyle="TableStyleMedium9" defaultPivotStyle="PivotStyleLight16">
    <tableStyle name="Invisible" pivot="0" table="0" count="0" xr9:uid="{DBBE4691-3016-4617-9309-22141C6EB97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99FF"/>
      <color rgb="FF66FF99"/>
      <color rgb="FFFFFFCC"/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10EC-FDAD-470A-A6EB-4F239360CAB9}">
  <dimension ref="A1:Q70"/>
  <sheetViews>
    <sheetView showGridLines="0" view="pageBreakPreview" topLeftCell="A46" zoomScale="90" zoomScaleNormal="100" zoomScaleSheetLayoutView="90" workbookViewId="0">
      <selection activeCell="D61" sqref="D61"/>
    </sheetView>
  </sheetViews>
  <sheetFormatPr defaultColWidth="9.28515625" defaultRowHeight="22.5" customHeight="1" outlineLevelCol="1"/>
  <cols>
    <col min="1" max="1" width="54.5703125" style="1" customWidth="1"/>
    <col min="2" max="2" width="7.5703125" style="1" customWidth="1"/>
    <col min="3" max="3" width="1.5703125" style="1" customWidth="1"/>
    <col min="4" max="4" width="16.5703125" style="1" customWidth="1" outlineLevel="1"/>
    <col min="5" max="5" width="1.5703125" style="1" customWidth="1" outlineLevel="1"/>
    <col min="6" max="6" width="16.5703125" style="1" customWidth="1" outlineLevel="1"/>
    <col min="7" max="7" width="1.5703125" style="1" customWidth="1" outlineLevel="1"/>
    <col min="8" max="8" width="16.5703125" style="1" customWidth="1" outlineLevel="1"/>
    <col min="9" max="9" width="1.5703125" style="1" customWidth="1" outlineLevel="1"/>
    <col min="10" max="10" width="16.5703125" style="1" customWidth="1" outlineLevel="1"/>
    <col min="11" max="11" width="9.28515625" style="1"/>
    <col min="12" max="12" width="12.28515625" style="1" bestFit="1" customWidth="1"/>
    <col min="13" max="13" width="9.28515625" style="1"/>
    <col min="14" max="14" width="16.28515625" style="1" customWidth="1"/>
    <col min="15" max="15" width="11.28515625" style="1" customWidth="1"/>
    <col min="16" max="16" width="11.7109375" style="1" customWidth="1"/>
    <col min="17" max="17" width="10.28515625" style="1" bestFit="1" customWidth="1"/>
    <col min="18" max="16384" width="9.28515625" style="1"/>
  </cols>
  <sheetData>
    <row r="1" spans="1:17" ht="22.5" customHeight="1">
      <c r="A1" s="4" t="s">
        <v>107</v>
      </c>
      <c r="B1" s="5"/>
      <c r="C1" s="5"/>
      <c r="D1" s="5"/>
      <c r="E1" s="5"/>
      <c r="F1" s="5"/>
      <c r="G1" s="5"/>
      <c r="H1" s="5"/>
      <c r="I1" s="5"/>
      <c r="J1" s="5"/>
    </row>
    <row r="2" spans="1:17" ht="22.5" customHeight="1">
      <c r="A2" s="4" t="s">
        <v>92</v>
      </c>
      <c r="B2" s="5"/>
      <c r="C2" s="5"/>
      <c r="D2" s="5"/>
      <c r="E2" s="5"/>
      <c r="F2" s="5"/>
      <c r="G2" s="5"/>
      <c r="H2" s="5"/>
      <c r="I2" s="5"/>
      <c r="J2" s="5"/>
    </row>
    <row r="3" spans="1:17" ht="22.5" customHeight="1">
      <c r="A3" s="4" t="s">
        <v>104</v>
      </c>
      <c r="B3" s="5"/>
      <c r="C3" s="5"/>
      <c r="D3" s="5"/>
      <c r="E3" s="5"/>
      <c r="F3" s="66"/>
      <c r="G3" s="5"/>
      <c r="H3" s="5"/>
      <c r="I3" s="5"/>
      <c r="J3" s="5"/>
    </row>
    <row r="4" spans="1:17" ht="22.5" customHeight="1">
      <c r="A4" s="5"/>
      <c r="B4" s="5"/>
      <c r="C4" s="5"/>
      <c r="D4" s="5"/>
      <c r="E4" s="5"/>
      <c r="F4" s="5"/>
      <c r="G4" s="5"/>
      <c r="H4" s="5"/>
      <c r="I4" s="5"/>
      <c r="J4" s="6" t="s">
        <v>0</v>
      </c>
    </row>
    <row r="5" spans="1:17" ht="22.5" customHeight="1">
      <c r="A5" s="5"/>
      <c r="B5" s="5"/>
      <c r="C5" s="5"/>
      <c r="D5" s="79" t="s">
        <v>108</v>
      </c>
      <c r="E5" s="79"/>
      <c r="F5" s="79"/>
      <c r="G5" s="5"/>
      <c r="H5" s="5"/>
      <c r="I5" s="5"/>
      <c r="J5" s="6"/>
    </row>
    <row r="6" spans="1:17" s="3" customFormat="1" ht="22.5" customHeight="1">
      <c r="A6" s="7"/>
      <c r="C6" s="7"/>
      <c r="D6" s="80" t="s">
        <v>109</v>
      </c>
      <c r="E6" s="80"/>
      <c r="F6" s="80"/>
      <c r="G6" s="7"/>
      <c r="H6" s="80" t="s">
        <v>1</v>
      </c>
      <c r="I6" s="80"/>
      <c r="J6" s="80"/>
      <c r="N6" s="1"/>
      <c r="O6" s="1"/>
      <c r="P6" s="1"/>
    </row>
    <row r="7" spans="1:17" ht="22.5" customHeight="1">
      <c r="B7" s="8" t="s">
        <v>2</v>
      </c>
      <c r="D7" s="9" t="s">
        <v>101</v>
      </c>
      <c r="F7" s="9" t="s">
        <v>89</v>
      </c>
      <c r="H7" s="9" t="s">
        <v>101</v>
      </c>
      <c r="J7" s="9" t="s">
        <v>105</v>
      </c>
      <c r="N7" s="2"/>
    </row>
    <row r="8" spans="1:17" ht="22.5" customHeight="1">
      <c r="A8" s="3" t="s">
        <v>3</v>
      </c>
    </row>
    <row r="9" spans="1:17" ht="22.5" customHeight="1">
      <c r="A9" s="3" t="s">
        <v>4</v>
      </c>
      <c r="L9" s="2"/>
      <c r="N9" s="2"/>
    </row>
    <row r="10" spans="1:17" ht="22.5" customHeight="1">
      <c r="A10" s="1" t="s">
        <v>5</v>
      </c>
      <c r="B10" s="10">
        <v>7</v>
      </c>
      <c r="D10" s="11">
        <v>123816530</v>
      </c>
      <c r="F10" s="11">
        <v>62454909</v>
      </c>
      <c r="H10" s="11">
        <v>123816530</v>
      </c>
      <c r="J10" s="11">
        <v>62454909</v>
      </c>
      <c r="K10" s="2"/>
      <c r="L10" s="2"/>
      <c r="N10" s="2"/>
    </row>
    <row r="11" spans="1:17" ht="22.5" customHeight="1">
      <c r="A11" s="1" t="s">
        <v>158</v>
      </c>
      <c r="B11" s="10" t="s">
        <v>181</v>
      </c>
      <c r="D11" s="11">
        <v>71810760</v>
      </c>
      <c r="F11" s="11">
        <v>57453792</v>
      </c>
      <c r="H11" s="11">
        <v>71810760</v>
      </c>
      <c r="J11" s="11">
        <v>57453792</v>
      </c>
      <c r="K11" s="2"/>
      <c r="L11" s="2"/>
    </row>
    <row r="12" spans="1:17" ht="22.5" customHeight="1">
      <c r="A12" s="1" t="s">
        <v>6</v>
      </c>
      <c r="B12" s="10">
        <v>9</v>
      </c>
      <c r="D12" s="11">
        <v>372714449</v>
      </c>
      <c r="F12" s="11">
        <v>544365824</v>
      </c>
      <c r="H12" s="11">
        <v>372714449</v>
      </c>
      <c r="J12" s="11">
        <v>544365824</v>
      </c>
      <c r="K12" s="2"/>
      <c r="L12" s="2"/>
    </row>
    <row r="13" spans="1:17" ht="22.5" customHeight="1">
      <c r="A13" s="1" t="s">
        <v>81</v>
      </c>
      <c r="B13" s="10">
        <v>10</v>
      </c>
      <c r="D13" s="11">
        <v>30039341</v>
      </c>
      <c r="F13" s="11">
        <v>10001747</v>
      </c>
      <c r="H13" s="11">
        <v>30039341</v>
      </c>
      <c r="J13" s="11">
        <v>10001747</v>
      </c>
      <c r="K13" s="2"/>
      <c r="L13" s="2"/>
    </row>
    <row r="14" spans="1:17" ht="22.5" customHeight="1">
      <c r="A14" s="1" t="s">
        <v>7</v>
      </c>
      <c r="B14" s="10">
        <v>34</v>
      </c>
      <c r="D14" s="11">
        <v>22338986</v>
      </c>
      <c r="F14" s="11">
        <v>11670632</v>
      </c>
      <c r="H14" s="11">
        <v>22338986</v>
      </c>
      <c r="J14" s="11">
        <v>11670632</v>
      </c>
      <c r="K14" s="2"/>
      <c r="L14" s="2"/>
    </row>
    <row r="15" spans="1:17" ht="22.5" customHeight="1">
      <c r="A15" s="3" t="s">
        <v>8</v>
      </c>
      <c r="B15" s="10"/>
      <c r="D15" s="13">
        <f>SUM(D10:D14)</f>
        <v>620720066</v>
      </c>
      <c r="F15" s="13">
        <f>SUM(F10:F14)</f>
        <v>685946904</v>
      </c>
      <c r="H15" s="13">
        <f>SUM(H10:H14)</f>
        <v>620720066</v>
      </c>
      <c r="J15" s="13">
        <f>SUM(J10:J14)</f>
        <v>685946904</v>
      </c>
      <c r="K15" s="2"/>
      <c r="L15" s="2"/>
      <c r="Q15" s="2"/>
    </row>
    <row r="16" spans="1:17" ht="22.5" customHeight="1">
      <c r="A16" s="3" t="s">
        <v>9</v>
      </c>
      <c r="B16" s="10"/>
      <c r="D16" s="11"/>
      <c r="F16" s="11"/>
      <c r="H16" s="11"/>
      <c r="J16" s="11"/>
    </row>
    <row r="17" spans="1:17" ht="22.5" customHeight="1">
      <c r="A17" s="1" t="s">
        <v>160</v>
      </c>
      <c r="B17" s="10">
        <v>10</v>
      </c>
      <c r="D17" s="11">
        <v>19122604</v>
      </c>
      <c r="F17" s="11">
        <v>50350819</v>
      </c>
      <c r="H17" s="11">
        <v>19122604</v>
      </c>
      <c r="J17" s="11">
        <v>50350819</v>
      </c>
      <c r="K17" s="2"/>
      <c r="L17" s="2"/>
    </row>
    <row r="18" spans="1:17" ht="22.5" customHeight="1">
      <c r="A18" s="1" t="s">
        <v>156</v>
      </c>
      <c r="B18" s="10">
        <v>11</v>
      </c>
      <c r="D18" s="11">
        <v>429323</v>
      </c>
      <c r="F18" s="11">
        <v>539917</v>
      </c>
      <c r="H18" s="11">
        <v>825000</v>
      </c>
      <c r="J18" s="11">
        <v>825000</v>
      </c>
      <c r="K18" s="2"/>
      <c r="L18" s="2"/>
    </row>
    <row r="19" spans="1:17" ht="22.5" customHeight="1">
      <c r="A19" s="1" t="s">
        <v>110</v>
      </c>
      <c r="B19" s="10">
        <v>12</v>
      </c>
      <c r="D19" s="11">
        <v>27613609</v>
      </c>
      <c r="F19" s="11">
        <v>26685342</v>
      </c>
      <c r="H19" s="11">
        <v>27613609</v>
      </c>
      <c r="J19" s="11">
        <v>26685342</v>
      </c>
      <c r="K19" s="2"/>
      <c r="L19" s="2"/>
    </row>
    <row r="20" spans="1:17" ht="22.5" customHeight="1">
      <c r="A20" s="1" t="s">
        <v>82</v>
      </c>
      <c r="B20" s="10">
        <v>13</v>
      </c>
      <c r="D20" s="11">
        <v>12543619</v>
      </c>
      <c r="F20" s="11">
        <v>6344527</v>
      </c>
      <c r="H20" s="11">
        <v>12543619</v>
      </c>
      <c r="J20" s="11">
        <v>6344527</v>
      </c>
      <c r="K20" s="2"/>
      <c r="L20" s="2"/>
    </row>
    <row r="21" spans="1:17" ht="22.5" customHeight="1">
      <c r="A21" s="1" t="s">
        <v>73</v>
      </c>
      <c r="B21" s="10">
        <v>14</v>
      </c>
      <c r="D21" s="11">
        <v>230907120</v>
      </c>
      <c r="F21" s="11">
        <v>190091645</v>
      </c>
      <c r="H21" s="11">
        <v>230907120</v>
      </c>
      <c r="J21" s="11">
        <v>190091645</v>
      </c>
      <c r="K21" s="2"/>
      <c r="L21" s="2"/>
    </row>
    <row r="22" spans="1:17" ht="22.5" customHeight="1">
      <c r="A22" s="1" t="s">
        <v>55</v>
      </c>
      <c r="B22" s="10">
        <v>23</v>
      </c>
      <c r="D22" s="11">
        <v>8016638</v>
      </c>
      <c r="F22" s="11">
        <v>6129212</v>
      </c>
      <c r="H22" s="11">
        <v>8016638</v>
      </c>
      <c r="J22" s="11">
        <v>6129212</v>
      </c>
      <c r="K22" s="2"/>
      <c r="L22" s="2"/>
    </row>
    <row r="23" spans="1:17" ht="22.5" customHeight="1">
      <c r="A23" s="1" t="s">
        <v>10</v>
      </c>
      <c r="B23" s="10"/>
      <c r="D23" s="11">
        <v>5904445</v>
      </c>
      <c r="F23" s="11">
        <v>6945852</v>
      </c>
      <c r="H23" s="11">
        <v>5904445</v>
      </c>
      <c r="J23" s="11">
        <v>6945852</v>
      </c>
      <c r="K23" s="2"/>
      <c r="L23" s="2"/>
    </row>
    <row r="24" spans="1:17" ht="22.5" customHeight="1">
      <c r="A24" s="3" t="s">
        <v>11</v>
      </c>
      <c r="B24" s="10"/>
      <c r="D24" s="13">
        <f>SUM(D17:D23)</f>
        <v>304537358</v>
      </c>
      <c r="F24" s="13">
        <f>SUM(F17:F23)</f>
        <v>287087314</v>
      </c>
      <c r="H24" s="13">
        <f>SUM(H17:H23)</f>
        <v>304933035</v>
      </c>
      <c r="J24" s="13">
        <f>SUM(J17:J23)</f>
        <v>287372397</v>
      </c>
      <c r="K24" s="2"/>
      <c r="L24" s="2"/>
      <c r="Q24" s="2"/>
    </row>
    <row r="25" spans="1:17" ht="22.5" customHeight="1" thickBot="1">
      <c r="A25" s="3" t="s">
        <v>12</v>
      </c>
      <c r="B25" s="10"/>
      <c r="D25" s="14">
        <f>D15+D24</f>
        <v>925257424</v>
      </c>
      <c r="F25" s="14">
        <f>F15+F24</f>
        <v>973034218</v>
      </c>
      <c r="H25" s="14">
        <f>H15+H24</f>
        <v>925653101</v>
      </c>
      <c r="J25" s="14">
        <f>J15+J24</f>
        <v>973319301</v>
      </c>
      <c r="K25" s="2"/>
      <c r="L25" s="2"/>
      <c r="Q25" s="2"/>
    </row>
    <row r="26" spans="1:17" ht="22.5" customHeight="1" thickTop="1"/>
    <row r="27" spans="1:17" ht="22.5" customHeight="1">
      <c r="A27" s="1" t="s">
        <v>13</v>
      </c>
    </row>
    <row r="28" spans="1:17" ht="22.5" customHeight="1">
      <c r="A28" s="4" t="s">
        <v>107</v>
      </c>
      <c r="B28" s="5"/>
      <c r="C28" s="5"/>
      <c r="D28" s="5"/>
      <c r="E28" s="5"/>
      <c r="F28" s="5"/>
      <c r="G28" s="5"/>
      <c r="H28" s="5"/>
      <c r="I28" s="5"/>
      <c r="J28" s="5"/>
    </row>
    <row r="29" spans="1:17" ht="22.5" customHeight="1">
      <c r="A29" s="4" t="s">
        <v>93</v>
      </c>
      <c r="B29" s="5"/>
      <c r="C29" s="5"/>
      <c r="D29" s="5"/>
      <c r="E29" s="5"/>
      <c r="F29" s="5"/>
      <c r="G29" s="5"/>
      <c r="H29" s="5"/>
      <c r="I29" s="5"/>
      <c r="J29" s="5"/>
    </row>
    <row r="30" spans="1:17" ht="22.5" customHeight="1">
      <c r="A30" s="4" t="s">
        <v>104</v>
      </c>
      <c r="B30" s="5"/>
      <c r="C30" s="5"/>
      <c r="D30" s="5"/>
      <c r="E30" s="5"/>
      <c r="F30" s="66"/>
      <c r="G30" s="5"/>
      <c r="H30" s="5"/>
      <c r="I30" s="5"/>
      <c r="J30" s="5"/>
      <c r="M30" s="3"/>
    </row>
    <row r="31" spans="1:17" ht="22.5" customHeight="1">
      <c r="A31" s="5"/>
      <c r="B31" s="5"/>
      <c r="C31" s="5"/>
      <c r="D31" s="5"/>
      <c r="E31" s="5"/>
      <c r="F31" s="5"/>
      <c r="G31" s="5"/>
      <c r="H31" s="5"/>
      <c r="I31" s="5"/>
      <c r="J31" s="6" t="s">
        <v>0</v>
      </c>
    </row>
    <row r="32" spans="1:17" ht="22.5" customHeight="1">
      <c r="A32" s="5"/>
      <c r="B32" s="5"/>
      <c r="C32" s="5"/>
      <c r="D32" s="79" t="s">
        <v>108</v>
      </c>
      <c r="E32" s="79"/>
      <c r="F32" s="79"/>
      <c r="G32" s="5"/>
      <c r="H32" s="5"/>
      <c r="I32" s="5"/>
      <c r="J32" s="6"/>
    </row>
    <row r="33" spans="1:17" s="3" customFormat="1" ht="22.5" customHeight="1">
      <c r="A33" s="7"/>
      <c r="C33" s="7"/>
      <c r="D33" s="80" t="s">
        <v>109</v>
      </c>
      <c r="E33" s="80"/>
      <c r="F33" s="80"/>
      <c r="G33" s="7"/>
      <c r="H33" s="80" t="s">
        <v>1</v>
      </c>
      <c r="I33" s="80"/>
      <c r="J33" s="80"/>
      <c r="M33" s="1"/>
      <c r="N33" s="1"/>
      <c r="O33" s="1"/>
      <c r="P33" s="1"/>
    </row>
    <row r="34" spans="1:17" ht="22.5" customHeight="1">
      <c r="B34" s="8" t="s">
        <v>2</v>
      </c>
      <c r="D34" s="9" t="s">
        <v>101</v>
      </c>
      <c r="F34" s="9" t="s">
        <v>89</v>
      </c>
      <c r="H34" s="9" t="s">
        <v>101</v>
      </c>
      <c r="J34" s="9" t="s">
        <v>105</v>
      </c>
    </row>
    <row r="35" spans="1:17" ht="22.5" customHeight="1">
      <c r="A35" s="3" t="s">
        <v>14</v>
      </c>
    </row>
    <row r="36" spans="1:17" ht="22.5" customHeight="1">
      <c r="A36" s="3" t="s">
        <v>15</v>
      </c>
    </row>
    <row r="37" spans="1:17" ht="22.5" customHeight="1">
      <c r="A37" s="1" t="s">
        <v>63</v>
      </c>
      <c r="B37" s="10">
        <v>15</v>
      </c>
      <c r="D37" s="11">
        <v>0</v>
      </c>
      <c r="F37" s="11">
        <v>100017000</v>
      </c>
      <c r="H37" s="11">
        <v>0</v>
      </c>
      <c r="J37" s="11">
        <v>100017000</v>
      </c>
      <c r="K37" s="2"/>
      <c r="L37" s="2"/>
    </row>
    <row r="38" spans="1:17" ht="22.5" customHeight="1">
      <c r="A38" s="1" t="s">
        <v>159</v>
      </c>
      <c r="B38" s="10" t="s">
        <v>182</v>
      </c>
      <c r="D38" s="11">
        <v>66783685</v>
      </c>
      <c r="F38" s="11">
        <v>56364920</v>
      </c>
      <c r="H38" s="11">
        <v>66783685</v>
      </c>
      <c r="J38" s="11">
        <v>56364920</v>
      </c>
      <c r="K38" s="2"/>
      <c r="L38" s="2"/>
    </row>
    <row r="39" spans="1:17" ht="22.5" customHeight="1">
      <c r="A39" s="1" t="s">
        <v>116</v>
      </c>
      <c r="B39" s="10">
        <v>13</v>
      </c>
      <c r="D39" s="11">
        <v>4711140</v>
      </c>
      <c r="F39" s="11">
        <v>2426889</v>
      </c>
      <c r="H39" s="11">
        <v>4711140</v>
      </c>
      <c r="J39" s="11">
        <v>2426889</v>
      </c>
      <c r="K39" s="2"/>
      <c r="L39" s="2"/>
    </row>
    <row r="40" spans="1:17" ht="22.5" customHeight="1">
      <c r="A40" s="1" t="s">
        <v>184</v>
      </c>
      <c r="B40" s="10"/>
      <c r="D40" s="11">
        <v>162725</v>
      </c>
      <c r="F40" s="11">
        <v>0</v>
      </c>
      <c r="H40" s="11">
        <v>162725</v>
      </c>
      <c r="J40" s="11">
        <v>0</v>
      </c>
      <c r="K40" s="2"/>
      <c r="L40" s="2"/>
    </row>
    <row r="41" spans="1:17" ht="22.5" customHeight="1">
      <c r="A41" s="1" t="s">
        <v>161</v>
      </c>
      <c r="B41" s="10">
        <v>34</v>
      </c>
      <c r="D41" s="11">
        <v>24055725</v>
      </c>
      <c r="F41" s="11">
        <v>37671741</v>
      </c>
      <c r="H41" s="11">
        <v>24055725</v>
      </c>
      <c r="J41" s="11">
        <v>37671741</v>
      </c>
      <c r="K41" s="2"/>
      <c r="L41" s="2"/>
    </row>
    <row r="42" spans="1:17" ht="22.5" customHeight="1">
      <c r="A42" s="1" t="s">
        <v>111</v>
      </c>
      <c r="B42" s="10"/>
      <c r="D42" s="11">
        <v>0</v>
      </c>
      <c r="F42" s="11">
        <v>568431</v>
      </c>
      <c r="H42" s="11">
        <v>0</v>
      </c>
      <c r="J42" s="11">
        <v>568431</v>
      </c>
      <c r="K42" s="2"/>
      <c r="L42" s="2"/>
    </row>
    <row r="43" spans="1:17" ht="22.5" customHeight="1">
      <c r="A43" s="1" t="s">
        <v>16</v>
      </c>
      <c r="B43" s="10">
        <v>34</v>
      </c>
      <c r="D43" s="11">
        <v>7074878</v>
      </c>
      <c r="F43" s="11">
        <v>1609793</v>
      </c>
      <c r="H43" s="11">
        <v>7074878</v>
      </c>
      <c r="J43" s="11">
        <v>1609793</v>
      </c>
      <c r="K43" s="2"/>
      <c r="L43" s="2"/>
    </row>
    <row r="44" spans="1:17" ht="22.5" customHeight="1">
      <c r="A44" s="3" t="s">
        <v>17</v>
      </c>
      <c r="B44" s="10"/>
      <c r="D44" s="13">
        <f>SUM(D37:D43)</f>
        <v>102788153</v>
      </c>
      <c r="F44" s="13">
        <f>SUM(F37:F43)</f>
        <v>198658774</v>
      </c>
      <c r="H44" s="13">
        <f>SUM(H37:H43)</f>
        <v>102788153</v>
      </c>
      <c r="J44" s="13">
        <f>SUM(J37:J43)</f>
        <v>198658774</v>
      </c>
      <c r="K44" s="2"/>
      <c r="L44" s="2"/>
      <c r="Q44" s="2"/>
    </row>
    <row r="45" spans="1:17" ht="22.5" customHeight="1">
      <c r="A45" s="3" t="s">
        <v>47</v>
      </c>
      <c r="B45" s="10"/>
      <c r="D45" s="11"/>
      <c r="F45" s="11"/>
      <c r="H45" s="11"/>
      <c r="J45" s="11"/>
    </row>
    <row r="46" spans="1:17" ht="22.5" customHeight="1">
      <c r="A46" s="1" t="s">
        <v>157</v>
      </c>
      <c r="B46" s="10">
        <v>13</v>
      </c>
      <c r="D46" s="11">
        <v>7403988</v>
      </c>
      <c r="F46" s="11">
        <v>3014480</v>
      </c>
      <c r="H46" s="11">
        <v>7403988</v>
      </c>
      <c r="J46" s="11">
        <v>3014480</v>
      </c>
      <c r="K46" s="2"/>
      <c r="L46" s="2"/>
    </row>
    <row r="47" spans="1:17" ht="22.5" customHeight="1">
      <c r="A47" s="1" t="s">
        <v>112</v>
      </c>
      <c r="B47" s="10">
        <v>17</v>
      </c>
      <c r="D47" s="12">
        <v>39055590</v>
      </c>
      <c r="F47" s="12">
        <v>30919515</v>
      </c>
      <c r="H47" s="12">
        <v>39055590</v>
      </c>
      <c r="J47" s="12">
        <v>30919515</v>
      </c>
      <c r="K47" s="2"/>
      <c r="L47" s="2"/>
    </row>
    <row r="48" spans="1:17" ht="22.5" customHeight="1">
      <c r="A48" s="3" t="s">
        <v>48</v>
      </c>
      <c r="B48" s="10"/>
      <c r="D48" s="12">
        <f>SUM(D46:D47)</f>
        <v>46459578</v>
      </c>
      <c r="F48" s="12">
        <f>SUM(F46:F47)</f>
        <v>33933995</v>
      </c>
      <c r="H48" s="12">
        <f>SUM(H46:H47)</f>
        <v>46459578</v>
      </c>
      <c r="J48" s="12">
        <f>SUM(J46:J47)</f>
        <v>33933995</v>
      </c>
      <c r="K48" s="2"/>
      <c r="L48" s="2"/>
      <c r="Q48" s="2"/>
    </row>
    <row r="49" spans="1:17" ht="22.5" customHeight="1">
      <c r="A49" s="3" t="s">
        <v>49</v>
      </c>
      <c r="B49" s="10"/>
      <c r="C49" s="10"/>
      <c r="D49" s="12">
        <f>SUM(D44,D48)</f>
        <v>149247731</v>
      </c>
      <c r="E49" s="10"/>
      <c r="F49" s="12">
        <f>SUM(F44,F48)</f>
        <v>232592769</v>
      </c>
      <c r="G49" s="10"/>
      <c r="H49" s="12">
        <f>SUM(H44,H48)</f>
        <v>149247731</v>
      </c>
      <c r="I49" s="10"/>
      <c r="J49" s="12">
        <f>SUM(J44,J48)</f>
        <v>232592769</v>
      </c>
      <c r="K49" s="2"/>
      <c r="L49" s="2"/>
      <c r="Q49" s="2"/>
    </row>
    <row r="50" spans="1:17" ht="22.5" customHeight="1">
      <c r="A50" s="3" t="s">
        <v>18</v>
      </c>
      <c r="B50" s="10"/>
      <c r="F50" s="11"/>
      <c r="G50" s="11"/>
      <c r="H50" s="11"/>
      <c r="I50" s="11"/>
      <c r="J50" s="11"/>
    </row>
    <row r="51" spans="1:17" ht="22.5" customHeight="1">
      <c r="A51" s="1" t="s">
        <v>19</v>
      </c>
      <c r="B51" s="10"/>
      <c r="F51" s="11"/>
      <c r="G51" s="11"/>
      <c r="H51" s="11"/>
      <c r="I51" s="11"/>
    </row>
    <row r="52" spans="1:17" ht="22.5" customHeight="1">
      <c r="A52" s="1" t="s">
        <v>20</v>
      </c>
      <c r="B52" s="10"/>
      <c r="F52" s="11"/>
      <c r="G52" s="11"/>
      <c r="H52" s="11"/>
      <c r="I52" s="11"/>
      <c r="J52" s="11"/>
    </row>
    <row r="53" spans="1:17" ht="22.5" customHeight="1" thickBot="1">
      <c r="A53" s="1" t="s">
        <v>113</v>
      </c>
      <c r="B53" s="10">
        <v>18</v>
      </c>
      <c r="D53" s="67">
        <v>263999936</v>
      </c>
      <c r="F53" s="67">
        <v>263999936</v>
      </c>
      <c r="H53" s="67">
        <v>263999936</v>
      </c>
      <c r="J53" s="67">
        <v>263999936</v>
      </c>
      <c r="K53" s="2"/>
      <c r="L53" s="2"/>
    </row>
    <row r="54" spans="1:17" ht="22.5" customHeight="1" thickTop="1">
      <c r="A54" s="1" t="s">
        <v>21</v>
      </c>
      <c r="B54" s="10"/>
      <c r="D54" s="11"/>
      <c r="F54" s="11"/>
      <c r="H54" s="11"/>
      <c r="J54" s="11"/>
      <c r="K54" s="2"/>
      <c r="L54" s="2"/>
    </row>
    <row r="55" spans="1:17" ht="22.5" customHeight="1">
      <c r="A55" s="1" t="s">
        <v>114</v>
      </c>
      <c r="B55" s="10">
        <v>18</v>
      </c>
      <c r="D55" s="11">
        <v>239999942</v>
      </c>
      <c r="F55" s="11">
        <v>239999942</v>
      </c>
      <c r="H55" s="11">
        <v>239999942</v>
      </c>
      <c r="J55" s="11">
        <v>239999942</v>
      </c>
      <c r="K55" s="2"/>
      <c r="L55" s="2"/>
    </row>
    <row r="56" spans="1:17" ht="22.5" customHeight="1">
      <c r="A56" s="1" t="s">
        <v>22</v>
      </c>
      <c r="B56" s="10"/>
      <c r="D56" s="11">
        <v>84985489</v>
      </c>
      <c r="F56" s="11">
        <v>84985489</v>
      </c>
      <c r="H56" s="11">
        <v>84985489</v>
      </c>
      <c r="J56" s="11">
        <v>84985489</v>
      </c>
      <c r="K56" s="2"/>
      <c r="L56" s="2"/>
    </row>
    <row r="57" spans="1:17" ht="22.5" customHeight="1">
      <c r="A57" s="1" t="s">
        <v>115</v>
      </c>
      <c r="B57" s="10">
        <v>19</v>
      </c>
      <c r="D57" s="11">
        <v>13324821</v>
      </c>
      <c r="F57" s="11">
        <v>13067472</v>
      </c>
      <c r="H57" s="11">
        <v>13324821</v>
      </c>
      <c r="J57" s="11">
        <v>13067472</v>
      </c>
      <c r="K57" s="2"/>
      <c r="L57" s="2"/>
    </row>
    <row r="58" spans="1:17" ht="22.5" customHeight="1">
      <c r="A58" s="1" t="s">
        <v>23</v>
      </c>
      <c r="D58" s="11"/>
      <c r="F58" s="11"/>
      <c r="H58" s="11"/>
      <c r="J58" s="11"/>
      <c r="K58" s="2"/>
      <c r="L58" s="2"/>
    </row>
    <row r="59" spans="1:17" ht="22.5" customHeight="1">
      <c r="A59" s="1" t="s">
        <v>24</v>
      </c>
      <c r="B59" s="10">
        <v>20</v>
      </c>
      <c r="D59" s="11">
        <v>31017926</v>
      </c>
      <c r="F59" s="11">
        <v>31017926</v>
      </c>
      <c r="H59" s="11">
        <v>31017926</v>
      </c>
      <c r="J59" s="11">
        <v>31017926</v>
      </c>
      <c r="K59" s="2"/>
      <c r="L59" s="2"/>
    </row>
    <row r="60" spans="1:17" ht="22.5" customHeight="1">
      <c r="A60" s="1" t="s">
        <v>25</v>
      </c>
      <c r="D60" s="12">
        <v>406681515</v>
      </c>
      <c r="F60" s="12">
        <v>371370620</v>
      </c>
      <c r="H60" s="12">
        <v>407077192</v>
      </c>
      <c r="J60" s="12">
        <v>371655703</v>
      </c>
      <c r="K60" s="2"/>
      <c r="L60" s="2"/>
    </row>
    <row r="61" spans="1:17" ht="22.5" customHeight="1">
      <c r="A61" s="3" t="s">
        <v>26</v>
      </c>
      <c r="D61" s="68">
        <f>SUM(D55:D60)</f>
        <v>776009693</v>
      </c>
      <c r="F61" s="68">
        <f>SUM(F55:F60)</f>
        <v>740441449</v>
      </c>
      <c r="H61" s="68">
        <f>SUM(H55:H60)</f>
        <v>776405370</v>
      </c>
      <c r="J61" s="68">
        <f>SUM(J55:J60)</f>
        <v>740726532</v>
      </c>
      <c r="K61" s="2"/>
      <c r="L61" s="2"/>
      <c r="Q61" s="2"/>
    </row>
    <row r="62" spans="1:17" ht="22.5" customHeight="1" thickBot="1">
      <c r="A62" s="3" t="s">
        <v>27</v>
      </c>
      <c r="B62" s="10"/>
      <c r="D62" s="14">
        <f>SUM(D61,D49)</f>
        <v>925257424</v>
      </c>
      <c r="F62" s="14">
        <f>SUM(F61,F49)</f>
        <v>973034218</v>
      </c>
      <c r="H62" s="14">
        <f>SUM(H61,H49)</f>
        <v>925653101</v>
      </c>
      <c r="J62" s="14">
        <f>SUM(J61,J49)</f>
        <v>973319301</v>
      </c>
      <c r="K62" s="2"/>
      <c r="L62" s="2"/>
      <c r="Q62" s="2"/>
    </row>
    <row r="63" spans="1:17" ht="22.5" customHeight="1" thickTop="1">
      <c r="B63" s="10"/>
      <c r="D63" s="2">
        <f>D62-D25</f>
        <v>0</v>
      </c>
      <c r="F63" s="2">
        <f>F62-F25</f>
        <v>0</v>
      </c>
      <c r="G63" s="11"/>
      <c r="H63" s="2">
        <f>H62-H25</f>
        <v>0</v>
      </c>
      <c r="I63" s="11"/>
      <c r="J63" s="2">
        <f>J62-J25</f>
        <v>0</v>
      </c>
    </row>
    <row r="64" spans="1:17" ht="22.5" customHeight="1">
      <c r="A64" s="1" t="s">
        <v>13</v>
      </c>
    </row>
    <row r="65" spans="1:10" ht="22.5" customHeight="1">
      <c r="F65" s="2"/>
    </row>
    <row r="67" spans="1:10" ht="22.5" customHeight="1">
      <c r="A67" s="69"/>
      <c r="B67" s="69"/>
      <c r="D67" s="70"/>
      <c r="E67" s="70"/>
      <c r="F67" s="76"/>
      <c r="G67" s="76"/>
      <c r="H67" s="76"/>
      <c r="I67" s="76"/>
      <c r="J67" s="76"/>
    </row>
    <row r="68" spans="1:10" ht="22.5" customHeight="1">
      <c r="A68" s="77"/>
      <c r="B68" s="77"/>
      <c r="F68" s="78"/>
      <c r="G68" s="78"/>
      <c r="H68" s="78"/>
      <c r="I68" s="78"/>
      <c r="J68" s="78"/>
    </row>
    <row r="69" spans="1:10" ht="22.5" customHeight="1">
      <c r="C69" s="1" t="s">
        <v>28</v>
      </c>
    </row>
    <row r="70" spans="1:10" ht="22.5" customHeight="1">
      <c r="A70" s="69"/>
      <c r="B70" s="69"/>
    </row>
  </sheetData>
  <mergeCells count="9">
    <mergeCell ref="F67:J67"/>
    <mergeCell ref="A68:B68"/>
    <mergeCell ref="F68:J68"/>
    <mergeCell ref="D5:F5"/>
    <mergeCell ref="D6:F6"/>
    <mergeCell ref="H6:J6"/>
    <mergeCell ref="D32:F32"/>
    <mergeCell ref="D33:F33"/>
    <mergeCell ref="H33:J33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A6BFA-CD67-4722-A296-B811E35F5648}">
  <dimension ref="A1:O37"/>
  <sheetViews>
    <sheetView showGridLines="0" view="pageBreakPreview" zoomScale="90" zoomScaleNormal="100" zoomScaleSheetLayoutView="90" workbookViewId="0">
      <selection activeCell="E20" sqref="E20"/>
    </sheetView>
  </sheetViews>
  <sheetFormatPr defaultColWidth="9.28515625" defaultRowHeight="22.5" customHeight="1"/>
  <cols>
    <col min="1" max="1" width="52" style="1" customWidth="1"/>
    <col min="2" max="2" width="1.5703125" style="1" customWidth="1"/>
    <col min="3" max="3" width="6.42578125" style="1" customWidth="1"/>
    <col min="4" max="4" width="1.5703125" style="1" customWidth="1"/>
    <col min="5" max="5" width="16.5703125" style="2" customWidth="1"/>
    <col min="6" max="6" width="1.5703125" style="1" customWidth="1"/>
    <col min="7" max="7" width="16.5703125" style="1" customWidth="1"/>
    <col min="8" max="8" width="1.5703125" style="1" customWidth="1"/>
    <col min="9" max="9" width="16.5703125" style="2" customWidth="1"/>
    <col min="10" max="10" width="1.5703125" style="1" customWidth="1"/>
    <col min="11" max="11" width="16.5703125" style="1" customWidth="1"/>
    <col min="12" max="12" width="9.28515625" style="1"/>
    <col min="13" max="13" width="13.7109375" style="1" bestFit="1" customWidth="1"/>
    <col min="14" max="14" width="9.28515625" style="1"/>
    <col min="15" max="15" width="13.7109375" style="1" bestFit="1" customWidth="1"/>
    <col min="16" max="16384" width="9.28515625" style="1"/>
  </cols>
  <sheetData>
    <row r="1" spans="1:11" ht="22.5" customHeight="1">
      <c r="A1" s="4" t="s">
        <v>107</v>
      </c>
      <c r="B1" s="4"/>
      <c r="C1" s="5"/>
      <c r="D1" s="5"/>
      <c r="E1" s="18"/>
      <c r="F1" s="5"/>
      <c r="G1" s="5"/>
      <c r="H1" s="5"/>
      <c r="I1" s="18"/>
      <c r="J1" s="5"/>
      <c r="K1" s="5"/>
    </row>
    <row r="2" spans="1:11" ht="22.5" customHeight="1">
      <c r="A2" s="4" t="s">
        <v>46</v>
      </c>
      <c r="B2" s="4"/>
      <c r="C2" s="5"/>
      <c r="D2" s="5"/>
      <c r="E2" s="18"/>
      <c r="F2" s="5"/>
      <c r="G2" s="5"/>
      <c r="H2" s="5"/>
      <c r="I2" s="18"/>
      <c r="J2" s="5"/>
      <c r="K2" s="5"/>
    </row>
    <row r="3" spans="1:11" ht="22.5" customHeight="1">
      <c r="A3" s="4" t="s">
        <v>100</v>
      </c>
      <c r="B3" s="4"/>
      <c r="C3" s="5"/>
      <c r="D3" s="5"/>
      <c r="E3" s="18"/>
      <c r="F3" s="5"/>
      <c r="G3" s="5"/>
      <c r="H3" s="5"/>
      <c r="I3" s="18"/>
      <c r="J3" s="5"/>
      <c r="K3" s="5"/>
    </row>
    <row r="4" spans="1:11" s="3" customFormat="1" ht="22.5" customHeight="1">
      <c r="A4" s="7"/>
      <c r="B4" s="7"/>
      <c r="C4" s="7"/>
      <c r="D4" s="7"/>
      <c r="E4" s="19"/>
      <c r="F4" s="7"/>
      <c r="G4" s="17"/>
      <c r="H4" s="7"/>
      <c r="I4" s="19"/>
      <c r="J4" s="7"/>
      <c r="K4" s="6" t="s">
        <v>0</v>
      </c>
    </row>
    <row r="5" spans="1:11" s="3" customFormat="1" ht="22.5" customHeight="1">
      <c r="A5" s="7"/>
      <c r="B5" s="7"/>
      <c r="C5" s="7"/>
      <c r="D5" s="7"/>
      <c r="E5" s="79" t="s">
        <v>108</v>
      </c>
      <c r="F5" s="79"/>
      <c r="G5" s="79"/>
      <c r="H5" s="7"/>
      <c r="I5" s="19"/>
      <c r="J5" s="7"/>
      <c r="K5" s="6"/>
    </row>
    <row r="6" spans="1:11" s="3" customFormat="1" ht="22.5" customHeight="1">
      <c r="A6" s="7"/>
      <c r="B6" s="7"/>
      <c r="D6" s="7"/>
      <c r="E6" s="80" t="s">
        <v>109</v>
      </c>
      <c r="F6" s="80"/>
      <c r="G6" s="80"/>
      <c r="H6" s="7"/>
      <c r="I6" s="80" t="s">
        <v>1</v>
      </c>
      <c r="J6" s="80"/>
      <c r="K6" s="80"/>
    </row>
    <row r="7" spans="1:11" ht="22.5" customHeight="1">
      <c r="C7" s="8" t="s">
        <v>2</v>
      </c>
      <c r="E7" s="20" t="s">
        <v>101</v>
      </c>
      <c r="G7" s="9" t="s">
        <v>89</v>
      </c>
      <c r="I7" s="20" t="s">
        <v>101</v>
      </c>
      <c r="K7" s="9" t="s">
        <v>89</v>
      </c>
    </row>
    <row r="8" spans="1:11" ht="22.5" customHeight="1">
      <c r="A8" s="3" t="s">
        <v>53</v>
      </c>
      <c r="B8" s="3"/>
      <c r="C8" s="21"/>
      <c r="G8" s="21"/>
      <c r="K8" s="21"/>
    </row>
    <row r="9" spans="1:11" ht="22.5" customHeight="1">
      <c r="A9" s="3" t="s">
        <v>29</v>
      </c>
      <c r="B9" s="3"/>
    </row>
    <row r="10" spans="1:11" ht="22.5" customHeight="1">
      <c r="A10" s="1" t="s">
        <v>117</v>
      </c>
      <c r="C10" s="10">
        <v>21</v>
      </c>
      <c r="E10" s="60">
        <v>690068035</v>
      </c>
      <c r="F10" s="61"/>
      <c r="G10" s="60">
        <v>661828534</v>
      </c>
      <c r="H10" s="61"/>
      <c r="I10" s="60">
        <v>690068035</v>
      </c>
      <c r="J10" s="61"/>
      <c r="K10" s="60">
        <v>661828534</v>
      </c>
    </row>
    <row r="11" spans="1:11" ht="22.5" customHeight="1">
      <c r="A11" s="1" t="s">
        <v>118</v>
      </c>
      <c r="C11" s="10"/>
      <c r="E11" s="60">
        <v>-389345879</v>
      </c>
      <c r="F11" s="61"/>
      <c r="G11" s="60">
        <v>-374596852</v>
      </c>
      <c r="H11" s="61"/>
      <c r="I11" s="60">
        <v>-389345879</v>
      </c>
      <c r="J11" s="61"/>
      <c r="K11" s="60">
        <v>-374596852</v>
      </c>
    </row>
    <row r="12" spans="1:11" ht="22.5" customHeight="1">
      <c r="A12" s="3" t="s">
        <v>121</v>
      </c>
      <c r="B12" s="3"/>
      <c r="C12" s="10"/>
      <c r="E12" s="62">
        <f>SUM(E10:E11)</f>
        <v>300722156</v>
      </c>
      <c r="F12" s="63"/>
      <c r="G12" s="62">
        <f>SUM(G10:G11)</f>
        <v>287231682</v>
      </c>
      <c r="H12" s="63"/>
      <c r="I12" s="62">
        <f>SUM(I10:I11)</f>
        <v>300722156</v>
      </c>
      <c r="J12" s="63"/>
      <c r="K12" s="62">
        <f>SUM(K10:K11)</f>
        <v>287231682</v>
      </c>
    </row>
    <row r="13" spans="1:11" ht="22.5" customHeight="1">
      <c r="A13" s="1" t="s">
        <v>30</v>
      </c>
      <c r="C13" s="10"/>
      <c r="E13" s="60">
        <v>1008283</v>
      </c>
      <c r="F13" s="61"/>
      <c r="G13" s="60">
        <v>915845</v>
      </c>
      <c r="H13" s="61"/>
      <c r="I13" s="60">
        <v>1008283</v>
      </c>
      <c r="J13" s="61"/>
      <c r="K13" s="60">
        <v>915845</v>
      </c>
    </row>
    <row r="14" spans="1:11" ht="22.5" customHeight="1">
      <c r="A14" s="1" t="s">
        <v>79</v>
      </c>
      <c r="C14" s="10"/>
      <c r="E14" s="60">
        <v>-28295140</v>
      </c>
      <c r="F14" s="61"/>
      <c r="G14" s="60">
        <v>-36590405</v>
      </c>
      <c r="H14" s="61"/>
      <c r="I14" s="60">
        <v>-28295140</v>
      </c>
      <c r="J14" s="61"/>
      <c r="K14" s="60">
        <v>-36590405</v>
      </c>
    </row>
    <row r="15" spans="1:11" ht="22.5" customHeight="1">
      <c r="A15" s="1" t="s">
        <v>31</v>
      </c>
      <c r="E15" s="60">
        <v>-193638094</v>
      </c>
      <c r="F15" s="61"/>
      <c r="G15" s="60">
        <v>-145572225</v>
      </c>
      <c r="H15" s="61"/>
      <c r="I15" s="60">
        <v>-193638094</v>
      </c>
      <c r="J15" s="61"/>
      <c r="K15" s="60">
        <v>-145572225</v>
      </c>
    </row>
    <row r="16" spans="1:11" ht="22.5" customHeight="1">
      <c r="A16" s="3" t="s">
        <v>99</v>
      </c>
      <c r="B16" s="3"/>
      <c r="C16" s="10"/>
      <c r="E16" s="62">
        <f>SUM(E12:E15)</f>
        <v>79797205</v>
      </c>
      <c r="F16" s="63"/>
      <c r="G16" s="62">
        <f>SUM(G12:G15)</f>
        <v>105984897</v>
      </c>
      <c r="H16" s="63"/>
      <c r="I16" s="62">
        <f>SUM(I12:I15)</f>
        <v>79797205</v>
      </c>
      <c r="J16" s="63"/>
      <c r="K16" s="62">
        <f>SUM(K12:K15)</f>
        <v>105984897</v>
      </c>
    </row>
    <row r="17" spans="1:15" ht="22.5" customHeight="1">
      <c r="A17" s="1" t="s">
        <v>84</v>
      </c>
      <c r="B17" s="3"/>
      <c r="C17" s="10"/>
      <c r="E17" s="60">
        <v>1116825</v>
      </c>
      <c r="F17" s="63"/>
      <c r="G17" s="60">
        <v>551080</v>
      </c>
      <c r="H17" s="63"/>
      <c r="I17" s="60">
        <v>1116825</v>
      </c>
      <c r="J17" s="63"/>
      <c r="K17" s="60">
        <v>551080</v>
      </c>
    </row>
    <row r="18" spans="1:15" ht="22.5" customHeight="1">
      <c r="A18" s="1" t="s">
        <v>83</v>
      </c>
      <c r="C18" s="10"/>
      <c r="E18" s="60">
        <v>-1376416</v>
      </c>
      <c r="F18" s="63"/>
      <c r="G18" s="60">
        <v>-5835874</v>
      </c>
      <c r="H18" s="63"/>
      <c r="I18" s="60">
        <v>-1376416</v>
      </c>
      <c r="J18" s="63"/>
      <c r="K18" s="60">
        <v>-5835874</v>
      </c>
    </row>
    <row r="19" spans="1:15" ht="22.5" customHeight="1">
      <c r="A19" s="1" t="s">
        <v>179</v>
      </c>
      <c r="C19" s="10">
        <v>11.2</v>
      </c>
      <c r="E19" s="64">
        <v>-110594</v>
      </c>
      <c r="F19" s="63"/>
      <c r="G19" s="64">
        <v>-285083</v>
      </c>
      <c r="H19" s="63"/>
      <c r="I19" s="64">
        <v>0</v>
      </c>
      <c r="J19" s="63"/>
      <c r="K19" s="64">
        <v>0</v>
      </c>
      <c r="M19" s="36"/>
    </row>
    <row r="20" spans="1:15" ht="22.5" customHeight="1">
      <c r="A20" s="3" t="s">
        <v>201</v>
      </c>
      <c r="B20" s="3"/>
      <c r="C20" s="10"/>
      <c r="E20" s="71">
        <f>SUM(E16:E19)</f>
        <v>79427020</v>
      </c>
      <c r="F20" s="72"/>
      <c r="G20" s="71">
        <f>SUM(G16:G19)</f>
        <v>100415020</v>
      </c>
      <c r="H20" s="72"/>
      <c r="I20" s="71">
        <f>SUM(I16:I19)</f>
        <v>79537614</v>
      </c>
      <c r="J20" s="63"/>
      <c r="K20" s="60">
        <f>SUM(K16:K19)</f>
        <v>100700103</v>
      </c>
      <c r="M20" s="36"/>
      <c r="O20" s="36"/>
    </row>
    <row r="21" spans="1:15" ht="22.5" customHeight="1">
      <c r="A21" s="1" t="s">
        <v>163</v>
      </c>
      <c r="C21" s="10">
        <v>23</v>
      </c>
      <c r="E21" s="73">
        <v>574936</v>
      </c>
      <c r="F21" s="74"/>
      <c r="G21" s="73">
        <v>793316</v>
      </c>
      <c r="H21" s="74"/>
      <c r="I21" s="71">
        <v>574936</v>
      </c>
      <c r="J21" s="61"/>
      <c r="K21" s="60">
        <v>793316</v>
      </c>
    </row>
    <row r="22" spans="1:15" ht="22.5" customHeight="1">
      <c r="A22" s="3" t="s">
        <v>77</v>
      </c>
      <c r="B22" s="3"/>
      <c r="E22" s="65">
        <f>SUM(E20:E21)</f>
        <v>80001956</v>
      </c>
      <c r="F22" s="63"/>
      <c r="G22" s="65">
        <f>SUM(G20:G21)</f>
        <v>101208336</v>
      </c>
      <c r="H22" s="63"/>
      <c r="I22" s="65">
        <f>SUM(I20:I21)</f>
        <v>80112550</v>
      </c>
      <c r="J22" s="63"/>
      <c r="K22" s="65">
        <f>SUM(K20:K21)</f>
        <v>101493419</v>
      </c>
    </row>
    <row r="23" spans="1:15" ht="22.5" customHeight="1">
      <c r="A23" s="3" t="s">
        <v>50</v>
      </c>
      <c r="B23" s="3"/>
      <c r="E23" s="11"/>
      <c r="G23" s="11"/>
      <c r="I23" s="23"/>
      <c r="K23" s="11"/>
    </row>
    <row r="24" spans="1:15" ht="22.5" customHeight="1">
      <c r="A24" s="24" t="s">
        <v>64</v>
      </c>
      <c r="B24" s="24"/>
      <c r="C24" s="10"/>
      <c r="E24" s="11"/>
      <c r="G24" s="11"/>
      <c r="I24" s="11"/>
      <c r="K24" s="11"/>
    </row>
    <row r="25" spans="1:15" ht="22.5" customHeight="1">
      <c r="A25" s="1" t="s">
        <v>191</v>
      </c>
      <c r="B25" s="24"/>
      <c r="C25" s="10"/>
      <c r="E25" s="11"/>
      <c r="G25" s="11"/>
      <c r="I25" s="11"/>
      <c r="K25" s="11"/>
    </row>
    <row r="26" spans="1:15" ht="22.5" customHeight="1">
      <c r="A26" s="1" t="s">
        <v>60</v>
      </c>
      <c r="B26" s="24"/>
      <c r="C26" s="10" t="s">
        <v>183</v>
      </c>
      <c r="E26" s="12">
        <v>-4371071</v>
      </c>
      <c r="G26" s="12">
        <v>0</v>
      </c>
      <c r="I26" s="12">
        <v>-4371071</v>
      </c>
      <c r="K26" s="12">
        <v>0</v>
      </c>
      <c r="M26" s="36"/>
    </row>
    <row r="27" spans="1:15" ht="22.5" customHeight="1">
      <c r="A27" s="1" t="s">
        <v>61</v>
      </c>
      <c r="E27" s="11"/>
      <c r="G27" s="11"/>
      <c r="I27" s="11"/>
      <c r="K27" s="11"/>
    </row>
    <row r="28" spans="1:15" ht="22.5" customHeight="1">
      <c r="A28" s="1" t="s">
        <v>60</v>
      </c>
      <c r="E28" s="12">
        <f>SUM(E26:E26)</f>
        <v>-4371071</v>
      </c>
      <c r="G28" s="12">
        <f>SUM(G26:G26)</f>
        <v>0</v>
      </c>
      <c r="I28" s="12">
        <f>SUM(I26:I26)</f>
        <v>-4371071</v>
      </c>
      <c r="K28" s="12">
        <f>SUM(K26:K26)</f>
        <v>0</v>
      </c>
    </row>
    <row r="29" spans="1:15" ht="22.5" customHeight="1">
      <c r="A29" s="3" t="s">
        <v>75</v>
      </c>
      <c r="B29" s="3"/>
      <c r="E29" s="11">
        <f>E28</f>
        <v>-4371071</v>
      </c>
      <c r="G29" s="11">
        <f>G28</f>
        <v>0</v>
      </c>
      <c r="I29" s="11">
        <f>I28</f>
        <v>-4371071</v>
      </c>
      <c r="K29" s="11">
        <f>K28</f>
        <v>0</v>
      </c>
    </row>
    <row r="30" spans="1:15" ht="22.5" customHeight="1" thickBot="1">
      <c r="A30" s="3" t="s">
        <v>76</v>
      </c>
      <c r="B30" s="3"/>
      <c r="E30" s="14">
        <f>SUM(E22,E29)</f>
        <v>75630885</v>
      </c>
      <c r="G30" s="14">
        <f>SUM(G22,G29)</f>
        <v>101208336</v>
      </c>
      <c r="I30" s="14">
        <f>SUM(I22,I29)</f>
        <v>75741479</v>
      </c>
      <c r="K30" s="14">
        <f>SUM(K22,K29)</f>
        <v>101493419</v>
      </c>
    </row>
    <row r="31" spans="1:15" ht="22.5" customHeight="1" thickTop="1">
      <c r="A31" s="3"/>
      <c r="B31" s="3"/>
      <c r="E31" s="11"/>
      <c r="G31" s="11"/>
      <c r="I31" s="23"/>
      <c r="K31" s="11"/>
    </row>
    <row r="32" spans="1:15" ht="22.5" customHeight="1">
      <c r="A32" s="3"/>
      <c r="B32" s="3"/>
      <c r="E32" s="11"/>
      <c r="G32" s="11"/>
      <c r="I32" s="23"/>
      <c r="K32" s="11"/>
    </row>
    <row r="33" spans="1:11" ht="22.5" customHeight="1">
      <c r="A33" s="4" t="s">
        <v>120</v>
      </c>
      <c r="B33" s="4"/>
      <c r="C33" s="10"/>
      <c r="E33" s="11"/>
      <c r="G33" s="15"/>
      <c r="H33" s="25"/>
      <c r="I33" s="11"/>
      <c r="J33" s="25"/>
      <c r="K33" s="15"/>
    </row>
    <row r="34" spans="1:11" ht="22.5" customHeight="1" thickBot="1">
      <c r="A34" s="1" t="s">
        <v>164</v>
      </c>
      <c r="B34" s="4"/>
      <c r="C34" s="10">
        <v>25</v>
      </c>
      <c r="E34" s="26">
        <f>E22/E35</f>
        <v>0.16667078194543897</v>
      </c>
      <c r="G34" s="26">
        <f>G22/G35</f>
        <v>0.21085075095559816</v>
      </c>
      <c r="H34" s="27"/>
      <c r="I34" s="26">
        <f>I22/I35</f>
        <v>0.16690118616778665</v>
      </c>
      <c r="J34" s="27"/>
      <c r="K34" s="26">
        <f>K22/K35</f>
        <v>0.21144467401579622</v>
      </c>
    </row>
    <row r="35" spans="1:11" ht="22.5" customHeight="1" thickTop="1" thickBot="1">
      <c r="A35" s="1" t="s">
        <v>119</v>
      </c>
      <c r="B35" s="28"/>
      <c r="E35" s="34">
        <v>479999884</v>
      </c>
      <c r="G35" s="34">
        <v>479999884</v>
      </c>
      <c r="H35" s="25"/>
      <c r="I35" s="34">
        <v>479999884</v>
      </c>
      <c r="J35" s="25"/>
      <c r="K35" s="34">
        <v>479999884</v>
      </c>
    </row>
    <row r="36" spans="1:11" ht="22.5" customHeight="1" thickTop="1">
      <c r="A36" s="28"/>
      <c r="B36" s="28"/>
      <c r="G36" s="27"/>
      <c r="H36" s="27"/>
      <c r="J36" s="27"/>
      <c r="K36" s="27"/>
    </row>
    <row r="37" spans="1:11" ht="22.5" customHeight="1">
      <c r="A37" s="1" t="s">
        <v>13</v>
      </c>
      <c r="G37" s="27"/>
      <c r="H37" s="27"/>
      <c r="J37" s="27"/>
      <c r="K37" s="27"/>
    </row>
  </sheetData>
  <mergeCells count="3">
    <mergeCell ref="E5:G5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32ADA-5E50-43F4-B386-388884A048EB}">
  <sheetPr>
    <pageSetUpPr fitToPage="1"/>
  </sheetPr>
  <dimension ref="A1:P27"/>
  <sheetViews>
    <sheetView showGridLines="0" view="pageBreakPreview" zoomScale="70" zoomScaleNormal="60" zoomScaleSheetLayoutView="70" workbookViewId="0">
      <selection activeCell="D8" sqref="D8"/>
    </sheetView>
  </sheetViews>
  <sheetFormatPr defaultRowHeight="22.5" customHeight="1"/>
  <cols>
    <col min="1" max="1" width="12.7109375" style="41" customWidth="1"/>
    <col min="2" max="2" width="8.5703125" style="41" customWidth="1"/>
    <col min="3" max="3" width="15.28515625" style="41" customWidth="1"/>
    <col min="4" max="4" width="10.28515625" style="46" customWidth="1"/>
    <col min="5" max="5" width="1.42578125" style="41" customWidth="1"/>
    <col min="6" max="6" width="19.5703125" style="41" customWidth="1"/>
    <col min="7" max="7" width="1.42578125" style="41" customWidth="1"/>
    <col min="8" max="8" width="19.5703125" style="41" customWidth="1"/>
    <col min="9" max="9" width="1.42578125" style="41" customWidth="1"/>
    <col min="10" max="10" width="19.5703125" style="41" customWidth="1"/>
    <col min="11" max="11" width="1.5703125" style="41" customWidth="1"/>
    <col min="12" max="12" width="19.5703125" style="41" customWidth="1"/>
    <col min="13" max="13" width="1.42578125" style="41" customWidth="1"/>
    <col min="14" max="14" width="19.5703125" style="41" customWidth="1"/>
    <col min="15" max="15" width="1.42578125" style="41" customWidth="1"/>
    <col min="16" max="16" width="19.5703125" style="41" customWidth="1"/>
    <col min="17" max="224" width="8.7109375" style="41"/>
    <col min="225" max="225" width="12.7109375" style="41" customWidth="1"/>
    <col min="226" max="226" width="9.7109375" style="41" customWidth="1"/>
    <col min="227" max="227" width="11" style="41" customWidth="1"/>
    <col min="228" max="228" width="8.42578125" style="41" customWidth="1"/>
    <col min="229" max="229" width="1" style="41" customWidth="1"/>
    <col min="230" max="230" width="16.28515625" style="41" customWidth="1"/>
    <col min="231" max="231" width="1.42578125" style="41" customWidth="1"/>
    <col min="232" max="232" width="16.28515625" style="41" customWidth="1"/>
    <col min="233" max="233" width="1.42578125" style="41" customWidth="1"/>
    <col min="234" max="234" width="16.28515625" style="41" customWidth="1"/>
    <col min="235" max="235" width="1.42578125" style="41" customWidth="1"/>
    <col min="236" max="236" width="16.28515625" style="41" customWidth="1"/>
    <col min="237" max="237" width="1.42578125" style="41" customWidth="1"/>
    <col min="238" max="238" width="19.7109375" style="41" customWidth="1"/>
    <col min="239" max="239" width="1.42578125" style="41" customWidth="1"/>
    <col min="240" max="240" width="22.42578125" style="41" customWidth="1"/>
    <col min="241" max="241" width="1.42578125" style="41" customWidth="1"/>
    <col min="242" max="242" width="17" style="41" customWidth="1"/>
    <col min="243" max="243" width="1.42578125" style="41" customWidth="1"/>
    <col min="244" max="244" width="16.42578125" style="41" customWidth="1"/>
    <col min="245" max="245" width="1.42578125" style="41" customWidth="1"/>
    <col min="246" max="246" width="16.42578125" style="41" customWidth="1"/>
    <col min="247" max="247" width="1.42578125" style="41" customWidth="1"/>
    <col min="248" max="248" width="16.42578125" style="41" customWidth="1"/>
    <col min="249" max="249" width="0.7109375" style="41" customWidth="1"/>
    <col min="250" max="480" width="8.7109375" style="41"/>
    <col min="481" max="481" width="12.7109375" style="41" customWidth="1"/>
    <col min="482" max="482" width="9.7109375" style="41" customWidth="1"/>
    <col min="483" max="483" width="11" style="41" customWidth="1"/>
    <col min="484" max="484" width="8.42578125" style="41" customWidth="1"/>
    <col min="485" max="485" width="1" style="41" customWidth="1"/>
    <col min="486" max="486" width="16.28515625" style="41" customWidth="1"/>
    <col min="487" max="487" width="1.42578125" style="41" customWidth="1"/>
    <col min="488" max="488" width="16.28515625" style="41" customWidth="1"/>
    <col min="489" max="489" width="1.42578125" style="41" customWidth="1"/>
    <col min="490" max="490" width="16.28515625" style="41" customWidth="1"/>
    <col min="491" max="491" width="1.42578125" style="41" customWidth="1"/>
    <col min="492" max="492" width="16.28515625" style="41" customWidth="1"/>
    <col min="493" max="493" width="1.42578125" style="41" customWidth="1"/>
    <col min="494" max="494" width="19.7109375" style="41" customWidth="1"/>
    <col min="495" max="495" width="1.42578125" style="41" customWidth="1"/>
    <col min="496" max="496" width="22.42578125" style="41" customWidth="1"/>
    <col min="497" max="497" width="1.42578125" style="41" customWidth="1"/>
    <col min="498" max="498" width="17" style="41" customWidth="1"/>
    <col min="499" max="499" width="1.42578125" style="41" customWidth="1"/>
    <col min="500" max="500" width="16.42578125" style="41" customWidth="1"/>
    <col min="501" max="501" width="1.42578125" style="41" customWidth="1"/>
    <col min="502" max="502" width="16.42578125" style="41" customWidth="1"/>
    <col min="503" max="503" width="1.42578125" style="41" customWidth="1"/>
    <col min="504" max="504" width="16.42578125" style="41" customWidth="1"/>
    <col min="505" max="505" width="0.7109375" style="41" customWidth="1"/>
    <col min="506" max="736" width="8.7109375" style="41"/>
    <col min="737" max="737" width="12.7109375" style="41" customWidth="1"/>
    <col min="738" max="738" width="9.7109375" style="41" customWidth="1"/>
    <col min="739" max="739" width="11" style="41" customWidth="1"/>
    <col min="740" max="740" width="8.42578125" style="41" customWidth="1"/>
    <col min="741" max="741" width="1" style="41" customWidth="1"/>
    <col min="742" max="742" width="16.28515625" style="41" customWidth="1"/>
    <col min="743" max="743" width="1.42578125" style="41" customWidth="1"/>
    <col min="744" max="744" width="16.28515625" style="41" customWidth="1"/>
    <col min="745" max="745" width="1.42578125" style="41" customWidth="1"/>
    <col min="746" max="746" width="16.28515625" style="41" customWidth="1"/>
    <col min="747" max="747" width="1.42578125" style="41" customWidth="1"/>
    <col min="748" max="748" width="16.28515625" style="41" customWidth="1"/>
    <col min="749" max="749" width="1.42578125" style="41" customWidth="1"/>
    <col min="750" max="750" width="19.7109375" style="41" customWidth="1"/>
    <col min="751" max="751" width="1.42578125" style="41" customWidth="1"/>
    <col min="752" max="752" width="22.42578125" style="41" customWidth="1"/>
    <col min="753" max="753" width="1.42578125" style="41" customWidth="1"/>
    <col min="754" max="754" width="17" style="41" customWidth="1"/>
    <col min="755" max="755" width="1.42578125" style="41" customWidth="1"/>
    <col min="756" max="756" width="16.42578125" style="41" customWidth="1"/>
    <col min="757" max="757" width="1.42578125" style="41" customWidth="1"/>
    <col min="758" max="758" width="16.42578125" style="41" customWidth="1"/>
    <col min="759" max="759" width="1.42578125" style="41" customWidth="1"/>
    <col min="760" max="760" width="16.42578125" style="41" customWidth="1"/>
    <col min="761" max="761" width="0.7109375" style="41" customWidth="1"/>
    <col min="762" max="992" width="8.7109375" style="41"/>
    <col min="993" max="993" width="12.7109375" style="41" customWidth="1"/>
    <col min="994" max="994" width="9.7109375" style="41" customWidth="1"/>
    <col min="995" max="995" width="11" style="41" customWidth="1"/>
    <col min="996" max="996" width="8.42578125" style="41" customWidth="1"/>
    <col min="997" max="997" width="1" style="41" customWidth="1"/>
    <col min="998" max="998" width="16.28515625" style="41" customWidth="1"/>
    <col min="999" max="999" width="1.42578125" style="41" customWidth="1"/>
    <col min="1000" max="1000" width="16.28515625" style="41" customWidth="1"/>
    <col min="1001" max="1001" width="1.42578125" style="41" customWidth="1"/>
    <col min="1002" max="1002" width="16.28515625" style="41" customWidth="1"/>
    <col min="1003" max="1003" width="1.42578125" style="41" customWidth="1"/>
    <col min="1004" max="1004" width="16.28515625" style="41" customWidth="1"/>
    <col min="1005" max="1005" width="1.42578125" style="41" customWidth="1"/>
    <col min="1006" max="1006" width="19.7109375" style="41" customWidth="1"/>
    <col min="1007" max="1007" width="1.42578125" style="41" customWidth="1"/>
    <col min="1008" max="1008" width="22.42578125" style="41" customWidth="1"/>
    <col min="1009" max="1009" width="1.42578125" style="41" customWidth="1"/>
    <col min="1010" max="1010" width="17" style="41" customWidth="1"/>
    <col min="1011" max="1011" width="1.42578125" style="41" customWidth="1"/>
    <col min="1012" max="1012" width="16.42578125" style="41" customWidth="1"/>
    <col min="1013" max="1013" width="1.42578125" style="41" customWidth="1"/>
    <col min="1014" max="1014" width="16.42578125" style="41" customWidth="1"/>
    <col min="1015" max="1015" width="1.42578125" style="41" customWidth="1"/>
    <col min="1016" max="1016" width="16.42578125" style="41" customWidth="1"/>
    <col min="1017" max="1017" width="0.7109375" style="41" customWidth="1"/>
    <col min="1018" max="1248" width="8.7109375" style="41"/>
    <col min="1249" max="1249" width="12.7109375" style="41" customWidth="1"/>
    <col min="1250" max="1250" width="9.7109375" style="41" customWidth="1"/>
    <col min="1251" max="1251" width="11" style="41" customWidth="1"/>
    <col min="1252" max="1252" width="8.42578125" style="41" customWidth="1"/>
    <col min="1253" max="1253" width="1" style="41" customWidth="1"/>
    <col min="1254" max="1254" width="16.28515625" style="41" customWidth="1"/>
    <col min="1255" max="1255" width="1.42578125" style="41" customWidth="1"/>
    <col min="1256" max="1256" width="16.28515625" style="41" customWidth="1"/>
    <col min="1257" max="1257" width="1.42578125" style="41" customWidth="1"/>
    <col min="1258" max="1258" width="16.28515625" style="41" customWidth="1"/>
    <col min="1259" max="1259" width="1.42578125" style="41" customWidth="1"/>
    <col min="1260" max="1260" width="16.28515625" style="41" customWidth="1"/>
    <col min="1261" max="1261" width="1.42578125" style="41" customWidth="1"/>
    <col min="1262" max="1262" width="19.7109375" style="41" customWidth="1"/>
    <col min="1263" max="1263" width="1.42578125" style="41" customWidth="1"/>
    <col min="1264" max="1264" width="22.42578125" style="41" customWidth="1"/>
    <col min="1265" max="1265" width="1.42578125" style="41" customWidth="1"/>
    <col min="1266" max="1266" width="17" style="41" customWidth="1"/>
    <col min="1267" max="1267" width="1.42578125" style="41" customWidth="1"/>
    <col min="1268" max="1268" width="16.42578125" style="41" customWidth="1"/>
    <col min="1269" max="1269" width="1.42578125" style="41" customWidth="1"/>
    <col min="1270" max="1270" width="16.42578125" style="41" customWidth="1"/>
    <col min="1271" max="1271" width="1.42578125" style="41" customWidth="1"/>
    <col min="1272" max="1272" width="16.42578125" style="41" customWidth="1"/>
    <col min="1273" max="1273" width="0.7109375" style="41" customWidth="1"/>
    <col min="1274" max="1504" width="8.7109375" style="41"/>
    <col min="1505" max="1505" width="12.7109375" style="41" customWidth="1"/>
    <col min="1506" max="1506" width="9.7109375" style="41" customWidth="1"/>
    <col min="1507" max="1507" width="11" style="41" customWidth="1"/>
    <col min="1508" max="1508" width="8.42578125" style="41" customWidth="1"/>
    <col min="1509" max="1509" width="1" style="41" customWidth="1"/>
    <col min="1510" max="1510" width="16.28515625" style="41" customWidth="1"/>
    <col min="1511" max="1511" width="1.42578125" style="41" customWidth="1"/>
    <col min="1512" max="1512" width="16.28515625" style="41" customWidth="1"/>
    <col min="1513" max="1513" width="1.42578125" style="41" customWidth="1"/>
    <col min="1514" max="1514" width="16.28515625" style="41" customWidth="1"/>
    <col min="1515" max="1515" width="1.42578125" style="41" customWidth="1"/>
    <col min="1516" max="1516" width="16.28515625" style="41" customWidth="1"/>
    <col min="1517" max="1517" width="1.42578125" style="41" customWidth="1"/>
    <col min="1518" max="1518" width="19.7109375" style="41" customWidth="1"/>
    <col min="1519" max="1519" width="1.42578125" style="41" customWidth="1"/>
    <col min="1520" max="1520" width="22.42578125" style="41" customWidth="1"/>
    <col min="1521" max="1521" width="1.42578125" style="41" customWidth="1"/>
    <col min="1522" max="1522" width="17" style="41" customWidth="1"/>
    <col min="1523" max="1523" width="1.42578125" style="41" customWidth="1"/>
    <col min="1524" max="1524" width="16.42578125" style="41" customWidth="1"/>
    <col min="1525" max="1525" width="1.42578125" style="41" customWidth="1"/>
    <col min="1526" max="1526" width="16.42578125" style="41" customWidth="1"/>
    <col min="1527" max="1527" width="1.42578125" style="41" customWidth="1"/>
    <col min="1528" max="1528" width="16.42578125" style="41" customWidth="1"/>
    <col min="1529" max="1529" width="0.7109375" style="41" customWidth="1"/>
    <col min="1530" max="1760" width="8.7109375" style="41"/>
    <col min="1761" max="1761" width="12.7109375" style="41" customWidth="1"/>
    <col min="1762" max="1762" width="9.7109375" style="41" customWidth="1"/>
    <col min="1763" max="1763" width="11" style="41" customWidth="1"/>
    <col min="1764" max="1764" width="8.42578125" style="41" customWidth="1"/>
    <col min="1765" max="1765" width="1" style="41" customWidth="1"/>
    <col min="1766" max="1766" width="16.28515625" style="41" customWidth="1"/>
    <col min="1767" max="1767" width="1.42578125" style="41" customWidth="1"/>
    <col min="1768" max="1768" width="16.28515625" style="41" customWidth="1"/>
    <col min="1769" max="1769" width="1.42578125" style="41" customWidth="1"/>
    <col min="1770" max="1770" width="16.28515625" style="41" customWidth="1"/>
    <col min="1771" max="1771" width="1.42578125" style="41" customWidth="1"/>
    <col min="1772" max="1772" width="16.28515625" style="41" customWidth="1"/>
    <col min="1773" max="1773" width="1.42578125" style="41" customWidth="1"/>
    <col min="1774" max="1774" width="19.7109375" style="41" customWidth="1"/>
    <col min="1775" max="1775" width="1.42578125" style="41" customWidth="1"/>
    <col min="1776" max="1776" width="22.42578125" style="41" customWidth="1"/>
    <col min="1777" max="1777" width="1.42578125" style="41" customWidth="1"/>
    <col min="1778" max="1778" width="17" style="41" customWidth="1"/>
    <col min="1779" max="1779" width="1.42578125" style="41" customWidth="1"/>
    <col min="1780" max="1780" width="16.42578125" style="41" customWidth="1"/>
    <col min="1781" max="1781" width="1.42578125" style="41" customWidth="1"/>
    <col min="1782" max="1782" width="16.42578125" style="41" customWidth="1"/>
    <col min="1783" max="1783" width="1.42578125" style="41" customWidth="1"/>
    <col min="1784" max="1784" width="16.42578125" style="41" customWidth="1"/>
    <col min="1785" max="1785" width="0.7109375" style="41" customWidth="1"/>
    <col min="1786" max="2016" width="8.7109375" style="41"/>
    <col min="2017" max="2017" width="12.7109375" style="41" customWidth="1"/>
    <col min="2018" max="2018" width="9.7109375" style="41" customWidth="1"/>
    <col min="2019" max="2019" width="11" style="41" customWidth="1"/>
    <col min="2020" max="2020" width="8.42578125" style="41" customWidth="1"/>
    <col min="2021" max="2021" width="1" style="41" customWidth="1"/>
    <col min="2022" max="2022" width="16.28515625" style="41" customWidth="1"/>
    <col min="2023" max="2023" width="1.42578125" style="41" customWidth="1"/>
    <col min="2024" max="2024" width="16.28515625" style="41" customWidth="1"/>
    <col min="2025" max="2025" width="1.42578125" style="41" customWidth="1"/>
    <col min="2026" max="2026" width="16.28515625" style="41" customWidth="1"/>
    <col min="2027" max="2027" width="1.42578125" style="41" customWidth="1"/>
    <col min="2028" max="2028" width="16.28515625" style="41" customWidth="1"/>
    <col min="2029" max="2029" width="1.42578125" style="41" customWidth="1"/>
    <col min="2030" max="2030" width="19.7109375" style="41" customWidth="1"/>
    <col min="2031" max="2031" width="1.42578125" style="41" customWidth="1"/>
    <col min="2032" max="2032" width="22.42578125" style="41" customWidth="1"/>
    <col min="2033" max="2033" width="1.42578125" style="41" customWidth="1"/>
    <col min="2034" max="2034" width="17" style="41" customWidth="1"/>
    <col min="2035" max="2035" width="1.42578125" style="41" customWidth="1"/>
    <col min="2036" max="2036" width="16.42578125" style="41" customWidth="1"/>
    <col min="2037" max="2037" width="1.42578125" style="41" customWidth="1"/>
    <col min="2038" max="2038" width="16.42578125" style="41" customWidth="1"/>
    <col min="2039" max="2039" width="1.42578125" style="41" customWidth="1"/>
    <col min="2040" max="2040" width="16.42578125" style="41" customWidth="1"/>
    <col min="2041" max="2041" width="0.7109375" style="41" customWidth="1"/>
    <col min="2042" max="2272" width="8.7109375" style="41"/>
    <col min="2273" max="2273" width="12.7109375" style="41" customWidth="1"/>
    <col min="2274" max="2274" width="9.7109375" style="41" customWidth="1"/>
    <col min="2275" max="2275" width="11" style="41" customWidth="1"/>
    <col min="2276" max="2276" width="8.42578125" style="41" customWidth="1"/>
    <col min="2277" max="2277" width="1" style="41" customWidth="1"/>
    <col min="2278" max="2278" width="16.28515625" style="41" customWidth="1"/>
    <col min="2279" max="2279" width="1.42578125" style="41" customWidth="1"/>
    <col min="2280" max="2280" width="16.28515625" style="41" customWidth="1"/>
    <col min="2281" max="2281" width="1.42578125" style="41" customWidth="1"/>
    <col min="2282" max="2282" width="16.28515625" style="41" customWidth="1"/>
    <col min="2283" max="2283" width="1.42578125" style="41" customWidth="1"/>
    <col min="2284" max="2284" width="16.28515625" style="41" customWidth="1"/>
    <col min="2285" max="2285" width="1.42578125" style="41" customWidth="1"/>
    <col min="2286" max="2286" width="19.7109375" style="41" customWidth="1"/>
    <col min="2287" max="2287" width="1.42578125" style="41" customWidth="1"/>
    <col min="2288" max="2288" width="22.42578125" style="41" customWidth="1"/>
    <col min="2289" max="2289" width="1.42578125" style="41" customWidth="1"/>
    <col min="2290" max="2290" width="17" style="41" customWidth="1"/>
    <col min="2291" max="2291" width="1.42578125" style="41" customWidth="1"/>
    <col min="2292" max="2292" width="16.42578125" style="41" customWidth="1"/>
    <col min="2293" max="2293" width="1.42578125" style="41" customWidth="1"/>
    <col min="2294" max="2294" width="16.42578125" style="41" customWidth="1"/>
    <col min="2295" max="2295" width="1.42578125" style="41" customWidth="1"/>
    <col min="2296" max="2296" width="16.42578125" style="41" customWidth="1"/>
    <col min="2297" max="2297" width="0.7109375" style="41" customWidth="1"/>
    <col min="2298" max="2528" width="8.7109375" style="41"/>
    <col min="2529" max="2529" width="12.7109375" style="41" customWidth="1"/>
    <col min="2530" max="2530" width="9.7109375" style="41" customWidth="1"/>
    <col min="2531" max="2531" width="11" style="41" customWidth="1"/>
    <col min="2532" max="2532" width="8.42578125" style="41" customWidth="1"/>
    <col min="2533" max="2533" width="1" style="41" customWidth="1"/>
    <col min="2534" max="2534" width="16.28515625" style="41" customWidth="1"/>
    <col min="2535" max="2535" width="1.42578125" style="41" customWidth="1"/>
    <col min="2536" max="2536" width="16.28515625" style="41" customWidth="1"/>
    <col min="2537" max="2537" width="1.42578125" style="41" customWidth="1"/>
    <col min="2538" max="2538" width="16.28515625" style="41" customWidth="1"/>
    <col min="2539" max="2539" width="1.42578125" style="41" customWidth="1"/>
    <col min="2540" max="2540" width="16.28515625" style="41" customWidth="1"/>
    <col min="2541" max="2541" width="1.42578125" style="41" customWidth="1"/>
    <col min="2542" max="2542" width="19.7109375" style="41" customWidth="1"/>
    <col min="2543" max="2543" width="1.42578125" style="41" customWidth="1"/>
    <col min="2544" max="2544" width="22.42578125" style="41" customWidth="1"/>
    <col min="2545" max="2545" width="1.42578125" style="41" customWidth="1"/>
    <col min="2546" max="2546" width="17" style="41" customWidth="1"/>
    <col min="2547" max="2547" width="1.42578125" style="41" customWidth="1"/>
    <col min="2548" max="2548" width="16.42578125" style="41" customWidth="1"/>
    <col min="2549" max="2549" width="1.42578125" style="41" customWidth="1"/>
    <col min="2550" max="2550" width="16.42578125" style="41" customWidth="1"/>
    <col min="2551" max="2551" width="1.42578125" style="41" customWidth="1"/>
    <col min="2552" max="2552" width="16.42578125" style="41" customWidth="1"/>
    <col min="2553" max="2553" width="0.7109375" style="41" customWidth="1"/>
    <col min="2554" max="2784" width="8.7109375" style="41"/>
    <col min="2785" max="2785" width="12.7109375" style="41" customWidth="1"/>
    <col min="2786" max="2786" width="9.7109375" style="41" customWidth="1"/>
    <col min="2787" max="2787" width="11" style="41" customWidth="1"/>
    <col min="2788" max="2788" width="8.42578125" style="41" customWidth="1"/>
    <col min="2789" max="2789" width="1" style="41" customWidth="1"/>
    <col min="2790" max="2790" width="16.28515625" style="41" customWidth="1"/>
    <col min="2791" max="2791" width="1.42578125" style="41" customWidth="1"/>
    <col min="2792" max="2792" width="16.28515625" style="41" customWidth="1"/>
    <col min="2793" max="2793" width="1.42578125" style="41" customWidth="1"/>
    <col min="2794" max="2794" width="16.28515625" style="41" customWidth="1"/>
    <col min="2795" max="2795" width="1.42578125" style="41" customWidth="1"/>
    <col min="2796" max="2796" width="16.28515625" style="41" customWidth="1"/>
    <col min="2797" max="2797" width="1.42578125" style="41" customWidth="1"/>
    <col min="2798" max="2798" width="19.7109375" style="41" customWidth="1"/>
    <col min="2799" max="2799" width="1.42578125" style="41" customWidth="1"/>
    <col min="2800" max="2800" width="22.42578125" style="41" customWidth="1"/>
    <col min="2801" max="2801" width="1.42578125" style="41" customWidth="1"/>
    <col min="2802" max="2802" width="17" style="41" customWidth="1"/>
    <col min="2803" max="2803" width="1.42578125" style="41" customWidth="1"/>
    <col min="2804" max="2804" width="16.42578125" style="41" customWidth="1"/>
    <col min="2805" max="2805" width="1.42578125" style="41" customWidth="1"/>
    <col min="2806" max="2806" width="16.42578125" style="41" customWidth="1"/>
    <col min="2807" max="2807" width="1.42578125" style="41" customWidth="1"/>
    <col min="2808" max="2808" width="16.42578125" style="41" customWidth="1"/>
    <col min="2809" max="2809" width="0.7109375" style="41" customWidth="1"/>
    <col min="2810" max="3040" width="8.7109375" style="41"/>
    <col min="3041" max="3041" width="12.7109375" style="41" customWidth="1"/>
    <col min="3042" max="3042" width="9.7109375" style="41" customWidth="1"/>
    <col min="3043" max="3043" width="11" style="41" customWidth="1"/>
    <col min="3044" max="3044" width="8.42578125" style="41" customWidth="1"/>
    <col min="3045" max="3045" width="1" style="41" customWidth="1"/>
    <col min="3046" max="3046" width="16.28515625" style="41" customWidth="1"/>
    <col min="3047" max="3047" width="1.42578125" style="41" customWidth="1"/>
    <col min="3048" max="3048" width="16.28515625" style="41" customWidth="1"/>
    <col min="3049" max="3049" width="1.42578125" style="41" customWidth="1"/>
    <col min="3050" max="3050" width="16.28515625" style="41" customWidth="1"/>
    <col min="3051" max="3051" width="1.42578125" style="41" customWidth="1"/>
    <col min="3052" max="3052" width="16.28515625" style="41" customWidth="1"/>
    <col min="3053" max="3053" width="1.42578125" style="41" customWidth="1"/>
    <col min="3054" max="3054" width="19.7109375" style="41" customWidth="1"/>
    <col min="3055" max="3055" width="1.42578125" style="41" customWidth="1"/>
    <col min="3056" max="3056" width="22.42578125" style="41" customWidth="1"/>
    <col min="3057" max="3057" width="1.42578125" style="41" customWidth="1"/>
    <col min="3058" max="3058" width="17" style="41" customWidth="1"/>
    <col min="3059" max="3059" width="1.42578125" style="41" customWidth="1"/>
    <col min="3060" max="3060" width="16.42578125" style="41" customWidth="1"/>
    <col min="3061" max="3061" width="1.42578125" style="41" customWidth="1"/>
    <col min="3062" max="3062" width="16.42578125" style="41" customWidth="1"/>
    <col min="3063" max="3063" width="1.42578125" style="41" customWidth="1"/>
    <col min="3064" max="3064" width="16.42578125" style="41" customWidth="1"/>
    <col min="3065" max="3065" width="0.7109375" style="41" customWidth="1"/>
    <col min="3066" max="3296" width="8.7109375" style="41"/>
    <col min="3297" max="3297" width="12.7109375" style="41" customWidth="1"/>
    <col min="3298" max="3298" width="9.7109375" style="41" customWidth="1"/>
    <col min="3299" max="3299" width="11" style="41" customWidth="1"/>
    <col min="3300" max="3300" width="8.42578125" style="41" customWidth="1"/>
    <col min="3301" max="3301" width="1" style="41" customWidth="1"/>
    <col min="3302" max="3302" width="16.28515625" style="41" customWidth="1"/>
    <col min="3303" max="3303" width="1.42578125" style="41" customWidth="1"/>
    <col min="3304" max="3304" width="16.28515625" style="41" customWidth="1"/>
    <col min="3305" max="3305" width="1.42578125" style="41" customWidth="1"/>
    <col min="3306" max="3306" width="16.28515625" style="41" customWidth="1"/>
    <col min="3307" max="3307" width="1.42578125" style="41" customWidth="1"/>
    <col min="3308" max="3308" width="16.28515625" style="41" customWidth="1"/>
    <col min="3309" max="3309" width="1.42578125" style="41" customWidth="1"/>
    <col min="3310" max="3310" width="19.7109375" style="41" customWidth="1"/>
    <col min="3311" max="3311" width="1.42578125" style="41" customWidth="1"/>
    <col min="3312" max="3312" width="22.42578125" style="41" customWidth="1"/>
    <col min="3313" max="3313" width="1.42578125" style="41" customWidth="1"/>
    <col min="3314" max="3314" width="17" style="41" customWidth="1"/>
    <col min="3315" max="3315" width="1.42578125" style="41" customWidth="1"/>
    <col min="3316" max="3316" width="16.42578125" style="41" customWidth="1"/>
    <col min="3317" max="3317" width="1.42578125" style="41" customWidth="1"/>
    <col min="3318" max="3318" width="16.42578125" style="41" customWidth="1"/>
    <col min="3319" max="3319" width="1.42578125" style="41" customWidth="1"/>
    <col min="3320" max="3320" width="16.42578125" style="41" customWidth="1"/>
    <col min="3321" max="3321" width="0.7109375" style="41" customWidth="1"/>
    <col min="3322" max="3552" width="8.7109375" style="41"/>
    <col min="3553" max="3553" width="12.7109375" style="41" customWidth="1"/>
    <col min="3554" max="3554" width="9.7109375" style="41" customWidth="1"/>
    <col min="3555" max="3555" width="11" style="41" customWidth="1"/>
    <col min="3556" max="3556" width="8.42578125" style="41" customWidth="1"/>
    <col min="3557" max="3557" width="1" style="41" customWidth="1"/>
    <col min="3558" max="3558" width="16.28515625" style="41" customWidth="1"/>
    <col min="3559" max="3559" width="1.42578125" style="41" customWidth="1"/>
    <col min="3560" max="3560" width="16.28515625" style="41" customWidth="1"/>
    <col min="3561" max="3561" width="1.42578125" style="41" customWidth="1"/>
    <col min="3562" max="3562" width="16.28515625" style="41" customWidth="1"/>
    <col min="3563" max="3563" width="1.42578125" style="41" customWidth="1"/>
    <col min="3564" max="3564" width="16.28515625" style="41" customWidth="1"/>
    <col min="3565" max="3565" width="1.42578125" style="41" customWidth="1"/>
    <col min="3566" max="3566" width="19.7109375" style="41" customWidth="1"/>
    <col min="3567" max="3567" width="1.42578125" style="41" customWidth="1"/>
    <col min="3568" max="3568" width="22.42578125" style="41" customWidth="1"/>
    <col min="3569" max="3569" width="1.42578125" style="41" customWidth="1"/>
    <col min="3570" max="3570" width="17" style="41" customWidth="1"/>
    <col min="3571" max="3571" width="1.42578125" style="41" customWidth="1"/>
    <col min="3572" max="3572" width="16.42578125" style="41" customWidth="1"/>
    <col min="3573" max="3573" width="1.42578125" style="41" customWidth="1"/>
    <col min="3574" max="3574" width="16.42578125" style="41" customWidth="1"/>
    <col min="3575" max="3575" width="1.42578125" style="41" customWidth="1"/>
    <col min="3576" max="3576" width="16.42578125" style="41" customWidth="1"/>
    <col min="3577" max="3577" width="0.7109375" style="41" customWidth="1"/>
    <col min="3578" max="3808" width="8.7109375" style="41"/>
    <col min="3809" max="3809" width="12.7109375" style="41" customWidth="1"/>
    <col min="3810" max="3810" width="9.7109375" style="41" customWidth="1"/>
    <col min="3811" max="3811" width="11" style="41" customWidth="1"/>
    <col min="3812" max="3812" width="8.42578125" style="41" customWidth="1"/>
    <col min="3813" max="3813" width="1" style="41" customWidth="1"/>
    <col min="3814" max="3814" width="16.28515625" style="41" customWidth="1"/>
    <col min="3815" max="3815" width="1.42578125" style="41" customWidth="1"/>
    <col min="3816" max="3816" width="16.28515625" style="41" customWidth="1"/>
    <col min="3817" max="3817" width="1.42578125" style="41" customWidth="1"/>
    <col min="3818" max="3818" width="16.28515625" style="41" customWidth="1"/>
    <col min="3819" max="3819" width="1.42578125" style="41" customWidth="1"/>
    <col min="3820" max="3820" width="16.28515625" style="41" customWidth="1"/>
    <col min="3821" max="3821" width="1.42578125" style="41" customWidth="1"/>
    <col min="3822" max="3822" width="19.7109375" style="41" customWidth="1"/>
    <col min="3823" max="3823" width="1.42578125" style="41" customWidth="1"/>
    <col min="3824" max="3824" width="22.42578125" style="41" customWidth="1"/>
    <col min="3825" max="3825" width="1.42578125" style="41" customWidth="1"/>
    <col min="3826" max="3826" width="17" style="41" customWidth="1"/>
    <col min="3827" max="3827" width="1.42578125" style="41" customWidth="1"/>
    <col min="3828" max="3828" width="16.42578125" style="41" customWidth="1"/>
    <col min="3829" max="3829" width="1.42578125" style="41" customWidth="1"/>
    <col min="3830" max="3830" width="16.42578125" style="41" customWidth="1"/>
    <col min="3831" max="3831" width="1.42578125" style="41" customWidth="1"/>
    <col min="3832" max="3832" width="16.42578125" style="41" customWidth="1"/>
    <col min="3833" max="3833" width="0.7109375" style="41" customWidth="1"/>
    <col min="3834" max="4064" width="8.7109375" style="41"/>
    <col min="4065" max="4065" width="12.7109375" style="41" customWidth="1"/>
    <col min="4066" max="4066" width="9.7109375" style="41" customWidth="1"/>
    <col min="4067" max="4067" width="11" style="41" customWidth="1"/>
    <col min="4068" max="4068" width="8.42578125" style="41" customWidth="1"/>
    <col min="4069" max="4069" width="1" style="41" customWidth="1"/>
    <col min="4070" max="4070" width="16.28515625" style="41" customWidth="1"/>
    <col min="4071" max="4071" width="1.42578125" style="41" customWidth="1"/>
    <col min="4072" max="4072" width="16.28515625" style="41" customWidth="1"/>
    <col min="4073" max="4073" width="1.42578125" style="41" customWidth="1"/>
    <col min="4074" max="4074" width="16.28515625" style="41" customWidth="1"/>
    <col min="4075" max="4075" width="1.42578125" style="41" customWidth="1"/>
    <col min="4076" max="4076" width="16.28515625" style="41" customWidth="1"/>
    <col min="4077" max="4077" width="1.42578125" style="41" customWidth="1"/>
    <col min="4078" max="4078" width="19.7109375" style="41" customWidth="1"/>
    <col min="4079" max="4079" width="1.42578125" style="41" customWidth="1"/>
    <col min="4080" max="4080" width="22.42578125" style="41" customWidth="1"/>
    <col min="4081" max="4081" width="1.42578125" style="41" customWidth="1"/>
    <col min="4082" max="4082" width="17" style="41" customWidth="1"/>
    <col min="4083" max="4083" width="1.42578125" style="41" customWidth="1"/>
    <col min="4084" max="4084" width="16.42578125" style="41" customWidth="1"/>
    <col min="4085" max="4085" width="1.42578125" style="41" customWidth="1"/>
    <col min="4086" max="4086" width="16.42578125" style="41" customWidth="1"/>
    <col min="4087" max="4087" width="1.42578125" style="41" customWidth="1"/>
    <col min="4088" max="4088" width="16.42578125" style="41" customWidth="1"/>
    <col min="4089" max="4089" width="0.7109375" style="41" customWidth="1"/>
    <col min="4090" max="4320" width="8.7109375" style="41"/>
    <col min="4321" max="4321" width="12.7109375" style="41" customWidth="1"/>
    <col min="4322" max="4322" width="9.7109375" style="41" customWidth="1"/>
    <col min="4323" max="4323" width="11" style="41" customWidth="1"/>
    <col min="4324" max="4324" width="8.42578125" style="41" customWidth="1"/>
    <col min="4325" max="4325" width="1" style="41" customWidth="1"/>
    <col min="4326" max="4326" width="16.28515625" style="41" customWidth="1"/>
    <col min="4327" max="4327" width="1.42578125" style="41" customWidth="1"/>
    <col min="4328" max="4328" width="16.28515625" style="41" customWidth="1"/>
    <col min="4329" max="4329" width="1.42578125" style="41" customWidth="1"/>
    <col min="4330" max="4330" width="16.28515625" style="41" customWidth="1"/>
    <col min="4331" max="4331" width="1.42578125" style="41" customWidth="1"/>
    <col min="4332" max="4332" width="16.28515625" style="41" customWidth="1"/>
    <col min="4333" max="4333" width="1.42578125" style="41" customWidth="1"/>
    <col min="4334" max="4334" width="19.7109375" style="41" customWidth="1"/>
    <col min="4335" max="4335" width="1.42578125" style="41" customWidth="1"/>
    <col min="4336" max="4336" width="22.42578125" style="41" customWidth="1"/>
    <col min="4337" max="4337" width="1.42578125" style="41" customWidth="1"/>
    <col min="4338" max="4338" width="17" style="41" customWidth="1"/>
    <col min="4339" max="4339" width="1.42578125" style="41" customWidth="1"/>
    <col min="4340" max="4340" width="16.42578125" style="41" customWidth="1"/>
    <col min="4341" max="4341" width="1.42578125" style="41" customWidth="1"/>
    <col min="4342" max="4342" width="16.42578125" style="41" customWidth="1"/>
    <col min="4343" max="4343" width="1.42578125" style="41" customWidth="1"/>
    <col min="4344" max="4344" width="16.42578125" style="41" customWidth="1"/>
    <col min="4345" max="4345" width="0.7109375" style="41" customWidth="1"/>
    <col min="4346" max="4576" width="8.7109375" style="41"/>
    <col min="4577" max="4577" width="12.7109375" style="41" customWidth="1"/>
    <col min="4578" max="4578" width="9.7109375" style="41" customWidth="1"/>
    <col min="4579" max="4579" width="11" style="41" customWidth="1"/>
    <col min="4580" max="4580" width="8.42578125" style="41" customWidth="1"/>
    <col min="4581" max="4581" width="1" style="41" customWidth="1"/>
    <col min="4582" max="4582" width="16.28515625" style="41" customWidth="1"/>
    <col min="4583" max="4583" width="1.42578125" style="41" customWidth="1"/>
    <col min="4584" max="4584" width="16.28515625" style="41" customWidth="1"/>
    <col min="4585" max="4585" width="1.42578125" style="41" customWidth="1"/>
    <col min="4586" max="4586" width="16.28515625" style="41" customWidth="1"/>
    <col min="4587" max="4587" width="1.42578125" style="41" customWidth="1"/>
    <col min="4588" max="4588" width="16.28515625" style="41" customWidth="1"/>
    <col min="4589" max="4589" width="1.42578125" style="41" customWidth="1"/>
    <col min="4590" max="4590" width="19.7109375" style="41" customWidth="1"/>
    <col min="4591" max="4591" width="1.42578125" style="41" customWidth="1"/>
    <col min="4592" max="4592" width="22.42578125" style="41" customWidth="1"/>
    <col min="4593" max="4593" width="1.42578125" style="41" customWidth="1"/>
    <col min="4594" max="4594" width="17" style="41" customWidth="1"/>
    <col min="4595" max="4595" width="1.42578125" style="41" customWidth="1"/>
    <col min="4596" max="4596" width="16.42578125" style="41" customWidth="1"/>
    <col min="4597" max="4597" width="1.42578125" style="41" customWidth="1"/>
    <col min="4598" max="4598" width="16.42578125" style="41" customWidth="1"/>
    <col min="4599" max="4599" width="1.42578125" style="41" customWidth="1"/>
    <col min="4600" max="4600" width="16.42578125" style="41" customWidth="1"/>
    <col min="4601" max="4601" width="0.7109375" style="41" customWidth="1"/>
    <col min="4602" max="4832" width="8.7109375" style="41"/>
    <col min="4833" max="4833" width="12.7109375" style="41" customWidth="1"/>
    <col min="4834" max="4834" width="9.7109375" style="41" customWidth="1"/>
    <col min="4835" max="4835" width="11" style="41" customWidth="1"/>
    <col min="4836" max="4836" width="8.42578125" style="41" customWidth="1"/>
    <col min="4837" max="4837" width="1" style="41" customWidth="1"/>
    <col min="4838" max="4838" width="16.28515625" style="41" customWidth="1"/>
    <col min="4839" max="4839" width="1.42578125" style="41" customWidth="1"/>
    <col min="4840" max="4840" width="16.28515625" style="41" customWidth="1"/>
    <col min="4841" max="4841" width="1.42578125" style="41" customWidth="1"/>
    <col min="4842" max="4842" width="16.28515625" style="41" customWidth="1"/>
    <col min="4843" max="4843" width="1.42578125" style="41" customWidth="1"/>
    <col min="4844" max="4844" width="16.28515625" style="41" customWidth="1"/>
    <col min="4845" max="4845" width="1.42578125" style="41" customWidth="1"/>
    <col min="4846" max="4846" width="19.7109375" style="41" customWidth="1"/>
    <col min="4847" max="4847" width="1.42578125" style="41" customWidth="1"/>
    <col min="4848" max="4848" width="22.42578125" style="41" customWidth="1"/>
    <col min="4849" max="4849" width="1.42578125" style="41" customWidth="1"/>
    <col min="4850" max="4850" width="17" style="41" customWidth="1"/>
    <col min="4851" max="4851" width="1.42578125" style="41" customWidth="1"/>
    <col min="4852" max="4852" width="16.42578125" style="41" customWidth="1"/>
    <col min="4853" max="4853" width="1.42578125" style="41" customWidth="1"/>
    <col min="4854" max="4854" width="16.42578125" style="41" customWidth="1"/>
    <col min="4855" max="4855" width="1.42578125" style="41" customWidth="1"/>
    <col min="4856" max="4856" width="16.42578125" style="41" customWidth="1"/>
    <col min="4857" max="4857" width="0.7109375" style="41" customWidth="1"/>
    <col min="4858" max="5088" width="8.7109375" style="41"/>
    <col min="5089" max="5089" width="12.7109375" style="41" customWidth="1"/>
    <col min="5090" max="5090" width="9.7109375" style="41" customWidth="1"/>
    <col min="5091" max="5091" width="11" style="41" customWidth="1"/>
    <col min="5092" max="5092" width="8.42578125" style="41" customWidth="1"/>
    <col min="5093" max="5093" width="1" style="41" customWidth="1"/>
    <col min="5094" max="5094" width="16.28515625" style="41" customWidth="1"/>
    <col min="5095" max="5095" width="1.42578125" style="41" customWidth="1"/>
    <col min="5096" max="5096" width="16.28515625" style="41" customWidth="1"/>
    <col min="5097" max="5097" width="1.42578125" style="41" customWidth="1"/>
    <col min="5098" max="5098" width="16.28515625" style="41" customWidth="1"/>
    <col min="5099" max="5099" width="1.42578125" style="41" customWidth="1"/>
    <col min="5100" max="5100" width="16.28515625" style="41" customWidth="1"/>
    <col min="5101" max="5101" width="1.42578125" style="41" customWidth="1"/>
    <col min="5102" max="5102" width="19.7109375" style="41" customWidth="1"/>
    <col min="5103" max="5103" width="1.42578125" style="41" customWidth="1"/>
    <col min="5104" max="5104" width="22.42578125" style="41" customWidth="1"/>
    <col min="5105" max="5105" width="1.42578125" style="41" customWidth="1"/>
    <col min="5106" max="5106" width="17" style="41" customWidth="1"/>
    <col min="5107" max="5107" width="1.42578125" style="41" customWidth="1"/>
    <col min="5108" max="5108" width="16.42578125" style="41" customWidth="1"/>
    <col min="5109" max="5109" width="1.42578125" style="41" customWidth="1"/>
    <col min="5110" max="5110" width="16.42578125" style="41" customWidth="1"/>
    <col min="5111" max="5111" width="1.42578125" style="41" customWidth="1"/>
    <col min="5112" max="5112" width="16.42578125" style="41" customWidth="1"/>
    <col min="5113" max="5113" width="0.7109375" style="41" customWidth="1"/>
    <col min="5114" max="5344" width="8.7109375" style="41"/>
    <col min="5345" max="5345" width="12.7109375" style="41" customWidth="1"/>
    <col min="5346" max="5346" width="9.7109375" style="41" customWidth="1"/>
    <col min="5347" max="5347" width="11" style="41" customWidth="1"/>
    <col min="5348" max="5348" width="8.42578125" style="41" customWidth="1"/>
    <col min="5349" max="5349" width="1" style="41" customWidth="1"/>
    <col min="5350" max="5350" width="16.28515625" style="41" customWidth="1"/>
    <col min="5351" max="5351" width="1.42578125" style="41" customWidth="1"/>
    <col min="5352" max="5352" width="16.28515625" style="41" customWidth="1"/>
    <col min="5353" max="5353" width="1.42578125" style="41" customWidth="1"/>
    <col min="5354" max="5354" width="16.28515625" style="41" customWidth="1"/>
    <col min="5355" max="5355" width="1.42578125" style="41" customWidth="1"/>
    <col min="5356" max="5356" width="16.28515625" style="41" customWidth="1"/>
    <col min="5357" max="5357" width="1.42578125" style="41" customWidth="1"/>
    <col min="5358" max="5358" width="19.7109375" style="41" customWidth="1"/>
    <col min="5359" max="5359" width="1.42578125" style="41" customWidth="1"/>
    <col min="5360" max="5360" width="22.42578125" style="41" customWidth="1"/>
    <col min="5361" max="5361" width="1.42578125" style="41" customWidth="1"/>
    <col min="5362" max="5362" width="17" style="41" customWidth="1"/>
    <col min="5363" max="5363" width="1.42578125" style="41" customWidth="1"/>
    <col min="5364" max="5364" width="16.42578125" style="41" customWidth="1"/>
    <col min="5365" max="5365" width="1.42578125" style="41" customWidth="1"/>
    <col min="5366" max="5366" width="16.42578125" style="41" customWidth="1"/>
    <col min="5367" max="5367" width="1.42578125" style="41" customWidth="1"/>
    <col min="5368" max="5368" width="16.42578125" style="41" customWidth="1"/>
    <col min="5369" max="5369" width="0.7109375" style="41" customWidth="1"/>
    <col min="5370" max="5600" width="8.7109375" style="41"/>
    <col min="5601" max="5601" width="12.7109375" style="41" customWidth="1"/>
    <col min="5602" max="5602" width="9.7109375" style="41" customWidth="1"/>
    <col min="5603" max="5603" width="11" style="41" customWidth="1"/>
    <col min="5604" max="5604" width="8.42578125" style="41" customWidth="1"/>
    <col min="5605" max="5605" width="1" style="41" customWidth="1"/>
    <col min="5606" max="5606" width="16.28515625" style="41" customWidth="1"/>
    <col min="5607" max="5607" width="1.42578125" style="41" customWidth="1"/>
    <col min="5608" max="5608" width="16.28515625" style="41" customWidth="1"/>
    <col min="5609" max="5609" width="1.42578125" style="41" customWidth="1"/>
    <col min="5610" max="5610" width="16.28515625" style="41" customWidth="1"/>
    <col min="5611" max="5611" width="1.42578125" style="41" customWidth="1"/>
    <col min="5612" max="5612" width="16.28515625" style="41" customWidth="1"/>
    <col min="5613" max="5613" width="1.42578125" style="41" customWidth="1"/>
    <col min="5614" max="5614" width="19.7109375" style="41" customWidth="1"/>
    <col min="5615" max="5615" width="1.42578125" style="41" customWidth="1"/>
    <col min="5616" max="5616" width="22.42578125" style="41" customWidth="1"/>
    <col min="5617" max="5617" width="1.42578125" style="41" customWidth="1"/>
    <col min="5618" max="5618" width="17" style="41" customWidth="1"/>
    <col min="5619" max="5619" width="1.42578125" style="41" customWidth="1"/>
    <col min="5620" max="5620" width="16.42578125" style="41" customWidth="1"/>
    <col min="5621" max="5621" width="1.42578125" style="41" customWidth="1"/>
    <col min="5622" max="5622" width="16.42578125" style="41" customWidth="1"/>
    <col min="5623" max="5623" width="1.42578125" style="41" customWidth="1"/>
    <col min="5624" max="5624" width="16.42578125" style="41" customWidth="1"/>
    <col min="5625" max="5625" width="0.7109375" style="41" customWidth="1"/>
    <col min="5626" max="5856" width="8.7109375" style="41"/>
    <col min="5857" max="5857" width="12.7109375" style="41" customWidth="1"/>
    <col min="5858" max="5858" width="9.7109375" style="41" customWidth="1"/>
    <col min="5859" max="5859" width="11" style="41" customWidth="1"/>
    <col min="5860" max="5860" width="8.42578125" style="41" customWidth="1"/>
    <col min="5861" max="5861" width="1" style="41" customWidth="1"/>
    <col min="5862" max="5862" width="16.28515625" style="41" customWidth="1"/>
    <col min="5863" max="5863" width="1.42578125" style="41" customWidth="1"/>
    <col min="5864" max="5864" width="16.28515625" style="41" customWidth="1"/>
    <col min="5865" max="5865" width="1.42578125" style="41" customWidth="1"/>
    <col min="5866" max="5866" width="16.28515625" style="41" customWidth="1"/>
    <col min="5867" max="5867" width="1.42578125" style="41" customWidth="1"/>
    <col min="5868" max="5868" width="16.28515625" style="41" customWidth="1"/>
    <col min="5869" max="5869" width="1.42578125" style="41" customWidth="1"/>
    <col min="5870" max="5870" width="19.7109375" style="41" customWidth="1"/>
    <col min="5871" max="5871" width="1.42578125" style="41" customWidth="1"/>
    <col min="5872" max="5872" width="22.42578125" style="41" customWidth="1"/>
    <col min="5873" max="5873" width="1.42578125" style="41" customWidth="1"/>
    <col min="5874" max="5874" width="17" style="41" customWidth="1"/>
    <col min="5875" max="5875" width="1.42578125" style="41" customWidth="1"/>
    <col min="5876" max="5876" width="16.42578125" style="41" customWidth="1"/>
    <col min="5877" max="5877" width="1.42578125" style="41" customWidth="1"/>
    <col min="5878" max="5878" width="16.42578125" style="41" customWidth="1"/>
    <col min="5879" max="5879" width="1.42578125" style="41" customWidth="1"/>
    <col min="5880" max="5880" width="16.42578125" style="41" customWidth="1"/>
    <col min="5881" max="5881" width="0.7109375" style="41" customWidth="1"/>
    <col min="5882" max="6112" width="8.7109375" style="41"/>
    <col min="6113" max="6113" width="12.7109375" style="41" customWidth="1"/>
    <col min="6114" max="6114" width="9.7109375" style="41" customWidth="1"/>
    <col min="6115" max="6115" width="11" style="41" customWidth="1"/>
    <col min="6116" max="6116" width="8.42578125" style="41" customWidth="1"/>
    <col min="6117" max="6117" width="1" style="41" customWidth="1"/>
    <col min="6118" max="6118" width="16.28515625" style="41" customWidth="1"/>
    <col min="6119" max="6119" width="1.42578125" style="41" customWidth="1"/>
    <col min="6120" max="6120" width="16.28515625" style="41" customWidth="1"/>
    <col min="6121" max="6121" width="1.42578125" style="41" customWidth="1"/>
    <col min="6122" max="6122" width="16.28515625" style="41" customWidth="1"/>
    <col min="6123" max="6123" width="1.42578125" style="41" customWidth="1"/>
    <col min="6124" max="6124" width="16.28515625" style="41" customWidth="1"/>
    <col min="6125" max="6125" width="1.42578125" style="41" customWidth="1"/>
    <col min="6126" max="6126" width="19.7109375" style="41" customWidth="1"/>
    <col min="6127" max="6127" width="1.42578125" style="41" customWidth="1"/>
    <col min="6128" max="6128" width="22.42578125" style="41" customWidth="1"/>
    <col min="6129" max="6129" width="1.42578125" style="41" customWidth="1"/>
    <col min="6130" max="6130" width="17" style="41" customWidth="1"/>
    <col min="6131" max="6131" width="1.42578125" style="41" customWidth="1"/>
    <col min="6132" max="6132" width="16.42578125" style="41" customWidth="1"/>
    <col min="6133" max="6133" width="1.42578125" style="41" customWidth="1"/>
    <col min="6134" max="6134" width="16.42578125" style="41" customWidth="1"/>
    <col min="6135" max="6135" width="1.42578125" style="41" customWidth="1"/>
    <col min="6136" max="6136" width="16.42578125" style="41" customWidth="1"/>
    <col min="6137" max="6137" width="0.7109375" style="41" customWidth="1"/>
    <col min="6138" max="6368" width="8.7109375" style="41"/>
    <col min="6369" max="6369" width="12.7109375" style="41" customWidth="1"/>
    <col min="6370" max="6370" width="9.7109375" style="41" customWidth="1"/>
    <col min="6371" max="6371" width="11" style="41" customWidth="1"/>
    <col min="6372" max="6372" width="8.42578125" style="41" customWidth="1"/>
    <col min="6373" max="6373" width="1" style="41" customWidth="1"/>
    <col min="6374" max="6374" width="16.28515625" style="41" customWidth="1"/>
    <col min="6375" max="6375" width="1.42578125" style="41" customWidth="1"/>
    <col min="6376" max="6376" width="16.28515625" style="41" customWidth="1"/>
    <col min="6377" max="6377" width="1.42578125" style="41" customWidth="1"/>
    <col min="6378" max="6378" width="16.28515625" style="41" customWidth="1"/>
    <col min="6379" max="6379" width="1.42578125" style="41" customWidth="1"/>
    <col min="6380" max="6380" width="16.28515625" style="41" customWidth="1"/>
    <col min="6381" max="6381" width="1.42578125" style="41" customWidth="1"/>
    <col min="6382" max="6382" width="19.7109375" style="41" customWidth="1"/>
    <col min="6383" max="6383" width="1.42578125" style="41" customWidth="1"/>
    <col min="6384" max="6384" width="22.42578125" style="41" customWidth="1"/>
    <col min="6385" max="6385" width="1.42578125" style="41" customWidth="1"/>
    <col min="6386" max="6386" width="17" style="41" customWidth="1"/>
    <col min="6387" max="6387" width="1.42578125" style="41" customWidth="1"/>
    <col min="6388" max="6388" width="16.42578125" style="41" customWidth="1"/>
    <col min="6389" max="6389" width="1.42578125" style="41" customWidth="1"/>
    <col min="6390" max="6390" width="16.42578125" style="41" customWidth="1"/>
    <col min="6391" max="6391" width="1.42578125" style="41" customWidth="1"/>
    <col min="6392" max="6392" width="16.42578125" style="41" customWidth="1"/>
    <col min="6393" max="6393" width="0.7109375" style="41" customWidth="1"/>
    <col min="6394" max="6624" width="8.7109375" style="41"/>
    <col min="6625" max="6625" width="12.7109375" style="41" customWidth="1"/>
    <col min="6626" max="6626" width="9.7109375" style="41" customWidth="1"/>
    <col min="6627" max="6627" width="11" style="41" customWidth="1"/>
    <col min="6628" max="6628" width="8.42578125" style="41" customWidth="1"/>
    <col min="6629" max="6629" width="1" style="41" customWidth="1"/>
    <col min="6630" max="6630" width="16.28515625" style="41" customWidth="1"/>
    <col min="6631" max="6631" width="1.42578125" style="41" customWidth="1"/>
    <col min="6632" max="6632" width="16.28515625" style="41" customWidth="1"/>
    <col min="6633" max="6633" width="1.42578125" style="41" customWidth="1"/>
    <col min="6634" max="6634" width="16.28515625" style="41" customWidth="1"/>
    <col min="6635" max="6635" width="1.42578125" style="41" customWidth="1"/>
    <col min="6636" max="6636" width="16.28515625" style="41" customWidth="1"/>
    <col min="6637" max="6637" width="1.42578125" style="41" customWidth="1"/>
    <col min="6638" max="6638" width="19.7109375" style="41" customWidth="1"/>
    <col min="6639" max="6639" width="1.42578125" style="41" customWidth="1"/>
    <col min="6640" max="6640" width="22.42578125" style="41" customWidth="1"/>
    <col min="6641" max="6641" width="1.42578125" style="41" customWidth="1"/>
    <col min="6642" max="6642" width="17" style="41" customWidth="1"/>
    <col min="6643" max="6643" width="1.42578125" style="41" customWidth="1"/>
    <col min="6644" max="6644" width="16.42578125" style="41" customWidth="1"/>
    <col min="6645" max="6645" width="1.42578125" style="41" customWidth="1"/>
    <col min="6646" max="6646" width="16.42578125" style="41" customWidth="1"/>
    <col min="6647" max="6647" width="1.42578125" style="41" customWidth="1"/>
    <col min="6648" max="6648" width="16.42578125" style="41" customWidth="1"/>
    <col min="6649" max="6649" width="0.7109375" style="41" customWidth="1"/>
    <col min="6650" max="6880" width="8.7109375" style="41"/>
    <col min="6881" max="6881" width="12.7109375" style="41" customWidth="1"/>
    <col min="6882" max="6882" width="9.7109375" style="41" customWidth="1"/>
    <col min="6883" max="6883" width="11" style="41" customWidth="1"/>
    <col min="6884" max="6884" width="8.42578125" style="41" customWidth="1"/>
    <col min="6885" max="6885" width="1" style="41" customWidth="1"/>
    <col min="6886" max="6886" width="16.28515625" style="41" customWidth="1"/>
    <col min="6887" max="6887" width="1.42578125" style="41" customWidth="1"/>
    <col min="6888" max="6888" width="16.28515625" style="41" customWidth="1"/>
    <col min="6889" max="6889" width="1.42578125" style="41" customWidth="1"/>
    <col min="6890" max="6890" width="16.28515625" style="41" customWidth="1"/>
    <col min="6891" max="6891" width="1.42578125" style="41" customWidth="1"/>
    <col min="6892" max="6892" width="16.28515625" style="41" customWidth="1"/>
    <col min="6893" max="6893" width="1.42578125" style="41" customWidth="1"/>
    <col min="6894" max="6894" width="19.7109375" style="41" customWidth="1"/>
    <col min="6895" max="6895" width="1.42578125" style="41" customWidth="1"/>
    <col min="6896" max="6896" width="22.42578125" style="41" customWidth="1"/>
    <col min="6897" max="6897" width="1.42578125" style="41" customWidth="1"/>
    <col min="6898" max="6898" width="17" style="41" customWidth="1"/>
    <col min="6899" max="6899" width="1.42578125" style="41" customWidth="1"/>
    <col min="6900" max="6900" width="16.42578125" style="41" customWidth="1"/>
    <col min="6901" max="6901" width="1.42578125" style="41" customWidth="1"/>
    <col min="6902" max="6902" width="16.42578125" style="41" customWidth="1"/>
    <col min="6903" max="6903" width="1.42578125" style="41" customWidth="1"/>
    <col min="6904" max="6904" width="16.42578125" style="41" customWidth="1"/>
    <col min="6905" max="6905" width="0.7109375" style="41" customWidth="1"/>
    <col min="6906" max="7136" width="8.7109375" style="41"/>
    <col min="7137" max="7137" width="12.7109375" style="41" customWidth="1"/>
    <col min="7138" max="7138" width="9.7109375" style="41" customWidth="1"/>
    <col min="7139" max="7139" width="11" style="41" customWidth="1"/>
    <col min="7140" max="7140" width="8.42578125" style="41" customWidth="1"/>
    <col min="7141" max="7141" width="1" style="41" customWidth="1"/>
    <col min="7142" max="7142" width="16.28515625" style="41" customWidth="1"/>
    <col min="7143" max="7143" width="1.42578125" style="41" customWidth="1"/>
    <col min="7144" max="7144" width="16.28515625" style="41" customWidth="1"/>
    <col min="7145" max="7145" width="1.42578125" style="41" customWidth="1"/>
    <col min="7146" max="7146" width="16.28515625" style="41" customWidth="1"/>
    <col min="7147" max="7147" width="1.42578125" style="41" customWidth="1"/>
    <col min="7148" max="7148" width="16.28515625" style="41" customWidth="1"/>
    <col min="7149" max="7149" width="1.42578125" style="41" customWidth="1"/>
    <col min="7150" max="7150" width="19.7109375" style="41" customWidth="1"/>
    <col min="7151" max="7151" width="1.42578125" style="41" customWidth="1"/>
    <col min="7152" max="7152" width="22.42578125" style="41" customWidth="1"/>
    <col min="7153" max="7153" width="1.42578125" style="41" customWidth="1"/>
    <col min="7154" max="7154" width="17" style="41" customWidth="1"/>
    <col min="7155" max="7155" width="1.42578125" style="41" customWidth="1"/>
    <col min="7156" max="7156" width="16.42578125" style="41" customWidth="1"/>
    <col min="7157" max="7157" width="1.42578125" style="41" customWidth="1"/>
    <col min="7158" max="7158" width="16.42578125" style="41" customWidth="1"/>
    <col min="7159" max="7159" width="1.42578125" style="41" customWidth="1"/>
    <col min="7160" max="7160" width="16.42578125" style="41" customWidth="1"/>
    <col min="7161" max="7161" width="0.7109375" style="41" customWidth="1"/>
    <col min="7162" max="7392" width="8.7109375" style="41"/>
    <col min="7393" max="7393" width="12.7109375" style="41" customWidth="1"/>
    <col min="7394" max="7394" width="9.7109375" style="41" customWidth="1"/>
    <col min="7395" max="7395" width="11" style="41" customWidth="1"/>
    <col min="7396" max="7396" width="8.42578125" style="41" customWidth="1"/>
    <col min="7397" max="7397" width="1" style="41" customWidth="1"/>
    <col min="7398" max="7398" width="16.28515625" style="41" customWidth="1"/>
    <col min="7399" max="7399" width="1.42578125" style="41" customWidth="1"/>
    <col min="7400" max="7400" width="16.28515625" style="41" customWidth="1"/>
    <col min="7401" max="7401" width="1.42578125" style="41" customWidth="1"/>
    <col min="7402" max="7402" width="16.28515625" style="41" customWidth="1"/>
    <col min="7403" max="7403" width="1.42578125" style="41" customWidth="1"/>
    <col min="7404" max="7404" width="16.28515625" style="41" customWidth="1"/>
    <col min="7405" max="7405" width="1.42578125" style="41" customWidth="1"/>
    <col min="7406" max="7406" width="19.7109375" style="41" customWidth="1"/>
    <col min="7407" max="7407" width="1.42578125" style="41" customWidth="1"/>
    <col min="7408" max="7408" width="22.42578125" style="41" customWidth="1"/>
    <col min="7409" max="7409" width="1.42578125" style="41" customWidth="1"/>
    <col min="7410" max="7410" width="17" style="41" customWidth="1"/>
    <col min="7411" max="7411" width="1.42578125" style="41" customWidth="1"/>
    <col min="7412" max="7412" width="16.42578125" style="41" customWidth="1"/>
    <col min="7413" max="7413" width="1.42578125" style="41" customWidth="1"/>
    <col min="7414" max="7414" width="16.42578125" style="41" customWidth="1"/>
    <col min="7415" max="7415" width="1.42578125" style="41" customWidth="1"/>
    <col min="7416" max="7416" width="16.42578125" style="41" customWidth="1"/>
    <col min="7417" max="7417" width="0.7109375" style="41" customWidth="1"/>
    <col min="7418" max="7648" width="8.7109375" style="41"/>
    <col min="7649" max="7649" width="12.7109375" style="41" customWidth="1"/>
    <col min="7650" max="7650" width="9.7109375" style="41" customWidth="1"/>
    <col min="7651" max="7651" width="11" style="41" customWidth="1"/>
    <col min="7652" max="7652" width="8.42578125" style="41" customWidth="1"/>
    <col min="7653" max="7653" width="1" style="41" customWidth="1"/>
    <col min="7654" max="7654" width="16.28515625" style="41" customWidth="1"/>
    <col min="7655" max="7655" width="1.42578125" style="41" customWidth="1"/>
    <col min="7656" max="7656" width="16.28515625" style="41" customWidth="1"/>
    <col min="7657" max="7657" width="1.42578125" style="41" customWidth="1"/>
    <col min="7658" max="7658" width="16.28515625" style="41" customWidth="1"/>
    <col min="7659" max="7659" width="1.42578125" style="41" customWidth="1"/>
    <col min="7660" max="7660" width="16.28515625" style="41" customWidth="1"/>
    <col min="7661" max="7661" width="1.42578125" style="41" customWidth="1"/>
    <col min="7662" max="7662" width="19.7109375" style="41" customWidth="1"/>
    <col min="7663" max="7663" width="1.42578125" style="41" customWidth="1"/>
    <col min="7664" max="7664" width="22.42578125" style="41" customWidth="1"/>
    <col min="7665" max="7665" width="1.42578125" style="41" customWidth="1"/>
    <col min="7666" max="7666" width="17" style="41" customWidth="1"/>
    <col min="7667" max="7667" width="1.42578125" style="41" customWidth="1"/>
    <col min="7668" max="7668" width="16.42578125" style="41" customWidth="1"/>
    <col min="7669" max="7669" width="1.42578125" style="41" customWidth="1"/>
    <col min="7670" max="7670" width="16.42578125" style="41" customWidth="1"/>
    <col min="7671" max="7671" width="1.42578125" style="41" customWidth="1"/>
    <col min="7672" max="7672" width="16.42578125" style="41" customWidth="1"/>
    <col min="7673" max="7673" width="0.7109375" style="41" customWidth="1"/>
    <col min="7674" max="7904" width="8.7109375" style="41"/>
    <col min="7905" max="7905" width="12.7109375" style="41" customWidth="1"/>
    <col min="7906" max="7906" width="9.7109375" style="41" customWidth="1"/>
    <col min="7907" max="7907" width="11" style="41" customWidth="1"/>
    <col min="7908" max="7908" width="8.42578125" style="41" customWidth="1"/>
    <col min="7909" max="7909" width="1" style="41" customWidth="1"/>
    <col min="7910" max="7910" width="16.28515625" style="41" customWidth="1"/>
    <col min="7911" max="7911" width="1.42578125" style="41" customWidth="1"/>
    <col min="7912" max="7912" width="16.28515625" style="41" customWidth="1"/>
    <col min="7913" max="7913" width="1.42578125" style="41" customWidth="1"/>
    <col min="7914" max="7914" width="16.28515625" style="41" customWidth="1"/>
    <col min="7915" max="7915" width="1.42578125" style="41" customWidth="1"/>
    <col min="7916" max="7916" width="16.28515625" style="41" customWidth="1"/>
    <col min="7917" max="7917" width="1.42578125" style="41" customWidth="1"/>
    <col min="7918" max="7918" width="19.7109375" style="41" customWidth="1"/>
    <col min="7919" max="7919" width="1.42578125" style="41" customWidth="1"/>
    <col min="7920" max="7920" width="22.42578125" style="41" customWidth="1"/>
    <col min="7921" max="7921" width="1.42578125" style="41" customWidth="1"/>
    <col min="7922" max="7922" width="17" style="41" customWidth="1"/>
    <col min="7923" max="7923" width="1.42578125" style="41" customWidth="1"/>
    <col min="7924" max="7924" width="16.42578125" style="41" customWidth="1"/>
    <col min="7925" max="7925" width="1.42578125" style="41" customWidth="1"/>
    <col min="7926" max="7926" width="16.42578125" style="41" customWidth="1"/>
    <col min="7927" max="7927" width="1.42578125" style="41" customWidth="1"/>
    <col min="7928" max="7928" width="16.42578125" style="41" customWidth="1"/>
    <col min="7929" max="7929" width="0.7109375" style="41" customWidth="1"/>
    <col min="7930" max="8160" width="8.7109375" style="41"/>
    <col min="8161" max="8161" width="12.7109375" style="41" customWidth="1"/>
    <col min="8162" max="8162" width="9.7109375" style="41" customWidth="1"/>
    <col min="8163" max="8163" width="11" style="41" customWidth="1"/>
    <col min="8164" max="8164" width="8.42578125" style="41" customWidth="1"/>
    <col min="8165" max="8165" width="1" style="41" customWidth="1"/>
    <col min="8166" max="8166" width="16.28515625" style="41" customWidth="1"/>
    <col min="8167" max="8167" width="1.42578125" style="41" customWidth="1"/>
    <col min="8168" max="8168" width="16.28515625" style="41" customWidth="1"/>
    <col min="8169" max="8169" width="1.42578125" style="41" customWidth="1"/>
    <col min="8170" max="8170" width="16.28515625" style="41" customWidth="1"/>
    <col min="8171" max="8171" width="1.42578125" style="41" customWidth="1"/>
    <col min="8172" max="8172" width="16.28515625" style="41" customWidth="1"/>
    <col min="8173" max="8173" width="1.42578125" style="41" customWidth="1"/>
    <col min="8174" max="8174" width="19.7109375" style="41" customWidth="1"/>
    <col min="8175" max="8175" width="1.42578125" style="41" customWidth="1"/>
    <col min="8176" max="8176" width="22.42578125" style="41" customWidth="1"/>
    <col min="8177" max="8177" width="1.42578125" style="41" customWidth="1"/>
    <col min="8178" max="8178" width="17" style="41" customWidth="1"/>
    <col min="8179" max="8179" width="1.42578125" style="41" customWidth="1"/>
    <col min="8180" max="8180" width="16.42578125" style="41" customWidth="1"/>
    <col min="8181" max="8181" width="1.42578125" style="41" customWidth="1"/>
    <col min="8182" max="8182" width="16.42578125" style="41" customWidth="1"/>
    <col min="8183" max="8183" width="1.42578125" style="41" customWidth="1"/>
    <col min="8184" max="8184" width="16.42578125" style="41" customWidth="1"/>
    <col min="8185" max="8185" width="0.7109375" style="41" customWidth="1"/>
    <col min="8186" max="8416" width="8.7109375" style="41"/>
    <col min="8417" max="8417" width="12.7109375" style="41" customWidth="1"/>
    <col min="8418" max="8418" width="9.7109375" style="41" customWidth="1"/>
    <col min="8419" max="8419" width="11" style="41" customWidth="1"/>
    <col min="8420" max="8420" width="8.42578125" style="41" customWidth="1"/>
    <col min="8421" max="8421" width="1" style="41" customWidth="1"/>
    <col min="8422" max="8422" width="16.28515625" style="41" customWidth="1"/>
    <col min="8423" max="8423" width="1.42578125" style="41" customWidth="1"/>
    <col min="8424" max="8424" width="16.28515625" style="41" customWidth="1"/>
    <col min="8425" max="8425" width="1.42578125" style="41" customWidth="1"/>
    <col min="8426" max="8426" width="16.28515625" style="41" customWidth="1"/>
    <col min="8427" max="8427" width="1.42578125" style="41" customWidth="1"/>
    <col min="8428" max="8428" width="16.28515625" style="41" customWidth="1"/>
    <col min="8429" max="8429" width="1.42578125" style="41" customWidth="1"/>
    <col min="8430" max="8430" width="19.7109375" style="41" customWidth="1"/>
    <col min="8431" max="8431" width="1.42578125" style="41" customWidth="1"/>
    <col min="8432" max="8432" width="22.42578125" style="41" customWidth="1"/>
    <col min="8433" max="8433" width="1.42578125" style="41" customWidth="1"/>
    <col min="8434" max="8434" width="17" style="41" customWidth="1"/>
    <col min="8435" max="8435" width="1.42578125" style="41" customWidth="1"/>
    <col min="8436" max="8436" width="16.42578125" style="41" customWidth="1"/>
    <col min="8437" max="8437" width="1.42578125" style="41" customWidth="1"/>
    <col min="8438" max="8438" width="16.42578125" style="41" customWidth="1"/>
    <col min="8439" max="8439" width="1.42578125" style="41" customWidth="1"/>
    <col min="8440" max="8440" width="16.42578125" style="41" customWidth="1"/>
    <col min="8441" max="8441" width="0.7109375" style="41" customWidth="1"/>
    <col min="8442" max="8672" width="8.7109375" style="41"/>
    <col min="8673" max="8673" width="12.7109375" style="41" customWidth="1"/>
    <col min="8674" max="8674" width="9.7109375" style="41" customWidth="1"/>
    <col min="8675" max="8675" width="11" style="41" customWidth="1"/>
    <col min="8676" max="8676" width="8.42578125" style="41" customWidth="1"/>
    <col min="8677" max="8677" width="1" style="41" customWidth="1"/>
    <col min="8678" max="8678" width="16.28515625" style="41" customWidth="1"/>
    <col min="8679" max="8679" width="1.42578125" style="41" customWidth="1"/>
    <col min="8680" max="8680" width="16.28515625" style="41" customWidth="1"/>
    <col min="8681" max="8681" width="1.42578125" style="41" customWidth="1"/>
    <col min="8682" max="8682" width="16.28515625" style="41" customWidth="1"/>
    <col min="8683" max="8683" width="1.42578125" style="41" customWidth="1"/>
    <col min="8684" max="8684" width="16.28515625" style="41" customWidth="1"/>
    <col min="8685" max="8685" width="1.42578125" style="41" customWidth="1"/>
    <col min="8686" max="8686" width="19.7109375" style="41" customWidth="1"/>
    <col min="8687" max="8687" width="1.42578125" style="41" customWidth="1"/>
    <col min="8688" max="8688" width="22.42578125" style="41" customWidth="1"/>
    <col min="8689" max="8689" width="1.42578125" style="41" customWidth="1"/>
    <col min="8690" max="8690" width="17" style="41" customWidth="1"/>
    <col min="8691" max="8691" width="1.42578125" style="41" customWidth="1"/>
    <col min="8692" max="8692" width="16.42578125" style="41" customWidth="1"/>
    <col min="8693" max="8693" width="1.42578125" style="41" customWidth="1"/>
    <col min="8694" max="8694" width="16.42578125" style="41" customWidth="1"/>
    <col min="8695" max="8695" width="1.42578125" style="41" customWidth="1"/>
    <col min="8696" max="8696" width="16.42578125" style="41" customWidth="1"/>
    <col min="8697" max="8697" width="0.7109375" style="41" customWidth="1"/>
    <col min="8698" max="8928" width="8.7109375" style="41"/>
    <col min="8929" max="8929" width="12.7109375" style="41" customWidth="1"/>
    <col min="8930" max="8930" width="9.7109375" style="41" customWidth="1"/>
    <col min="8931" max="8931" width="11" style="41" customWidth="1"/>
    <col min="8932" max="8932" width="8.42578125" style="41" customWidth="1"/>
    <col min="8933" max="8933" width="1" style="41" customWidth="1"/>
    <col min="8934" max="8934" width="16.28515625" style="41" customWidth="1"/>
    <col min="8935" max="8935" width="1.42578125" style="41" customWidth="1"/>
    <col min="8936" max="8936" width="16.28515625" style="41" customWidth="1"/>
    <col min="8937" max="8937" width="1.42578125" style="41" customWidth="1"/>
    <col min="8938" max="8938" width="16.28515625" style="41" customWidth="1"/>
    <col min="8939" max="8939" width="1.42578125" style="41" customWidth="1"/>
    <col min="8940" max="8940" width="16.28515625" style="41" customWidth="1"/>
    <col min="8941" max="8941" width="1.42578125" style="41" customWidth="1"/>
    <col min="8942" max="8942" width="19.7109375" style="41" customWidth="1"/>
    <col min="8943" max="8943" width="1.42578125" style="41" customWidth="1"/>
    <col min="8944" max="8944" width="22.42578125" style="41" customWidth="1"/>
    <col min="8945" max="8945" width="1.42578125" style="41" customWidth="1"/>
    <col min="8946" max="8946" width="17" style="41" customWidth="1"/>
    <col min="8947" max="8947" width="1.42578125" style="41" customWidth="1"/>
    <col min="8948" max="8948" width="16.42578125" style="41" customWidth="1"/>
    <col min="8949" max="8949" width="1.42578125" style="41" customWidth="1"/>
    <col min="8950" max="8950" width="16.42578125" style="41" customWidth="1"/>
    <col min="8951" max="8951" width="1.42578125" style="41" customWidth="1"/>
    <col min="8952" max="8952" width="16.42578125" style="41" customWidth="1"/>
    <col min="8953" max="8953" width="0.7109375" style="41" customWidth="1"/>
    <col min="8954" max="9184" width="8.7109375" style="41"/>
    <col min="9185" max="9185" width="12.7109375" style="41" customWidth="1"/>
    <col min="9186" max="9186" width="9.7109375" style="41" customWidth="1"/>
    <col min="9187" max="9187" width="11" style="41" customWidth="1"/>
    <col min="9188" max="9188" width="8.42578125" style="41" customWidth="1"/>
    <col min="9189" max="9189" width="1" style="41" customWidth="1"/>
    <col min="9190" max="9190" width="16.28515625" style="41" customWidth="1"/>
    <col min="9191" max="9191" width="1.42578125" style="41" customWidth="1"/>
    <col min="9192" max="9192" width="16.28515625" style="41" customWidth="1"/>
    <col min="9193" max="9193" width="1.42578125" style="41" customWidth="1"/>
    <col min="9194" max="9194" width="16.28515625" style="41" customWidth="1"/>
    <col min="9195" max="9195" width="1.42578125" style="41" customWidth="1"/>
    <col min="9196" max="9196" width="16.28515625" style="41" customWidth="1"/>
    <col min="9197" max="9197" width="1.42578125" style="41" customWidth="1"/>
    <col min="9198" max="9198" width="19.7109375" style="41" customWidth="1"/>
    <col min="9199" max="9199" width="1.42578125" style="41" customWidth="1"/>
    <col min="9200" max="9200" width="22.42578125" style="41" customWidth="1"/>
    <col min="9201" max="9201" width="1.42578125" style="41" customWidth="1"/>
    <col min="9202" max="9202" width="17" style="41" customWidth="1"/>
    <col min="9203" max="9203" width="1.42578125" style="41" customWidth="1"/>
    <col min="9204" max="9204" width="16.42578125" style="41" customWidth="1"/>
    <col min="9205" max="9205" width="1.42578125" style="41" customWidth="1"/>
    <col min="9206" max="9206" width="16.42578125" style="41" customWidth="1"/>
    <col min="9207" max="9207" width="1.42578125" style="41" customWidth="1"/>
    <col min="9208" max="9208" width="16.42578125" style="41" customWidth="1"/>
    <col min="9209" max="9209" width="0.7109375" style="41" customWidth="1"/>
    <col min="9210" max="9440" width="8.7109375" style="41"/>
    <col min="9441" max="9441" width="12.7109375" style="41" customWidth="1"/>
    <col min="9442" max="9442" width="9.7109375" style="41" customWidth="1"/>
    <col min="9443" max="9443" width="11" style="41" customWidth="1"/>
    <col min="9444" max="9444" width="8.42578125" style="41" customWidth="1"/>
    <col min="9445" max="9445" width="1" style="41" customWidth="1"/>
    <col min="9446" max="9446" width="16.28515625" style="41" customWidth="1"/>
    <col min="9447" max="9447" width="1.42578125" style="41" customWidth="1"/>
    <col min="9448" max="9448" width="16.28515625" style="41" customWidth="1"/>
    <col min="9449" max="9449" width="1.42578125" style="41" customWidth="1"/>
    <col min="9450" max="9450" width="16.28515625" style="41" customWidth="1"/>
    <col min="9451" max="9451" width="1.42578125" style="41" customWidth="1"/>
    <col min="9452" max="9452" width="16.28515625" style="41" customWidth="1"/>
    <col min="9453" max="9453" width="1.42578125" style="41" customWidth="1"/>
    <col min="9454" max="9454" width="19.7109375" style="41" customWidth="1"/>
    <col min="9455" max="9455" width="1.42578125" style="41" customWidth="1"/>
    <col min="9456" max="9456" width="22.42578125" style="41" customWidth="1"/>
    <col min="9457" max="9457" width="1.42578125" style="41" customWidth="1"/>
    <col min="9458" max="9458" width="17" style="41" customWidth="1"/>
    <col min="9459" max="9459" width="1.42578125" style="41" customWidth="1"/>
    <col min="9460" max="9460" width="16.42578125" style="41" customWidth="1"/>
    <col min="9461" max="9461" width="1.42578125" style="41" customWidth="1"/>
    <col min="9462" max="9462" width="16.42578125" style="41" customWidth="1"/>
    <col min="9463" max="9463" width="1.42578125" style="41" customWidth="1"/>
    <col min="9464" max="9464" width="16.42578125" style="41" customWidth="1"/>
    <col min="9465" max="9465" width="0.7109375" style="41" customWidth="1"/>
    <col min="9466" max="9696" width="8.7109375" style="41"/>
    <col min="9697" max="9697" width="12.7109375" style="41" customWidth="1"/>
    <col min="9698" max="9698" width="9.7109375" style="41" customWidth="1"/>
    <col min="9699" max="9699" width="11" style="41" customWidth="1"/>
    <col min="9700" max="9700" width="8.42578125" style="41" customWidth="1"/>
    <col min="9701" max="9701" width="1" style="41" customWidth="1"/>
    <col min="9702" max="9702" width="16.28515625" style="41" customWidth="1"/>
    <col min="9703" max="9703" width="1.42578125" style="41" customWidth="1"/>
    <col min="9704" max="9704" width="16.28515625" style="41" customWidth="1"/>
    <col min="9705" max="9705" width="1.42578125" style="41" customWidth="1"/>
    <col min="9706" max="9706" width="16.28515625" style="41" customWidth="1"/>
    <col min="9707" max="9707" width="1.42578125" style="41" customWidth="1"/>
    <col min="9708" max="9708" width="16.28515625" style="41" customWidth="1"/>
    <col min="9709" max="9709" width="1.42578125" style="41" customWidth="1"/>
    <col min="9710" max="9710" width="19.7109375" style="41" customWidth="1"/>
    <col min="9711" max="9711" width="1.42578125" style="41" customWidth="1"/>
    <col min="9712" max="9712" width="22.42578125" style="41" customWidth="1"/>
    <col min="9713" max="9713" width="1.42578125" style="41" customWidth="1"/>
    <col min="9714" max="9714" width="17" style="41" customWidth="1"/>
    <col min="9715" max="9715" width="1.42578125" style="41" customWidth="1"/>
    <col min="9716" max="9716" width="16.42578125" style="41" customWidth="1"/>
    <col min="9717" max="9717" width="1.42578125" style="41" customWidth="1"/>
    <col min="9718" max="9718" width="16.42578125" style="41" customWidth="1"/>
    <col min="9719" max="9719" width="1.42578125" style="41" customWidth="1"/>
    <col min="9720" max="9720" width="16.42578125" style="41" customWidth="1"/>
    <col min="9721" max="9721" width="0.7109375" style="41" customWidth="1"/>
    <col min="9722" max="9952" width="8.7109375" style="41"/>
    <col min="9953" max="9953" width="12.7109375" style="41" customWidth="1"/>
    <col min="9954" max="9954" width="9.7109375" style="41" customWidth="1"/>
    <col min="9955" max="9955" width="11" style="41" customWidth="1"/>
    <col min="9956" max="9956" width="8.42578125" style="41" customWidth="1"/>
    <col min="9957" max="9957" width="1" style="41" customWidth="1"/>
    <col min="9958" max="9958" width="16.28515625" style="41" customWidth="1"/>
    <col min="9959" max="9959" width="1.42578125" style="41" customWidth="1"/>
    <col min="9960" max="9960" width="16.28515625" style="41" customWidth="1"/>
    <col min="9961" max="9961" width="1.42578125" style="41" customWidth="1"/>
    <col min="9962" max="9962" width="16.28515625" style="41" customWidth="1"/>
    <col min="9963" max="9963" width="1.42578125" style="41" customWidth="1"/>
    <col min="9964" max="9964" width="16.28515625" style="41" customWidth="1"/>
    <col min="9965" max="9965" width="1.42578125" style="41" customWidth="1"/>
    <col min="9966" max="9966" width="19.7109375" style="41" customWidth="1"/>
    <col min="9967" max="9967" width="1.42578125" style="41" customWidth="1"/>
    <col min="9968" max="9968" width="22.42578125" style="41" customWidth="1"/>
    <col min="9969" max="9969" width="1.42578125" style="41" customWidth="1"/>
    <col min="9970" max="9970" width="17" style="41" customWidth="1"/>
    <col min="9971" max="9971" width="1.42578125" style="41" customWidth="1"/>
    <col min="9972" max="9972" width="16.42578125" style="41" customWidth="1"/>
    <col min="9973" max="9973" width="1.42578125" style="41" customWidth="1"/>
    <col min="9974" max="9974" width="16.42578125" style="41" customWidth="1"/>
    <col min="9975" max="9975" width="1.42578125" style="41" customWidth="1"/>
    <col min="9976" max="9976" width="16.42578125" style="41" customWidth="1"/>
    <col min="9977" max="9977" width="0.7109375" style="41" customWidth="1"/>
    <col min="9978" max="10208" width="8.7109375" style="41"/>
    <col min="10209" max="10209" width="12.7109375" style="41" customWidth="1"/>
    <col min="10210" max="10210" width="9.7109375" style="41" customWidth="1"/>
    <col min="10211" max="10211" width="11" style="41" customWidth="1"/>
    <col min="10212" max="10212" width="8.42578125" style="41" customWidth="1"/>
    <col min="10213" max="10213" width="1" style="41" customWidth="1"/>
    <col min="10214" max="10214" width="16.28515625" style="41" customWidth="1"/>
    <col min="10215" max="10215" width="1.42578125" style="41" customWidth="1"/>
    <col min="10216" max="10216" width="16.28515625" style="41" customWidth="1"/>
    <col min="10217" max="10217" width="1.42578125" style="41" customWidth="1"/>
    <col min="10218" max="10218" width="16.28515625" style="41" customWidth="1"/>
    <col min="10219" max="10219" width="1.42578125" style="41" customWidth="1"/>
    <col min="10220" max="10220" width="16.28515625" style="41" customWidth="1"/>
    <col min="10221" max="10221" width="1.42578125" style="41" customWidth="1"/>
    <col min="10222" max="10222" width="19.7109375" style="41" customWidth="1"/>
    <col min="10223" max="10223" width="1.42578125" style="41" customWidth="1"/>
    <col min="10224" max="10224" width="22.42578125" style="41" customWidth="1"/>
    <col min="10225" max="10225" width="1.42578125" style="41" customWidth="1"/>
    <col min="10226" max="10226" width="17" style="41" customWidth="1"/>
    <col min="10227" max="10227" width="1.42578125" style="41" customWidth="1"/>
    <col min="10228" max="10228" width="16.42578125" style="41" customWidth="1"/>
    <col min="10229" max="10229" width="1.42578125" style="41" customWidth="1"/>
    <col min="10230" max="10230" width="16.42578125" style="41" customWidth="1"/>
    <col min="10231" max="10231" width="1.42578125" style="41" customWidth="1"/>
    <col min="10232" max="10232" width="16.42578125" style="41" customWidth="1"/>
    <col min="10233" max="10233" width="0.7109375" style="41" customWidth="1"/>
    <col min="10234" max="10464" width="8.7109375" style="41"/>
    <col min="10465" max="10465" width="12.7109375" style="41" customWidth="1"/>
    <col min="10466" max="10466" width="9.7109375" style="41" customWidth="1"/>
    <col min="10467" max="10467" width="11" style="41" customWidth="1"/>
    <col min="10468" max="10468" width="8.42578125" style="41" customWidth="1"/>
    <col min="10469" max="10469" width="1" style="41" customWidth="1"/>
    <col min="10470" max="10470" width="16.28515625" style="41" customWidth="1"/>
    <col min="10471" max="10471" width="1.42578125" style="41" customWidth="1"/>
    <col min="10472" max="10472" width="16.28515625" style="41" customWidth="1"/>
    <col min="10473" max="10473" width="1.42578125" style="41" customWidth="1"/>
    <col min="10474" max="10474" width="16.28515625" style="41" customWidth="1"/>
    <col min="10475" max="10475" width="1.42578125" style="41" customWidth="1"/>
    <col min="10476" max="10476" width="16.28515625" style="41" customWidth="1"/>
    <col min="10477" max="10477" width="1.42578125" style="41" customWidth="1"/>
    <col min="10478" max="10478" width="19.7109375" style="41" customWidth="1"/>
    <col min="10479" max="10479" width="1.42578125" style="41" customWidth="1"/>
    <col min="10480" max="10480" width="22.42578125" style="41" customWidth="1"/>
    <col min="10481" max="10481" width="1.42578125" style="41" customWidth="1"/>
    <col min="10482" max="10482" width="17" style="41" customWidth="1"/>
    <col min="10483" max="10483" width="1.42578125" style="41" customWidth="1"/>
    <col min="10484" max="10484" width="16.42578125" style="41" customWidth="1"/>
    <col min="10485" max="10485" width="1.42578125" style="41" customWidth="1"/>
    <col min="10486" max="10486" width="16.42578125" style="41" customWidth="1"/>
    <col min="10487" max="10487" width="1.42578125" style="41" customWidth="1"/>
    <col min="10488" max="10488" width="16.42578125" style="41" customWidth="1"/>
    <col min="10489" max="10489" width="0.7109375" style="41" customWidth="1"/>
    <col min="10490" max="10720" width="8.7109375" style="41"/>
    <col min="10721" max="10721" width="12.7109375" style="41" customWidth="1"/>
    <col min="10722" max="10722" width="9.7109375" style="41" customWidth="1"/>
    <col min="10723" max="10723" width="11" style="41" customWidth="1"/>
    <col min="10724" max="10724" width="8.42578125" style="41" customWidth="1"/>
    <col min="10725" max="10725" width="1" style="41" customWidth="1"/>
    <col min="10726" max="10726" width="16.28515625" style="41" customWidth="1"/>
    <col min="10727" max="10727" width="1.42578125" style="41" customWidth="1"/>
    <col min="10728" max="10728" width="16.28515625" style="41" customWidth="1"/>
    <col min="10729" max="10729" width="1.42578125" style="41" customWidth="1"/>
    <col min="10730" max="10730" width="16.28515625" style="41" customWidth="1"/>
    <col min="10731" max="10731" width="1.42578125" style="41" customWidth="1"/>
    <col min="10732" max="10732" width="16.28515625" style="41" customWidth="1"/>
    <col min="10733" max="10733" width="1.42578125" style="41" customWidth="1"/>
    <col min="10734" max="10734" width="19.7109375" style="41" customWidth="1"/>
    <col min="10735" max="10735" width="1.42578125" style="41" customWidth="1"/>
    <col min="10736" max="10736" width="22.42578125" style="41" customWidth="1"/>
    <col min="10737" max="10737" width="1.42578125" style="41" customWidth="1"/>
    <col min="10738" max="10738" width="17" style="41" customWidth="1"/>
    <col min="10739" max="10739" width="1.42578125" style="41" customWidth="1"/>
    <col min="10740" max="10740" width="16.42578125" style="41" customWidth="1"/>
    <col min="10741" max="10741" width="1.42578125" style="41" customWidth="1"/>
    <col min="10742" max="10742" width="16.42578125" style="41" customWidth="1"/>
    <col min="10743" max="10743" width="1.42578125" style="41" customWidth="1"/>
    <col min="10744" max="10744" width="16.42578125" style="41" customWidth="1"/>
    <col min="10745" max="10745" width="0.7109375" style="41" customWidth="1"/>
    <col min="10746" max="10976" width="8.7109375" style="41"/>
    <col min="10977" max="10977" width="12.7109375" style="41" customWidth="1"/>
    <col min="10978" max="10978" width="9.7109375" style="41" customWidth="1"/>
    <col min="10979" max="10979" width="11" style="41" customWidth="1"/>
    <col min="10980" max="10980" width="8.42578125" style="41" customWidth="1"/>
    <col min="10981" max="10981" width="1" style="41" customWidth="1"/>
    <col min="10982" max="10982" width="16.28515625" style="41" customWidth="1"/>
    <col min="10983" max="10983" width="1.42578125" style="41" customWidth="1"/>
    <col min="10984" max="10984" width="16.28515625" style="41" customWidth="1"/>
    <col min="10985" max="10985" width="1.42578125" style="41" customWidth="1"/>
    <col min="10986" max="10986" width="16.28515625" style="41" customWidth="1"/>
    <col min="10987" max="10987" width="1.42578125" style="41" customWidth="1"/>
    <col min="10988" max="10988" width="16.28515625" style="41" customWidth="1"/>
    <col min="10989" max="10989" width="1.42578125" style="41" customWidth="1"/>
    <col min="10990" max="10990" width="19.7109375" style="41" customWidth="1"/>
    <col min="10991" max="10991" width="1.42578125" style="41" customWidth="1"/>
    <col min="10992" max="10992" width="22.42578125" style="41" customWidth="1"/>
    <col min="10993" max="10993" width="1.42578125" style="41" customWidth="1"/>
    <col min="10994" max="10994" width="17" style="41" customWidth="1"/>
    <col min="10995" max="10995" width="1.42578125" style="41" customWidth="1"/>
    <col min="10996" max="10996" width="16.42578125" style="41" customWidth="1"/>
    <col min="10997" max="10997" width="1.42578125" style="41" customWidth="1"/>
    <col min="10998" max="10998" width="16.42578125" style="41" customWidth="1"/>
    <col min="10999" max="10999" width="1.42578125" style="41" customWidth="1"/>
    <col min="11000" max="11000" width="16.42578125" style="41" customWidth="1"/>
    <col min="11001" max="11001" width="0.7109375" style="41" customWidth="1"/>
    <col min="11002" max="11232" width="8.7109375" style="41"/>
    <col min="11233" max="11233" width="12.7109375" style="41" customWidth="1"/>
    <col min="11234" max="11234" width="9.7109375" style="41" customWidth="1"/>
    <col min="11235" max="11235" width="11" style="41" customWidth="1"/>
    <col min="11236" max="11236" width="8.42578125" style="41" customWidth="1"/>
    <col min="11237" max="11237" width="1" style="41" customWidth="1"/>
    <col min="11238" max="11238" width="16.28515625" style="41" customWidth="1"/>
    <col min="11239" max="11239" width="1.42578125" style="41" customWidth="1"/>
    <col min="11240" max="11240" width="16.28515625" style="41" customWidth="1"/>
    <col min="11241" max="11241" width="1.42578125" style="41" customWidth="1"/>
    <col min="11242" max="11242" width="16.28515625" style="41" customWidth="1"/>
    <col min="11243" max="11243" width="1.42578125" style="41" customWidth="1"/>
    <col min="11244" max="11244" width="16.28515625" style="41" customWidth="1"/>
    <col min="11245" max="11245" width="1.42578125" style="41" customWidth="1"/>
    <col min="11246" max="11246" width="19.7109375" style="41" customWidth="1"/>
    <col min="11247" max="11247" width="1.42578125" style="41" customWidth="1"/>
    <col min="11248" max="11248" width="22.42578125" style="41" customWidth="1"/>
    <col min="11249" max="11249" width="1.42578125" style="41" customWidth="1"/>
    <col min="11250" max="11250" width="17" style="41" customWidth="1"/>
    <col min="11251" max="11251" width="1.42578125" style="41" customWidth="1"/>
    <col min="11252" max="11252" width="16.42578125" style="41" customWidth="1"/>
    <col min="11253" max="11253" width="1.42578125" style="41" customWidth="1"/>
    <col min="11254" max="11254" width="16.42578125" style="41" customWidth="1"/>
    <col min="11255" max="11255" width="1.42578125" style="41" customWidth="1"/>
    <col min="11256" max="11256" width="16.42578125" style="41" customWidth="1"/>
    <col min="11257" max="11257" width="0.7109375" style="41" customWidth="1"/>
    <col min="11258" max="11488" width="8.7109375" style="41"/>
    <col min="11489" max="11489" width="12.7109375" style="41" customWidth="1"/>
    <col min="11490" max="11490" width="9.7109375" style="41" customWidth="1"/>
    <col min="11491" max="11491" width="11" style="41" customWidth="1"/>
    <col min="11492" max="11492" width="8.42578125" style="41" customWidth="1"/>
    <col min="11493" max="11493" width="1" style="41" customWidth="1"/>
    <col min="11494" max="11494" width="16.28515625" style="41" customWidth="1"/>
    <col min="11495" max="11495" width="1.42578125" style="41" customWidth="1"/>
    <col min="11496" max="11496" width="16.28515625" style="41" customWidth="1"/>
    <col min="11497" max="11497" width="1.42578125" style="41" customWidth="1"/>
    <col min="11498" max="11498" width="16.28515625" style="41" customWidth="1"/>
    <col min="11499" max="11499" width="1.42578125" style="41" customWidth="1"/>
    <col min="11500" max="11500" width="16.28515625" style="41" customWidth="1"/>
    <col min="11501" max="11501" width="1.42578125" style="41" customWidth="1"/>
    <col min="11502" max="11502" width="19.7109375" style="41" customWidth="1"/>
    <col min="11503" max="11503" width="1.42578125" style="41" customWidth="1"/>
    <col min="11504" max="11504" width="22.42578125" style="41" customWidth="1"/>
    <col min="11505" max="11505" width="1.42578125" style="41" customWidth="1"/>
    <col min="11506" max="11506" width="17" style="41" customWidth="1"/>
    <col min="11507" max="11507" width="1.42578125" style="41" customWidth="1"/>
    <col min="11508" max="11508" width="16.42578125" style="41" customWidth="1"/>
    <col min="11509" max="11509" width="1.42578125" style="41" customWidth="1"/>
    <col min="11510" max="11510" width="16.42578125" style="41" customWidth="1"/>
    <col min="11511" max="11511" width="1.42578125" style="41" customWidth="1"/>
    <col min="11512" max="11512" width="16.42578125" style="41" customWidth="1"/>
    <col min="11513" max="11513" width="0.7109375" style="41" customWidth="1"/>
    <col min="11514" max="11744" width="8.7109375" style="41"/>
    <col min="11745" max="11745" width="12.7109375" style="41" customWidth="1"/>
    <col min="11746" max="11746" width="9.7109375" style="41" customWidth="1"/>
    <col min="11747" max="11747" width="11" style="41" customWidth="1"/>
    <col min="11748" max="11748" width="8.42578125" style="41" customWidth="1"/>
    <col min="11749" max="11749" width="1" style="41" customWidth="1"/>
    <col min="11750" max="11750" width="16.28515625" style="41" customWidth="1"/>
    <col min="11751" max="11751" width="1.42578125" style="41" customWidth="1"/>
    <col min="11752" max="11752" width="16.28515625" style="41" customWidth="1"/>
    <col min="11753" max="11753" width="1.42578125" style="41" customWidth="1"/>
    <col min="11754" max="11754" width="16.28515625" style="41" customWidth="1"/>
    <col min="11755" max="11755" width="1.42578125" style="41" customWidth="1"/>
    <col min="11756" max="11756" width="16.28515625" style="41" customWidth="1"/>
    <col min="11757" max="11757" width="1.42578125" style="41" customWidth="1"/>
    <col min="11758" max="11758" width="19.7109375" style="41" customWidth="1"/>
    <col min="11759" max="11759" width="1.42578125" style="41" customWidth="1"/>
    <col min="11760" max="11760" width="22.42578125" style="41" customWidth="1"/>
    <col min="11761" max="11761" width="1.42578125" style="41" customWidth="1"/>
    <col min="11762" max="11762" width="17" style="41" customWidth="1"/>
    <col min="11763" max="11763" width="1.42578125" style="41" customWidth="1"/>
    <col min="11764" max="11764" width="16.42578125" style="41" customWidth="1"/>
    <col min="11765" max="11765" width="1.42578125" style="41" customWidth="1"/>
    <col min="11766" max="11766" width="16.42578125" style="41" customWidth="1"/>
    <col min="11767" max="11767" width="1.42578125" style="41" customWidth="1"/>
    <col min="11768" max="11768" width="16.42578125" style="41" customWidth="1"/>
    <col min="11769" max="11769" width="0.7109375" style="41" customWidth="1"/>
    <col min="11770" max="12000" width="8.7109375" style="41"/>
    <col min="12001" max="12001" width="12.7109375" style="41" customWidth="1"/>
    <col min="12002" max="12002" width="9.7109375" style="41" customWidth="1"/>
    <col min="12003" max="12003" width="11" style="41" customWidth="1"/>
    <col min="12004" max="12004" width="8.42578125" style="41" customWidth="1"/>
    <col min="12005" max="12005" width="1" style="41" customWidth="1"/>
    <col min="12006" max="12006" width="16.28515625" style="41" customWidth="1"/>
    <col min="12007" max="12007" width="1.42578125" style="41" customWidth="1"/>
    <col min="12008" max="12008" width="16.28515625" style="41" customWidth="1"/>
    <col min="12009" max="12009" width="1.42578125" style="41" customWidth="1"/>
    <col min="12010" max="12010" width="16.28515625" style="41" customWidth="1"/>
    <col min="12011" max="12011" width="1.42578125" style="41" customWidth="1"/>
    <col min="12012" max="12012" width="16.28515625" style="41" customWidth="1"/>
    <col min="12013" max="12013" width="1.42578125" style="41" customWidth="1"/>
    <col min="12014" max="12014" width="19.7109375" style="41" customWidth="1"/>
    <col min="12015" max="12015" width="1.42578125" style="41" customWidth="1"/>
    <col min="12016" max="12016" width="22.42578125" style="41" customWidth="1"/>
    <col min="12017" max="12017" width="1.42578125" style="41" customWidth="1"/>
    <col min="12018" max="12018" width="17" style="41" customWidth="1"/>
    <col min="12019" max="12019" width="1.42578125" style="41" customWidth="1"/>
    <col min="12020" max="12020" width="16.42578125" style="41" customWidth="1"/>
    <col min="12021" max="12021" width="1.42578125" style="41" customWidth="1"/>
    <col min="12022" max="12022" width="16.42578125" style="41" customWidth="1"/>
    <col min="12023" max="12023" width="1.42578125" style="41" customWidth="1"/>
    <col min="12024" max="12024" width="16.42578125" style="41" customWidth="1"/>
    <col min="12025" max="12025" width="0.7109375" style="41" customWidth="1"/>
    <col min="12026" max="12256" width="8.7109375" style="41"/>
    <col min="12257" max="12257" width="12.7109375" style="41" customWidth="1"/>
    <col min="12258" max="12258" width="9.7109375" style="41" customWidth="1"/>
    <col min="12259" max="12259" width="11" style="41" customWidth="1"/>
    <col min="12260" max="12260" width="8.42578125" style="41" customWidth="1"/>
    <col min="12261" max="12261" width="1" style="41" customWidth="1"/>
    <col min="12262" max="12262" width="16.28515625" style="41" customWidth="1"/>
    <col min="12263" max="12263" width="1.42578125" style="41" customWidth="1"/>
    <col min="12264" max="12264" width="16.28515625" style="41" customWidth="1"/>
    <col min="12265" max="12265" width="1.42578125" style="41" customWidth="1"/>
    <col min="12266" max="12266" width="16.28515625" style="41" customWidth="1"/>
    <col min="12267" max="12267" width="1.42578125" style="41" customWidth="1"/>
    <col min="12268" max="12268" width="16.28515625" style="41" customWidth="1"/>
    <col min="12269" max="12269" width="1.42578125" style="41" customWidth="1"/>
    <col min="12270" max="12270" width="19.7109375" style="41" customWidth="1"/>
    <col min="12271" max="12271" width="1.42578125" style="41" customWidth="1"/>
    <col min="12272" max="12272" width="22.42578125" style="41" customWidth="1"/>
    <col min="12273" max="12273" width="1.42578125" style="41" customWidth="1"/>
    <col min="12274" max="12274" width="17" style="41" customWidth="1"/>
    <col min="12275" max="12275" width="1.42578125" style="41" customWidth="1"/>
    <col min="12276" max="12276" width="16.42578125" style="41" customWidth="1"/>
    <col min="12277" max="12277" width="1.42578125" style="41" customWidth="1"/>
    <col min="12278" max="12278" width="16.42578125" style="41" customWidth="1"/>
    <col min="12279" max="12279" width="1.42578125" style="41" customWidth="1"/>
    <col min="12280" max="12280" width="16.42578125" style="41" customWidth="1"/>
    <col min="12281" max="12281" width="0.7109375" style="41" customWidth="1"/>
    <col min="12282" max="12512" width="8.7109375" style="41"/>
    <col min="12513" max="12513" width="12.7109375" style="41" customWidth="1"/>
    <col min="12514" max="12514" width="9.7109375" style="41" customWidth="1"/>
    <col min="12515" max="12515" width="11" style="41" customWidth="1"/>
    <col min="12516" max="12516" width="8.42578125" style="41" customWidth="1"/>
    <col min="12517" max="12517" width="1" style="41" customWidth="1"/>
    <col min="12518" max="12518" width="16.28515625" style="41" customWidth="1"/>
    <col min="12519" max="12519" width="1.42578125" style="41" customWidth="1"/>
    <col min="12520" max="12520" width="16.28515625" style="41" customWidth="1"/>
    <col min="12521" max="12521" width="1.42578125" style="41" customWidth="1"/>
    <col min="12522" max="12522" width="16.28515625" style="41" customWidth="1"/>
    <col min="12523" max="12523" width="1.42578125" style="41" customWidth="1"/>
    <col min="12524" max="12524" width="16.28515625" style="41" customWidth="1"/>
    <col min="12525" max="12525" width="1.42578125" style="41" customWidth="1"/>
    <col min="12526" max="12526" width="19.7109375" style="41" customWidth="1"/>
    <col min="12527" max="12527" width="1.42578125" style="41" customWidth="1"/>
    <col min="12528" max="12528" width="22.42578125" style="41" customWidth="1"/>
    <col min="12529" max="12529" width="1.42578125" style="41" customWidth="1"/>
    <col min="12530" max="12530" width="17" style="41" customWidth="1"/>
    <col min="12531" max="12531" width="1.42578125" style="41" customWidth="1"/>
    <col min="12532" max="12532" width="16.42578125" style="41" customWidth="1"/>
    <col min="12533" max="12533" width="1.42578125" style="41" customWidth="1"/>
    <col min="12534" max="12534" width="16.42578125" style="41" customWidth="1"/>
    <col min="12535" max="12535" width="1.42578125" style="41" customWidth="1"/>
    <col min="12536" max="12536" width="16.42578125" style="41" customWidth="1"/>
    <col min="12537" max="12537" width="0.7109375" style="41" customWidth="1"/>
    <col min="12538" max="12768" width="8.7109375" style="41"/>
    <col min="12769" max="12769" width="12.7109375" style="41" customWidth="1"/>
    <col min="12770" max="12770" width="9.7109375" style="41" customWidth="1"/>
    <col min="12771" max="12771" width="11" style="41" customWidth="1"/>
    <col min="12772" max="12772" width="8.42578125" style="41" customWidth="1"/>
    <col min="12773" max="12773" width="1" style="41" customWidth="1"/>
    <col min="12774" max="12774" width="16.28515625" style="41" customWidth="1"/>
    <col min="12775" max="12775" width="1.42578125" style="41" customWidth="1"/>
    <col min="12776" max="12776" width="16.28515625" style="41" customWidth="1"/>
    <col min="12777" max="12777" width="1.42578125" style="41" customWidth="1"/>
    <col min="12778" max="12778" width="16.28515625" style="41" customWidth="1"/>
    <col min="12779" max="12779" width="1.42578125" style="41" customWidth="1"/>
    <col min="12780" max="12780" width="16.28515625" style="41" customWidth="1"/>
    <col min="12781" max="12781" width="1.42578125" style="41" customWidth="1"/>
    <col min="12782" max="12782" width="19.7109375" style="41" customWidth="1"/>
    <col min="12783" max="12783" width="1.42578125" style="41" customWidth="1"/>
    <col min="12784" max="12784" width="22.42578125" style="41" customWidth="1"/>
    <col min="12785" max="12785" width="1.42578125" style="41" customWidth="1"/>
    <col min="12786" max="12786" width="17" style="41" customWidth="1"/>
    <col min="12787" max="12787" width="1.42578125" style="41" customWidth="1"/>
    <col min="12788" max="12788" width="16.42578125" style="41" customWidth="1"/>
    <col min="12789" max="12789" width="1.42578125" style="41" customWidth="1"/>
    <col min="12790" max="12790" width="16.42578125" style="41" customWidth="1"/>
    <col min="12791" max="12791" width="1.42578125" style="41" customWidth="1"/>
    <col min="12792" max="12792" width="16.42578125" style="41" customWidth="1"/>
    <col min="12793" max="12793" width="0.7109375" style="41" customWidth="1"/>
    <col min="12794" max="13024" width="8.7109375" style="41"/>
    <col min="13025" max="13025" width="12.7109375" style="41" customWidth="1"/>
    <col min="13026" max="13026" width="9.7109375" style="41" customWidth="1"/>
    <col min="13027" max="13027" width="11" style="41" customWidth="1"/>
    <col min="13028" max="13028" width="8.42578125" style="41" customWidth="1"/>
    <col min="13029" max="13029" width="1" style="41" customWidth="1"/>
    <col min="13030" max="13030" width="16.28515625" style="41" customWidth="1"/>
    <col min="13031" max="13031" width="1.42578125" style="41" customWidth="1"/>
    <col min="13032" max="13032" width="16.28515625" style="41" customWidth="1"/>
    <col min="13033" max="13033" width="1.42578125" style="41" customWidth="1"/>
    <col min="13034" max="13034" width="16.28515625" style="41" customWidth="1"/>
    <col min="13035" max="13035" width="1.42578125" style="41" customWidth="1"/>
    <col min="13036" max="13036" width="16.28515625" style="41" customWidth="1"/>
    <col min="13037" max="13037" width="1.42578125" style="41" customWidth="1"/>
    <col min="13038" max="13038" width="19.7109375" style="41" customWidth="1"/>
    <col min="13039" max="13039" width="1.42578125" style="41" customWidth="1"/>
    <col min="13040" max="13040" width="22.42578125" style="41" customWidth="1"/>
    <col min="13041" max="13041" width="1.42578125" style="41" customWidth="1"/>
    <col min="13042" max="13042" width="17" style="41" customWidth="1"/>
    <col min="13043" max="13043" width="1.42578125" style="41" customWidth="1"/>
    <col min="13044" max="13044" width="16.42578125" style="41" customWidth="1"/>
    <col min="13045" max="13045" width="1.42578125" style="41" customWidth="1"/>
    <col min="13046" max="13046" width="16.42578125" style="41" customWidth="1"/>
    <col min="13047" max="13047" width="1.42578125" style="41" customWidth="1"/>
    <col min="13048" max="13048" width="16.42578125" style="41" customWidth="1"/>
    <col min="13049" max="13049" width="0.7109375" style="41" customWidth="1"/>
    <col min="13050" max="13280" width="8.7109375" style="41"/>
    <col min="13281" max="13281" width="12.7109375" style="41" customWidth="1"/>
    <col min="13282" max="13282" width="9.7109375" style="41" customWidth="1"/>
    <col min="13283" max="13283" width="11" style="41" customWidth="1"/>
    <col min="13284" max="13284" width="8.42578125" style="41" customWidth="1"/>
    <col min="13285" max="13285" width="1" style="41" customWidth="1"/>
    <col min="13286" max="13286" width="16.28515625" style="41" customWidth="1"/>
    <col min="13287" max="13287" width="1.42578125" style="41" customWidth="1"/>
    <col min="13288" max="13288" width="16.28515625" style="41" customWidth="1"/>
    <col min="13289" max="13289" width="1.42578125" style="41" customWidth="1"/>
    <col min="13290" max="13290" width="16.28515625" style="41" customWidth="1"/>
    <col min="13291" max="13291" width="1.42578125" style="41" customWidth="1"/>
    <col min="13292" max="13292" width="16.28515625" style="41" customWidth="1"/>
    <col min="13293" max="13293" width="1.42578125" style="41" customWidth="1"/>
    <col min="13294" max="13294" width="19.7109375" style="41" customWidth="1"/>
    <col min="13295" max="13295" width="1.42578125" style="41" customWidth="1"/>
    <col min="13296" max="13296" width="22.42578125" style="41" customWidth="1"/>
    <col min="13297" max="13297" width="1.42578125" style="41" customWidth="1"/>
    <col min="13298" max="13298" width="17" style="41" customWidth="1"/>
    <col min="13299" max="13299" width="1.42578125" style="41" customWidth="1"/>
    <col min="13300" max="13300" width="16.42578125" style="41" customWidth="1"/>
    <col min="13301" max="13301" width="1.42578125" style="41" customWidth="1"/>
    <col min="13302" max="13302" width="16.42578125" style="41" customWidth="1"/>
    <col min="13303" max="13303" width="1.42578125" style="41" customWidth="1"/>
    <col min="13304" max="13304" width="16.42578125" style="41" customWidth="1"/>
    <col min="13305" max="13305" width="0.7109375" style="41" customWidth="1"/>
    <col min="13306" max="13536" width="8.7109375" style="41"/>
    <col min="13537" max="13537" width="12.7109375" style="41" customWidth="1"/>
    <col min="13538" max="13538" width="9.7109375" style="41" customWidth="1"/>
    <col min="13539" max="13539" width="11" style="41" customWidth="1"/>
    <col min="13540" max="13540" width="8.42578125" style="41" customWidth="1"/>
    <col min="13541" max="13541" width="1" style="41" customWidth="1"/>
    <col min="13542" max="13542" width="16.28515625" style="41" customWidth="1"/>
    <col min="13543" max="13543" width="1.42578125" style="41" customWidth="1"/>
    <col min="13544" max="13544" width="16.28515625" style="41" customWidth="1"/>
    <col min="13545" max="13545" width="1.42578125" style="41" customWidth="1"/>
    <col min="13546" max="13546" width="16.28515625" style="41" customWidth="1"/>
    <col min="13547" max="13547" width="1.42578125" style="41" customWidth="1"/>
    <col min="13548" max="13548" width="16.28515625" style="41" customWidth="1"/>
    <col min="13549" max="13549" width="1.42578125" style="41" customWidth="1"/>
    <col min="13550" max="13550" width="19.7109375" style="41" customWidth="1"/>
    <col min="13551" max="13551" width="1.42578125" style="41" customWidth="1"/>
    <col min="13552" max="13552" width="22.42578125" style="41" customWidth="1"/>
    <col min="13553" max="13553" width="1.42578125" style="41" customWidth="1"/>
    <col min="13554" max="13554" width="17" style="41" customWidth="1"/>
    <col min="13555" max="13555" width="1.42578125" style="41" customWidth="1"/>
    <col min="13556" max="13556" width="16.42578125" style="41" customWidth="1"/>
    <col min="13557" max="13557" width="1.42578125" style="41" customWidth="1"/>
    <col min="13558" max="13558" width="16.42578125" style="41" customWidth="1"/>
    <col min="13559" max="13559" width="1.42578125" style="41" customWidth="1"/>
    <col min="13560" max="13560" width="16.42578125" style="41" customWidth="1"/>
    <col min="13561" max="13561" width="0.7109375" style="41" customWidth="1"/>
    <col min="13562" max="13792" width="8.7109375" style="41"/>
    <col min="13793" max="13793" width="12.7109375" style="41" customWidth="1"/>
    <col min="13794" max="13794" width="9.7109375" style="41" customWidth="1"/>
    <col min="13795" max="13795" width="11" style="41" customWidth="1"/>
    <col min="13796" max="13796" width="8.42578125" style="41" customWidth="1"/>
    <col min="13797" max="13797" width="1" style="41" customWidth="1"/>
    <col min="13798" max="13798" width="16.28515625" style="41" customWidth="1"/>
    <col min="13799" max="13799" width="1.42578125" style="41" customWidth="1"/>
    <col min="13800" max="13800" width="16.28515625" style="41" customWidth="1"/>
    <col min="13801" max="13801" width="1.42578125" style="41" customWidth="1"/>
    <col min="13802" max="13802" width="16.28515625" style="41" customWidth="1"/>
    <col min="13803" max="13803" width="1.42578125" style="41" customWidth="1"/>
    <col min="13804" max="13804" width="16.28515625" style="41" customWidth="1"/>
    <col min="13805" max="13805" width="1.42578125" style="41" customWidth="1"/>
    <col min="13806" max="13806" width="19.7109375" style="41" customWidth="1"/>
    <col min="13807" max="13807" width="1.42578125" style="41" customWidth="1"/>
    <col min="13808" max="13808" width="22.42578125" style="41" customWidth="1"/>
    <col min="13809" max="13809" width="1.42578125" style="41" customWidth="1"/>
    <col min="13810" max="13810" width="17" style="41" customWidth="1"/>
    <col min="13811" max="13811" width="1.42578125" style="41" customWidth="1"/>
    <col min="13812" max="13812" width="16.42578125" style="41" customWidth="1"/>
    <col min="13813" max="13813" width="1.42578125" style="41" customWidth="1"/>
    <col min="13814" max="13814" width="16.42578125" style="41" customWidth="1"/>
    <col min="13815" max="13815" width="1.42578125" style="41" customWidth="1"/>
    <col min="13816" max="13816" width="16.42578125" style="41" customWidth="1"/>
    <col min="13817" max="13817" width="0.7109375" style="41" customWidth="1"/>
    <col min="13818" max="14048" width="8.7109375" style="41"/>
    <col min="14049" max="14049" width="12.7109375" style="41" customWidth="1"/>
    <col min="14050" max="14050" width="9.7109375" style="41" customWidth="1"/>
    <col min="14051" max="14051" width="11" style="41" customWidth="1"/>
    <col min="14052" max="14052" width="8.42578125" style="41" customWidth="1"/>
    <col min="14053" max="14053" width="1" style="41" customWidth="1"/>
    <col min="14054" max="14054" width="16.28515625" style="41" customWidth="1"/>
    <col min="14055" max="14055" width="1.42578125" style="41" customWidth="1"/>
    <col min="14056" max="14056" width="16.28515625" style="41" customWidth="1"/>
    <col min="14057" max="14057" width="1.42578125" style="41" customWidth="1"/>
    <col min="14058" max="14058" width="16.28515625" style="41" customWidth="1"/>
    <col min="14059" max="14059" width="1.42578125" style="41" customWidth="1"/>
    <col min="14060" max="14060" width="16.28515625" style="41" customWidth="1"/>
    <col min="14061" max="14061" width="1.42578125" style="41" customWidth="1"/>
    <col min="14062" max="14062" width="19.7109375" style="41" customWidth="1"/>
    <col min="14063" max="14063" width="1.42578125" style="41" customWidth="1"/>
    <col min="14064" max="14064" width="22.42578125" style="41" customWidth="1"/>
    <col min="14065" max="14065" width="1.42578125" style="41" customWidth="1"/>
    <col min="14066" max="14066" width="17" style="41" customWidth="1"/>
    <col min="14067" max="14067" width="1.42578125" style="41" customWidth="1"/>
    <col min="14068" max="14068" width="16.42578125" style="41" customWidth="1"/>
    <col min="14069" max="14069" width="1.42578125" style="41" customWidth="1"/>
    <col min="14070" max="14070" width="16.42578125" style="41" customWidth="1"/>
    <col min="14071" max="14071" width="1.42578125" style="41" customWidth="1"/>
    <col min="14072" max="14072" width="16.42578125" style="41" customWidth="1"/>
    <col min="14073" max="14073" width="0.7109375" style="41" customWidth="1"/>
    <col min="14074" max="14304" width="8.7109375" style="41"/>
    <col min="14305" max="14305" width="12.7109375" style="41" customWidth="1"/>
    <col min="14306" max="14306" width="9.7109375" style="41" customWidth="1"/>
    <col min="14307" max="14307" width="11" style="41" customWidth="1"/>
    <col min="14308" max="14308" width="8.42578125" style="41" customWidth="1"/>
    <col min="14309" max="14309" width="1" style="41" customWidth="1"/>
    <col min="14310" max="14310" width="16.28515625" style="41" customWidth="1"/>
    <col min="14311" max="14311" width="1.42578125" style="41" customWidth="1"/>
    <col min="14312" max="14312" width="16.28515625" style="41" customWidth="1"/>
    <col min="14313" max="14313" width="1.42578125" style="41" customWidth="1"/>
    <col min="14314" max="14314" width="16.28515625" style="41" customWidth="1"/>
    <col min="14315" max="14315" width="1.42578125" style="41" customWidth="1"/>
    <col min="14316" max="14316" width="16.28515625" style="41" customWidth="1"/>
    <col min="14317" max="14317" width="1.42578125" style="41" customWidth="1"/>
    <col min="14318" max="14318" width="19.7109375" style="41" customWidth="1"/>
    <col min="14319" max="14319" width="1.42578125" style="41" customWidth="1"/>
    <col min="14320" max="14320" width="22.42578125" style="41" customWidth="1"/>
    <col min="14321" max="14321" width="1.42578125" style="41" customWidth="1"/>
    <col min="14322" max="14322" width="17" style="41" customWidth="1"/>
    <col min="14323" max="14323" width="1.42578125" style="41" customWidth="1"/>
    <col min="14324" max="14324" width="16.42578125" style="41" customWidth="1"/>
    <col min="14325" max="14325" width="1.42578125" style="41" customWidth="1"/>
    <col min="14326" max="14326" width="16.42578125" style="41" customWidth="1"/>
    <col min="14327" max="14327" width="1.42578125" style="41" customWidth="1"/>
    <col min="14328" max="14328" width="16.42578125" style="41" customWidth="1"/>
    <col min="14329" max="14329" width="0.7109375" style="41" customWidth="1"/>
    <col min="14330" max="14560" width="8.7109375" style="41"/>
    <col min="14561" max="14561" width="12.7109375" style="41" customWidth="1"/>
    <col min="14562" max="14562" width="9.7109375" style="41" customWidth="1"/>
    <col min="14563" max="14563" width="11" style="41" customWidth="1"/>
    <col min="14564" max="14564" width="8.42578125" style="41" customWidth="1"/>
    <col min="14565" max="14565" width="1" style="41" customWidth="1"/>
    <col min="14566" max="14566" width="16.28515625" style="41" customWidth="1"/>
    <col min="14567" max="14567" width="1.42578125" style="41" customWidth="1"/>
    <col min="14568" max="14568" width="16.28515625" style="41" customWidth="1"/>
    <col min="14569" max="14569" width="1.42578125" style="41" customWidth="1"/>
    <col min="14570" max="14570" width="16.28515625" style="41" customWidth="1"/>
    <col min="14571" max="14571" width="1.42578125" style="41" customWidth="1"/>
    <col min="14572" max="14572" width="16.28515625" style="41" customWidth="1"/>
    <col min="14573" max="14573" width="1.42578125" style="41" customWidth="1"/>
    <col min="14574" max="14574" width="19.7109375" style="41" customWidth="1"/>
    <col min="14575" max="14575" width="1.42578125" style="41" customWidth="1"/>
    <col min="14576" max="14576" width="22.42578125" style="41" customWidth="1"/>
    <col min="14577" max="14577" width="1.42578125" style="41" customWidth="1"/>
    <col min="14578" max="14578" width="17" style="41" customWidth="1"/>
    <col min="14579" max="14579" width="1.42578125" style="41" customWidth="1"/>
    <col min="14580" max="14580" width="16.42578125" style="41" customWidth="1"/>
    <col min="14581" max="14581" width="1.42578125" style="41" customWidth="1"/>
    <col min="14582" max="14582" width="16.42578125" style="41" customWidth="1"/>
    <col min="14583" max="14583" width="1.42578125" style="41" customWidth="1"/>
    <col min="14584" max="14584" width="16.42578125" style="41" customWidth="1"/>
    <col min="14585" max="14585" width="0.7109375" style="41" customWidth="1"/>
    <col min="14586" max="14816" width="8.7109375" style="41"/>
    <col min="14817" max="14817" width="12.7109375" style="41" customWidth="1"/>
    <col min="14818" max="14818" width="9.7109375" style="41" customWidth="1"/>
    <col min="14819" max="14819" width="11" style="41" customWidth="1"/>
    <col min="14820" max="14820" width="8.42578125" style="41" customWidth="1"/>
    <col min="14821" max="14821" width="1" style="41" customWidth="1"/>
    <col min="14822" max="14822" width="16.28515625" style="41" customWidth="1"/>
    <col min="14823" max="14823" width="1.42578125" style="41" customWidth="1"/>
    <col min="14824" max="14824" width="16.28515625" style="41" customWidth="1"/>
    <col min="14825" max="14825" width="1.42578125" style="41" customWidth="1"/>
    <col min="14826" max="14826" width="16.28515625" style="41" customWidth="1"/>
    <col min="14827" max="14827" width="1.42578125" style="41" customWidth="1"/>
    <col min="14828" max="14828" width="16.28515625" style="41" customWidth="1"/>
    <col min="14829" max="14829" width="1.42578125" style="41" customWidth="1"/>
    <col min="14830" max="14830" width="19.7109375" style="41" customWidth="1"/>
    <col min="14831" max="14831" width="1.42578125" style="41" customWidth="1"/>
    <col min="14832" max="14832" width="22.42578125" style="41" customWidth="1"/>
    <col min="14833" max="14833" width="1.42578125" style="41" customWidth="1"/>
    <col min="14834" max="14834" width="17" style="41" customWidth="1"/>
    <col min="14835" max="14835" width="1.42578125" style="41" customWidth="1"/>
    <col min="14836" max="14836" width="16.42578125" style="41" customWidth="1"/>
    <col min="14837" max="14837" width="1.42578125" style="41" customWidth="1"/>
    <col min="14838" max="14838" width="16.42578125" style="41" customWidth="1"/>
    <col min="14839" max="14839" width="1.42578125" style="41" customWidth="1"/>
    <col min="14840" max="14840" width="16.42578125" style="41" customWidth="1"/>
    <col min="14841" max="14841" width="0.7109375" style="41" customWidth="1"/>
    <col min="14842" max="15072" width="8.7109375" style="41"/>
    <col min="15073" max="15073" width="12.7109375" style="41" customWidth="1"/>
    <col min="15074" max="15074" width="9.7109375" style="41" customWidth="1"/>
    <col min="15075" max="15075" width="11" style="41" customWidth="1"/>
    <col min="15076" max="15076" width="8.42578125" style="41" customWidth="1"/>
    <col min="15077" max="15077" width="1" style="41" customWidth="1"/>
    <col min="15078" max="15078" width="16.28515625" style="41" customWidth="1"/>
    <col min="15079" max="15079" width="1.42578125" style="41" customWidth="1"/>
    <col min="15080" max="15080" width="16.28515625" style="41" customWidth="1"/>
    <col min="15081" max="15081" width="1.42578125" style="41" customWidth="1"/>
    <col min="15082" max="15082" width="16.28515625" style="41" customWidth="1"/>
    <col min="15083" max="15083" width="1.42578125" style="41" customWidth="1"/>
    <col min="15084" max="15084" width="16.28515625" style="41" customWidth="1"/>
    <col min="15085" max="15085" width="1.42578125" style="41" customWidth="1"/>
    <col min="15086" max="15086" width="19.7109375" style="41" customWidth="1"/>
    <col min="15087" max="15087" width="1.42578125" style="41" customWidth="1"/>
    <col min="15088" max="15088" width="22.42578125" style="41" customWidth="1"/>
    <col min="15089" max="15089" width="1.42578125" style="41" customWidth="1"/>
    <col min="15090" max="15090" width="17" style="41" customWidth="1"/>
    <col min="15091" max="15091" width="1.42578125" style="41" customWidth="1"/>
    <col min="15092" max="15092" width="16.42578125" style="41" customWidth="1"/>
    <col min="15093" max="15093" width="1.42578125" style="41" customWidth="1"/>
    <col min="15094" max="15094" width="16.42578125" style="41" customWidth="1"/>
    <col min="15095" max="15095" width="1.42578125" style="41" customWidth="1"/>
    <col min="15096" max="15096" width="16.42578125" style="41" customWidth="1"/>
    <col min="15097" max="15097" width="0.7109375" style="41" customWidth="1"/>
    <col min="15098" max="15328" width="8.7109375" style="41"/>
    <col min="15329" max="15329" width="12.7109375" style="41" customWidth="1"/>
    <col min="15330" max="15330" width="9.7109375" style="41" customWidth="1"/>
    <col min="15331" max="15331" width="11" style="41" customWidth="1"/>
    <col min="15332" max="15332" width="8.42578125" style="41" customWidth="1"/>
    <col min="15333" max="15333" width="1" style="41" customWidth="1"/>
    <col min="15334" max="15334" width="16.28515625" style="41" customWidth="1"/>
    <col min="15335" max="15335" width="1.42578125" style="41" customWidth="1"/>
    <col min="15336" max="15336" width="16.28515625" style="41" customWidth="1"/>
    <col min="15337" max="15337" width="1.42578125" style="41" customWidth="1"/>
    <col min="15338" max="15338" width="16.28515625" style="41" customWidth="1"/>
    <col min="15339" max="15339" width="1.42578125" style="41" customWidth="1"/>
    <col min="15340" max="15340" width="16.28515625" style="41" customWidth="1"/>
    <col min="15341" max="15341" width="1.42578125" style="41" customWidth="1"/>
    <col min="15342" max="15342" width="19.7109375" style="41" customWidth="1"/>
    <col min="15343" max="15343" width="1.42578125" style="41" customWidth="1"/>
    <col min="15344" max="15344" width="22.42578125" style="41" customWidth="1"/>
    <col min="15345" max="15345" width="1.42578125" style="41" customWidth="1"/>
    <col min="15346" max="15346" width="17" style="41" customWidth="1"/>
    <col min="15347" max="15347" width="1.42578125" style="41" customWidth="1"/>
    <col min="15348" max="15348" width="16.42578125" style="41" customWidth="1"/>
    <col min="15349" max="15349" width="1.42578125" style="41" customWidth="1"/>
    <col min="15350" max="15350" width="16.42578125" style="41" customWidth="1"/>
    <col min="15351" max="15351" width="1.42578125" style="41" customWidth="1"/>
    <col min="15352" max="15352" width="16.42578125" style="41" customWidth="1"/>
    <col min="15353" max="15353" width="0.7109375" style="41" customWidth="1"/>
    <col min="15354" max="15584" width="8.7109375" style="41"/>
    <col min="15585" max="15585" width="12.7109375" style="41" customWidth="1"/>
    <col min="15586" max="15586" width="9.7109375" style="41" customWidth="1"/>
    <col min="15587" max="15587" width="11" style="41" customWidth="1"/>
    <col min="15588" max="15588" width="8.42578125" style="41" customWidth="1"/>
    <col min="15589" max="15589" width="1" style="41" customWidth="1"/>
    <col min="15590" max="15590" width="16.28515625" style="41" customWidth="1"/>
    <col min="15591" max="15591" width="1.42578125" style="41" customWidth="1"/>
    <col min="15592" max="15592" width="16.28515625" style="41" customWidth="1"/>
    <col min="15593" max="15593" width="1.42578125" style="41" customWidth="1"/>
    <col min="15594" max="15594" width="16.28515625" style="41" customWidth="1"/>
    <col min="15595" max="15595" width="1.42578125" style="41" customWidth="1"/>
    <col min="15596" max="15596" width="16.28515625" style="41" customWidth="1"/>
    <col min="15597" max="15597" width="1.42578125" style="41" customWidth="1"/>
    <col min="15598" max="15598" width="19.7109375" style="41" customWidth="1"/>
    <col min="15599" max="15599" width="1.42578125" style="41" customWidth="1"/>
    <col min="15600" max="15600" width="22.42578125" style="41" customWidth="1"/>
    <col min="15601" max="15601" width="1.42578125" style="41" customWidth="1"/>
    <col min="15602" max="15602" width="17" style="41" customWidth="1"/>
    <col min="15603" max="15603" width="1.42578125" style="41" customWidth="1"/>
    <col min="15604" max="15604" width="16.42578125" style="41" customWidth="1"/>
    <col min="15605" max="15605" width="1.42578125" style="41" customWidth="1"/>
    <col min="15606" max="15606" width="16.42578125" style="41" customWidth="1"/>
    <col min="15607" max="15607" width="1.42578125" style="41" customWidth="1"/>
    <col min="15608" max="15608" width="16.42578125" style="41" customWidth="1"/>
    <col min="15609" max="15609" width="0.7109375" style="41" customWidth="1"/>
    <col min="15610" max="15840" width="8.7109375" style="41"/>
    <col min="15841" max="15841" width="12.7109375" style="41" customWidth="1"/>
    <col min="15842" max="15842" width="9.7109375" style="41" customWidth="1"/>
    <col min="15843" max="15843" width="11" style="41" customWidth="1"/>
    <col min="15844" max="15844" width="8.42578125" style="41" customWidth="1"/>
    <col min="15845" max="15845" width="1" style="41" customWidth="1"/>
    <col min="15846" max="15846" width="16.28515625" style="41" customWidth="1"/>
    <col min="15847" max="15847" width="1.42578125" style="41" customWidth="1"/>
    <col min="15848" max="15848" width="16.28515625" style="41" customWidth="1"/>
    <col min="15849" max="15849" width="1.42578125" style="41" customWidth="1"/>
    <col min="15850" max="15850" width="16.28515625" style="41" customWidth="1"/>
    <col min="15851" max="15851" width="1.42578125" style="41" customWidth="1"/>
    <col min="15852" max="15852" width="16.28515625" style="41" customWidth="1"/>
    <col min="15853" max="15853" width="1.42578125" style="41" customWidth="1"/>
    <col min="15854" max="15854" width="19.7109375" style="41" customWidth="1"/>
    <col min="15855" max="15855" width="1.42578125" style="41" customWidth="1"/>
    <col min="15856" max="15856" width="22.42578125" style="41" customWidth="1"/>
    <col min="15857" max="15857" width="1.42578125" style="41" customWidth="1"/>
    <col min="15858" max="15858" width="17" style="41" customWidth="1"/>
    <col min="15859" max="15859" width="1.42578125" style="41" customWidth="1"/>
    <col min="15860" max="15860" width="16.42578125" style="41" customWidth="1"/>
    <col min="15861" max="15861" width="1.42578125" style="41" customWidth="1"/>
    <col min="15862" max="15862" width="16.42578125" style="41" customWidth="1"/>
    <col min="15863" max="15863" width="1.42578125" style="41" customWidth="1"/>
    <col min="15864" max="15864" width="16.42578125" style="41" customWidth="1"/>
    <col min="15865" max="15865" width="0.7109375" style="41" customWidth="1"/>
    <col min="15866" max="16096" width="8.7109375" style="41"/>
    <col min="16097" max="16097" width="12.7109375" style="41" customWidth="1"/>
    <col min="16098" max="16098" width="9.7109375" style="41" customWidth="1"/>
    <col min="16099" max="16099" width="11" style="41" customWidth="1"/>
    <col min="16100" max="16100" width="8.42578125" style="41" customWidth="1"/>
    <col min="16101" max="16101" width="1" style="41" customWidth="1"/>
    <col min="16102" max="16102" width="16.28515625" style="41" customWidth="1"/>
    <col min="16103" max="16103" width="1.42578125" style="41" customWidth="1"/>
    <col min="16104" max="16104" width="16.28515625" style="41" customWidth="1"/>
    <col min="16105" max="16105" width="1.42578125" style="41" customWidth="1"/>
    <col min="16106" max="16106" width="16.28515625" style="41" customWidth="1"/>
    <col min="16107" max="16107" width="1.42578125" style="41" customWidth="1"/>
    <col min="16108" max="16108" width="16.28515625" style="41" customWidth="1"/>
    <col min="16109" max="16109" width="1.42578125" style="41" customWidth="1"/>
    <col min="16110" max="16110" width="19.7109375" style="41" customWidth="1"/>
    <col min="16111" max="16111" width="1.42578125" style="41" customWidth="1"/>
    <col min="16112" max="16112" width="22.42578125" style="41" customWidth="1"/>
    <col min="16113" max="16113" width="1.42578125" style="41" customWidth="1"/>
    <col min="16114" max="16114" width="17" style="41" customWidth="1"/>
    <col min="16115" max="16115" width="1.42578125" style="41" customWidth="1"/>
    <col min="16116" max="16116" width="16.42578125" style="41" customWidth="1"/>
    <col min="16117" max="16117" width="1.42578125" style="41" customWidth="1"/>
    <col min="16118" max="16118" width="16.42578125" style="41" customWidth="1"/>
    <col min="16119" max="16119" width="1.42578125" style="41" customWidth="1"/>
    <col min="16120" max="16120" width="16.42578125" style="41" customWidth="1"/>
    <col min="16121" max="16121" width="0.7109375" style="41" customWidth="1"/>
    <col min="16122" max="16348" width="8.7109375" style="41"/>
    <col min="16349" max="16372" width="9.28515625" style="41" customWidth="1"/>
    <col min="16373" max="16384" width="8.7109375" style="41"/>
  </cols>
  <sheetData>
    <row r="1" spans="1:16" ht="22.5" customHeight="1">
      <c r="A1" s="37" t="s">
        <v>107</v>
      </c>
      <c r="B1" s="38"/>
      <c r="C1" s="38"/>
      <c r="D1" s="39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40"/>
    </row>
    <row r="2" spans="1:16" ht="22.5" customHeight="1">
      <c r="A2" s="37" t="s">
        <v>94</v>
      </c>
      <c r="B2" s="37"/>
      <c r="C2" s="37"/>
      <c r="D2" s="42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</row>
    <row r="3" spans="1:16" ht="22.5" customHeight="1">
      <c r="A3" s="37" t="s">
        <v>100</v>
      </c>
      <c r="B3" s="37"/>
      <c r="C3" s="37"/>
      <c r="D3" s="42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6" ht="22.5" customHeight="1">
      <c r="B4" s="43"/>
      <c r="C4" s="43"/>
      <c r="D4" s="44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0" t="s">
        <v>71</v>
      </c>
    </row>
    <row r="5" spans="1:16" ht="22.5" customHeight="1">
      <c r="A5" s="45"/>
      <c r="B5" s="45"/>
      <c r="C5" s="45"/>
      <c r="E5" s="47"/>
      <c r="F5" s="81" t="s">
        <v>124</v>
      </c>
      <c r="G5" s="81"/>
      <c r="H5" s="81"/>
      <c r="I5" s="81"/>
      <c r="J5" s="81"/>
      <c r="K5" s="81"/>
      <c r="L5" s="81"/>
      <c r="M5" s="81"/>
      <c r="N5" s="81"/>
      <c r="O5" s="81"/>
      <c r="P5" s="81"/>
    </row>
    <row r="6" spans="1:16" s="45" customFormat="1" ht="22.5" customHeight="1">
      <c r="D6" s="46"/>
      <c r="F6" s="45" t="s">
        <v>19</v>
      </c>
      <c r="L6" s="82" t="s">
        <v>23</v>
      </c>
      <c r="M6" s="82"/>
      <c r="N6" s="82"/>
      <c r="P6" s="45" t="s">
        <v>51</v>
      </c>
    </row>
    <row r="7" spans="1:16" s="45" customFormat="1" ht="22.5" customHeight="1">
      <c r="D7" s="46"/>
      <c r="F7" s="45" t="s">
        <v>65</v>
      </c>
      <c r="H7" s="45" t="s">
        <v>86</v>
      </c>
      <c r="J7" s="45" t="s">
        <v>122</v>
      </c>
      <c r="L7" s="45" t="s">
        <v>66</v>
      </c>
      <c r="P7" s="45" t="s">
        <v>67</v>
      </c>
    </row>
    <row r="8" spans="1:16" s="45" customFormat="1" ht="22.5" customHeight="1">
      <c r="D8" s="75" t="s">
        <v>2</v>
      </c>
      <c r="F8" s="48" t="s">
        <v>68</v>
      </c>
      <c r="H8" s="48" t="s">
        <v>87</v>
      </c>
      <c r="J8" s="48" t="s">
        <v>123</v>
      </c>
      <c r="L8" s="48" t="s">
        <v>69</v>
      </c>
      <c r="N8" s="48" t="s">
        <v>52</v>
      </c>
      <c r="P8" s="48" t="s">
        <v>70</v>
      </c>
    </row>
    <row r="9" spans="1:16" ht="22.5" customHeight="1">
      <c r="A9" s="49" t="s">
        <v>90</v>
      </c>
      <c r="E9" s="45"/>
      <c r="F9" s="50">
        <v>239999942</v>
      </c>
      <c r="G9" s="50"/>
      <c r="H9" s="50">
        <v>84985489</v>
      </c>
      <c r="I9" s="50"/>
      <c r="J9" s="50">
        <v>11901150</v>
      </c>
      <c r="K9" s="50"/>
      <c r="L9" s="50">
        <v>31017926</v>
      </c>
      <c r="M9" s="50"/>
      <c r="N9" s="50">
        <v>286962222</v>
      </c>
      <c r="O9" s="50"/>
      <c r="P9" s="50">
        <f>SUM(F9:N9)</f>
        <v>654866729</v>
      </c>
    </row>
    <row r="10" spans="1:16" ht="22.5" customHeight="1">
      <c r="A10" s="51" t="s">
        <v>77</v>
      </c>
      <c r="E10" s="45"/>
      <c r="F10" s="50">
        <v>0</v>
      </c>
      <c r="G10" s="50"/>
      <c r="H10" s="50">
        <v>0</v>
      </c>
      <c r="I10" s="50"/>
      <c r="J10" s="50">
        <v>0</v>
      </c>
      <c r="K10" s="50"/>
      <c r="L10" s="50">
        <v>0</v>
      </c>
      <c r="M10" s="50"/>
      <c r="N10" s="50">
        <f>SUM(pl!G22)</f>
        <v>101208336</v>
      </c>
      <c r="P10" s="50">
        <f t="shared" ref="P10:P11" si="0">SUM(F10:N10)</f>
        <v>101208336</v>
      </c>
    </row>
    <row r="11" spans="1:16" ht="22.5" customHeight="1">
      <c r="A11" s="51" t="s">
        <v>75</v>
      </c>
      <c r="E11" s="45"/>
      <c r="F11" s="52">
        <v>0</v>
      </c>
      <c r="G11" s="50"/>
      <c r="H11" s="52">
        <v>0</v>
      </c>
      <c r="I11" s="50"/>
      <c r="J11" s="52">
        <v>0</v>
      </c>
      <c r="K11" s="50"/>
      <c r="L11" s="52">
        <v>0</v>
      </c>
      <c r="M11" s="50"/>
      <c r="N11" s="52">
        <v>0</v>
      </c>
      <c r="P11" s="52">
        <f t="shared" si="0"/>
        <v>0</v>
      </c>
    </row>
    <row r="12" spans="1:16" ht="22.5" customHeight="1">
      <c r="A12" s="51" t="s">
        <v>76</v>
      </c>
      <c r="E12" s="45"/>
      <c r="F12" s="50">
        <f>SUM(F10:F11)</f>
        <v>0</v>
      </c>
      <c r="G12" s="50"/>
      <c r="H12" s="50">
        <f>SUM(H10:H11)</f>
        <v>0</v>
      </c>
      <c r="I12" s="50"/>
      <c r="J12" s="50">
        <f>SUM(J10:J11)</f>
        <v>0</v>
      </c>
      <c r="K12" s="50"/>
      <c r="L12" s="50">
        <f>SUM(L10:L11)</f>
        <v>0</v>
      </c>
      <c r="M12" s="50"/>
      <c r="N12" s="50">
        <f>SUM(N10:N11)</f>
        <v>101208336</v>
      </c>
      <c r="P12" s="50">
        <f>SUM(P10:P11)</f>
        <v>101208336</v>
      </c>
    </row>
    <row r="13" spans="1:16" ht="22.5" customHeight="1">
      <c r="A13" s="51" t="s">
        <v>115</v>
      </c>
      <c r="D13" s="10">
        <v>19</v>
      </c>
      <c r="E13" s="45"/>
      <c r="F13" s="50">
        <v>0</v>
      </c>
      <c r="G13" s="50"/>
      <c r="H13" s="50">
        <v>0</v>
      </c>
      <c r="I13" s="50"/>
      <c r="J13" s="50">
        <v>1166322</v>
      </c>
      <c r="K13" s="50"/>
      <c r="L13" s="50">
        <v>0</v>
      </c>
      <c r="M13" s="50"/>
      <c r="N13" s="50">
        <v>0</v>
      </c>
      <c r="P13" s="50">
        <f t="shared" ref="P13:P14" si="1">SUM(F13:N13)</f>
        <v>1166322</v>
      </c>
    </row>
    <row r="14" spans="1:16" ht="22.5" customHeight="1">
      <c r="A14" s="51" t="s">
        <v>74</v>
      </c>
      <c r="D14" s="10">
        <v>28</v>
      </c>
      <c r="E14" s="45"/>
      <c r="F14" s="50">
        <v>0</v>
      </c>
      <c r="G14" s="50"/>
      <c r="H14" s="50">
        <v>0</v>
      </c>
      <c r="I14" s="50"/>
      <c r="J14" s="50">
        <v>0</v>
      </c>
      <c r="K14" s="50"/>
      <c r="L14" s="50">
        <v>0</v>
      </c>
      <c r="M14" s="50"/>
      <c r="N14" s="50">
        <v>-16799938</v>
      </c>
      <c r="P14" s="50">
        <f t="shared" si="1"/>
        <v>-16799938</v>
      </c>
    </row>
    <row r="15" spans="1:16" ht="22.5" customHeight="1" thickBot="1">
      <c r="A15" s="49" t="s">
        <v>91</v>
      </c>
      <c r="D15" s="10"/>
      <c r="E15" s="45"/>
      <c r="F15" s="53">
        <f>SUM(F9,F12:F14)</f>
        <v>239999942</v>
      </c>
      <c r="G15" s="50"/>
      <c r="H15" s="53">
        <f>SUM(H9,H12:H14)</f>
        <v>84985489</v>
      </c>
      <c r="I15" s="50">
        <v>11190</v>
      </c>
      <c r="J15" s="53">
        <f>SUM(J9,J12:J14)</f>
        <v>13067472</v>
      </c>
      <c r="K15" s="50"/>
      <c r="L15" s="53">
        <f>SUM(L9,L12:L14)</f>
        <v>31017926</v>
      </c>
      <c r="M15" s="50"/>
      <c r="N15" s="53">
        <f>SUM(N9,N12:N14)</f>
        <v>371370620</v>
      </c>
      <c r="O15" s="50"/>
      <c r="P15" s="53">
        <f>SUM(P9,P12:P14)</f>
        <v>740441449</v>
      </c>
    </row>
    <row r="16" spans="1:16" ht="22.5" customHeight="1" thickTop="1">
      <c r="A16" s="49"/>
      <c r="D16" s="10"/>
      <c r="E16" s="45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</row>
    <row r="17" spans="1:16" ht="22.5" customHeight="1">
      <c r="A17" s="49" t="s">
        <v>102</v>
      </c>
      <c r="D17" s="10"/>
      <c r="E17" s="50"/>
      <c r="F17" s="50">
        <f>SUM(F15)</f>
        <v>239999942</v>
      </c>
      <c r="G17" s="50"/>
      <c r="H17" s="50">
        <f>SUM(H15)</f>
        <v>84985489</v>
      </c>
      <c r="I17" s="50"/>
      <c r="J17" s="50">
        <f>SUM(J15)</f>
        <v>13067472</v>
      </c>
      <c r="K17" s="50"/>
      <c r="L17" s="50">
        <f>SUM(L15)</f>
        <v>31017926</v>
      </c>
      <c r="M17" s="50"/>
      <c r="N17" s="50">
        <f>SUM(N15)</f>
        <v>371370620</v>
      </c>
      <c r="O17" s="50">
        <v>125680</v>
      </c>
      <c r="P17" s="50">
        <f t="shared" ref="P17:P19" si="2">SUM(F17:N17)</f>
        <v>740441449</v>
      </c>
    </row>
    <row r="18" spans="1:16" ht="22.5" customHeight="1">
      <c r="A18" s="51" t="s">
        <v>77</v>
      </c>
      <c r="D18" s="10"/>
      <c r="E18" s="45"/>
      <c r="F18" s="50">
        <v>0</v>
      </c>
      <c r="G18" s="50"/>
      <c r="H18" s="50">
        <v>0</v>
      </c>
      <c r="I18" s="50"/>
      <c r="J18" s="50">
        <v>0</v>
      </c>
      <c r="K18" s="50"/>
      <c r="L18" s="50">
        <v>0</v>
      </c>
      <c r="M18" s="50"/>
      <c r="N18" s="50">
        <f>SUM(pl!E22)</f>
        <v>80001956</v>
      </c>
      <c r="P18" s="50">
        <f t="shared" si="2"/>
        <v>80001956</v>
      </c>
    </row>
    <row r="19" spans="1:16" ht="22.5" customHeight="1">
      <c r="A19" s="51" t="s">
        <v>75</v>
      </c>
      <c r="D19" s="10"/>
      <c r="E19" s="45"/>
      <c r="F19" s="52">
        <v>0</v>
      </c>
      <c r="G19" s="50"/>
      <c r="H19" s="52">
        <v>0</v>
      </c>
      <c r="I19" s="50"/>
      <c r="J19" s="52">
        <v>0</v>
      </c>
      <c r="K19" s="50"/>
      <c r="L19" s="52">
        <v>0</v>
      </c>
      <c r="M19" s="50"/>
      <c r="N19" s="52">
        <f>pl!E29</f>
        <v>-4371071</v>
      </c>
      <c r="P19" s="52">
        <f t="shared" si="2"/>
        <v>-4371071</v>
      </c>
    </row>
    <row r="20" spans="1:16" ht="22.5" customHeight="1">
      <c r="A20" s="51" t="s">
        <v>76</v>
      </c>
      <c r="D20" s="10"/>
      <c r="E20" s="45"/>
      <c r="F20" s="50">
        <f>SUM(F18:F19)</f>
        <v>0</v>
      </c>
      <c r="G20" s="50"/>
      <c r="H20" s="50">
        <f>SUM(H18:H19)</f>
        <v>0</v>
      </c>
      <c r="I20" s="50"/>
      <c r="J20" s="50">
        <f>SUM(J18:J19)</f>
        <v>0</v>
      </c>
      <c r="K20" s="50"/>
      <c r="L20" s="50">
        <f>SUM(L18:L19)</f>
        <v>0</v>
      </c>
      <c r="M20" s="50"/>
      <c r="N20" s="50">
        <f>SUM(N18:N19)</f>
        <v>75630885</v>
      </c>
      <c r="P20" s="50">
        <f>SUM(P18:P19)</f>
        <v>75630885</v>
      </c>
    </row>
    <row r="21" spans="1:16" ht="22.5" customHeight="1">
      <c r="A21" s="51" t="s">
        <v>115</v>
      </c>
      <c r="D21" s="10">
        <v>19</v>
      </c>
      <c r="E21" s="45"/>
      <c r="F21" s="50">
        <v>0</v>
      </c>
      <c r="G21" s="50"/>
      <c r="H21" s="50">
        <v>0</v>
      </c>
      <c r="I21" s="50"/>
      <c r="J21" s="50">
        <v>257349</v>
      </c>
      <c r="K21" s="50"/>
      <c r="L21" s="50">
        <v>0</v>
      </c>
      <c r="M21" s="50"/>
      <c r="N21" s="50">
        <v>0</v>
      </c>
      <c r="P21" s="50">
        <f t="shared" ref="P21:P22" si="3">SUM(F21:N21)</f>
        <v>257349</v>
      </c>
    </row>
    <row r="22" spans="1:16" ht="22.5" customHeight="1">
      <c r="A22" s="51" t="s">
        <v>74</v>
      </c>
      <c r="D22" s="10">
        <v>28</v>
      </c>
      <c r="E22" s="45"/>
      <c r="F22" s="50">
        <v>0</v>
      </c>
      <c r="G22" s="50"/>
      <c r="H22" s="50">
        <v>0</v>
      </c>
      <c r="I22" s="50"/>
      <c r="J22" s="50">
        <v>0</v>
      </c>
      <c r="K22" s="50"/>
      <c r="L22" s="50">
        <v>0</v>
      </c>
      <c r="M22" s="50"/>
      <c r="N22" s="50">
        <v>-40319990</v>
      </c>
      <c r="P22" s="50">
        <f t="shared" si="3"/>
        <v>-40319990</v>
      </c>
    </row>
    <row r="23" spans="1:16" ht="22.5" customHeight="1" thickBot="1">
      <c r="A23" s="49" t="s">
        <v>103</v>
      </c>
      <c r="E23" s="45"/>
      <c r="F23" s="53">
        <f>SUM(F17,F20:F22)</f>
        <v>239999942</v>
      </c>
      <c r="G23" s="50"/>
      <c r="H23" s="53">
        <f>SUM(H17,H20:H22)</f>
        <v>84985489</v>
      </c>
      <c r="I23" s="50">
        <v>11190</v>
      </c>
      <c r="J23" s="53">
        <f>SUM(J17,J20:J22)</f>
        <v>13324821</v>
      </c>
      <c r="K23" s="50"/>
      <c r="L23" s="53">
        <f>SUM(L17,L20:L22)</f>
        <v>31017926</v>
      </c>
      <c r="M23" s="50"/>
      <c r="N23" s="53">
        <f>SUM(N17,N20:N22)</f>
        <v>406681515</v>
      </c>
      <c r="O23" s="50"/>
      <c r="P23" s="53">
        <f>SUM(P17,P20:P22)</f>
        <v>776009693</v>
      </c>
    </row>
    <row r="24" spans="1:16" ht="22.5" customHeight="1" thickTop="1">
      <c r="A24" s="49"/>
      <c r="E24" s="45"/>
      <c r="F24" s="50">
        <f>SUM(F15-bs!F55)</f>
        <v>0</v>
      </c>
      <c r="G24" s="50"/>
      <c r="H24" s="50">
        <f>SUM(H15-bs!F56)</f>
        <v>0</v>
      </c>
      <c r="I24" s="50"/>
      <c r="J24" s="50">
        <f>SUM(J15-bs!F57)</f>
        <v>0</v>
      </c>
      <c r="K24" s="50"/>
      <c r="L24" s="50">
        <f>SUM(L15-bs!F59)</f>
        <v>0</v>
      </c>
      <c r="M24" s="50"/>
      <c r="N24" s="50">
        <f>SUM(N15-bs!F60)</f>
        <v>0</v>
      </c>
      <c r="O24" s="50"/>
      <c r="P24" s="50">
        <f>SUM(P15-bs!F61)</f>
        <v>0</v>
      </c>
    </row>
    <row r="25" spans="1:16" s="55" customFormat="1" ht="22.5" customHeight="1">
      <c r="A25" s="54"/>
      <c r="D25" s="56"/>
      <c r="E25" s="57"/>
      <c r="F25" s="50">
        <f>SUM(F23-bs!D55)</f>
        <v>0</v>
      </c>
      <c r="G25" s="50"/>
      <c r="H25" s="50">
        <f>SUM(H23-bs!D56)</f>
        <v>0</v>
      </c>
      <c r="I25" s="50"/>
      <c r="J25" s="50">
        <f>SUM(J23-bs!D57)</f>
        <v>0</v>
      </c>
      <c r="K25" s="50"/>
      <c r="L25" s="50">
        <f>SUM(L23-bs!D59)</f>
        <v>0</v>
      </c>
      <c r="M25" s="50"/>
      <c r="N25" s="50">
        <f>SUM(N23-bs!D60)</f>
        <v>0</v>
      </c>
      <c r="O25" s="50"/>
      <c r="P25" s="50">
        <f>SUM(P23-bs!D61)</f>
        <v>0</v>
      </c>
    </row>
    <row r="26" spans="1:16" s="55" customFormat="1" ht="22.5" customHeight="1">
      <c r="A26" s="54"/>
      <c r="D26" s="56"/>
      <c r="E26" s="57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</row>
    <row r="27" spans="1:16" ht="22.5" customHeight="1">
      <c r="A27" s="51" t="s">
        <v>13</v>
      </c>
      <c r="G27" s="58"/>
      <c r="H27" s="58"/>
      <c r="I27" s="58"/>
      <c r="J27" s="58"/>
      <c r="K27" s="58"/>
      <c r="L27" s="58"/>
      <c r="M27" s="58"/>
      <c r="N27" s="50"/>
    </row>
  </sheetData>
  <mergeCells count="2">
    <mergeCell ref="F5:P5"/>
    <mergeCell ref="L6:N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D06BE-48E8-46F5-BD2C-A3622FB7ECA4}">
  <sheetPr>
    <pageSetUpPr fitToPage="1"/>
  </sheetPr>
  <dimension ref="A1:S27"/>
  <sheetViews>
    <sheetView showGridLines="0" view="pageBreakPreview" topLeftCell="C3" zoomScale="85" zoomScaleNormal="100" zoomScaleSheetLayoutView="85" workbookViewId="0">
      <selection activeCell="P22" sqref="P22"/>
    </sheetView>
  </sheetViews>
  <sheetFormatPr defaultRowHeight="22.5" customHeight="1"/>
  <cols>
    <col min="1" max="1" width="12.7109375" style="41" customWidth="1"/>
    <col min="2" max="2" width="13.5703125" style="41" customWidth="1"/>
    <col min="3" max="3" width="14.7109375" style="41" customWidth="1"/>
    <col min="4" max="4" width="9.42578125" style="41" customWidth="1"/>
    <col min="5" max="5" width="1.5703125" style="41" customWidth="1"/>
    <col min="6" max="6" width="17.5703125" style="41" customWidth="1"/>
    <col min="7" max="7" width="1.5703125" style="41" customWidth="1"/>
    <col min="8" max="8" width="17.5703125" style="41" customWidth="1"/>
    <col min="9" max="9" width="1.5703125" style="41" customWidth="1"/>
    <col min="10" max="10" width="17.5703125" style="41" customWidth="1"/>
    <col min="11" max="11" width="1.5703125" style="41" customWidth="1"/>
    <col min="12" max="12" width="17.5703125" style="41" customWidth="1"/>
    <col min="13" max="13" width="1.5703125" style="41" customWidth="1"/>
    <col min="14" max="14" width="17.5703125" style="41" customWidth="1"/>
    <col min="15" max="15" width="1.5703125" style="41" customWidth="1"/>
    <col min="16" max="16" width="17.5703125" style="41" customWidth="1"/>
    <col min="17" max="17" width="0.7109375" style="41" customWidth="1"/>
    <col min="18" max="255" width="8.7109375" style="41"/>
    <col min="256" max="256" width="12.7109375" style="41" customWidth="1"/>
    <col min="257" max="257" width="9.7109375" style="41" customWidth="1"/>
    <col min="258" max="258" width="19" style="41" customWidth="1"/>
    <col min="259" max="259" width="9.5703125" style="41" customWidth="1"/>
    <col min="260" max="260" width="1" style="41" customWidth="1"/>
    <col min="261" max="261" width="16.28515625" style="41" customWidth="1"/>
    <col min="262" max="262" width="1.42578125" style="41" customWidth="1"/>
    <col min="263" max="263" width="16.28515625" style="41" customWidth="1"/>
    <col min="264" max="264" width="1.42578125" style="41" customWidth="1"/>
    <col min="265" max="265" width="16.28515625" style="41" customWidth="1"/>
    <col min="266" max="266" width="1.42578125" style="41" customWidth="1"/>
    <col min="267" max="267" width="16.28515625" style="41" customWidth="1"/>
    <col min="268" max="268" width="1.42578125" style="41" customWidth="1"/>
    <col min="269" max="269" width="28.7109375" style="41" customWidth="1"/>
    <col min="270" max="270" width="1" style="41" customWidth="1"/>
    <col min="271" max="271" width="1.42578125" style="41" customWidth="1"/>
    <col min="272" max="272" width="16.42578125" style="41" customWidth="1"/>
    <col min="273" max="273" width="0.7109375" style="41" customWidth="1"/>
    <col min="274" max="511" width="8.7109375" style="41"/>
    <col min="512" max="512" width="12.7109375" style="41" customWidth="1"/>
    <col min="513" max="513" width="9.7109375" style="41" customWidth="1"/>
    <col min="514" max="514" width="19" style="41" customWidth="1"/>
    <col min="515" max="515" width="9.5703125" style="41" customWidth="1"/>
    <col min="516" max="516" width="1" style="41" customWidth="1"/>
    <col min="517" max="517" width="16.28515625" style="41" customWidth="1"/>
    <col min="518" max="518" width="1.42578125" style="41" customWidth="1"/>
    <col min="519" max="519" width="16.28515625" style="41" customWidth="1"/>
    <col min="520" max="520" width="1.42578125" style="41" customWidth="1"/>
    <col min="521" max="521" width="16.28515625" style="41" customWidth="1"/>
    <col min="522" max="522" width="1.42578125" style="41" customWidth="1"/>
    <col min="523" max="523" width="16.28515625" style="41" customWidth="1"/>
    <col min="524" max="524" width="1.42578125" style="41" customWidth="1"/>
    <col min="525" max="525" width="28.7109375" style="41" customWidth="1"/>
    <col min="526" max="526" width="1" style="41" customWidth="1"/>
    <col min="527" max="527" width="1.42578125" style="41" customWidth="1"/>
    <col min="528" max="528" width="16.42578125" style="41" customWidth="1"/>
    <col min="529" max="529" width="0.7109375" style="41" customWidth="1"/>
    <col min="530" max="767" width="8.7109375" style="41"/>
    <col min="768" max="768" width="12.7109375" style="41" customWidth="1"/>
    <col min="769" max="769" width="9.7109375" style="41" customWidth="1"/>
    <col min="770" max="770" width="19" style="41" customWidth="1"/>
    <col min="771" max="771" width="9.5703125" style="41" customWidth="1"/>
    <col min="772" max="772" width="1" style="41" customWidth="1"/>
    <col min="773" max="773" width="16.28515625" style="41" customWidth="1"/>
    <col min="774" max="774" width="1.42578125" style="41" customWidth="1"/>
    <col min="775" max="775" width="16.28515625" style="41" customWidth="1"/>
    <col min="776" max="776" width="1.42578125" style="41" customWidth="1"/>
    <col min="777" max="777" width="16.28515625" style="41" customWidth="1"/>
    <col min="778" max="778" width="1.42578125" style="41" customWidth="1"/>
    <col min="779" max="779" width="16.28515625" style="41" customWidth="1"/>
    <col min="780" max="780" width="1.42578125" style="41" customWidth="1"/>
    <col min="781" max="781" width="28.7109375" style="41" customWidth="1"/>
    <col min="782" max="782" width="1" style="41" customWidth="1"/>
    <col min="783" max="783" width="1.42578125" style="41" customWidth="1"/>
    <col min="784" max="784" width="16.42578125" style="41" customWidth="1"/>
    <col min="785" max="785" width="0.7109375" style="41" customWidth="1"/>
    <col min="786" max="1023" width="8.7109375" style="41"/>
    <col min="1024" max="1024" width="12.7109375" style="41" customWidth="1"/>
    <col min="1025" max="1025" width="9.7109375" style="41" customWidth="1"/>
    <col min="1026" max="1026" width="19" style="41" customWidth="1"/>
    <col min="1027" max="1027" width="9.5703125" style="41" customWidth="1"/>
    <col min="1028" max="1028" width="1" style="41" customWidth="1"/>
    <col min="1029" max="1029" width="16.28515625" style="41" customWidth="1"/>
    <col min="1030" max="1030" width="1.42578125" style="41" customWidth="1"/>
    <col min="1031" max="1031" width="16.28515625" style="41" customWidth="1"/>
    <col min="1032" max="1032" width="1.42578125" style="41" customWidth="1"/>
    <col min="1033" max="1033" width="16.28515625" style="41" customWidth="1"/>
    <col min="1034" max="1034" width="1.42578125" style="41" customWidth="1"/>
    <col min="1035" max="1035" width="16.28515625" style="41" customWidth="1"/>
    <col min="1036" max="1036" width="1.42578125" style="41" customWidth="1"/>
    <col min="1037" max="1037" width="28.7109375" style="41" customWidth="1"/>
    <col min="1038" max="1038" width="1" style="41" customWidth="1"/>
    <col min="1039" max="1039" width="1.42578125" style="41" customWidth="1"/>
    <col min="1040" max="1040" width="16.42578125" style="41" customWidth="1"/>
    <col min="1041" max="1041" width="0.7109375" style="41" customWidth="1"/>
    <col min="1042" max="1279" width="8.7109375" style="41"/>
    <col min="1280" max="1280" width="12.7109375" style="41" customWidth="1"/>
    <col min="1281" max="1281" width="9.7109375" style="41" customWidth="1"/>
    <col min="1282" max="1282" width="19" style="41" customWidth="1"/>
    <col min="1283" max="1283" width="9.5703125" style="41" customWidth="1"/>
    <col min="1284" max="1284" width="1" style="41" customWidth="1"/>
    <col min="1285" max="1285" width="16.28515625" style="41" customWidth="1"/>
    <col min="1286" max="1286" width="1.42578125" style="41" customWidth="1"/>
    <col min="1287" max="1287" width="16.28515625" style="41" customWidth="1"/>
    <col min="1288" max="1288" width="1.42578125" style="41" customWidth="1"/>
    <col min="1289" max="1289" width="16.28515625" style="41" customWidth="1"/>
    <col min="1290" max="1290" width="1.42578125" style="41" customWidth="1"/>
    <col min="1291" max="1291" width="16.28515625" style="41" customWidth="1"/>
    <col min="1292" max="1292" width="1.42578125" style="41" customWidth="1"/>
    <col min="1293" max="1293" width="28.7109375" style="41" customWidth="1"/>
    <col min="1294" max="1294" width="1" style="41" customWidth="1"/>
    <col min="1295" max="1295" width="1.42578125" style="41" customWidth="1"/>
    <col min="1296" max="1296" width="16.42578125" style="41" customWidth="1"/>
    <col min="1297" max="1297" width="0.7109375" style="41" customWidth="1"/>
    <col min="1298" max="1535" width="8.7109375" style="41"/>
    <col min="1536" max="1536" width="12.7109375" style="41" customWidth="1"/>
    <col min="1537" max="1537" width="9.7109375" style="41" customWidth="1"/>
    <col min="1538" max="1538" width="19" style="41" customWidth="1"/>
    <col min="1539" max="1539" width="9.5703125" style="41" customWidth="1"/>
    <col min="1540" max="1540" width="1" style="41" customWidth="1"/>
    <col min="1541" max="1541" width="16.28515625" style="41" customWidth="1"/>
    <col min="1542" max="1542" width="1.42578125" style="41" customWidth="1"/>
    <col min="1543" max="1543" width="16.28515625" style="41" customWidth="1"/>
    <col min="1544" max="1544" width="1.42578125" style="41" customWidth="1"/>
    <col min="1545" max="1545" width="16.28515625" style="41" customWidth="1"/>
    <col min="1546" max="1546" width="1.42578125" style="41" customWidth="1"/>
    <col min="1547" max="1547" width="16.28515625" style="41" customWidth="1"/>
    <col min="1548" max="1548" width="1.42578125" style="41" customWidth="1"/>
    <col min="1549" max="1549" width="28.7109375" style="41" customWidth="1"/>
    <col min="1550" max="1550" width="1" style="41" customWidth="1"/>
    <col min="1551" max="1551" width="1.42578125" style="41" customWidth="1"/>
    <col min="1552" max="1552" width="16.42578125" style="41" customWidth="1"/>
    <col min="1553" max="1553" width="0.7109375" style="41" customWidth="1"/>
    <col min="1554" max="1791" width="8.7109375" style="41"/>
    <col min="1792" max="1792" width="12.7109375" style="41" customWidth="1"/>
    <col min="1793" max="1793" width="9.7109375" style="41" customWidth="1"/>
    <col min="1794" max="1794" width="19" style="41" customWidth="1"/>
    <col min="1795" max="1795" width="9.5703125" style="41" customWidth="1"/>
    <col min="1796" max="1796" width="1" style="41" customWidth="1"/>
    <col min="1797" max="1797" width="16.28515625" style="41" customWidth="1"/>
    <col min="1798" max="1798" width="1.42578125" style="41" customWidth="1"/>
    <col min="1799" max="1799" width="16.28515625" style="41" customWidth="1"/>
    <col min="1800" max="1800" width="1.42578125" style="41" customWidth="1"/>
    <col min="1801" max="1801" width="16.28515625" style="41" customWidth="1"/>
    <col min="1802" max="1802" width="1.42578125" style="41" customWidth="1"/>
    <col min="1803" max="1803" width="16.28515625" style="41" customWidth="1"/>
    <col min="1804" max="1804" width="1.42578125" style="41" customWidth="1"/>
    <col min="1805" max="1805" width="28.7109375" style="41" customWidth="1"/>
    <col min="1806" max="1806" width="1" style="41" customWidth="1"/>
    <col min="1807" max="1807" width="1.42578125" style="41" customWidth="1"/>
    <col min="1808" max="1808" width="16.42578125" style="41" customWidth="1"/>
    <col min="1809" max="1809" width="0.7109375" style="41" customWidth="1"/>
    <col min="1810" max="2047" width="8.7109375" style="41"/>
    <col min="2048" max="2048" width="12.7109375" style="41" customWidth="1"/>
    <col min="2049" max="2049" width="9.7109375" style="41" customWidth="1"/>
    <col min="2050" max="2050" width="19" style="41" customWidth="1"/>
    <col min="2051" max="2051" width="9.5703125" style="41" customWidth="1"/>
    <col min="2052" max="2052" width="1" style="41" customWidth="1"/>
    <col min="2053" max="2053" width="16.28515625" style="41" customWidth="1"/>
    <col min="2054" max="2054" width="1.42578125" style="41" customWidth="1"/>
    <col min="2055" max="2055" width="16.28515625" style="41" customWidth="1"/>
    <col min="2056" max="2056" width="1.42578125" style="41" customWidth="1"/>
    <col min="2057" max="2057" width="16.28515625" style="41" customWidth="1"/>
    <col min="2058" max="2058" width="1.42578125" style="41" customWidth="1"/>
    <col min="2059" max="2059" width="16.28515625" style="41" customWidth="1"/>
    <col min="2060" max="2060" width="1.42578125" style="41" customWidth="1"/>
    <col min="2061" max="2061" width="28.7109375" style="41" customWidth="1"/>
    <col min="2062" max="2062" width="1" style="41" customWidth="1"/>
    <col min="2063" max="2063" width="1.42578125" style="41" customWidth="1"/>
    <col min="2064" max="2064" width="16.42578125" style="41" customWidth="1"/>
    <col min="2065" max="2065" width="0.7109375" style="41" customWidth="1"/>
    <col min="2066" max="2303" width="8.7109375" style="41"/>
    <col min="2304" max="2304" width="12.7109375" style="41" customWidth="1"/>
    <col min="2305" max="2305" width="9.7109375" style="41" customWidth="1"/>
    <col min="2306" max="2306" width="19" style="41" customWidth="1"/>
    <col min="2307" max="2307" width="9.5703125" style="41" customWidth="1"/>
    <col min="2308" max="2308" width="1" style="41" customWidth="1"/>
    <col min="2309" max="2309" width="16.28515625" style="41" customWidth="1"/>
    <col min="2310" max="2310" width="1.42578125" style="41" customWidth="1"/>
    <col min="2311" max="2311" width="16.28515625" style="41" customWidth="1"/>
    <col min="2312" max="2312" width="1.42578125" style="41" customWidth="1"/>
    <col min="2313" max="2313" width="16.28515625" style="41" customWidth="1"/>
    <col min="2314" max="2314" width="1.42578125" style="41" customWidth="1"/>
    <col min="2315" max="2315" width="16.28515625" style="41" customWidth="1"/>
    <col min="2316" max="2316" width="1.42578125" style="41" customWidth="1"/>
    <col min="2317" max="2317" width="28.7109375" style="41" customWidth="1"/>
    <col min="2318" max="2318" width="1" style="41" customWidth="1"/>
    <col min="2319" max="2319" width="1.42578125" style="41" customWidth="1"/>
    <col min="2320" max="2320" width="16.42578125" style="41" customWidth="1"/>
    <col min="2321" max="2321" width="0.7109375" style="41" customWidth="1"/>
    <col min="2322" max="2559" width="8.7109375" style="41"/>
    <col min="2560" max="2560" width="12.7109375" style="41" customWidth="1"/>
    <col min="2561" max="2561" width="9.7109375" style="41" customWidth="1"/>
    <col min="2562" max="2562" width="19" style="41" customWidth="1"/>
    <col min="2563" max="2563" width="9.5703125" style="41" customWidth="1"/>
    <col min="2564" max="2564" width="1" style="41" customWidth="1"/>
    <col min="2565" max="2565" width="16.28515625" style="41" customWidth="1"/>
    <col min="2566" max="2566" width="1.42578125" style="41" customWidth="1"/>
    <col min="2567" max="2567" width="16.28515625" style="41" customWidth="1"/>
    <col min="2568" max="2568" width="1.42578125" style="41" customWidth="1"/>
    <col min="2569" max="2569" width="16.28515625" style="41" customWidth="1"/>
    <col min="2570" max="2570" width="1.42578125" style="41" customWidth="1"/>
    <col min="2571" max="2571" width="16.28515625" style="41" customWidth="1"/>
    <col min="2572" max="2572" width="1.42578125" style="41" customWidth="1"/>
    <col min="2573" max="2573" width="28.7109375" style="41" customWidth="1"/>
    <col min="2574" max="2574" width="1" style="41" customWidth="1"/>
    <col min="2575" max="2575" width="1.42578125" style="41" customWidth="1"/>
    <col min="2576" max="2576" width="16.42578125" style="41" customWidth="1"/>
    <col min="2577" max="2577" width="0.7109375" style="41" customWidth="1"/>
    <col min="2578" max="2815" width="8.7109375" style="41"/>
    <col min="2816" max="2816" width="12.7109375" style="41" customWidth="1"/>
    <col min="2817" max="2817" width="9.7109375" style="41" customWidth="1"/>
    <col min="2818" max="2818" width="19" style="41" customWidth="1"/>
    <col min="2819" max="2819" width="9.5703125" style="41" customWidth="1"/>
    <col min="2820" max="2820" width="1" style="41" customWidth="1"/>
    <col min="2821" max="2821" width="16.28515625" style="41" customWidth="1"/>
    <col min="2822" max="2822" width="1.42578125" style="41" customWidth="1"/>
    <col min="2823" max="2823" width="16.28515625" style="41" customWidth="1"/>
    <col min="2824" max="2824" width="1.42578125" style="41" customWidth="1"/>
    <col min="2825" max="2825" width="16.28515625" style="41" customWidth="1"/>
    <col min="2826" max="2826" width="1.42578125" style="41" customWidth="1"/>
    <col min="2827" max="2827" width="16.28515625" style="41" customWidth="1"/>
    <col min="2828" max="2828" width="1.42578125" style="41" customWidth="1"/>
    <col min="2829" max="2829" width="28.7109375" style="41" customWidth="1"/>
    <col min="2830" max="2830" width="1" style="41" customWidth="1"/>
    <col min="2831" max="2831" width="1.42578125" style="41" customWidth="1"/>
    <col min="2832" max="2832" width="16.42578125" style="41" customWidth="1"/>
    <col min="2833" max="2833" width="0.7109375" style="41" customWidth="1"/>
    <col min="2834" max="3071" width="8.7109375" style="41"/>
    <col min="3072" max="3072" width="12.7109375" style="41" customWidth="1"/>
    <col min="3073" max="3073" width="9.7109375" style="41" customWidth="1"/>
    <col min="3074" max="3074" width="19" style="41" customWidth="1"/>
    <col min="3075" max="3075" width="9.5703125" style="41" customWidth="1"/>
    <col min="3076" max="3076" width="1" style="41" customWidth="1"/>
    <col min="3077" max="3077" width="16.28515625" style="41" customWidth="1"/>
    <col min="3078" max="3078" width="1.42578125" style="41" customWidth="1"/>
    <col min="3079" max="3079" width="16.28515625" style="41" customWidth="1"/>
    <col min="3080" max="3080" width="1.42578125" style="41" customWidth="1"/>
    <col min="3081" max="3081" width="16.28515625" style="41" customWidth="1"/>
    <col min="3082" max="3082" width="1.42578125" style="41" customWidth="1"/>
    <col min="3083" max="3083" width="16.28515625" style="41" customWidth="1"/>
    <col min="3084" max="3084" width="1.42578125" style="41" customWidth="1"/>
    <col min="3085" max="3085" width="28.7109375" style="41" customWidth="1"/>
    <col min="3086" max="3086" width="1" style="41" customWidth="1"/>
    <col min="3087" max="3087" width="1.42578125" style="41" customWidth="1"/>
    <col min="3088" max="3088" width="16.42578125" style="41" customWidth="1"/>
    <col min="3089" max="3089" width="0.7109375" style="41" customWidth="1"/>
    <col min="3090" max="3327" width="8.7109375" style="41"/>
    <col min="3328" max="3328" width="12.7109375" style="41" customWidth="1"/>
    <col min="3329" max="3329" width="9.7109375" style="41" customWidth="1"/>
    <col min="3330" max="3330" width="19" style="41" customWidth="1"/>
    <col min="3331" max="3331" width="9.5703125" style="41" customWidth="1"/>
    <col min="3332" max="3332" width="1" style="41" customWidth="1"/>
    <col min="3333" max="3333" width="16.28515625" style="41" customWidth="1"/>
    <col min="3334" max="3334" width="1.42578125" style="41" customWidth="1"/>
    <col min="3335" max="3335" width="16.28515625" style="41" customWidth="1"/>
    <col min="3336" max="3336" width="1.42578125" style="41" customWidth="1"/>
    <col min="3337" max="3337" width="16.28515625" style="41" customWidth="1"/>
    <col min="3338" max="3338" width="1.42578125" style="41" customWidth="1"/>
    <col min="3339" max="3339" width="16.28515625" style="41" customWidth="1"/>
    <col min="3340" max="3340" width="1.42578125" style="41" customWidth="1"/>
    <col min="3341" max="3341" width="28.7109375" style="41" customWidth="1"/>
    <col min="3342" max="3342" width="1" style="41" customWidth="1"/>
    <col min="3343" max="3343" width="1.42578125" style="41" customWidth="1"/>
    <col min="3344" max="3344" width="16.42578125" style="41" customWidth="1"/>
    <col min="3345" max="3345" width="0.7109375" style="41" customWidth="1"/>
    <col min="3346" max="3583" width="8.7109375" style="41"/>
    <col min="3584" max="3584" width="12.7109375" style="41" customWidth="1"/>
    <col min="3585" max="3585" width="9.7109375" style="41" customWidth="1"/>
    <col min="3586" max="3586" width="19" style="41" customWidth="1"/>
    <col min="3587" max="3587" width="9.5703125" style="41" customWidth="1"/>
    <col min="3588" max="3588" width="1" style="41" customWidth="1"/>
    <col min="3589" max="3589" width="16.28515625" style="41" customWidth="1"/>
    <col min="3590" max="3590" width="1.42578125" style="41" customWidth="1"/>
    <col min="3591" max="3591" width="16.28515625" style="41" customWidth="1"/>
    <col min="3592" max="3592" width="1.42578125" style="41" customWidth="1"/>
    <col min="3593" max="3593" width="16.28515625" style="41" customWidth="1"/>
    <col min="3594" max="3594" width="1.42578125" style="41" customWidth="1"/>
    <col min="3595" max="3595" width="16.28515625" style="41" customWidth="1"/>
    <col min="3596" max="3596" width="1.42578125" style="41" customWidth="1"/>
    <col min="3597" max="3597" width="28.7109375" style="41" customWidth="1"/>
    <col min="3598" max="3598" width="1" style="41" customWidth="1"/>
    <col min="3599" max="3599" width="1.42578125" style="41" customWidth="1"/>
    <col min="3600" max="3600" width="16.42578125" style="41" customWidth="1"/>
    <col min="3601" max="3601" width="0.7109375" style="41" customWidth="1"/>
    <col min="3602" max="3839" width="8.7109375" style="41"/>
    <col min="3840" max="3840" width="12.7109375" style="41" customWidth="1"/>
    <col min="3841" max="3841" width="9.7109375" style="41" customWidth="1"/>
    <col min="3842" max="3842" width="19" style="41" customWidth="1"/>
    <col min="3843" max="3843" width="9.5703125" style="41" customWidth="1"/>
    <col min="3844" max="3844" width="1" style="41" customWidth="1"/>
    <col min="3845" max="3845" width="16.28515625" style="41" customWidth="1"/>
    <col min="3846" max="3846" width="1.42578125" style="41" customWidth="1"/>
    <col min="3847" max="3847" width="16.28515625" style="41" customWidth="1"/>
    <col min="3848" max="3848" width="1.42578125" style="41" customWidth="1"/>
    <col min="3849" max="3849" width="16.28515625" style="41" customWidth="1"/>
    <col min="3850" max="3850" width="1.42578125" style="41" customWidth="1"/>
    <col min="3851" max="3851" width="16.28515625" style="41" customWidth="1"/>
    <col min="3852" max="3852" width="1.42578125" style="41" customWidth="1"/>
    <col min="3853" max="3853" width="28.7109375" style="41" customWidth="1"/>
    <col min="3854" max="3854" width="1" style="41" customWidth="1"/>
    <col min="3855" max="3855" width="1.42578125" style="41" customWidth="1"/>
    <col min="3856" max="3856" width="16.42578125" style="41" customWidth="1"/>
    <col min="3857" max="3857" width="0.7109375" style="41" customWidth="1"/>
    <col min="3858" max="4095" width="8.7109375" style="41"/>
    <col min="4096" max="4096" width="12.7109375" style="41" customWidth="1"/>
    <col min="4097" max="4097" width="9.7109375" style="41" customWidth="1"/>
    <col min="4098" max="4098" width="19" style="41" customWidth="1"/>
    <col min="4099" max="4099" width="9.5703125" style="41" customWidth="1"/>
    <col min="4100" max="4100" width="1" style="41" customWidth="1"/>
    <col min="4101" max="4101" width="16.28515625" style="41" customWidth="1"/>
    <col min="4102" max="4102" width="1.42578125" style="41" customWidth="1"/>
    <col min="4103" max="4103" width="16.28515625" style="41" customWidth="1"/>
    <col min="4104" max="4104" width="1.42578125" style="41" customWidth="1"/>
    <col min="4105" max="4105" width="16.28515625" style="41" customWidth="1"/>
    <col min="4106" max="4106" width="1.42578125" style="41" customWidth="1"/>
    <col min="4107" max="4107" width="16.28515625" style="41" customWidth="1"/>
    <col min="4108" max="4108" width="1.42578125" style="41" customWidth="1"/>
    <col min="4109" max="4109" width="28.7109375" style="41" customWidth="1"/>
    <col min="4110" max="4110" width="1" style="41" customWidth="1"/>
    <col min="4111" max="4111" width="1.42578125" style="41" customWidth="1"/>
    <col min="4112" max="4112" width="16.42578125" style="41" customWidth="1"/>
    <col min="4113" max="4113" width="0.7109375" style="41" customWidth="1"/>
    <col min="4114" max="4351" width="8.7109375" style="41"/>
    <col min="4352" max="4352" width="12.7109375" style="41" customWidth="1"/>
    <col min="4353" max="4353" width="9.7109375" style="41" customWidth="1"/>
    <col min="4354" max="4354" width="19" style="41" customWidth="1"/>
    <col min="4355" max="4355" width="9.5703125" style="41" customWidth="1"/>
    <col min="4356" max="4356" width="1" style="41" customWidth="1"/>
    <col min="4357" max="4357" width="16.28515625" style="41" customWidth="1"/>
    <col min="4358" max="4358" width="1.42578125" style="41" customWidth="1"/>
    <col min="4359" max="4359" width="16.28515625" style="41" customWidth="1"/>
    <col min="4360" max="4360" width="1.42578125" style="41" customWidth="1"/>
    <col min="4361" max="4361" width="16.28515625" style="41" customWidth="1"/>
    <col min="4362" max="4362" width="1.42578125" style="41" customWidth="1"/>
    <col min="4363" max="4363" width="16.28515625" style="41" customWidth="1"/>
    <col min="4364" max="4364" width="1.42578125" style="41" customWidth="1"/>
    <col min="4365" max="4365" width="28.7109375" style="41" customWidth="1"/>
    <col min="4366" max="4366" width="1" style="41" customWidth="1"/>
    <col min="4367" max="4367" width="1.42578125" style="41" customWidth="1"/>
    <col min="4368" max="4368" width="16.42578125" style="41" customWidth="1"/>
    <col min="4369" max="4369" width="0.7109375" style="41" customWidth="1"/>
    <col min="4370" max="4607" width="8.7109375" style="41"/>
    <col min="4608" max="4608" width="12.7109375" style="41" customWidth="1"/>
    <col min="4609" max="4609" width="9.7109375" style="41" customWidth="1"/>
    <col min="4610" max="4610" width="19" style="41" customWidth="1"/>
    <col min="4611" max="4611" width="9.5703125" style="41" customWidth="1"/>
    <col min="4612" max="4612" width="1" style="41" customWidth="1"/>
    <col min="4613" max="4613" width="16.28515625" style="41" customWidth="1"/>
    <col min="4614" max="4614" width="1.42578125" style="41" customWidth="1"/>
    <col min="4615" max="4615" width="16.28515625" style="41" customWidth="1"/>
    <col min="4616" max="4616" width="1.42578125" style="41" customWidth="1"/>
    <col min="4617" max="4617" width="16.28515625" style="41" customWidth="1"/>
    <col min="4618" max="4618" width="1.42578125" style="41" customWidth="1"/>
    <col min="4619" max="4619" width="16.28515625" style="41" customWidth="1"/>
    <col min="4620" max="4620" width="1.42578125" style="41" customWidth="1"/>
    <col min="4621" max="4621" width="28.7109375" style="41" customWidth="1"/>
    <col min="4622" max="4622" width="1" style="41" customWidth="1"/>
    <col min="4623" max="4623" width="1.42578125" style="41" customWidth="1"/>
    <col min="4624" max="4624" width="16.42578125" style="41" customWidth="1"/>
    <col min="4625" max="4625" width="0.7109375" style="41" customWidth="1"/>
    <col min="4626" max="4863" width="8.7109375" style="41"/>
    <col min="4864" max="4864" width="12.7109375" style="41" customWidth="1"/>
    <col min="4865" max="4865" width="9.7109375" style="41" customWidth="1"/>
    <col min="4866" max="4866" width="19" style="41" customWidth="1"/>
    <col min="4867" max="4867" width="9.5703125" style="41" customWidth="1"/>
    <col min="4868" max="4868" width="1" style="41" customWidth="1"/>
    <col min="4869" max="4869" width="16.28515625" style="41" customWidth="1"/>
    <col min="4870" max="4870" width="1.42578125" style="41" customWidth="1"/>
    <col min="4871" max="4871" width="16.28515625" style="41" customWidth="1"/>
    <col min="4872" max="4872" width="1.42578125" style="41" customWidth="1"/>
    <col min="4873" max="4873" width="16.28515625" style="41" customWidth="1"/>
    <col min="4874" max="4874" width="1.42578125" style="41" customWidth="1"/>
    <col min="4875" max="4875" width="16.28515625" style="41" customWidth="1"/>
    <col min="4876" max="4876" width="1.42578125" style="41" customWidth="1"/>
    <col min="4877" max="4877" width="28.7109375" style="41" customWidth="1"/>
    <col min="4878" max="4878" width="1" style="41" customWidth="1"/>
    <col min="4879" max="4879" width="1.42578125" style="41" customWidth="1"/>
    <col min="4880" max="4880" width="16.42578125" style="41" customWidth="1"/>
    <col min="4881" max="4881" width="0.7109375" style="41" customWidth="1"/>
    <col min="4882" max="5119" width="8.7109375" style="41"/>
    <col min="5120" max="5120" width="12.7109375" style="41" customWidth="1"/>
    <col min="5121" max="5121" width="9.7109375" style="41" customWidth="1"/>
    <col min="5122" max="5122" width="19" style="41" customWidth="1"/>
    <col min="5123" max="5123" width="9.5703125" style="41" customWidth="1"/>
    <col min="5124" max="5124" width="1" style="41" customWidth="1"/>
    <col min="5125" max="5125" width="16.28515625" style="41" customWidth="1"/>
    <col min="5126" max="5126" width="1.42578125" style="41" customWidth="1"/>
    <col min="5127" max="5127" width="16.28515625" style="41" customWidth="1"/>
    <col min="5128" max="5128" width="1.42578125" style="41" customWidth="1"/>
    <col min="5129" max="5129" width="16.28515625" style="41" customWidth="1"/>
    <col min="5130" max="5130" width="1.42578125" style="41" customWidth="1"/>
    <col min="5131" max="5131" width="16.28515625" style="41" customWidth="1"/>
    <col min="5132" max="5132" width="1.42578125" style="41" customWidth="1"/>
    <col min="5133" max="5133" width="28.7109375" style="41" customWidth="1"/>
    <col min="5134" max="5134" width="1" style="41" customWidth="1"/>
    <col min="5135" max="5135" width="1.42578125" style="41" customWidth="1"/>
    <col min="5136" max="5136" width="16.42578125" style="41" customWidth="1"/>
    <col min="5137" max="5137" width="0.7109375" style="41" customWidth="1"/>
    <col min="5138" max="5375" width="8.7109375" style="41"/>
    <col min="5376" max="5376" width="12.7109375" style="41" customWidth="1"/>
    <col min="5377" max="5377" width="9.7109375" style="41" customWidth="1"/>
    <col min="5378" max="5378" width="19" style="41" customWidth="1"/>
    <col min="5379" max="5379" width="9.5703125" style="41" customWidth="1"/>
    <col min="5380" max="5380" width="1" style="41" customWidth="1"/>
    <col min="5381" max="5381" width="16.28515625" style="41" customWidth="1"/>
    <col min="5382" max="5382" width="1.42578125" style="41" customWidth="1"/>
    <col min="5383" max="5383" width="16.28515625" style="41" customWidth="1"/>
    <col min="5384" max="5384" width="1.42578125" style="41" customWidth="1"/>
    <col min="5385" max="5385" width="16.28515625" style="41" customWidth="1"/>
    <col min="5386" max="5386" width="1.42578125" style="41" customWidth="1"/>
    <col min="5387" max="5387" width="16.28515625" style="41" customWidth="1"/>
    <col min="5388" max="5388" width="1.42578125" style="41" customWidth="1"/>
    <col min="5389" max="5389" width="28.7109375" style="41" customWidth="1"/>
    <col min="5390" max="5390" width="1" style="41" customWidth="1"/>
    <col min="5391" max="5391" width="1.42578125" style="41" customWidth="1"/>
    <col min="5392" max="5392" width="16.42578125" style="41" customWidth="1"/>
    <col min="5393" max="5393" width="0.7109375" style="41" customWidth="1"/>
    <col min="5394" max="5631" width="8.7109375" style="41"/>
    <col min="5632" max="5632" width="12.7109375" style="41" customWidth="1"/>
    <col min="5633" max="5633" width="9.7109375" style="41" customWidth="1"/>
    <col min="5634" max="5634" width="19" style="41" customWidth="1"/>
    <col min="5635" max="5635" width="9.5703125" style="41" customWidth="1"/>
    <col min="5636" max="5636" width="1" style="41" customWidth="1"/>
    <col min="5637" max="5637" width="16.28515625" style="41" customWidth="1"/>
    <col min="5638" max="5638" width="1.42578125" style="41" customWidth="1"/>
    <col min="5639" max="5639" width="16.28515625" style="41" customWidth="1"/>
    <col min="5640" max="5640" width="1.42578125" style="41" customWidth="1"/>
    <col min="5641" max="5641" width="16.28515625" style="41" customWidth="1"/>
    <col min="5642" max="5642" width="1.42578125" style="41" customWidth="1"/>
    <col min="5643" max="5643" width="16.28515625" style="41" customWidth="1"/>
    <col min="5644" max="5644" width="1.42578125" style="41" customWidth="1"/>
    <col min="5645" max="5645" width="28.7109375" style="41" customWidth="1"/>
    <col min="5646" max="5646" width="1" style="41" customWidth="1"/>
    <col min="5647" max="5647" width="1.42578125" style="41" customWidth="1"/>
    <col min="5648" max="5648" width="16.42578125" style="41" customWidth="1"/>
    <col min="5649" max="5649" width="0.7109375" style="41" customWidth="1"/>
    <col min="5650" max="5887" width="8.7109375" style="41"/>
    <col min="5888" max="5888" width="12.7109375" style="41" customWidth="1"/>
    <col min="5889" max="5889" width="9.7109375" style="41" customWidth="1"/>
    <col min="5890" max="5890" width="19" style="41" customWidth="1"/>
    <col min="5891" max="5891" width="9.5703125" style="41" customWidth="1"/>
    <col min="5892" max="5892" width="1" style="41" customWidth="1"/>
    <col min="5893" max="5893" width="16.28515625" style="41" customWidth="1"/>
    <col min="5894" max="5894" width="1.42578125" style="41" customWidth="1"/>
    <col min="5895" max="5895" width="16.28515625" style="41" customWidth="1"/>
    <col min="5896" max="5896" width="1.42578125" style="41" customWidth="1"/>
    <col min="5897" max="5897" width="16.28515625" style="41" customWidth="1"/>
    <col min="5898" max="5898" width="1.42578125" style="41" customWidth="1"/>
    <col min="5899" max="5899" width="16.28515625" style="41" customWidth="1"/>
    <col min="5900" max="5900" width="1.42578125" style="41" customWidth="1"/>
    <col min="5901" max="5901" width="28.7109375" style="41" customWidth="1"/>
    <col min="5902" max="5902" width="1" style="41" customWidth="1"/>
    <col min="5903" max="5903" width="1.42578125" style="41" customWidth="1"/>
    <col min="5904" max="5904" width="16.42578125" style="41" customWidth="1"/>
    <col min="5905" max="5905" width="0.7109375" style="41" customWidth="1"/>
    <col min="5906" max="6143" width="8.7109375" style="41"/>
    <col min="6144" max="6144" width="12.7109375" style="41" customWidth="1"/>
    <col min="6145" max="6145" width="9.7109375" style="41" customWidth="1"/>
    <col min="6146" max="6146" width="19" style="41" customWidth="1"/>
    <col min="6147" max="6147" width="9.5703125" style="41" customWidth="1"/>
    <col min="6148" max="6148" width="1" style="41" customWidth="1"/>
    <col min="6149" max="6149" width="16.28515625" style="41" customWidth="1"/>
    <col min="6150" max="6150" width="1.42578125" style="41" customWidth="1"/>
    <col min="6151" max="6151" width="16.28515625" style="41" customWidth="1"/>
    <col min="6152" max="6152" width="1.42578125" style="41" customWidth="1"/>
    <col min="6153" max="6153" width="16.28515625" style="41" customWidth="1"/>
    <col min="6154" max="6154" width="1.42578125" style="41" customWidth="1"/>
    <col min="6155" max="6155" width="16.28515625" style="41" customWidth="1"/>
    <col min="6156" max="6156" width="1.42578125" style="41" customWidth="1"/>
    <col min="6157" max="6157" width="28.7109375" style="41" customWidth="1"/>
    <col min="6158" max="6158" width="1" style="41" customWidth="1"/>
    <col min="6159" max="6159" width="1.42578125" style="41" customWidth="1"/>
    <col min="6160" max="6160" width="16.42578125" style="41" customWidth="1"/>
    <col min="6161" max="6161" width="0.7109375" style="41" customWidth="1"/>
    <col min="6162" max="6399" width="8.7109375" style="41"/>
    <col min="6400" max="6400" width="12.7109375" style="41" customWidth="1"/>
    <col min="6401" max="6401" width="9.7109375" style="41" customWidth="1"/>
    <col min="6402" max="6402" width="19" style="41" customWidth="1"/>
    <col min="6403" max="6403" width="9.5703125" style="41" customWidth="1"/>
    <col min="6404" max="6404" width="1" style="41" customWidth="1"/>
    <col min="6405" max="6405" width="16.28515625" style="41" customWidth="1"/>
    <col min="6406" max="6406" width="1.42578125" style="41" customWidth="1"/>
    <col min="6407" max="6407" width="16.28515625" style="41" customWidth="1"/>
    <col min="6408" max="6408" width="1.42578125" style="41" customWidth="1"/>
    <col min="6409" max="6409" width="16.28515625" style="41" customWidth="1"/>
    <col min="6410" max="6410" width="1.42578125" style="41" customWidth="1"/>
    <col min="6411" max="6411" width="16.28515625" style="41" customWidth="1"/>
    <col min="6412" max="6412" width="1.42578125" style="41" customWidth="1"/>
    <col min="6413" max="6413" width="28.7109375" style="41" customWidth="1"/>
    <col min="6414" max="6414" width="1" style="41" customWidth="1"/>
    <col min="6415" max="6415" width="1.42578125" style="41" customWidth="1"/>
    <col min="6416" max="6416" width="16.42578125" style="41" customWidth="1"/>
    <col min="6417" max="6417" width="0.7109375" style="41" customWidth="1"/>
    <col min="6418" max="6655" width="8.7109375" style="41"/>
    <col min="6656" max="6656" width="12.7109375" style="41" customWidth="1"/>
    <col min="6657" max="6657" width="9.7109375" style="41" customWidth="1"/>
    <col min="6658" max="6658" width="19" style="41" customWidth="1"/>
    <col min="6659" max="6659" width="9.5703125" style="41" customWidth="1"/>
    <col min="6660" max="6660" width="1" style="41" customWidth="1"/>
    <col min="6661" max="6661" width="16.28515625" style="41" customWidth="1"/>
    <col min="6662" max="6662" width="1.42578125" style="41" customWidth="1"/>
    <col min="6663" max="6663" width="16.28515625" style="41" customWidth="1"/>
    <col min="6664" max="6664" width="1.42578125" style="41" customWidth="1"/>
    <col min="6665" max="6665" width="16.28515625" style="41" customWidth="1"/>
    <col min="6666" max="6666" width="1.42578125" style="41" customWidth="1"/>
    <col min="6667" max="6667" width="16.28515625" style="41" customWidth="1"/>
    <col min="6668" max="6668" width="1.42578125" style="41" customWidth="1"/>
    <col min="6669" max="6669" width="28.7109375" style="41" customWidth="1"/>
    <col min="6670" max="6670" width="1" style="41" customWidth="1"/>
    <col min="6671" max="6671" width="1.42578125" style="41" customWidth="1"/>
    <col min="6672" max="6672" width="16.42578125" style="41" customWidth="1"/>
    <col min="6673" max="6673" width="0.7109375" style="41" customWidth="1"/>
    <col min="6674" max="6911" width="8.7109375" style="41"/>
    <col min="6912" max="6912" width="12.7109375" style="41" customWidth="1"/>
    <col min="6913" max="6913" width="9.7109375" style="41" customWidth="1"/>
    <col min="6914" max="6914" width="19" style="41" customWidth="1"/>
    <col min="6915" max="6915" width="9.5703125" style="41" customWidth="1"/>
    <col min="6916" max="6916" width="1" style="41" customWidth="1"/>
    <col min="6917" max="6917" width="16.28515625" style="41" customWidth="1"/>
    <col min="6918" max="6918" width="1.42578125" style="41" customWidth="1"/>
    <col min="6919" max="6919" width="16.28515625" style="41" customWidth="1"/>
    <col min="6920" max="6920" width="1.42578125" style="41" customWidth="1"/>
    <col min="6921" max="6921" width="16.28515625" style="41" customWidth="1"/>
    <col min="6922" max="6922" width="1.42578125" style="41" customWidth="1"/>
    <col min="6923" max="6923" width="16.28515625" style="41" customWidth="1"/>
    <col min="6924" max="6924" width="1.42578125" style="41" customWidth="1"/>
    <col min="6925" max="6925" width="28.7109375" style="41" customWidth="1"/>
    <col min="6926" max="6926" width="1" style="41" customWidth="1"/>
    <col min="6927" max="6927" width="1.42578125" style="41" customWidth="1"/>
    <col min="6928" max="6928" width="16.42578125" style="41" customWidth="1"/>
    <col min="6929" max="6929" width="0.7109375" style="41" customWidth="1"/>
    <col min="6930" max="7167" width="8.7109375" style="41"/>
    <col min="7168" max="7168" width="12.7109375" style="41" customWidth="1"/>
    <col min="7169" max="7169" width="9.7109375" style="41" customWidth="1"/>
    <col min="7170" max="7170" width="19" style="41" customWidth="1"/>
    <col min="7171" max="7171" width="9.5703125" style="41" customWidth="1"/>
    <col min="7172" max="7172" width="1" style="41" customWidth="1"/>
    <col min="7173" max="7173" width="16.28515625" style="41" customWidth="1"/>
    <col min="7174" max="7174" width="1.42578125" style="41" customWidth="1"/>
    <col min="7175" max="7175" width="16.28515625" style="41" customWidth="1"/>
    <col min="7176" max="7176" width="1.42578125" style="41" customWidth="1"/>
    <col min="7177" max="7177" width="16.28515625" style="41" customWidth="1"/>
    <col min="7178" max="7178" width="1.42578125" style="41" customWidth="1"/>
    <col min="7179" max="7179" width="16.28515625" style="41" customWidth="1"/>
    <col min="7180" max="7180" width="1.42578125" style="41" customWidth="1"/>
    <col min="7181" max="7181" width="28.7109375" style="41" customWidth="1"/>
    <col min="7182" max="7182" width="1" style="41" customWidth="1"/>
    <col min="7183" max="7183" width="1.42578125" style="41" customWidth="1"/>
    <col min="7184" max="7184" width="16.42578125" style="41" customWidth="1"/>
    <col min="7185" max="7185" width="0.7109375" style="41" customWidth="1"/>
    <col min="7186" max="7423" width="8.7109375" style="41"/>
    <col min="7424" max="7424" width="12.7109375" style="41" customWidth="1"/>
    <col min="7425" max="7425" width="9.7109375" style="41" customWidth="1"/>
    <col min="7426" max="7426" width="19" style="41" customWidth="1"/>
    <col min="7427" max="7427" width="9.5703125" style="41" customWidth="1"/>
    <col min="7428" max="7428" width="1" style="41" customWidth="1"/>
    <col min="7429" max="7429" width="16.28515625" style="41" customWidth="1"/>
    <col min="7430" max="7430" width="1.42578125" style="41" customWidth="1"/>
    <col min="7431" max="7431" width="16.28515625" style="41" customWidth="1"/>
    <col min="7432" max="7432" width="1.42578125" style="41" customWidth="1"/>
    <col min="7433" max="7433" width="16.28515625" style="41" customWidth="1"/>
    <col min="7434" max="7434" width="1.42578125" style="41" customWidth="1"/>
    <col min="7435" max="7435" width="16.28515625" style="41" customWidth="1"/>
    <col min="7436" max="7436" width="1.42578125" style="41" customWidth="1"/>
    <col min="7437" max="7437" width="28.7109375" style="41" customWidth="1"/>
    <col min="7438" max="7438" width="1" style="41" customWidth="1"/>
    <col min="7439" max="7439" width="1.42578125" style="41" customWidth="1"/>
    <col min="7440" max="7440" width="16.42578125" style="41" customWidth="1"/>
    <col min="7441" max="7441" width="0.7109375" style="41" customWidth="1"/>
    <col min="7442" max="7679" width="8.7109375" style="41"/>
    <col min="7680" max="7680" width="12.7109375" style="41" customWidth="1"/>
    <col min="7681" max="7681" width="9.7109375" style="41" customWidth="1"/>
    <col min="7682" max="7682" width="19" style="41" customWidth="1"/>
    <col min="7683" max="7683" width="9.5703125" style="41" customWidth="1"/>
    <col min="7684" max="7684" width="1" style="41" customWidth="1"/>
    <col min="7685" max="7685" width="16.28515625" style="41" customWidth="1"/>
    <col min="7686" max="7686" width="1.42578125" style="41" customWidth="1"/>
    <col min="7687" max="7687" width="16.28515625" style="41" customWidth="1"/>
    <col min="7688" max="7688" width="1.42578125" style="41" customWidth="1"/>
    <col min="7689" max="7689" width="16.28515625" style="41" customWidth="1"/>
    <col min="7690" max="7690" width="1.42578125" style="41" customWidth="1"/>
    <col min="7691" max="7691" width="16.28515625" style="41" customWidth="1"/>
    <col min="7692" max="7692" width="1.42578125" style="41" customWidth="1"/>
    <col min="7693" max="7693" width="28.7109375" style="41" customWidth="1"/>
    <col min="7694" max="7694" width="1" style="41" customWidth="1"/>
    <col min="7695" max="7695" width="1.42578125" style="41" customWidth="1"/>
    <col min="7696" max="7696" width="16.42578125" style="41" customWidth="1"/>
    <col min="7697" max="7697" width="0.7109375" style="41" customWidth="1"/>
    <col min="7698" max="7935" width="8.7109375" style="41"/>
    <col min="7936" max="7936" width="12.7109375" style="41" customWidth="1"/>
    <col min="7937" max="7937" width="9.7109375" style="41" customWidth="1"/>
    <col min="7938" max="7938" width="19" style="41" customWidth="1"/>
    <col min="7939" max="7939" width="9.5703125" style="41" customWidth="1"/>
    <col min="7940" max="7940" width="1" style="41" customWidth="1"/>
    <col min="7941" max="7941" width="16.28515625" style="41" customWidth="1"/>
    <col min="7942" max="7942" width="1.42578125" style="41" customWidth="1"/>
    <col min="7943" max="7943" width="16.28515625" style="41" customWidth="1"/>
    <col min="7944" max="7944" width="1.42578125" style="41" customWidth="1"/>
    <col min="7945" max="7945" width="16.28515625" style="41" customWidth="1"/>
    <col min="7946" max="7946" width="1.42578125" style="41" customWidth="1"/>
    <col min="7947" max="7947" width="16.28515625" style="41" customWidth="1"/>
    <col min="7948" max="7948" width="1.42578125" style="41" customWidth="1"/>
    <col min="7949" max="7949" width="28.7109375" style="41" customWidth="1"/>
    <col min="7950" max="7950" width="1" style="41" customWidth="1"/>
    <col min="7951" max="7951" width="1.42578125" style="41" customWidth="1"/>
    <col min="7952" max="7952" width="16.42578125" style="41" customWidth="1"/>
    <col min="7953" max="7953" width="0.7109375" style="41" customWidth="1"/>
    <col min="7954" max="8191" width="8.7109375" style="41"/>
    <col min="8192" max="8192" width="12.7109375" style="41" customWidth="1"/>
    <col min="8193" max="8193" width="9.7109375" style="41" customWidth="1"/>
    <col min="8194" max="8194" width="19" style="41" customWidth="1"/>
    <col min="8195" max="8195" width="9.5703125" style="41" customWidth="1"/>
    <col min="8196" max="8196" width="1" style="41" customWidth="1"/>
    <col min="8197" max="8197" width="16.28515625" style="41" customWidth="1"/>
    <col min="8198" max="8198" width="1.42578125" style="41" customWidth="1"/>
    <col min="8199" max="8199" width="16.28515625" style="41" customWidth="1"/>
    <col min="8200" max="8200" width="1.42578125" style="41" customWidth="1"/>
    <col min="8201" max="8201" width="16.28515625" style="41" customWidth="1"/>
    <col min="8202" max="8202" width="1.42578125" style="41" customWidth="1"/>
    <col min="8203" max="8203" width="16.28515625" style="41" customWidth="1"/>
    <col min="8204" max="8204" width="1.42578125" style="41" customWidth="1"/>
    <col min="8205" max="8205" width="28.7109375" style="41" customWidth="1"/>
    <col min="8206" max="8206" width="1" style="41" customWidth="1"/>
    <col min="8207" max="8207" width="1.42578125" style="41" customWidth="1"/>
    <col min="8208" max="8208" width="16.42578125" style="41" customWidth="1"/>
    <col min="8209" max="8209" width="0.7109375" style="41" customWidth="1"/>
    <col min="8210" max="8447" width="8.7109375" style="41"/>
    <col min="8448" max="8448" width="12.7109375" style="41" customWidth="1"/>
    <col min="8449" max="8449" width="9.7109375" style="41" customWidth="1"/>
    <col min="8450" max="8450" width="19" style="41" customWidth="1"/>
    <col min="8451" max="8451" width="9.5703125" style="41" customWidth="1"/>
    <col min="8452" max="8452" width="1" style="41" customWidth="1"/>
    <col min="8453" max="8453" width="16.28515625" style="41" customWidth="1"/>
    <col min="8454" max="8454" width="1.42578125" style="41" customWidth="1"/>
    <col min="8455" max="8455" width="16.28515625" style="41" customWidth="1"/>
    <col min="8456" max="8456" width="1.42578125" style="41" customWidth="1"/>
    <col min="8457" max="8457" width="16.28515625" style="41" customWidth="1"/>
    <col min="8458" max="8458" width="1.42578125" style="41" customWidth="1"/>
    <col min="8459" max="8459" width="16.28515625" style="41" customWidth="1"/>
    <col min="8460" max="8460" width="1.42578125" style="41" customWidth="1"/>
    <col min="8461" max="8461" width="28.7109375" style="41" customWidth="1"/>
    <col min="8462" max="8462" width="1" style="41" customWidth="1"/>
    <col min="8463" max="8463" width="1.42578125" style="41" customWidth="1"/>
    <col min="8464" max="8464" width="16.42578125" style="41" customWidth="1"/>
    <col min="8465" max="8465" width="0.7109375" style="41" customWidth="1"/>
    <col min="8466" max="8703" width="8.7109375" style="41"/>
    <col min="8704" max="8704" width="12.7109375" style="41" customWidth="1"/>
    <col min="8705" max="8705" width="9.7109375" style="41" customWidth="1"/>
    <col min="8706" max="8706" width="19" style="41" customWidth="1"/>
    <col min="8707" max="8707" width="9.5703125" style="41" customWidth="1"/>
    <col min="8708" max="8708" width="1" style="41" customWidth="1"/>
    <col min="8709" max="8709" width="16.28515625" style="41" customWidth="1"/>
    <col min="8710" max="8710" width="1.42578125" style="41" customWidth="1"/>
    <col min="8711" max="8711" width="16.28515625" style="41" customWidth="1"/>
    <col min="8712" max="8712" width="1.42578125" style="41" customWidth="1"/>
    <col min="8713" max="8713" width="16.28515625" style="41" customWidth="1"/>
    <col min="8714" max="8714" width="1.42578125" style="41" customWidth="1"/>
    <col min="8715" max="8715" width="16.28515625" style="41" customWidth="1"/>
    <col min="8716" max="8716" width="1.42578125" style="41" customWidth="1"/>
    <col min="8717" max="8717" width="28.7109375" style="41" customWidth="1"/>
    <col min="8718" max="8718" width="1" style="41" customWidth="1"/>
    <col min="8719" max="8719" width="1.42578125" style="41" customWidth="1"/>
    <col min="8720" max="8720" width="16.42578125" style="41" customWidth="1"/>
    <col min="8721" max="8721" width="0.7109375" style="41" customWidth="1"/>
    <col min="8722" max="8959" width="8.7109375" style="41"/>
    <col min="8960" max="8960" width="12.7109375" style="41" customWidth="1"/>
    <col min="8961" max="8961" width="9.7109375" style="41" customWidth="1"/>
    <col min="8962" max="8962" width="19" style="41" customWidth="1"/>
    <col min="8963" max="8963" width="9.5703125" style="41" customWidth="1"/>
    <col min="8964" max="8964" width="1" style="41" customWidth="1"/>
    <col min="8965" max="8965" width="16.28515625" style="41" customWidth="1"/>
    <col min="8966" max="8966" width="1.42578125" style="41" customWidth="1"/>
    <col min="8967" max="8967" width="16.28515625" style="41" customWidth="1"/>
    <col min="8968" max="8968" width="1.42578125" style="41" customWidth="1"/>
    <col min="8969" max="8969" width="16.28515625" style="41" customWidth="1"/>
    <col min="8970" max="8970" width="1.42578125" style="41" customWidth="1"/>
    <col min="8971" max="8971" width="16.28515625" style="41" customWidth="1"/>
    <col min="8972" max="8972" width="1.42578125" style="41" customWidth="1"/>
    <col min="8973" max="8973" width="28.7109375" style="41" customWidth="1"/>
    <col min="8974" max="8974" width="1" style="41" customWidth="1"/>
    <col min="8975" max="8975" width="1.42578125" style="41" customWidth="1"/>
    <col min="8976" max="8976" width="16.42578125" style="41" customWidth="1"/>
    <col min="8977" max="8977" width="0.7109375" style="41" customWidth="1"/>
    <col min="8978" max="9215" width="8.7109375" style="41"/>
    <col min="9216" max="9216" width="12.7109375" style="41" customWidth="1"/>
    <col min="9217" max="9217" width="9.7109375" style="41" customWidth="1"/>
    <col min="9218" max="9218" width="19" style="41" customWidth="1"/>
    <col min="9219" max="9219" width="9.5703125" style="41" customWidth="1"/>
    <col min="9220" max="9220" width="1" style="41" customWidth="1"/>
    <col min="9221" max="9221" width="16.28515625" style="41" customWidth="1"/>
    <col min="9222" max="9222" width="1.42578125" style="41" customWidth="1"/>
    <col min="9223" max="9223" width="16.28515625" style="41" customWidth="1"/>
    <col min="9224" max="9224" width="1.42578125" style="41" customWidth="1"/>
    <col min="9225" max="9225" width="16.28515625" style="41" customWidth="1"/>
    <col min="9226" max="9226" width="1.42578125" style="41" customWidth="1"/>
    <col min="9227" max="9227" width="16.28515625" style="41" customWidth="1"/>
    <col min="9228" max="9228" width="1.42578125" style="41" customWidth="1"/>
    <col min="9229" max="9229" width="28.7109375" style="41" customWidth="1"/>
    <col min="9230" max="9230" width="1" style="41" customWidth="1"/>
    <col min="9231" max="9231" width="1.42578125" style="41" customWidth="1"/>
    <col min="9232" max="9232" width="16.42578125" style="41" customWidth="1"/>
    <col min="9233" max="9233" width="0.7109375" style="41" customWidth="1"/>
    <col min="9234" max="9471" width="8.7109375" style="41"/>
    <col min="9472" max="9472" width="12.7109375" style="41" customWidth="1"/>
    <col min="9473" max="9473" width="9.7109375" style="41" customWidth="1"/>
    <col min="9474" max="9474" width="19" style="41" customWidth="1"/>
    <col min="9475" max="9475" width="9.5703125" style="41" customWidth="1"/>
    <col min="9476" max="9476" width="1" style="41" customWidth="1"/>
    <col min="9477" max="9477" width="16.28515625" style="41" customWidth="1"/>
    <col min="9478" max="9478" width="1.42578125" style="41" customWidth="1"/>
    <col min="9479" max="9479" width="16.28515625" style="41" customWidth="1"/>
    <col min="9480" max="9480" width="1.42578125" style="41" customWidth="1"/>
    <col min="9481" max="9481" width="16.28515625" style="41" customWidth="1"/>
    <col min="9482" max="9482" width="1.42578125" style="41" customWidth="1"/>
    <col min="9483" max="9483" width="16.28515625" style="41" customWidth="1"/>
    <col min="9484" max="9484" width="1.42578125" style="41" customWidth="1"/>
    <col min="9485" max="9485" width="28.7109375" style="41" customWidth="1"/>
    <col min="9486" max="9486" width="1" style="41" customWidth="1"/>
    <col min="9487" max="9487" width="1.42578125" style="41" customWidth="1"/>
    <col min="9488" max="9488" width="16.42578125" style="41" customWidth="1"/>
    <col min="9489" max="9489" width="0.7109375" style="41" customWidth="1"/>
    <col min="9490" max="9727" width="8.7109375" style="41"/>
    <col min="9728" max="9728" width="12.7109375" style="41" customWidth="1"/>
    <col min="9729" max="9729" width="9.7109375" style="41" customWidth="1"/>
    <col min="9730" max="9730" width="19" style="41" customWidth="1"/>
    <col min="9731" max="9731" width="9.5703125" style="41" customWidth="1"/>
    <col min="9732" max="9732" width="1" style="41" customWidth="1"/>
    <col min="9733" max="9733" width="16.28515625" style="41" customWidth="1"/>
    <col min="9734" max="9734" width="1.42578125" style="41" customWidth="1"/>
    <col min="9735" max="9735" width="16.28515625" style="41" customWidth="1"/>
    <col min="9736" max="9736" width="1.42578125" style="41" customWidth="1"/>
    <col min="9737" max="9737" width="16.28515625" style="41" customWidth="1"/>
    <col min="9738" max="9738" width="1.42578125" style="41" customWidth="1"/>
    <col min="9739" max="9739" width="16.28515625" style="41" customWidth="1"/>
    <col min="9740" max="9740" width="1.42578125" style="41" customWidth="1"/>
    <col min="9741" max="9741" width="28.7109375" style="41" customWidth="1"/>
    <col min="9742" max="9742" width="1" style="41" customWidth="1"/>
    <col min="9743" max="9743" width="1.42578125" style="41" customWidth="1"/>
    <col min="9744" max="9744" width="16.42578125" style="41" customWidth="1"/>
    <col min="9745" max="9745" width="0.7109375" style="41" customWidth="1"/>
    <col min="9746" max="9983" width="8.7109375" style="41"/>
    <col min="9984" max="9984" width="12.7109375" style="41" customWidth="1"/>
    <col min="9985" max="9985" width="9.7109375" style="41" customWidth="1"/>
    <col min="9986" max="9986" width="19" style="41" customWidth="1"/>
    <col min="9987" max="9987" width="9.5703125" style="41" customWidth="1"/>
    <col min="9988" max="9988" width="1" style="41" customWidth="1"/>
    <col min="9989" max="9989" width="16.28515625" style="41" customWidth="1"/>
    <col min="9990" max="9990" width="1.42578125" style="41" customWidth="1"/>
    <col min="9991" max="9991" width="16.28515625" style="41" customWidth="1"/>
    <col min="9992" max="9992" width="1.42578125" style="41" customWidth="1"/>
    <col min="9993" max="9993" width="16.28515625" style="41" customWidth="1"/>
    <col min="9994" max="9994" width="1.42578125" style="41" customWidth="1"/>
    <col min="9995" max="9995" width="16.28515625" style="41" customWidth="1"/>
    <col min="9996" max="9996" width="1.42578125" style="41" customWidth="1"/>
    <col min="9997" max="9997" width="28.7109375" style="41" customWidth="1"/>
    <col min="9998" max="9998" width="1" style="41" customWidth="1"/>
    <col min="9999" max="9999" width="1.42578125" style="41" customWidth="1"/>
    <col min="10000" max="10000" width="16.42578125" style="41" customWidth="1"/>
    <col min="10001" max="10001" width="0.7109375" style="41" customWidth="1"/>
    <col min="10002" max="10239" width="8.7109375" style="41"/>
    <col min="10240" max="10240" width="12.7109375" style="41" customWidth="1"/>
    <col min="10241" max="10241" width="9.7109375" style="41" customWidth="1"/>
    <col min="10242" max="10242" width="19" style="41" customWidth="1"/>
    <col min="10243" max="10243" width="9.5703125" style="41" customWidth="1"/>
    <col min="10244" max="10244" width="1" style="41" customWidth="1"/>
    <col min="10245" max="10245" width="16.28515625" style="41" customWidth="1"/>
    <col min="10246" max="10246" width="1.42578125" style="41" customWidth="1"/>
    <col min="10247" max="10247" width="16.28515625" style="41" customWidth="1"/>
    <col min="10248" max="10248" width="1.42578125" style="41" customWidth="1"/>
    <col min="10249" max="10249" width="16.28515625" style="41" customWidth="1"/>
    <col min="10250" max="10250" width="1.42578125" style="41" customWidth="1"/>
    <col min="10251" max="10251" width="16.28515625" style="41" customWidth="1"/>
    <col min="10252" max="10252" width="1.42578125" style="41" customWidth="1"/>
    <col min="10253" max="10253" width="28.7109375" style="41" customWidth="1"/>
    <col min="10254" max="10254" width="1" style="41" customWidth="1"/>
    <col min="10255" max="10255" width="1.42578125" style="41" customWidth="1"/>
    <col min="10256" max="10256" width="16.42578125" style="41" customWidth="1"/>
    <col min="10257" max="10257" width="0.7109375" style="41" customWidth="1"/>
    <col min="10258" max="10495" width="8.7109375" style="41"/>
    <col min="10496" max="10496" width="12.7109375" style="41" customWidth="1"/>
    <col min="10497" max="10497" width="9.7109375" style="41" customWidth="1"/>
    <col min="10498" max="10498" width="19" style="41" customWidth="1"/>
    <col min="10499" max="10499" width="9.5703125" style="41" customWidth="1"/>
    <col min="10500" max="10500" width="1" style="41" customWidth="1"/>
    <col min="10501" max="10501" width="16.28515625" style="41" customWidth="1"/>
    <col min="10502" max="10502" width="1.42578125" style="41" customWidth="1"/>
    <col min="10503" max="10503" width="16.28515625" style="41" customWidth="1"/>
    <col min="10504" max="10504" width="1.42578125" style="41" customWidth="1"/>
    <col min="10505" max="10505" width="16.28515625" style="41" customWidth="1"/>
    <col min="10506" max="10506" width="1.42578125" style="41" customWidth="1"/>
    <col min="10507" max="10507" width="16.28515625" style="41" customWidth="1"/>
    <col min="10508" max="10508" width="1.42578125" style="41" customWidth="1"/>
    <col min="10509" max="10509" width="28.7109375" style="41" customWidth="1"/>
    <col min="10510" max="10510" width="1" style="41" customWidth="1"/>
    <col min="10511" max="10511" width="1.42578125" style="41" customWidth="1"/>
    <col min="10512" max="10512" width="16.42578125" style="41" customWidth="1"/>
    <col min="10513" max="10513" width="0.7109375" style="41" customWidth="1"/>
    <col min="10514" max="10751" width="8.7109375" style="41"/>
    <col min="10752" max="10752" width="12.7109375" style="41" customWidth="1"/>
    <col min="10753" max="10753" width="9.7109375" style="41" customWidth="1"/>
    <col min="10754" max="10754" width="19" style="41" customWidth="1"/>
    <col min="10755" max="10755" width="9.5703125" style="41" customWidth="1"/>
    <col min="10756" max="10756" width="1" style="41" customWidth="1"/>
    <col min="10757" max="10757" width="16.28515625" style="41" customWidth="1"/>
    <col min="10758" max="10758" width="1.42578125" style="41" customWidth="1"/>
    <col min="10759" max="10759" width="16.28515625" style="41" customWidth="1"/>
    <col min="10760" max="10760" width="1.42578125" style="41" customWidth="1"/>
    <col min="10761" max="10761" width="16.28515625" style="41" customWidth="1"/>
    <col min="10762" max="10762" width="1.42578125" style="41" customWidth="1"/>
    <col min="10763" max="10763" width="16.28515625" style="41" customWidth="1"/>
    <col min="10764" max="10764" width="1.42578125" style="41" customWidth="1"/>
    <col min="10765" max="10765" width="28.7109375" style="41" customWidth="1"/>
    <col min="10766" max="10766" width="1" style="41" customWidth="1"/>
    <col min="10767" max="10767" width="1.42578125" style="41" customWidth="1"/>
    <col min="10768" max="10768" width="16.42578125" style="41" customWidth="1"/>
    <col min="10769" max="10769" width="0.7109375" style="41" customWidth="1"/>
    <col min="10770" max="11007" width="8.7109375" style="41"/>
    <col min="11008" max="11008" width="12.7109375" style="41" customWidth="1"/>
    <col min="11009" max="11009" width="9.7109375" style="41" customWidth="1"/>
    <col min="11010" max="11010" width="19" style="41" customWidth="1"/>
    <col min="11011" max="11011" width="9.5703125" style="41" customWidth="1"/>
    <col min="11012" max="11012" width="1" style="41" customWidth="1"/>
    <col min="11013" max="11013" width="16.28515625" style="41" customWidth="1"/>
    <col min="11014" max="11014" width="1.42578125" style="41" customWidth="1"/>
    <col min="11015" max="11015" width="16.28515625" style="41" customWidth="1"/>
    <col min="11016" max="11016" width="1.42578125" style="41" customWidth="1"/>
    <col min="11017" max="11017" width="16.28515625" style="41" customWidth="1"/>
    <col min="11018" max="11018" width="1.42578125" style="41" customWidth="1"/>
    <col min="11019" max="11019" width="16.28515625" style="41" customWidth="1"/>
    <col min="11020" max="11020" width="1.42578125" style="41" customWidth="1"/>
    <col min="11021" max="11021" width="28.7109375" style="41" customWidth="1"/>
    <col min="11022" max="11022" width="1" style="41" customWidth="1"/>
    <col min="11023" max="11023" width="1.42578125" style="41" customWidth="1"/>
    <col min="11024" max="11024" width="16.42578125" style="41" customWidth="1"/>
    <col min="11025" max="11025" width="0.7109375" style="41" customWidth="1"/>
    <col min="11026" max="11263" width="8.7109375" style="41"/>
    <col min="11264" max="11264" width="12.7109375" style="41" customWidth="1"/>
    <col min="11265" max="11265" width="9.7109375" style="41" customWidth="1"/>
    <col min="11266" max="11266" width="19" style="41" customWidth="1"/>
    <col min="11267" max="11267" width="9.5703125" style="41" customWidth="1"/>
    <col min="11268" max="11268" width="1" style="41" customWidth="1"/>
    <col min="11269" max="11269" width="16.28515625" style="41" customWidth="1"/>
    <col min="11270" max="11270" width="1.42578125" style="41" customWidth="1"/>
    <col min="11271" max="11271" width="16.28515625" style="41" customWidth="1"/>
    <col min="11272" max="11272" width="1.42578125" style="41" customWidth="1"/>
    <col min="11273" max="11273" width="16.28515625" style="41" customWidth="1"/>
    <col min="11274" max="11274" width="1.42578125" style="41" customWidth="1"/>
    <col min="11275" max="11275" width="16.28515625" style="41" customWidth="1"/>
    <col min="11276" max="11276" width="1.42578125" style="41" customWidth="1"/>
    <col min="11277" max="11277" width="28.7109375" style="41" customWidth="1"/>
    <col min="11278" max="11278" width="1" style="41" customWidth="1"/>
    <col min="11279" max="11279" width="1.42578125" style="41" customWidth="1"/>
    <col min="11280" max="11280" width="16.42578125" style="41" customWidth="1"/>
    <col min="11281" max="11281" width="0.7109375" style="41" customWidth="1"/>
    <col min="11282" max="11519" width="8.7109375" style="41"/>
    <col min="11520" max="11520" width="12.7109375" style="41" customWidth="1"/>
    <col min="11521" max="11521" width="9.7109375" style="41" customWidth="1"/>
    <col min="11522" max="11522" width="19" style="41" customWidth="1"/>
    <col min="11523" max="11523" width="9.5703125" style="41" customWidth="1"/>
    <col min="11524" max="11524" width="1" style="41" customWidth="1"/>
    <col min="11525" max="11525" width="16.28515625" style="41" customWidth="1"/>
    <col min="11526" max="11526" width="1.42578125" style="41" customWidth="1"/>
    <col min="11527" max="11527" width="16.28515625" style="41" customWidth="1"/>
    <col min="11528" max="11528" width="1.42578125" style="41" customWidth="1"/>
    <col min="11529" max="11529" width="16.28515625" style="41" customWidth="1"/>
    <col min="11530" max="11530" width="1.42578125" style="41" customWidth="1"/>
    <col min="11531" max="11531" width="16.28515625" style="41" customWidth="1"/>
    <col min="11532" max="11532" width="1.42578125" style="41" customWidth="1"/>
    <col min="11533" max="11533" width="28.7109375" style="41" customWidth="1"/>
    <col min="11534" max="11534" width="1" style="41" customWidth="1"/>
    <col min="11535" max="11535" width="1.42578125" style="41" customWidth="1"/>
    <col min="11536" max="11536" width="16.42578125" style="41" customWidth="1"/>
    <col min="11537" max="11537" width="0.7109375" style="41" customWidth="1"/>
    <col min="11538" max="11775" width="8.7109375" style="41"/>
    <col min="11776" max="11776" width="12.7109375" style="41" customWidth="1"/>
    <col min="11777" max="11777" width="9.7109375" style="41" customWidth="1"/>
    <col min="11778" max="11778" width="19" style="41" customWidth="1"/>
    <col min="11779" max="11779" width="9.5703125" style="41" customWidth="1"/>
    <col min="11780" max="11780" width="1" style="41" customWidth="1"/>
    <col min="11781" max="11781" width="16.28515625" style="41" customWidth="1"/>
    <col min="11782" max="11782" width="1.42578125" style="41" customWidth="1"/>
    <col min="11783" max="11783" width="16.28515625" style="41" customWidth="1"/>
    <col min="11784" max="11784" width="1.42578125" style="41" customWidth="1"/>
    <col min="11785" max="11785" width="16.28515625" style="41" customWidth="1"/>
    <col min="11786" max="11786" width="1.42578125" style="41" customWidth="1"/>
    <col min="11787" max="11787" width="16.28515625" style="41" customWidth="1"/>
    <col min="11788" max="11788" width="1.42578125" style="41" customWidth="1"/>
    <col min="11789" max="11789" width="28.7109375" style="41" customWidth="1"/>
    <col min="11790" max="11790" width="1" style="41" customWidth="1"/>
    <col min="11791" max="11791" width="1.42578125" style="41" customWidth="1"/>
    <col min="11792" max="11792" width="16.42578125" style="41" customWidth="1"/>
    <col min="11793" max="11793" width="0.7109375" style="41" customWidth="1"/>
    <col min="11794" max="12031" width="8.7109375" style="41"/>
    <col min="12032" max="12032" width="12.7109375" style="41" customWidth="1"/>
    <col min="12033" max="12033" width="9.7109375" style="41" customWidth="1"/>
    <col min="12034" max="12034" width="19" style="41" customWidth="1"/>
    <col min="12035" max="12035" width="9.5703125" style="41" customWidth="1"/>
    <col min="12036" max="12036" width="1" style="41" customWidth="1"/>
    <col min="12037" max="12037" width="16.28515625" style="41" customWidth="1"/>
    <col min="12038" max="12038" width="1.42578125" style="41" customWidth="1"/>
    <col min="12039" max="12039" width="16.28515625" style="41" customWidth="1"/>
    <col min="12040" max="12040" width="1.42578125" style="41" customWidth="1"/>
    <col min="12041" max="12041" width="16.28515625" style="41" customWidth="1"/>
    <col min="12042" max="12042" width="1.42578125" style="41" customWidth="1"/>
    <col min="12043" max="12043" width="16.28515625" style="41" customWidth="1"/>
    <col min="12044" max="12044" width="1.42578125" style="41" customWidth="1"/>
    <col min="12045" max="12045" width="28.7109375" style="41" customWidth="1"/>
    <col min="12046" max="12046" width="1" style="41" customWidth="1"/>
    <col min="12047" max="12047" width="1.42578125" style="41" customWidth="1"/>
    <col min="12048" max="12048" width="16.42578125" style="41" customWidth="1"/>
    <col min="12049" max="12049" width="0.7109375" style="41" customWidth="1"/>
    <col min="12050" max="12287" width="8.7109375" style="41"/>
    <col min="12288" max="12288" width="12.7109375" style="41" customWidth="1"/>
    <col min="12289" max="12289" width="9.7109375" style="41" customWidth="1"/>
    <col min="12290" max="12290" width="19" style="41" customWidth="1"/>
    <col min="12291" max="12291" width="9.5703125" style="41" customWidth="1"/>
    <col min="12292" max="12292" width="1" style="41" customWidth="1"/>
    <col min="12293" max="12293" width="16.28515625" style="41" customWidth="1"/>
    <col min="12294" max="12294" width="1.42578125" style="41" customWidth="1"/>
    <col min="12295" max="12295" width="16.28515625" style="41" customWidth="1"/>
    <col min="12296" max="12296" width="1.42578125" style="41" customWidth="1"/>
    <col min="12297" max="12297" width="16.28515625" style="41" customWidth="1"/>
    <col min="12298" max="12298" width="1.42578125" style="41" customWidth="1"/>
    <col min="12299" max="12299" width="16.28515625" style="41" customWidth="1"/>
    <col min="12300" max="12300" width="1.42578125" style="41" customWidth="1"/>
    <col min="12301" max="12301" width="28.7109375" style="41" customWidth="1"/>
    <col min="12302" max="12302" width="1" style="41" customWidth="1"/>
    <col min="12303" max="12303" width="1.42578125" style="41" customWidth="1"/>
    <col min="12304" max="12304" width="16.42578125" style="41" customWidth="1"/>
    <col min="12305" max="12305" width="0.7109375" style="41" customWidth="1"/>
    <col min="12306" max="12543" width="8.7109375" style="41"/>
    <col min="12544" max="12544" width="12.7109375" style="41" customWidth="1"/>
    <col min="12545" max="12545" width="9.7109375" style="41" customWidth="1"/>
    <col min="12546" max="12546" width="19" style="41" customWidth="1"/>
    <col min="12547" max="12547" width="9.5703125" style="41" customWidth="1"/>
    <col min="12548" max="12548" width="1" style="41" customWidth="1"/>
    <col min="12549" max="12549" width="16.28515625" style="41" customWidth="1"/>
    <col min="12550" max="12550" width="1.42578125" style="41" customWidth="1"/>
    <col min="12551" max="12551" width="16.28515625" style="41" customWidth="1"/>
    <col min="12552" max="12552" width="1.42578125" style="41" customWidth="1"/>
    <col min="12553" max="12553" width="16.28515625" style="41" customWidth="1"/>
    <col min="12554" max="12554" width="1.42578125" style="41" customWidth="1"/>
    <col min="12555" max="12555" width="16.28515625" style="41" customWidth="1"/>
    <col min="12556" max="12556" width="1.42578125" style="41" customWidth="1"/>
    <col min="12557" max="12557" width="28.7109375" style="41" customWidth="1"/>
    <col min="12558" max="12558" width="1" style="41" customWidth="1"/>
    <col min="12559" max="12559" width="1.42578125" style="41" customWidth="1"/>
    <col min="12560" max="12560" width="16.42578125" style="41" customWidth="1"/>
    <col min="12561" max="12561" width="0.7109375" style="41" customWidth="1"/>
    <col min="12562" max="12799" width="8.7109375" style="41"/>
    <col min="12800" max="12800" width="12.7109375" style="41" customWidth="1"/>
    <col min="12801" max="12801" width="9.7109375" style="41" customWidth="1"/>
    <col min="12802" max="12802" width="19" style="41" customWidth="1"/>
    <col min="12803" max="12803" width="9.5703125" style="41" customWidth="1"/>
    <col min="12804" max="12804" width="1" style="41" customWidth="1"/>
    <col min="12805" max="12805" width="16.28515625" style="41" customWidth="1"/>
    <col min="12806" max="12806" width="1.42578125" style="41" customWidth="1"/>
    <col min="12807" max="12807" width="16.28515625" style="41" customWidth="1"/>
    <col min="12808" max="12808" width="1.42578125" style="41" customWidth="1"/>
    <col min="12809" max="12809" width="16.28515625" style="41" customWidth="1"/>
    <col min="12810" max="12810" width="1.42578125" style="41" customWidth="1"/>
    <col min="12811" max="12811" width="16.28515625" style="41" customWidth="1"/>
    <col min="12812" max="12812" width="1.42578125" style="41" customWidth="1"/>
    <col min="12813" max="12813" width="28.7109375" style="41" customWidth="1"/>
    <col min="12814" max="12814" width="1" style="41" customWidth="1"/>
    <col min="12815" max="12815" width="1.42578125" style="41" customWidth="1"/>
    <col min="12816" max="12816" width="16.42578125" style="41" customWidth="1"/>
    <col min="12817" max="12817" width="0.7109375" style="41" customWidth="1"/>
    <col min="12818" max="13055" width="8.7109375" style="41"/>
    <col min="13056" max="13056" width="12.7109375" style="41" customWidth="1"/>
    <col min="13057" max="13057" width="9.7109375" style="41" customWidth="1"/>
    <col min="13058" max="13058" width="19" style="41" customWidth="1"/>
    <col min="13059" max="13059" width="9.5703125" style="41" customWidth="1"/>
    <col min="13060" max="13060" width="1" style="41" customWidth="1"/>
    <col min="13061" max="13061" width="16.28515625" style="41" customWidth="1"/>
    <col min="13062" max="13062" width="1.42578125" style="41" customWidth="1"/>
    <col min="13063" max="13063" width="16.28515625" style="41" customWidth="1"/>
    <col min="13064" max="13064" width="1.42578125" style="41" customWidth="1"/>
    <col min="13065" max="13065" width="16.28515625" style="41" customWidth="1"/>
    <col min="13066" max="13066" width="1.42578125" style="41" customWidth="1"/>
    <col min="13067" max="13067" width="16.28515625" style="41" customWidth="1"/>
    <col min="13068" max="13068" width="1.42578125" style="41" customWidth="1"/>
    <col min="13069" max="13069" width="28.7109375" style="41" customWidth="1"/>
    <col min="13070" max="13070" width="1" style="41" customWidth="1"/>
    <col min="13071" max="13071" width="1.42578125" style="41" customWidth="1"/>
    <col min="13072" max="13072" width="16.42578125" style="41" customWidth="1"/>
    <col min="13073" max="13073" width="0.7109375" style="41" customWidth="1"/>
    <col min="13074" max="13311" width="8.7109375" style="41"/>
    <col min="13312" max="13312" width="12.7109375" style="41" customWidth="1"/>
    <col min="13313" max="13313" width="9.7109375" style="41" customWidth="1"/>
    <col min="13314" max="13314" width="19" style="41" customWidth="1"/>
    <col min="13315" max="13315" width="9.5703125" style="41" customWidth="1"/>
    <col min="13316" max="13316" width="1" style="41" customWidth="1"/>
    <col min="13317" max="13317" width="16.28515625" style="41" customWidth="1"/>
    <col min="13318" max="13318" width="1.42578125" style="41" customWidth="1"/>
    <col min="13319" max="13319" width="16.28515625" style="41" customWidth="1"/>
    <col min="13320" max="13320" width="1.42578125" style="41" customWidth="1"/>
    <col min="13321" max="13321" width="16.28515625" style="41" customWidth="1"/>
    <col min="13322" max="13322" width="1.42578125" style="41" customWidth="1"/>
    <col min="13323" max="13323" width="16.28515625" style="41" customWidth="1"/>
    <col min="13324" max="13324" width="1.42578125" style="41" customWidth="1"/>
    <col min="13325" max="13325" width="28.7109375" style="41" customWidth="1"/>
    <col min="13326" max="13326" width="1" style="41" customWidth="1"/>
    <col min="13327" max="13327" width="1.42578125" style="41" customWidth="1"/>
    <col min="13328" max="13328" width="16.42578125" style="41" customWidth="1"/>
    <col min="13329" max="13329" width="0.7109375" style="41" customWidth="1"/>
    <col min="13330" max="13567" width="8.7109375" style="41"/>
    <col min="13568" max="13568" width="12.7109375" style="41" customWidth="1"/>
    <col min="13569" max="13569" width="9.7109375" style="41" customWidth="1"/>
    <col min="13570" max="13570" width="19" style="41" customWidth="1"/>
    <col min="13571" max="13571" width="9.5703125" style="41" customWidth="1"/>
    <col min="13572" max="13572" width="1" style="41" customWidth="1"/>
    <col min="13573" max="13573" width="16.28515625" style="41" customWidth="1"/>
    <col min="13574" max="13574" width="1.42578125" style="41" customWidth="1"/>
    <col min="13575" max="13575" width="16.28515625" style="41" customWidth="1"/>
    <col min="13576" max="13576" width="1.42578125" style="41" customWidth="1"/>
    <col min="13577" max="13577" width="16.28515625" style="41" customWidth="1"/>
    <col min="13578" max="13578" width="1.42578125" style="41" customWidth="1"/>
    <col min="13579" max="13579" width="16.28515625" style="41" customWidth="1"/>
    <col min="13580" max="13580" width="1.42578125" style="41" customWidth="1"/>
    <col min="13581" max="13581" width="28.7109375" style="41" customWidth="1"/>
    <col min="13582" max="13582" width="1" style="41" customWidth="1"/>
    <col min="13583" max="13583" width="1.42578125" style="41" customWidth="1"/>
    <col min="13584" max="13584" width="16.42578125" style="41" customWidth="1"/>
    <col min="13585" max="13585" width="0.7109375" style="41" customWidth="1"/>
    <col min="13586" max="13823" width="8.7109375" style="41"/>
    <col min="13824" max="13824" width="12.7109375" style="41" customWidth="1"/>
    <col min="13825" max="13825" width="9.7109375" style="41" customWidth="1"/>
    <col min="13826" max="13826" width="19" style="41" customWidth="1"/>
    <col min="13827" max="13827" width="9.5703125" style="41" customWidth="1"/>
    <col min="13828" max="13828" width="1" style="41" customWidth="1"/>
    <col min="13829" max="13829" width="16.28515625" style="41" customWidth="1"/>
    <col min="13830" max="13830" width="1.42578125" style="41" customWidth="1"/>
    <col min="13831" max="13831" width="16.28515625" style="41" customWidth="1"/>
    <col min="13832" max="13832" width="1.42578125" style="41" customWidth="1"/>
    <col min="13833" max="13833" width="16.28515625" style="41" customWidth="1"/>
    <col min="13834" max="13834" width="1.42578125" style="41" customWidth="1"/>
    <col min="13835" max="13835" width="16.28515625" style="41" customWidth="1"/>
    <col min="13836" max="13836" width="1.42578125" style="41" customWidth="1"/>
    <col min="13837" max="13837" width="28.7109375" style="41" customWidth="1"/>
    <col min="13838" max="13838" width="1" style="41" customWidth="1"/>
    <col min="13839" max="13839" width="1.42578125" style="41" customWidth="1"/>
    <col min="13840" max="13840" width="16.42578125" style="41" customWidth="1"/>
    <col min="13841" max="13841" width="0.7109375" style="41" customWidth="1"/>
    <col min="13842" max="14079" width="8.7109375" style="41"/>
    <col min="14080" max="14080" width="12.7109375" style="41" customWidth="1"/>
    <col min="14081" max="14081" width="9.7109375" style="41" customWidth="1"/>
    <col min="14082" max="14082" width="19" style="41" customWidth="1"/>
    <col min="14083" max="14083" width="9.5703125" style="41" customWidth="1"/>
    <col min="14084" max="14084" width="1" style="41" customWidth="1"/>
    <col min="14085" max="14085" width="16.28515625" style="41" customWidth="1"/>
    <col min="14086" max="14086" width="1.42578125" style="41" customWidth="1"/>
    <col min="14087" max="14087" width="16.28515625" style="41" customWidth="1"/>
    <col min="14088" max="14088" width="1.42578125" style="41" customWidth="1"/>
    <col min="14089" max="14089" width="16.28515625" style="41" customWidth="1"/>
    <col min="14090" max="14090" width="1.42578125" style="41" customWidth="1"/>
    <col min="14091" max="14091" width="16.28515625" style="41" customWidth="1"/>
    <col min="14092" max="14092" width="1.42578125" style="41" customWidth="1"/>
    <col min="14093" max="14093" width="28.7109375" style="41" customWidth="1"/>
    <col min="14094" max="14094" width="1" style="41" customWidth="1"/>
    <col min="14095" max="14095" width="1.42578125" style="41" customWidth="1"/>
    <col min="14096" max="14096" width="16.42578125" style="41" customWidth="1"/>
    <col min="14097" max="14097" width="0.7109375" style="41" customWidth="1"/>
    <col min="14098" max="14335" width="8.7109375" style="41"/>
    <col min="14336" max="14336" width="12.7109375" style="41" customWidth="1"/>
    <col min="14337" max="14337" width="9.7109375" style="41" customWidth="1"/>
    <col min="14338" max="14338" width="19" style="41" customWidth="1"/>
    <col min="14339" max="14339" width="9.5703125" style="41" customWidth="1"/>
    <col min="14340" max="14340" width="1" style="41" customWidth="1"/>
    <col min="14341" max="14341" width="16.28515625" style="41" customWidth="1"/>
    <col min="14342" max="14342" width="1.42578125" style="41" customWidth="1"/>
    <col min="14343" max="14343" width="16.28515625" style="41" customWidth="1"/>
    <col min="14344" max="14344" width="1.42578125" style="41" customWidth="1"/>
    <col min="14345" max="14345" width="16.28515625" style="41" customWidth="1"/>
    <col min="14346" max="14346" width="1.42578125" style="41" customWidth="1"/>
    <col min="14347" max="14347" width="16.28515625" style="41" customWidth="1"/>
    <col min="14348" max="14348" width="1.42578125" style="41" customWidth="1"/>
    <col min="14349" max="14349" width="28.7109375" style="41" customWidth="1"/>
    <col min="14350" max="14350" width="1" style="41" customWidth="1"/>
    <col min="14351" max="14351" width="1.42578125" style="41" customWidth="1"/>
    <col min="14352" max="14352" width="16.42578125" style="41" customWidth="1"/>
    <col min="14353" max="14353" width="0.7109375" style="41" customWidth="1"/>
    <col min="14354" max="14591" width="8.7109375" style="41"/>
    <col min="14592" max="14592" width="12.7109375" style="41" customWidth="1"/>
    <col min="14593" max="14593" width="9.7109375" style="41" customWidth="1"/>
    <col min="14594" max="14594" width="19" style="41" customWidth="1"/>
    <col min="14595" max="14595" width="9.5703125" style="41" customWidth="1"/>
    <col min="14596" max="14596" width="1" style="41" customWidth="1"/>
    <col min="14597" max="14597" width="16.28515625" style="41" customWidth="1"/>
    <col min="14598" max="14598" width="1.42578125" style="41" customWidth="1"/>
    <col min="14599" max="14599" width="16.28515625" style="41" customWidth="1"/>
    <col min="14600" max="14600" width="1.42578125" style="41" customWidth="1"/>
    <col min="14601" max="14601" width="16.28515625" style="41" customWidth="1"/>
    <col min="14602" max="14602" width="1.42578125" style="41" customWidth="1"/>
    <col min="14603" max="14603" width="16.28515625" style="41" customWidth="1"/>
    <col min="14604" max="14604" width="1.42578125" style="41" customWidth="1"/>
    <col min="14605" max="14605" width="28.7109375" style="41" customWidth="1"/>
    <col min="14606" max="14606" width="1" style="41" customWidth="1"/>
    <col min="14607" max="14607" width="1.42578125" style="41" customWidth="1"/>
    <col min="14608" max="14608" width="16.42578125" style="41" customWidth="1"/>
    <col min="14609" max="14609" width="0.7109375" style="41" customWidth="1"/>
    <col min="14610" max="14847" width="8.7109375" style="41"/>
    <col min="14848" max="14848" width="12.7109375" style="41" customWidth="1"/>
    <col min="14849" max="14849" width="9.7109375" style="41" customWidth="1"/>
    <col min="14850" max="14850" width="19" style="41" customWidth="1"/>
    <col min="14851" max="14851" width="9.5703125" style="41" customWidth="1"/>
    <col min="14852" max="14852" width="1" style="41" customWidth="1"/>
    <col min="14853" max="14853" width="16.28515625" style="41" customWidth="1"/>
    <col min="14854" max="14854" width="1.42578125" style="41" customWidth="1"/>
    <col min="14855" max="14855" width="16.28515625" style="41" customWidth="1"/>
    <col min="14856" max="14856" width="1.42578125" style="41" customWidth="1"/>
    <col min="14857" max="14857" width="16.28515625" style="41" customWidth="1"/>
    <col min="14858" max="14858" width="1.42578125" style="41" customWidth="1"/>
    <col min="14859" max="14859" width="16.28515625" style="41" customWidth="1"/>
    <col min="14860" max="14860" width="1.42578125" style="41" customWidth="1"/>
    <col min="14861" max="14861" width="28.7109375" style="41" customWidth="1"/>
    <col min="14862" max="14862" width="1" style="41" customWidth="1"/>
    <col min="14863" max="14863" width="1.42578125" style="41" customWidth="1"/>
    <col min="14864" max="14864" width="16.42578125" style="41" customWidth="1"/>
    <col min="14865" max="14865" width="0.7109375" style="41" customWidth="1"/>
    <col min="14866" max="15103" width="8.7109375" style="41"/>
    <col min="15104" max="15104" width="12.7109375" style="41" customWidth="1"/>
    <col min="15105" max="15105" width="9.7109375" style="41" customWidth="1"/>
    <col min="15106" max="15106" width="19" style="41" customWidth="1"/>
    <col min="15107" max="15107" width="9.5703125" style="41" customWidth="1"/>
    <col min="15108" max="15108" width="1" style="41" customWidth="1"/>
    <col min="15109" max="15109" width="16.28515625" style="41" customWidth="1"/>
    <col min="15110" max="15110" width="1.42578125" style="41" customWidth="1"/>
    <col min="15111" max="15111" width="16.28515625" style="41" customWidth="1"/>
    <col min="15112" max="15112" width="1.42578125" style="41" customWidth="1"/>
    <col min="15113" max="15113" width="16.28515625" style="41" customWidth="1"/>
    <col min="15114" max="15114" width="1.42578125" style="41" customWidth="1"/>
    <col min="15115" max="15115" width="16.28515625" style="41" customWidth="1"/>
    <col min="15116" max="15116" width="1.42578125" style="41" customWidth="1"/>
    <col min="15117" max="15117" width="28.7109375" style="41" customWidth="1"/>
    <col min="15118" max="15118" width="1" style="41" customWidth="1"/>
    <col min="15119" max="15119" width="1.42578125" style="41" customWidth="1"/>
    <col min="15120" max="15120" width="16.42578125" style="41" customWidth="1"/>
    <col min="15121" max="15121" width="0.7109375" style="41" customWidth="1"/>
    <col min="15122" max="15359" width="8.7109375" style="41"/>
    <col min="15360" max="15360" width="12.7109375" style="41" customWidth="1"/>
    <col min="15361" max="15361" width="9.7109375" style="41" customWidth="1"/>
    <col min="15362" max="15362" width="19" style="41" customWidth="1"/>
    <col min="15363" max="15363" width="9.5703125" style="41" customWidth="1"/>
    <col min="15364" max="15364" width="1" style="41" customWidth="1"/>
    <col min="15365" max="15365" width="16.28515625" style="41" customWidth="1"/>
    <col min="15366" max="15366" width="1.42578125" style="41" customWidth="1"/>
    <col min="15367" max="15367" width="16.28515625" style="41" customWidth="1"/>
    <col min="15368" max="15368" width="1.42578125" style="41" customWidth="1"/>
    <col min="15369" max="15369" width="16.28515625" style="41" customWidth="1"/>
    <col min="15370" max="15370" width="1.42578125" style="41" customWidth="1"/>
    <col min="15371" max="15371" width="16.28515625" style="41" customWidth="1"/>
    <col min="15372" max="15372" width="1.42578125" style="41" customWidth="1"/>
    <col min="15373" max="15373" width="28.7109375" style="41" customWidth="1"/>
    <col min="15374" max="15374" width="1" style="41" customWidth="1"/>
    <col min="15375" max="15375" width="1.42578125" style="41" customWidth="1"/>
    <col min="15376" max="15376" width="16.42578125" style="41" customWidth="1"/>
    <col min="15377" max="15377" width="0.7109375" style="41" customWidth="1"/>
    <col min="15378" max="15615" width="8.7109375" style="41"/>
    <col min="15616" max="15616" width="12.7109375" style="41" customWidth="1"/>
    <col min="15617" max="15617" width="9.7109375" style="41" customWidth="1"/>
    <col min="15618" max="15618" width="19" style="41" customWidth="1"/>
    <col min="15619" max="15619" width="9.5703125" style="41" customWidth="1"/>
    <col min="15620" max="15620" width="1" style="41" customWidth="1"/>
    <col min="15621" max="15621" width="16.28515625" style="41" customWidth="1"/>
    <col min="15622" max="15622" width="1.42578125" style="41" customWidth="1"/>
    <col min="15623" max="15623" width="16.28515625" style="41" customWidth="1"/>
    <col min="15624" max="15624" width="1.42578125" style="41" customWidth="1"/>
    <col min="15625" max="15625" width="16.28515625" style="41" customWidth="1"/>
    <col min="15626" max="15626" width="1.42578125" style="41" customWidth="1"/>
    <col min="15627" max="15627" width="16.28515625" style="41" customWidth="1"/>
    <col min="15628" max="15628" width="1.42578125" style="41" customWidth="1"/>
    <col min="15629" max="15629" width="28.7109375" style="41" customWidth="1"/>
    <col min="15630" max="15630" width="1" style="41" customWidth="1"/>
    <col min="15631" max="15631" width="1.42578125" style="41" customWidth="1"/>
    <col min="15632" max="15632" width="16.42578125" style="41" customWidth="1"/>
    <col min="15633" max="15633" width="0.7109375" style="41" customWidth="1"/>
    <col min="15634" max="15871" width="8.7109375" style="41"/>
    <col min="15872" max="15872" width="12.7109375" style="41" customWidth="1"/>
    <col min="15873" max="15873" width="9.7109375" style="41" customWidth="1"/>
    <col min="15874" max="15874" width="19" style="41" customWidth="1"/>
    <col min="15875" max="15875" width="9.5703125" style="41" customWidth="1"/>
    <col min="15876" max="15876" width="1" style="41" customWidth="1"/>
    <col min="15877" max="15877" width="16.28515625" style="41" customWidth="1"/>
    <col min="15878" max="15878" width="1.42578125" style="41" customWidth="1"/>
    <col min="15879" max="15879" width="16.28515625" style="41" customWidth="1"/>
    <col min="15880" max="15880" width="1.42578125" style="41" customWidth="1"/>
    <col min="15881" max="15881" width="16.28515625" style="41" customWidth="1"/>
    <col min="15882" max="15882" width="1.42578125" style="41" customWidth="1"/>
    <col min="15883" max="15883" width="16.28515625" style="41" customWidth="1"/>
    <col min="15884" max="15884" width="1.42578125" style="41" customWidth="1"/>
    <col min="15885" max="15885" width="28.7109375" style="41" customWidth="1"/>
    <col min="15886" max="15886" width="1" style="41" customWidth="1"/>
    <col min="15887" max="15887" width="1.42578125" style="41" customWidth="1"/>
    <col min="15888" max="15888" width="16.42578125" style="41" customWidth="1"/>
    <col min="15889" max="15889" width="0.7109375" style="41" customWidth="1"/>
    <col min="15890" max="16127" width="8.7109375" style="41"/>
    <col min="16128" max="16128" width="12.7109375" style="41" customWidth="1"/>
    <col min="16129" max="16129" width="9.7109375" style="41" customWidth="1"/>
    <col min="16130" max="16130" width="19" style="41" customWidth="1"/>
    <col min="16131" max="16131" width="9.5703125" style="41" customWidth="1"/>
    <col min="16132" max="16132" width="1" style="41" customWidth="1"/>
    <col min="16133" max="16133" width="16.28515625" style="41" customWidth="1"/>
    <col min="16134" max="16134" width="1.42578125" style="41" customWidth="1"/>
    <col min="16135" max="16135" width="16.28515625" style="41" customWidth="1"/>
    <col min="16136" max="16136" width="1.42578125" style="41" customWidth="1"/>
    <col min="16137" max="16137" width="16.28515625" style="41" customWidth="1"/>
    <col min="16138" max="16138" width="1.42578125" style="41" customWidth="1"/>
    <col min="16139" max="16139" width="16.28515625" style="41" customWidth="1"/>
    <col min="16140" max="16140" width="1.42578125" style="41" customWidth="1"/>
    <col min="16141" max="16141" width="28.7109375" style="41" customWidth="1"/>
    <col min="16142" max="16142" width="1" style="41" customWidth="1"/>
    <col min="16143" max="16143" width="1.42578125" style="41" customWidth="1"/>
    <col min="16144" max="16144" width="16.42578125" style="41" customWidth="1"/>
    <col min="16145" max="16145" width="0.7109375" style="41" customWidth="1"/>
    <col min="16146" max="16380" width="8.7109375" style="41"/>
    <col min="16381" max="16384" width="9.28515625" style="41" customWidth="1"/>
  </cols>
  <sheetData>
    <row r="1" spans="1:19" ht="22.5" customHeight="1">
      <c r="A1" s="37" t="s">
        <v>107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40"/>
    </row>
    <row r="2" spans="1:19" ht="22.5" customHeight="1">
      <c r="A2" s="37" t="s">
        <v>95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S2" s="37"/>
    </row>
    <row r="3" spans="1:19" ht="22.5" customHeight="1">
      <c r="A3" s="37" t="s">
        <v>100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S3" s="37"/>
    </row>
    <row r="4" spans="1:19" ht="22.5" customHeight="1"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0" t="s">
        <v>72</v>
      </c>
      <c r="S4" s="37"/>
    </row>
    <row r="5" spans="1:19" ht="22.5" customHeight="1">
      <c r="A5" s="45"/>
      <c r="B5" s="45"/>
      <c r="C5" s="45"/>
      <c r="D5" s="45"/>
      <c r="E5" s="47"/>
      <c r="F5" s="81" t="s">
        <v>1</v>
      </c>
      <c r="G5" s="81"/>
      <c r="H5" s="81"/>
      <c r="I5" s="81"/>
      <c r="J5" s="81"/>
      <c r="K5" s="81"/>
      <c r="L5" s="81"/>
      <c r="M5" s="81"/>
      <c r="N5" s="81"/>
      <c r="O5" s="81"/>
      <c r="P5" s="81"/>
    </row>
    <row r="6" spans="1:19" s="45" customFormat="1" ht="22.5" customHeight="1">
      <c r="F6" s="45" t="s">
        <v>19</v>
      </c>
      <c r="L6" s="82" t="s">
        <v>23</v>
      </c>
      <c r="M6" s="82"/>
      <c r="N6" s="82"/>
      <c r="P6" s="45" t="s">
        <v>51</v>
      </c>
    </row>
    <row r="7" spans="1:19" s="45" customFormat="1" ht="22.5" customHeight="1">
      <c r="F7" s="45" t="s">
        <v>65</v>
      </c>
      <c r="H7" s="45" t="s">
        <v>86</v>
      </c>
      <c r="J7" s="45" t="s">
        <v>122</v>
      </c>
      <c r="L7" s="45" t="s">
        <v>66</v>
      </c>
      <c r="P7" s="45" t="s">
        <v>67</v>
      </c>
    </row>
    <row r="8" spans="1:19" s="45" customFormat="1" ht="22.5" customHeight="1">
      <c r="C8" s="41"/>
      <c r="D8" s="48" t="s">
        <v>2</v>
      </c>
      <c r="F8" s="48" t="s">
        <v>68</v>
      </c>
      <c r="H8" s="48" t="s">
        <v>87</v>
      </c>
      <c r="J8" s="48" t="s">
        <v>123</v>
      </c>
      <c r="L8" s="48" t="s">
        <v>69</v>
      </c>
      <c r="N8" s="48" t="s">
        <v>52</v>
      </c>
      <c r="P8" s="48" t="s">
        <v>70</v>
      </c>
    </row>
    <row r="9" spans="1:19" ht="22.5" customHeight="1">
      <c r="A9" s="49" t="s">
        <v>106</v>
      </c>
      <c r="D9" s="46"/>
      <c r="E9" s="45"/>
      <c r="F9" s="50">
        <v>239999942</v>
      </c>
      <c r="G9" s="50"/>
      <c r="H9" s="50">
        <v>84985489</v>
      </c>
      <c r="I9" s="50"/>
      <c r="J9" s="50">
        <v>11901150</v>
      </c>
      <c r="K9" s="50"/>
      <c r="L9" s="50">
        <v>31017926</v>
      </c>
      <c r="M9" s="50"/>
      <c r="N9" s="50">
        <v>286962222</v>
      </c>
      <c r="O9" s="50"/>
      <c r="P9" s="50">
        <f>SUM(F9:N9)</f>
        <v>654866729</v>
      </c>
    </row>
    <row r="10" spans="1:19" ht="22.5" customHeight="1">
      <c r="A10" s="51" t="s">
        <v>77</v>
      </c>
      <c r="D10" s="46"/>
      <c r="E10" s="45"/>
      <c r="F10" s="50">
        <v>0</v>
      </c>
      <c r="G10" s="50"/>
      <c r="H10" s="50">
        <v>0</v>
      </c>
      <c r="I10" s="50"/>
      <c r="J10" s="50">
        <v>0</v>
      </c>
      <c r="K10" s="50"/>
      <c r="L10" s="50">
        <v>0</v>
      </c>
      <c r="M10" s="50"/>
      <c r="N10" s="50">
        <f>SUM(pl!K22)</f>
        <v>101493419</v>
      </c>
      <c r="O10" s="50"/>
      <c r="P10" s="50">
        <f t="shared" ref="P10:P23" si="0">SUM(F10:N10)</f>
        <v>101493419</v>
      </c>
    </row>
    <row r="11" spans="1:19" ht="22.5" customHeight="1">
      <c r="A11" s="51" t="s">
        <v>75</v>
      </c>
      <c r="D11" s="46"/>
      <c r="E11" s="45"/>
      <c r="F11" s="52">
        <v>0</v>
      </c>
      <c r="G11" s="50"/>
      <c r="H11" s="52">
        <v>0</v>
      </c>
      <c r="I11" s="50"/>
      <c r="J11" s="52">
        <v>0</v>
      </c>
      <c r="K11" s="50"/>
      <c r="L11" s="52">
        <v>0</v>
      </c>
      <c r="M11" s="50"/>
      <c r="N11" s="52">
        <v>0</v>
      </c>
      <c r="O11" s="50"/>
      <c r="P11" s="52">
        <f t="shared" si="0"/>
        <v>0</v>
      </c>
    </row>
    <row r="12" spans="1:19" ht="22.5" customHeight="1">
      <c r="A12" s="51" t="s">
        <v>76</v>
      </c>
      <c r="D12" s="46"/>
      <c r="E12" s="45"/>
      <c r="F12" s="50">
        <f>SUM(F10:F11)</f>
        <v>0</v>
      </c>
      <c r="G12" s="50"/>
      <c r="H12" s="50">
        <f>SUM(H10:H11)</f>
        <v>0</v>
      </c>
      <c r="I12" s="50"/>
      <c r="J12" s="50">
        <f>SUM(J10:J11)</f>
        <v>0</v>
      </c>
      <c r="K12" s="50"/>
      <c r="L12" s="50">
        <f>SUM(L10:L11)</f>
        <v>0</v>
      </c>
      <c r="M12" s="50"/>
      <c r="N12" s="50">
        <f>SUM(N10:N11)</f>
        <v>101493419</v>
      </c>
      <c r="O12" s="50"/>
      <c r="P12" s="50">
        <f t="shared" si="0"/>
        <v>101493419</v>
      </c>
    </row>
    <row r="13" spans="1:19" ht="22.5" customHeight="1">
      <c r="A13" s="51" t="s">
        <v>115</v>
      </c>
      <c r="D13" s="10">
        <v>19</v>
      </c>
      <c r="E13" s="45"/>
      <c r="F13" s="50">
        <v>0</v>
      </c>
      <c r="G13" s="50"/>
      <c r="H13" s="50">
        <v>0</v>
      </c>
      <c r="I13" s="50"/>
      <c r="J13" s="50">
        <v>1166322</v>
      </c>
      <c r="K13" s="50"/>
      <c r="L13" s="50">
        <v>0</v>
      </c>
      <c r="M13" s="50"/>
      <c r="N13" s="50">
        <v>0</v>
      </c>
      <c r="O13" s="50"/>
      <c r="P13" s="50">
        <f t="shared" si="0"/>
        <v>1166322</v>
      </c>
    </row>
    <row r="14" spans="1:19" ht="22.5" customHeight="1">
      <c r="A14" s="51" t="s">
        <v>74</v>
      </c>
      <c r="D14" s="10">
        <v>28</v>
      </c>
      <c r="E14" s="45"/>
      <c r="F14" s="50">
        <v>0</v>
      </c>
      <c r="G14" s="50"/>
      <c r="H14" s="50">
        <v>0</v>
      </c>
      <c r="I14" s="50"/>
      <c r="J14" s="50">
        <v>0</v>
      </c>
      <c r="K14" s="50"/>
      <c r="L14" s="50">
        <v>0</v>
      </c>
      <c r="M14" s="50"/>
      <c r="N14" s="50">
        <v>-16799938</v>
      </c>
      <c r="O14" s="50"/>
      <c r="P14" s="50">
        <f t="shared" si="0"/>
        <v>-16799938</v>
      </c>
    </row>
    <row r="15" spans="1:19" ht="22.5" customHeight="1" thickBot="1">
      <c r="A15" s="49" t="s">
        <v>91</v>
      </c>
      <c r="D15" s="10"/>
      <c r="E15" s="45"/>
      <c r="F15" s="53">
        <f>SUM(F9,F12:F14)</f>
        <v>239999942</v>
      </c>
      <c r="G15" s="50"/>
      <c r="H15" s="53">
        <f>SUM(H9,H12:H14)</f>
        <v>84985489</v>
      </c>
      <c r="I15" s="50"/>
      <c r="J15" s="53">
        <f>SUM(J9,J12:J14)</f>
        <v>13067472</v>
      </c>
      <c r="K15" s="50"/>
      <c r="L15" s="53">
        <f>SUM(L9,L12:L14)</f>
        <v>31017926</v>
      </c>
      <c r="M15" s="50"/>
      <c r="N15" s="53">
        <f>SUM(N9,N12:N14)</f>
        <v>371655703</v>
      </c>
      <c r="O15" s="50"/>
      <c r="P15" s="53">
        <f t="shared" si="0"/>
        <v>740726532</v>
      </c>
      <c r="Q15" s="50"/>
    </row>
    <row r="16" spans="1:19" ht="22.5" customHeight="1" thickTop="1">
      <c r="A16" s="49"/>
      <c r="D16" s="10"/>
      <c r="E16" s="45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</row>
    <row r="17" spans="1:17" ht="22.5" customHeight="1">
      <c r="A17" s="49" t="s">
        <v>102</v>
      </c>
      <c r="D17" s="10"/>
      <c r="E17" s="45"/>
      <c r="F17" s="50">
        <f>SUM(F15)</f>
        <v>239999942</v>
      </c>
      <c r="G17" s="50"/>
      <c r="H17" s="50">
        <f>SUM(H15)</f>
        <v>84985489</v>
      </c>
      <c r="I17" s="50"/>
      <c r="J17" s="50">
        <f>SUM(J15)</f>
        <v>13067472</v>
      </c>
      <c r="K17" s="50"/>
      <c r="L17" s="50">
        <f>SUM(L15)</f>
        <v>31017926</v>
      </c>
      <c r="M17" s="50"/>
      <c r="N17" s="50">
        <f>SUM(N15)</f>
        <v>371655703</v>
      </c>
      <c r="O17" s="50"/>
      <c r="P17" s="50">
        <f t="shared" si="0"/>
        <v>740726532</v>
      </c>
    </row>
    <row r="18" spans="1:17" ht="22.5" customHeight="1">
      <c r="A18" s="51" t="s">
        <v>98</v>
      </c>
      <c r="D18" s="10"/>
      <c r="E18" s="45"/>
      <c r="F18" s="50">
        <v>0</v>
      </c>
      <c r="G18" s="50"/>
      <c r="H18" s="50">
        <v>0</v>
      </c>
      <c r="I18" s="50"/>
      <c r="J18" s="50">
        <v>0</v>
      </c>
      <c r="K18" s="50"/>
      <c r="L18" s="50">
        <v>0</v>
      </c>
      <c r="M18" s="50"/>
      <c r="N18" s="50">
        <f>SUM(pl!I22)</f>
        <v>80112550</v>
      </c>
      <c r="O18" s="50"/>
      <c r="P18" s="50">
        <f t="shared" si="0"/>
        <v>80112550</v>
      </c>
    </row>
    <row r="19" spans="1:17" ht="22.5" customHeight="1">
      <c r="A19" s="51" t="s">
        <v>75</v>
      </c>
      <c r="D19" s="10"/>
      <c r="E19" s="45"/>
      <c r="F19" s="52">
        <v>0</v>
      </c>
      <c r="G19" s="50"/>
      <c r="H19" s="52">
        <v>0</v>
      </c>
      <c r="I19" s="50"/>
      <c r="J19" s="52">
        <v>0</v>
      </c>
      <c r="K19" s="50"/>
      <c r="L19" s="52">
        <v>0</v>
      </c>
      <c r="M19" s="50"/>
      <c r="N19" s="52">
        <f>pl!I29</f>
        <v>-4371071</v>
      </c>
      <c r="O19" s="50"/>
      <c r="P19" s="52">
        <f t="shared" si="0"/>
        <v>-4371071</v>
      </c>
    </row>
    <row r="20" spans="1:17" ht="22.5" customHeight="1">
      <c r="A20" s="51" t="s">
        <v>76</v>
      </c>
      <c r="D20" s="10"/>
      <c r="E20" s="45"/>
      <c r="F20" s="50">
        <f>SUM(F18:F19)</f>
        <v>0</v>
      </c>
      <c r="G20" s="50"/>
      <c r="H20" s="50">
        <f>SUM(H18:H19)</f>
        <v>0</v>
      </c>
      <c r="I20" s="50"/>
      <c r="J20" s="50">
        <f>SUM(J18:J19)</f>
        <v>0</v>
      </c>
      <c r="K20" s="50"/>
      <c r="L20" s="50">
        <f>SUM(L18:L19)</f>
        <v>0</v>
      </c>
      <c r="M20" s="50"/>
      <c r="N20" s="50">
        <f>SUM(N18:N19)</f>
        <v>75741479</v>
      </c>
      <c r="O20" s="50"/>
      <c r="P20" s="50">
        <f t="shared" si="0"/>
        <v>75741479</v>
      </c>
    </row>
    <row r="21" spans="1:17" ht="22.5" customHeight="1">
      <c r="A21" s="51" t="s">
        <v>115</v>
      </c>
      <c r="D21" s="10">
        <v>19</v>
      </c>
      <c r="E21" s="45"/>
      <c r="F21" s="50">
        <v>0</v>
      </c>
      <c r="G21" s="50"/>
      <c r="H21" s="50">
        <v>0</v>
      </c>
      <c r="I21" s="50"/>
      <c r="J21" s="50">
        <v>257349</v>
      </c>
      <c r="K21" s="50"/>
      <c r="L21" s="50">
        <v>0</v>
      </c>
      <c r="M21" s="50"/>
      <c r="N21" s="50">
        <v>0</v>
      </c>
      <c r="O21" s="50"/>
      <c r="P21" s="50">
        <f t="shared" si="0"/>
        <v>257349</v>
      </c>
    </row>
    <row r="22" spans="1:17" ht="22.5" customHeight="1">
      <c r="A22" s="51" t="s">
        <v>74</v>
      </c>
      <c r="D22" s="10">
        <v>28</v>
      </c>
      <c r="E22" s="45"/>
      <c r="F22" s="50">
        <v>0</v>
      </c>
      <c r="G22" s="50"/>
      <c r="H22" s="50">
        <v>0</v>
      </c>
      <c r="I22" s="50"/>
      <c r="J22" s="50">
        <v>0</v>
      </c>
      <c r="K22" s="50"/>
      <c r="L22" s="50">
        <v>0</v>
      </c>
      <c r="M22" s="50"/>
      <c r="N22" s="50">
        <v>-40319990</v>
      </c>
      <c r="O22" s="50"/>
      <c r="P22" s="50">
        <f t="shared" si="0"/>
        <v>-40319990</v>
      </c>
    </row>
    <row r="23" spans="1:17" ht="22.5" customHeight="1" thickBot="1">
      <c r="A23" s="49" t="s">
        <v>103</v>
      </c>
      <c r="D23" s="46"/>
      <c r="E23" s="45"/>
      <c r="F23" s="53">
        <f>SUM(F17,F20:F22)</f>
        <v>239999942</v>
      </c>
      <c r="G23" s="50"/>
      <c r="H23" s="53">
        <f>SUM(H17,H20:H22)</f>
        <v>84985489</v>
      </c>
      <c r="I23" s="50"/>
      <c r="J23" s="53">
        <f>SUM(J17,J20:J22)</f>
        <v>13324821</v>
      </c>
      <c r="K23" s="50"/>
      <c r="L23" s="53">
        <f>SUM(L17,L20:L22)</f>
        <v>31017926</v>
      </c>
      <c r="M23" s="50"/>
      <c r="N23" s="53">
        <f>SUM(N17,N20:N22)</f>
        <v>407077192</v>
      </c>
      <c r="O23" s="50"/>
      <c r="P23" s="53">
        <f t="shared" si="0"/>
        <v>776405370</v>
      </c>
      <c r="Q23" s="50"/>
    </row>
    <row r="24" spans="1:17" ht="22.5" customHeight="1" thickTop="1">
      <c r="A24" s="49"/>
      <c r="E24" s="45"/>
      <c r="F24" s="50">
        <f>SUM(F15-bs!J55)</f>
        <v>0</v>
      </c>
      <c r="G24" s="50"/>
      <c r="H24" s="50">
        <f>SUM(H15-bs!J56)</f>
        <v>0</v>
      </c>
      <c r="I24" s="50"/>
      <c r="J24" s="50">
        <f>SUM(J15-bs!J57)</f>
        <v>0</v>
      </c>
      <c r="K24" s="50"/>
      <c r="L24" s="50">
        <f>SUM(L15-bs!J59)</f>
        <v>0</v>
      </c>
      <c r="M24" s="50"/>
      <c r="N24" s="50">
        <f>SUM(N15-bs!J60)</f>
        <v>0</v>
      </c>
      <c r="O24" s="50"/>
      <c r="P24" s="50">
        <f>SUM(P15-bs!J61)</f>
        <v>0</v>
      </c>
    </row>
    <row r="25" spans="1:17" ht="22.5" customHeight="1">
      <c r="A25" s="49"/>
      <c r="E25" s="45"/>
      <c r="F25" s="50">
        <f>SUM(F23-bs!H55)</f>
        <v>0</v>
      </c>
      <c r="G25" s="50"/>
      <c r="H25" s="50">
        <f>SUM(H23-bs!H56)</f>
        <v>0</v>
      </c>
      <c r="I25" s="50"/>
      <c r="J25" s="50">
        <f>SUM(J23-bs!H57)</f>
        <v>0</v>
      </c>
      <c r="K25" s="50"/>
      <c r="L25" s="50">
        <f>SUM(L23-bs!H59)</f>
        <v>0</v>
      </c>
      <c r="M25" s="50"/>
      <c r="N25" s="50">
        <f>SUM(N23-bs!H60)</f>
        <v>0</v>
      </c>
      <c r="O25" s="50"/>
      <c r="P25" s="50">
        <f>SUM(P23-bs!H61)</f>
        <v>0</v>
      </c>
    </row>
    <row r="26" spans="1:17" ht="22.5" customHeight="1">
      <c r="A26" s="49"/>
      <c r="E26" s="45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</row>
    <row r="27" spans="1:17" ht="22.5" customHeight="1">
      <c r="A27" s="51" t="s">
        <v>13</v>
      </c>
      <c r="N27" s="50"/>
      <c r="O27" s="50"/>
    </row>
  </sheetData>
  <mergeCells count="2">
    <mergeCell ref="F5:P5"/>
    <mergeCell ref="L6:N6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A5884-E9DC-4CC2-BB9C-0F4436070B12}">
  <dimension ref="A1:K91"/>
  <sheetViews>
    <sheetView showGridLines="0" tabSelected="1" view="pageBreakPreview" topLeftCell="A7" zoomScale="85" zoomScaleNormal="100" zoomScaleSheetLayoutView="85" workbookViewId="0">
      <selection activeCell="E24" sqref="E24"/>
    </sheetView>
  </sheetViews>
  <sheetFormatPr defaultColWidth="9.28515625" defaultRowHeight="22.5" customHeight="1"/>
  <cols>
    <col min="1" max="1" width="53.7109375" style="1" customWidth="1"/>
    <col min="2" max="2" width="1.5703125" style="1" customWidth="1"/>
    <col min="3" max="3" width="7.7109375" style="1" customWidth="1"/>
    <col min="4" max="4" width="1.5703125" style="1" customWidth="1"/>
    <col min="5" max="5" width="15.5703125" style="2" customWidth="1"/>
    <col min="6" max="6" width="1.5703125" style="1" customWidth="1"/>
    <col min="7" max="7" width="15.5703125" style="1" customWidth="1"/>
    <col min="8" max="8" width="1.5703125" style="1" customWidth="1"/>
    <col min="9" max="9" width="15.5703125" style="2" customWidth="1"/>
    <col min="10" max="10" width="1.5703125" style="1" customWidth="1"/>
    <col min="11" max="11" width="15.5703125" style="1" customWidth="1"/>
    <col min="12" max="16384" width="9.28515625" style="1"/>
  </cols>
  <sheetData>
    <row r="1" spans="1:11" ht="22.5" customHeight="1">
      <c r="A1" s="4" t="s">
        <v>107</v>
      </c>
      <c r="B1" s="4"/>
      <c r="F1" s="5"/>
    </row>
    <row r="2" spans="1:11" ht="22.5" customHeight="1">
      <c r="A2" s="4" t="s">
        <v>32</v>
      </c>
      <c r="B2" s="4"/>
      <c r="C2" s="5"/>
      <c r="D2" s="5"/>
      <c r="E2" s="29"/>
      <c r="F2" s="5"/>
    </row>
    <row r="3" spans="1:11" ht="22.5" customHeight="1">
      <c r="A3" s="4" t="s">
        <v>100</v>
      </c>
      <c r="B3" s="4"/>
      <c r="C3" s="5"/>
      <c r="D3" s="5"/>
      <c r="E3" s="30"/>
      <c r="F3" s="5"/>
      <c r="G3" s="5"/>
      <c r="H3" s="5"/>
      <c r="I3" s="18"/>
      <c r="J3" s="5"/>
      <c r="K3" s="5"/>
    </row>
    <row r="4" spans="1:11" s="3" customFormat="1" ht="22.5" customHeight="1">
      <c r="A4" s="7"/>
      <c r="B4" s="7"/>
      <c r="C4" s="7"/>
      <c r="D4" s="7"/>
      <c r="E4" s="19"/>
      <c r="F4" s="7"/>
      <c r="G4" s="17"/>
      <c r="H4" s="7"/>
      <c r="I4" s="19"/>
      <c r="J4" s="7"/>
      <c r="K4" s="6" t="s">
        <v>0</v>
      </c>
    </row>
    <row r="5" spans="1:11" s="3" customFormat="1" ht="22.5" customHeight="1">
      <c r="A5" s="7"/>
      <c r="B5" s="7"/>
      <c r="C5" s="7"/>
      <c r="D5" s="7"/>
      <c r="E5" s="79" t="s">
        <v>108</v>
      </c>
      <c r="F5" s="79"/>
      <c r="G5" s="79"/>
      <c r="H5" s="7"/>
      <c r="I5" s="19"/>
      <c r="J5" s="7"/>
      <c r="K5" s="6"/>
    </row>
    <row r="6" spans="1:11" s="3" customFormat="1" ht="22.5" customHeight="1">
      <c r="A6" s="7"/>
      <c r="B6" s="7"/>
      <c r="D6" s="7"/>
      <c r="E6" s="80" t="s">
        <v>109</v>
      </c>
      <c r="F6" s="80"/>
      <c r="G6" s="80"/>
      <c r="H6" s="7"/>
      <c r="I6" s="80" t="s">
        <v>1</v>
      </c>
      <c r="J6" s="80"/>
      <c r="K6" s="80"/>
    </row>
    <row r="7" spans="1:11" ht="22.5" customHeight="1">
      <c r="C7" s="16"/>
      <c r="E7" s="20" t="s">
        <v>101</v>
      </c>
      <c r="G7" s="9" t="s">
        <v>89</v>
      </c>
      <c r="I7" s="20" t="s">
        <v>101</v>
      </c>
      <c r="K7" s="9" t="s">
        <v>89</v>
      </c>
    </row>
    <row r="8" spans="1:11" ht="22.5" customHeight="1">
      <c r="A8" s="3" t="s">
        <v>33</v>
      </c>
      <c r="B8" s="3"/>
      <c r="G8" s="16"/>
      <c r="H8" s="16"/>
      <c r="I8" s="31"/>
      <c r="J8" s="16"/>
      <c r="K8" s="16"/>
    </row>
    <row r="9" spans="1:11" ht="22.5" customHeight="1">
      <c r="A9" s="1" t="s">
        <v>162</v>
      </c>
      <c r="E9" s="2">
        <f>SUM(pl!E20)</f>
        <v>79427020</v>
      </c>
      <c r="G9" s="2">
        <f>SUM(pl!G20)</f>
        <v>100415020</v>
      </c>
      <c r="H9" s="11"/>
      <c r="I9" s="2">
        <f>SUM(pl!I20)</f>
        <v>79537614</v>
      </c>
      <c r="J9" s="11"/>
      <c r="K9" s="2">
        <f>SUM(pl!K20)</f>
        <v>100700103</v>
      </c>
    </row>
    <row r="10" spans="1:11" ht="22.5" customHeight="1">
      <c r="A10" s="1" t="s">
        <v>54</v>
      </c>
      <c r="G10" s="11"/>
      <c r="H10" s="11"/>
      <c r="J10" s="11"/>
      <c r="K10" s="11"/>
    </row>
    <row r="11" spans="1:11" ht="22.5" customHeight="1">
      <c r="A11" s="1" t="s">
        <v>57</v>
      </c>
      <c r="F11" s="22"/>
      <c r="G11" s="2"/>
      <c r="H11" s="22"/>
      <c r="J11" s="22"/>
      <c r="K11" s="2"/>
    </row>
    <row r="12" spans="1:11" ht="22.5" customHeight="1">
      <c r="A12" s="1" t="s">
        <v>34</v>
      </c>
      <c r="E12" s="2">
        <v>18155198</v>
      </c>
      <c r="F12" s="22"/>
      <c r="G12" s="2">
        <v>21283157</v>
      </c>
      <c r="H12" s="22"/>
      <c r="I12" s="2">
        <v>18155198</v>
      </c>
      <c r="J12" s="22"/>
      <c r="K12" s="2">
        <v>21283157</v>
      </c>
    </row>
    <row r="13" spans="1:11" ht="22.5" customHeight="1">
      <c r="A13" s="1" t="s">
        <v>194</v>
      </c>
      <c r="E13" s="2">
        <v>93619</v>
      </c>
      <c r="F13" s="22"/>
      <c r="G13" s="2">
        <v>-2132</v>
      </c>
      <c r="H13" s="22"/>
      <c r="I13" s="2">
        <v>93619</v>
      </c>
      <c r="J13" s="22"/>
      <c r="K13" s="2">
        <v>-2132</v>
      </c>
    </row>
    <row r="14" spans="1:11" ht="22.5" customHeight="1">
      <c r="A14" s="1" t="s">
        <v>165</v>
      </c>
      <c r="E14" s="2">
        <v>11933430</v>
      </c>
      <c r="F14" s="22"/>
      <c r="G14" s="2">
        <v>5284870</v>
      </c>
      <c r="H14" s="22"/>
      <c r="I14" s="2">
        <v>11933430</v>
      </c>
      <c r="J14" s="22"/>
      <c r="K14" s="2">
        <v>5284870</v>
      </c>
    </row>
    <row r="15" spans="1:11" ht="22.5" customHeight="1">
      <c r="A15" s="1" t="s">
        <v>190</v>
      </c>
      <c r="F15" s="22"/>
      <c r="G15" s="2"/>
      <c r="H15" s="22"/>
      <c r="J15" s="22"/>
      <c r="K15" s="2"/>
    </row>
    <row r="16" spans="1:11" ht="22.5" customHeight="1">
      <c r="A16" s="1" t="s">
        <v>166</v>
      </c>
      <c r="E16" s="2">
        <v>454441</v>
      </c>
      <c r="F16" s="22"/>
      <c r="G16" s="25">
        <v>1770210</v>
      </c>
      <c r="H16" s="22"/>
      <c r="I16" s="2">
        <v>454441</v>
      </c>
      <c r="J16" s="22"/>
      <c r="K16" s="25">
        <v>1770210</v>
      </c>
    </row>
    <row r="17" spans="1:11" ht="22.5" customHeight="1">
      <c r="A17" s="1" t="s">
        <v>195</v>
      </c>
      <c r="E17" s="2">
        <v>11129635</v>
      </c>
      <c r="F17" s="22"/>
      <c r="G17" s="2">
        <v>1948593</v>
      </c>
      <c r="H17" s="22"/>
      <c r="I17" s="2">
        <v>11129635</v>
      </c>
      <c r="J17" s="22"/>
      <c r="K17" s="2">
        <v>1948593</v>
      </c>
    </row>
    <row r="18" spans="1:11" ht="22.5" customHeight="1">
      <c r="A18" s="1" t="s">
        <v>187</v>
      </c>
      <c r="E18" s="2">
        <v>-68333</v>
      </c>
      <c r="F18" s="22"/>
      <c r="G18" s="2">
        <v>0</v>
      </c>
      <c r="H18" s="22"/>
      <c r="I18" s="2">
        <v>-68333</v>
      </c>
      <c r="J18" s="22"/>
      <c r="K18" s="2">
        <v>0</v>
      </c>
    </row>
    <row r="19" spans="1:11" ht="22.5" customHeight="1">
      <c r="A19" s="1" t="s">
        <v>196</v>
      </c>
      <c r="E19" s="2">
        <v>-39341</v>
      </c>
      <c r="F19" s="22"/>
      <c r="G19" s="2">
        <v>-1747</v>
      </c>
      <c r="H19" s="22"/>
      <c r="I19" s="2">
        <v>-39341</v>
      </c>
      <c r="J19" s="22"/>
      <c r="K19" s="2">
        <v>-1747</v>
      </c>
    </row>
    <row r="20" spans="1:11" ht="22.5" customHeight="1">
      <c r="A20" s="1" t="s">
        <v>167</v>
      </c>
      <c r="E20" s="2">
        <v>0</v>
      </c>
      <c r="F20" s="22"/>
      <c r="G20" s="2">
        <v>-301806</v>
      </c>
      <c r="H20" s="22"/>
      <c r="I20" s="2">
        <v>0</v>
      </c>
      <c r="J20" s="22"/>
      <c r="K20" s="2">
        <v>-301806</v>
      </c>
    </row>
    <row r="21" spans="1:11" ht="22.5" customHeight="1">
      <c r="A21" s="1" t="s">
        <v>126</v>
      </c>
      <c r="E21" s="2">
        <v>0</v>
      </c>
      <c r="G21" s="59">
        <v>39920</v>
      </c>
      <c r="I21" s="2">
        <v>0</v>
      </c>
      <c r="K21" s="35">
        <v>39920</v>
      </c>
    </row>
    <row r="22" spans="1:11" ht="22.5" customHeight="1">
      <c r="A22" s="1" t="s">
        <v>80</v>
      </c>
      <c r="E22" s="2">
        <v>-268619</v>
      </c>
      <c r="F22" s="22"/>
      <c r="G22" s="2">
        <v>1114536</v>
      </c>
      <c r="H22" s="22"/>
      <c r="I22" s="2">
        <v>-268619</v>
      </c>
      <c r="J22" s="22"/>
      <c r="K22" s="2">
        <v>1114536</v>
      </c>
    </row>
    <row r="23" spans="1:11" ht="22.5" customHeight="1">
      <c r="A23" s="1" t="s">
        <v>125</v>
      </c>
      <c r="E23" s="2">
        <v>110594</v>
      </c>
      <c r="F23" s="22"/>
      <c r="G23" s="2">
        <v>285083</v>
      </c>
      <c r="H23" s="22"/>
      <c r="I23" s="2">
        <v>0</v>
      </c>
      <c r="J23" s="22"/>
      <c r="K23" s="2">
        <v>0</v>
      </c>
    </row>
    <row r="24" spans="1:11" ht="22.5" customHeight="1">
      <c r="A24" s="1" t="s">
        <v>169</v>
      </c>
      <c r="E24" s="2">
        <v>-577273</v>
      </c>
      <c r="F24" s="22"/>
      <c r="G24" s="2">
        <v>-785143</v>
      </c>
      <c r="H24" s="22"/>
      <c r="I24" s="2">
        <v>-577273</v>
      </c>
      <c r="J24" s="22"/>
      <c r="K24" s="2">
        <v>-785143</v>
      </c>
    </row>
    <row r="25" spans="1:11" ht="22.5" customHeight="1">
      <c r="A25" s="1" t="s">
        <v>168</v>
      </c>
      <c r="E25" s="2">
        <v>5657453</v>
      </c>
      <c r="F25" s="22"/>
      <c r="G25" s="2">
        <v>5603334</v>
      </c>
      <c r="H25" s="22"/>
      <c r="I25" s="2">
        <v>5657453</v>
      </c>
      <c r="J25" s="22"/>
      <c r="K25" s="2">
        <v>5603334</v>
      </c>
    </row>
    <row r="26" spans="1:11" ht="22.5" customHeight="1">
      <c r="A26" s="1" t="s">
        <v>127</v>
      </c>
      <c r="E26" s="31">
        <v>11306493</v>
      </c>
      <c r="F26" s="22"/>
      <c r="G26" s="31">
        <v>10210461</v>
      </c>
      <c r="H26" s="22"/>
      <c r="I26" s="31">
        <v>11306493</v>
      </c>
      <c r="J26" s="22"/>
      <c r="K26" s="31">
        <v>10210461</v>
      </c>
    </row>
    <row r="27" spans="1:11" ht="22.5" customHeight="1">
      <c r="A27" s="1" t="s">
        <v>128</v>
      </c>
      <c r="E27" s="31">
        <v>-1116825</v>
      </c>
      <c r="F27" s="22"/>
      <c r="G27" s="31">
        <v>-551079</v>
      </c>
      <c r="H27" s="22"/>
      <c r="I27" s="31">
        <v>-1116825</v>
      </c>
      <c r="J27" s="22"/>
      <c r="K27" s="31">
        <v>-551079</v>
      </c>
    </row>
    <row r="28" spans="1:11" ht="22.5" customHeight="1">
      <c r="A28" s="1" t="s">
        <v>62</v>
      </c>
      <c r="E28" s="12">
        <v>1376416</v>
      </c>
      <c r="F28" s="22"/>
      <c r="G28" s="12">
        <v>5835874</v>
      </c>
      <c r="H28" s="22"/>
      <c r="I28" s="12">
        <v>1376416</v>
      </c>
      <c r="J28" s="22"/>
      <c r="K28" s="12">
        <v>5835874</v>
      </c>
    </row>
    <row r="29" spans="1:11" ht="22.5" customHeight="1">
      <c r="A29" s="1" t="s">
        <v>35</v>
      </c>
      <c r="E29" s="11"/>
      <c r="G29" s="11"/>
      <c r="I29" s="11"/>
      <c r="K29" s="11"/>
    </row>
    <row r="30" spans="1:11" ht="22.5" customHeight="1">
      <c r="A30" s="1" t="s">
        <v>36</v>
      </c>
      <c r="E30" s="11">
        <f>SUM(E9:E28)</f>
        <v>137573908</v>
      </c>
      <c r="G30" s="11">
        <f>SUM(G9:G28)</f>
        <v>152149151</v>
      </c>
      <c r="I30" s="11">
        <f>SUM(I9:I28)</f>
        <v>137573908</v>
      </c>
      <c r="K30" s="11">
        <f>SUM(K9:K28)</f>
        <v>152149151</v>
      </c>
    </row>
    <row r="31" spans="1:11" ht="22.5" customHeight="1">
      <c r="A31" s="1" t="s">
        <v>37</v>
      </c>
      <c r="E31" s="11"/>
      <c r="G31" s="11"/>
      <c r="I31" s="11"/>
      <c r="K31" s="11"/>
    </row>
    <row r="32" spans="1:11" ht="22.5" customHeight="1">
      <c r="A32" s="1" t="s">
        <v>129</v>
      </c>
      <c r="E32" s="11">
        <v>-14246212</v>
      </c>
      <c r="F32" s="22"/>
      <c r="G32" s="11">
        <v>3642526.2199999997</v>
      </c>
      <c r="H32" s="22"/>
      <c r="I32" s="11">
        <f>E32</f>
        <v>-14246212</v>
      </c>
      <c r="J32" s="22"/>
      <c r="K32" s="11">
        <v>3642526.2199999997</v>
      </c>
    </row>
    <row r="33" spans="1:11" ht="22.5" customHeight="1">
      <c r="A33" s="1" t="s">
        <v>38</v>
      </c>
      <c r="E33" s="11">
        <v>159717945</v>
      </c>
      <c r="F33" s="22"/>
      <c r="G33" s="11">
        <v>154121074</v>
      </c>
      <c r="H33" s="22"/>
      <c r="I33" s="11">
        <f>E33</f>
        <v>159717945</v>
      </c>
      <c r="J33" s="22"/>
      <c r="K33" s="11">
        <v>154121074</v>
      </c>
    </row>
    <row r="34" spans="1:11" ht="22.5" customHeight="1">
      <c r="A34" s="1" t="s">
        <v>39</v>
      </c>
      <c r="E34" s="11">
        <v>-10723606</v>
      </c>
      <c r="F34" s="22"/>
      <c r="G34" s="11">
        <v>-8558488.2199999988</v>
      </c>
      <c r="H34" s="22"/>
      <c r="I34" s="11">
        <f>E34</f>
        <v>-10723606</v>
      </c>
      <c r="J34" s="22"/>
      <c r="K34" s="11">
        <v>-8558488.2199999988</v>
      </c>
    </row>
    <row r="35" spans="1:11" ht="22.5" customHeight="1">
      <c r="A35" s="1" t="s">
        <v>56</v>
      </c>
      <c r="E35" s="11">
        <v>11114</v>
      </c>
      <c r="F35" s="22"/>
      <c r="G35" s="11">
        <v>-319737.00000000047</v>
      </c>
      <c r="H35" s="22"/>
      <c r="I35" s="11">
        <f>E35</f>
        <v>11114</v>
      </c>
      <c r="J35" s="22"/>
      <c r="K35" s="11">
        <v>-319737.00000000047</v>
      </c>
    </row>
    <row r="36" spans="1:11" ht="22.5" customHeight="1">
      <c r="A36" s="1" t="s">
        <v>40</v>
      </c>
      <c r="E36" s="11"/>
      <c r="F36" s="22"/>
      <c r="G36" s="11"/>
      <c r="H36" s="22"/>
      <c r="I36" s="11"/>
      <c r="J36" s="22"/>
      <c r="K36" s="11"/>
    </row>
    <row r="37" spans="1:11" ht="22.5" customHeight="1">
      <c r="A37" s="1" t="s">
        <v>130</v>
      </c>
      <c r="E37" s="11">
        <v>10533887</v>
      </c>
      <c r="F37" s="22"/>
      <c r="G37" s="11">
        <v>-163296486.56</v>
      </c>
      <c r="H37" s="22"/>
      <c r="I37" s="11">
        <f>E37</f>
        <v>10533887</v>
      </c>
      <c r="J37" s="22"/>
      <c r="K37" s="11">
        <v>-163296486.56</v>
      </c>
    </row>
    <row r="38" spans="1:11" ht="22.5" customHeight="1">
      <c r="A38" s="1" t="s">
        <v>188</v>
      </c>
      <c r="E38" s="11">
        <v>-13616016</v>
      </c>
      <c r="F38" s="22"/>
      <c r="G38" s="11">
        <v>18307422.799999997</v>
      </c>
      <c r="H38" s="22"/>
      <c r="I38" s="11">
        <f>E38</f>
        <v>-13616016</v>
      </c>
      <c r="J38" s="22"/>
      <c r="K38" s="11">
        <v>18307422.799999997</v>
      </c>
    </row>
    <row r="39" spans="1:11" ht="22.5" customHeight="1">
      <c r="A39" s="1" t="s">
        <v>41</v>
      </c>
      <c r="E39" s="12">
        <v>5465084</v>
      </c>
      <c r="F39" s="22"/>
      <c r="G39" s="12">
        <v>-244409.24000000005</v>
      </c>
      <c r="H39" s="22"/>
      <c r="I39" s="12">
        <v>5465084</v>
      </c>
      <c r="J39" s="22"/>
      <c r="K39" s="12">
        <v>-244409.24000000005</v>
      </c>
    </row>
    <row r="40" spans="1:11" ht="22.5" customHeight="1">
      <c r="A40" s="1" t="s">
        <v>42</v>
      </c>
      <c r="E40" s="11">
        <f>SUM(E30,E32:E39)</f>
        <v>274716104</v>
      </c>
      <c r="G40" s="11">
        <f>SUM(G30,G32:G39)</f>
        <v>155801053</v>
      </c>
      <c r="I40" s="11">
        <f>SUM(I30,I32:I39)</f>
        <v>274716104</v>
      </c>
      <c r="K40" s="11">
        <f>SUM(K30,K32:K39)</f>
        <v>155801053</v>
      </c>
    </row>
    <row r="41" spans="1:11" ht="22.5" customHeight="1">
      <c r="A41" s="1" t="s">
        <v>170</v>
      </c>
      <c r="E41" s="11">
        <v>-3574000</v>
      </c>
      <c r="F41" s="22"/>
      <c r="G41" s="11">
        <v>-2623150</v>
      </c>
      <c r="H41" s="22"/>
      <c r="I41" s="11">
        <v>-3574000</v>
      </c>
      <c r="J41" s="22"/>
      <c r="K41" s="11">
        <v>-2623150</v>
      </c>
    </row>
    <row r="42" spans="1:11" ht="22.5" customHeight="1">
      <c r="A42" s="1" t="s">
        <v>193</v>
      </c>
      <c r="E42" s="11">
        <v>-11049144</v>
      </c>
      <c r="F42" s="22"/>
      <c r="G42" s="11">
        <v>-9044139</v>
      </c>
      <c r="H42" s="22"/>
      <c r="I42" s="11">
        <v>-11049144</v>
      </c>
      <c r="J42" s="22"/>
      <c r="K42" s="11">
        <v>-9044139</v>
      </c>
    </row>
    <row r="43" spans="1:11" ht="22.5" customHeight="1">
      <c r="A43" s="1" t="s">
        <v>171</v>
      </c>
      <c r="E43" s="11">
        <v>1066663</v>
      </c>
      <c r="F43" s="22"/>
      <c r="G43" s="11">
        <v>508983</v>
      </c>
      <c r="H43" s="22"/>
      <c r="I43" s="11">
        <f>E43</f>
        <v>1066663</v>
      </c>
      <c r="J43" s="22"/>
      <c r="K43" s="11">
        <v>508983</v>
      </c>
    </row>
    <row r="44" spans="1:11" ht="22.5" customHeight="1">
      <c r="A44" s="1" t="s">
        <v>131</v>
      </c>
      <c r="E44" s="11">
        <v>-1375682</v>
      </c>
      <c r="F44" s="22"/>
      <c r="G44" s="11">
        <v>-5899503</v>
      </c>
      <c r="H44" s="22"/>
      <c r="I44" s="11">
        <f>E44</f>
        <v>-1375682</v>
      </c>
      <c r="J44" s="22"/>
      <c r="K44" s="11">
        <v>-5899503</v>
      </c>
    </row>
    <row r="45" spans="1:11" ht="22.5" customHeight="1">
      <c r="A45" s="1" t="s">
        <v>132</v>
      </c>
      <c r="E45" s="11">
        <v>36977</v>
      </c>
      <c r="F45" s="22"/>
      <c r="G45" s="11">
        <v>76005</v>
      </c>
      <c r="H45" s="22"/>
      <c r="I45" s="11">
        <f>E45</f>
        <v>36977</v>
      </c>
      <c r="J45" s="22"/>
      <c r="K45" s="11">
        <v>76005</v>
      </c>
    </row>
    <row r="46" spans="1:11" ht="22.5" customHeight="1">
      <c r="A46" s="1" t="s">
        <v>88</v>
      </c>
      <c r="E46" s="11">
        <v>-37757</v>
      </c>
      <c r="F46" s="22"/>
      <c r="G46" s="11">
        <v>-55253</v>
      </c>
      <c r="H46" s="22"/>
      <c r="I46" s="11">
        <f>E46</f>
        <v>-37757</v>
      </c>
      <c r="J46" s="22"/>
      <c r="K46" s="11">
        <v>-55253</v>
      </c>
    </row>
    <row r="47" spans="1:11" ht="22.5" customHeight="1">
      <c r="A47" s="3" t="s">
        <v>97</v>
      </c>
      <c r="B47" s="3"/>
      <c r="E47" s="13">
        <f>SUM(E40:E46)</f>
        <v>259783161</v>
      </c>
      <c r="G47" s="13">
        <f>SUM(G40:G46)</f>
        <v>138763996</v>
      </c>
      <c r="I47" s="13">
        <f>SUM(I40:I46)</f>
        <v>259783161</v>
      </c>
      <c r="K47" s="13">
        <f>SUM(K40:K46)</f>
        <v>138763996</v>
      </c>
    </row>
    <row r="49" spans="1:11" ht="22.5" customHeight="1">
      <c r="A49" s="1" t="s">
        <v>13</v>
      </c>
    </row>
    <row r="50" spans="1:11" ht="22.5" customHeight="1">
      <c r="A50" s="4" t="s">
        <v>107</v>
      </c>
      <c r="B50" s="4"/>
      <c r="C50" s="5"/>
      <c r="D50" s="5"/>
      <c r="E50" s="18"/>
      <c r="F50" s="5"/>
      <c r="G50" s="5"/>
      <c r="H50" s="5"/>
      <c r="I50" s="18"/>
      <c r="J50" s="5"/>
      <c r="K50" s="5"/>
    </row>
    <row r="51" spans="1:11" ht="22.5" customHeight="1">
      <c r="A51" s="4" t="s">
        <v>43</v>
      </c>
      <c r="B51" s="4"/>
      <c r="C51" s="5"/>
      <c r="D51" s="5"/>
      <c r="E51" s="18"/>
      <c r="F51" s="5"/>
      <c r="G51" s="5"/>
      <c r="H51" s="5"/>
      <c r="I51" s="18"/>
      <c r="J51" s="5"/>
      <c r="K51" s="5"/>
    </row>
    <row r="52" spans="1:11" ht="22.5" customHeight="1">
      <c r="A52" s="4" t="s">
        <v>100</v>
      </c>
      <c r="B52" s="4"/>
      <c r="C52" s="5"/>
      <c r="D52" s="5"/>
      <c r="E52" s="18"/>
      <c r="F52" s="5"/>
      <c r="G52" s="5"/>
      <c r="H52" s="5"/>
      <c r="I52" s="18"/>
      <c r="J52" s="5"/>
      <c r="K52" s="5"/>
    </row>
    <row r="53" spans="1:11" s="3" customFormat="1" ht="22.5" customHeight="1">
      <c r="A53" s="7"/>
      <c r="B53" s="7"/>
      <c r="C53" s="7"/>
      <c r="D53" s="7"/>
      <c r="E53" s="19"/>
      <c r="F53" s="7"/>
      <c r="G53" s="17"/>
      <c r="H53" s="7"/>
      <c r="I53" s="19"/>
      <c r="J53" s="7"/>
      <c r="K53" s="6" t="s">
        <v>0</v>
      </c>
    </row>
    <row r="54" spans="1:11" s="3" customFormat="1" ht="22.5" customHeight="1">
      <c r="A54" s="7"/>
      <c r="B54" s="7"/>
      <c r="C54" s="7"/>
      <c r="D54" s="7"/>
      <c r="E54" s="79" t="s">
        <v>108</v>
      </c>
      <c r="F54" s="79"/>
      <c r="G54" s="79"/>
      <c r="H54" s="7"/>
      <c r="I54" s="19"/>
      <c r="J54" s="7"/>
      <c r="K54" s="6"/>
    </row>
    <row r="55" spans="1:11" s="3" customFormat="1" ht="22.5" customHeight="1">
      <c r="A55" s="7"/>
      <c r="B55" s="7"/>
      <c r="D55" s="7"/>
      <c r="E55" s="80" t="s">
        <v>109</v>
      </c>
      <c r="F55" s="80"/>
      <c r="G55" s="80"/>
      <c r="H55" s="7"/>
      <c r="I55" s="80" t="s">
        <v>1</v>
      </c>
      <c r="J55" s="80"/>
      <c r="K55" s="80"/>
    </row>
    <row r="56" spans="1:11" ht="22.5" customHeight="1">
      <c r="C56" s="16"/>
      <c r="E56" s="20" t="s">
        <v>101</v>
      </c>
      <c r="G56" s="9" t="s">
        <v>89</v>
      </c>
      <c r="I56" s="20" t="s">
        <v>101</v>
      </c>
      <c r="K56" s="9" t="s">
        <v>89</v>
      </c>
    </row>
    <row r="57" spans="1:11" ht="22.5" customHeight="1">
      <c r="A57" s="3" t="s">
        <v>44</v>
      </c>
      <c r="B57" s="3"/>
      <c r="E57" s="11"/>
      <c r="F57" s="22"/>
      <c r="G57" s="11"/>
      <c r="H57" s="22"/>
      <c r="I57" s="11"/>
      <c r="J57" s="22"/>
      <c r="K57" s="11"/>
    </row>
    <row r="58" spans="1:11" ht="22.5" customHeight="1">
      <c r="A58" s="1" t="s">
        <v>172</v>
      </c>
      <c r="E58" s="11">
        <v>40070080</v>
      </c>
      <c r="F58" s="22"/>
      <c r="G58" s="11">
        <v>0</v>
      </c>
      <c r="H58" s="22"/>
      <c r="I58" s="11">
        <f>E58</f>
        <v>40070080</v>
      </c>
      <c r="J58" s="22"/>
      <c r="K58" s="11">
        <v>0</v>
      </c>
    </row>
    <row r="59" spans="1:11" ht="22.5" customHeight="1">
      <c r="A59" s="1" t="s">
        <v>173</v>
      </c>
      <c r="E59" s="11">
        <v>-60000000</v>
      </c>
      <c r="F59" s="22"/>
      <c r="G59" s="11">
        <v>-10000000</v>
      </c>
      <c r="H59" s="22"/>
      <c r="I59" s="11">
        <f t="shared" ref="I59:I64" si="0">E59</f>
        <v>-60000000</v>
      </c>
      <c r="J59" s="22"/>
      <c r="K59" s="11">
        <v>-10000000</v>
      </c>
    </row>
    <row r="60" spans="1:11" ht="22.5" customHeight="1">
      <c r="A60" s="1" t="s">
        <v>133</v>
      </c>
      <c r="E60" s="11">
        <v>0</v>
      </c>
      <c r="F60" s="22"/>
      <c r="G60" s="11">
        <v>-825000</v>
      </c>
      <c r="H60" s="22"/>
      <c r="I60" s="11">
        <f t="shared" si="0"/>
        <v>0</v>
      </c>
      <c r="J60" s="22"/>
      <c r="K60" s="11">
        <v>-825000</v>
      </c>
    </row>
    <row r="61" spans="1:11" ht="22.5" customHeight="1">
      <c r="A61" s="1" t="s">
        <v>134</v>
      </c>
      <c r="C61" s="31"/>
      <c r="E61" s="11">
        <v>0</v>
      </c>
      <c r="F61" s="22"/>
      <c r="G61" s="11">
        <v>-1175000</v>
      </c>
      <c r="H61" s="22"/>
      <c r="I61" s="11">
        <f t="shared" si="0"/>
        <v>0</v>
      </c>
      <c r="J61" s="22"/>
      <c r="K61" s="11">
        <v>-1175000</v>
      </c>
    </row>
    <row r="62" spans="1:11" ht="22.5" customHeight="1">
      <c r="A62" s="1" t="s">
        <v>135</v>
      </c>
      <c r="C62" s="31"/>
      <c r="E62" s="11">
        <v>-9523140</v>
      </c>
      <c r="F62" s="22"/>
      <c r="G62" s="11">
        <v>-7830747</v>
      </c>
      <c r="H62" s="22"/>
      <c r="I62" s="11">
        <f t="shared" si="0"/>
        <v>-9523140</v>
      </c>
      <c r="J62" s="22"/>
      <c r="K62" s="11">
        <v>-7830747</v>
      </c>
    </row>
    <row r="63" spans="1:11" ht="22.5" customHeight="1">
      <c r="A63" s="1" t="s">
        <v>197</v>
      </c>
      <c r="E63" s="11">
        <v>-56198701</v>
      </c>
      <c r="F63" s="22"/>
      <c r="G63" s="11">
        <v>-56066688</v>
      </c>
      <c r="H63" s="22"/>
      <c r="I63" s="11">
        <f t="shared" si="0"/>
        <v>-56198701</v>
      </c>
      <c r="J63" s="22"/>
      <c r="K63" s="11">
        <v>-56066688</v>
      </c>
    </row>
    <row r="64" spans="1:11" ht="22.5" customHeight="1">
      <c r="A64" s="1" t="s">
        <v>136</v>
      </c>
      <c r="E64" s="11">
        <v>54505</v>
      </c>
      <c r="F64" s="22"/>
      <c r="G64" s="11">
        <v>44939</v>
      </c>
      <c r="H64" s="22"/>
      <c r="I64" s="11">
        <f t="shared" si="0"/>
        <v>54505</v>
      </c>
      <c r="J64" s="22"/>
      <c r="K64" s="11">
        <v>44939</v>
      </c>
    </row>
    <row r="65" spans="1:11" ht="22.5" customHeight="1">
      <c r="A65" s="3" t="s">
        <v>85</v>
      </c>
      <c r="B65" s="3"/>
      <c r="E65" s="13">
        <f>SUM(E58:E64)</f>
        <v>-85597256</v>
      </c>
      <c r="G65" s="13">
        <f>SUM(G58:G64)</f>
        <v>-75852496</v>
      </c>
      <c r="I65" s="13">
        <f>SUM(I58:I64)</f>
        <v>-85597256</v>
      </c>
      <c r="K65" s="13">
        <f>SUM(K58:K64)</f>
        <v>-75852496</v>
      </c>
    </row>
    <row r="66" spans="1:11" s="3" customFormat="1" ht="22.5" customHeight="1">
      <c r="A66" s="3" t="s">
        <v>45</v>
      </c>
      <c r="E66" s="29"/>
      <c r="G66" s="29"/>
      <c r="I66" s="29"/>
      <c r="K66" s="29"/>
    </row>
    <row r="67" spans="1:11" ht="22.5" customHeight="1">
      <c r="A67" s="1" t="s">
        <v>174</v>
      </c>
      <c r="E67" s="11">
        <v>31134595</v>
      </c>
      <c r="F67" s="22"/>
      <c r="G67" s="11">
        <v>18525863</v>
      </c>
      <c r="H67" s="22"/>
      <c r="I67" s="11">
        <f t="shared" ref="I67:I70" si="1">E67</f>
        <v>31134595</v>
      </c>
      <c r="J67" s="22"/>
      <c r="K67" s="11">
        <v>18525863</v>
      </c>
    </row>
    <row r="68" spans="1:11" s="3" customFormat="1" ht="22.5" customHeight="1">
      <c r="A68" s="1" t="s">
        <v>175</v>
      </c>
      <c r="B68" s="1"/>
      <c r="E68" s="11">
        <v>-100017000</v>
      </c>
      <c r="G68" s="11">
        <v>-130948817</v>
      </c>
      <c r="I68" s="11">
        <f t="shared" si="1"/>
        <v>-100017000</v>
      </c>
      <c r="K68" s="11">
        <v>-130948817</v>
      </c>
    </row>
    <row r="69" spans="1:11" s="3" customFormat="1" ht="22.5" customHeight="1">
      <c r="A69" s="1" t="s">
        <v>202</v>
      </c>
      <c r="B69" s="1"/>
      <c r="E69" s="11">
        <v>-3722898</v>
      </c>
      <c r="G69" s="11">
        <v>-4197031</v>
      </c>
      <c r="I69" s="11">
        <f t="shared" si="1"/>
        <v>-3722898</v>
      </c>
      <c r="K69" s="11">
        <v>-4197031</v>
      </c>
    </row>
    <row r="70" spans="1:11" ht="22.5" customHeight="1">
      <c r="A70" s="1" t="s">
        <v>74</v>
      </c>
      <c r="B70" s="3"/>
      <c r="E70" s="11">
        <v>-40310699</v>
      </c>
      <c r="F70" s="22"/>
      <c r="G70" s="11">
        <v>-16795285</v>
      </c>
      <c r="H70" s="22"/>
      <c r="I70" s="11">
        <f t="shared" si="1"/>
        <v>-40310699</v>
      </c>
      <c r="J70" s="22"/>
      <c r="K70" s="11">
        <v>-16795285</v>
      </c>
    </row>
    <row r="71" spans="1:11" ht="22.5" customHeight="1">
      <c r="A71" s="3" t="s">
        <v>189</v>
      </c>
      <c r="B71" s="3"/>
      <c r="E71" s="13">
        <f>SUM(E67:E70)</f>
        <v>-112916002</v>
      </c>
      <c r="G71" s="13">
        <f>SUM(G67:G70)</f>
        <v>-133415270</v>
      </c>
      <c r="I71" s="13">
        <f>SUM(I67:I70)</f>
        <v>-112916002</v>
      </c>
      <c r="K71" s="13">
        <f>SUM(K67:K70)</f>
        <v>-133415270</v>
      </c>
    </row>
    <row r="72" spans="1:11" ht="22.5" customHeight="1">
      <c r="A72" s="1" t="s">
        <v>176</v>
      </c>
      <c r="B72" s="3"/>
      <c r="C72" s="10"/>
      <c r="E72" s="11"/>
      <c r="G72" s="11"/>
      <c r="I72" s="11"/>
      <c r="K72" s="11"/>
    </row>
    <row r="73" spans="1:11" ht="22.5" customHeight="1">
      <c r="A73" s="1" t="s">
        <v>177</v>
      </c>
      <c r="B73" s="3"/>
      <c r="C73" s="10"/>
      <c r="E73" s="12">
        <v>91718</v>
      </c>
      <c r="G73" s="12">
        <v>-672410</v>
      </c>
      <c r="I73" s="12">
        <v>91718</v>
      </c>
      <c r="K73" s="12">
        <v>-672410</v>
      </c>
    </row>
    <row r="74" spans="1:11" ht="22.5" customHeight="1">
      <c r="A74" s="3" t="s">
        <v>96</v>
      </c>
      <c r="B74" s="3"/>
      <c r="C74" s="10"/>
      <c r="E74" s="11">
        <f>SUM(E47,E65,E71,E73)</f>
        <v>61361621</v>
      </c>
      <c r="G74" s="11">
        <f>SUM(G47,G65,G71,G73)</f>
        <v>-71176180</v>
      </c>
      <c r="I74" s="11">
        <f>SUM(I47,I65,I71,I73)</f>
        <v>61361621</v>
      </c>
      <c r="K74" s="11">
        <f>SUM(K47,K65,K71,K73)</f>
        <v>-71176180</v>
      </c>
    </row>
    <row r="75" spans="1:11" ht="22.5" customHeight="1">
      <c r="A75" s="1" t="s">
        <v>180</v>
      </c>
      <c r="B75" s="3"/>
      <c r="C75" s="10"/>
      <c r="E75" s="12">
        <v>62454909</v>
      </c>
      <c r="F75" s="22"/>
      <c r="G75" s="12">
        <v>133631089</v>
      </c>
      <c r="H75" s="22"/>
      <c r="I75" s="12">
        <v>62454909</v>
      </c>
      <c r="J75" s="22"/>
      <c r="K75" s="12">
        <v>133631089</v>
      </c>
    </row>
    <row r="76" spans="1:11" ht="22.5" customHeight="1" thickBot="1">
      <c r="A76" s="3" t="s">
        <v>78</v>
      </c>
      <c r="B76" s="3"/>
      <c r="C76" s="10"/>
      <c r="E76" s="14">
        <f>SUM(E74:E75)</f>
        <v>123816530</v>
      </c>
      <c r="G76" s="14">
        <f>SUM(G74:G75)</f>
        <v>62454909</v>
      </c>
      <c r="I76" s="14">
        <f>SUM(I74:I75)</f>
        <v>123816530</v>
      </c>
      <c r="K76" s="14">
        <f>SUM(K74:K75)</f>
        <v>62454909</v>
      </c>
    </row>
    <row r="77" spans="1:11" ht="22.5" customHeight="1" thickTop="1">
      <c r="A77" s="3"/>
      <c r="B77" s="3"/>
      <c r="C77" s="10"/>
      <c r="E77" s="11">
        <f>E76-bs!D10</f>
        <v>0</v>
      </c>
      <c r="G77" s="11">
        <f>62454909-G76</f>
        <v>0</v>
      </c>
      <c r="I77" s="11">
        <f>I76-bs!H10</f>
        <v>0</v>
      </c>
      <c r="K77" s="11">
        <f>62454909-K76</f>
        <v>0</v>
      </c>
    </row>
    <row r="78" spans="1:11" ht="22.5" customHeight="1">
      <c r="A78" s="3" t="s">
        <v>58</v>
      </c>
      <c r="B78" s="3"/>
      <c r="C78" s="10"/>
      <c r="G78" s="2"/>
      <c r="K78" s="11"/>
    </row>
    <row r="79" spans="1:11" ht="22.5" customHeight="1">
      <c r="A79" s="1" t="s">
        <v>59</v>
      </c>
      <c r="C79" s="10"/>
      <c r="G79" s="2"/>
      <c r="K79" s="11"/>
    </row>
    <row r="80" spans="1:11" ht="22.5" customHeight="1">
      <c r="A80" s="1" t="s">
        <v>192</v>
      </c>
      <c r="C80" s="10"/>
      <c r="E80" s="2">
        <v>10396656.92</v>
      </c>
      <c r="G80" s="2">
        <v>5564448</v>
      </c>
      <c r="I80" s="2">
        <v>10396656.92</v>
      </c>
      <c r="K80" s="2">
        <v>5564448</v>
      </c>
    </row>
    <row r="81" spans="1:11" ht="22.5" customHeight="1">
      <c r="A81" s="1" t="s">
        <v>198</v>
      </c>
      <c r="C81" s="10"/>
      <c r="E81" s="2">
        <v>90795.05</v>
      </c>
      <c r="G81" s="2">
        <v>0</v>
      </c>
      <c r="I81" s="2">
        <v>90795.05</v>
      </c>
      <c r="K81" s="2">
        <v>0</v>
      </c>
    </row>
    <row r="82" spans="1:11" ht="22.5" customHeight="1">
      <c r="A82" s="1" t="s">
        <v>140</v>
      </c>
      <c r="C82" s="10"/>
      <c r="G82" s="2"/>
      <c r="K82" s="2"/>
    </row>
    <row r="83" spans="1:11" ht="22.5" customHeight="1">
      <c r="A83" s="1" t="s">
        <v>139</v>
      </c>
      <c r="C83" s="10"/>
      <c r="E83" s="11">
        <v>750550</v>
      </c>
      <c r="G83" s="11">
        <v>1329332</v>
      </c>
      <c r="I83" s="11">
        <v>750550</v>
      </c>
      <c r="K83" s="11">
        <v>1329332</v>
      </c>
    </row>
    <row r="84" spans="1:11" ht="22.5" customHeight="1">
      <c r="A84" s="1" t="s">
        <v>199</v>
      </c>
      <c r="C84" s="10"/>
      <c r="E84" s="32">
        <v>942829.55</v>
      </c>
      <c r="G84" s="32">
        <v>3102982</v>
      </c>
      <c r="I84" s="32">
        <v>942829.55</v>
      </c>
      <c r="K84" s="32">
        <v>3102981.54</v>
      </c>
    </row>
    <row r="85" spans="1:11" ht="22.5" customHeight="1">
      <c r="A85" s="1" t="s">
        <v>200</v>
      </c>
      <c r="C85" s="10"/>
      <c r="E85" s="32">
        <v>86498.8</v>
      </c>
      <c r="G85" s="32">
        <v>0</v>
      </c>
      <c r="I85" s="32">
        <v>86498.8</v>
      </c>
      <c r="K85" s="32">
        <v>0</v>
      </c>
    </row>
    <row r="86" spans="1:11" ht="22.5" customHeight="1">
      <c r="A86" s="1" t="s">
        <v>137</v>
      </c>
      <c r="C86" s="10"/>
      <c r="E86" s="32"/>
      <c r="G86" s="32"/>
      <c r="I86" s="32"/>
      <c r="K86" s="32"/>
    </row>
    <row r="87" spans="1:11" ht="22.5" customHeight="1">
      <c r="A87" s="1" t="s">
        <v>138</v>
      </c>
      <c r="C87" s="10"/>
      <c r="E87" s="32">
        <v>588783.74</v>
      </c>
      <c r="G87" s="32">
        <v>488402</v>
      </c>
      <c r="I87" s="32">
        <v>588783.74</v>
      </c>
      <c r="K87" s="32">
        <v>488402</v>
      </c>
    </row>
    <row r="88" spans="1:11" ht="22.5" customHeight="1">
      <c r="A88" s="1" t="s">
        <v>178</v>
      </c>
      <c r="C88" s="10"/>
      <c r="E88" s="32">
        <v>9291.15</v>
      </c>
      <c r="G88" s="32">
        <v>4711</v>
      </c>
      <c r="I88" s="32">
        <v>9291.15</v>
      </c>
      <c r="K88" s="32">
        <v>4711</v>
      </c>
    </row>
    <row r="89" spans="1:11" ht="22.5" customHeight="1">
      <c r="C89" s="10"/>
      <c r="E89" s="32"/>
      <c r="G89" s="32"/>
      <c r="I89" s="32"/>
      <c r="K89" s="32"/>
    </row>
    <row r="90" spans="1:11" ht="22.5" customHeight="1">
      <c r="G90" s="2"/>
      <c r="H90" s="2"/>
      <c r="J90" s="2"/>
      <c r="K90" s="2"/>
    </row>
    <row r="91" spans="1:11" ht="22.5" customHeight="1">
      <c r="A91" s="1" t="s">
        <v>13</v>
      </c>
    </row>
  </sheetData>
  <mergeCells count="6">
    <mergeCell ref="E5:G5"/>
    <mergeCell ref="E6:G6"/>
    <mergeCell ref="I6:K6"/>
    <mergeCell ref="E54:G54"/>
    <mergeCell ref="E55:G55"/>
    <mergeCell ref="I55:K5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E1511-AA8C-4D0B-A5A7-C612869011B2}">
  <dimension ref="A1:H7"/>
  <sheetViews>
    <sheetView workbookViewId="0"/>
  </sheetViews>
  <sheetFormatPr defaultRowHeight="12.75"/>
  <cols>
    <col min="5" max="5" width="12.28515625" bestFit="1" customWidth="1"/>
    <col min="8" max="8" width="9" bestFit="1" customWidth="1"/>
  </cols>
  <sheetData>
    <row r="1" spans="1:8">
      <c r="A1">
        <v>1766048040347</v>
      </c>
      <c r="B1" t="s">
        <v>141</v>
      </c>
      <c r="C1" t="s">
        <v>142</v>
      </c>
      <c r="D1">
        <v>6</v>
      </c>
      <c r="E1">
        <v>1770344721447</v>
      </c>
      <c r="F1" t="s">
        <v>185</v>
      </c>
      <c r="G1" t="s">
        <v>186</v>
      </c>
      <c r="H1">
        <v>0</v>
      </c>
    </row>
    <row r="2" spans="1:8">
      <c r="A2">
        <v>1766048040490</v>
      </c>
      <c r="B2" t="s">
        <v>143</v>
      </c>
      <c r="C2" t="s">
        <v>144</v>
      </c>
      <c r="D2" t="s">
        <v>145</v>
      </c>
    </row>
    <row r="3" spans="1:8">
      <c r="A3">
        <v>1766048040498</v>
      </c>
      <c r="B3" t="s">
        <v>143</v>
      </c>
      <c r="C3" s="33" t="s">
        <v>146</v>
      </c>
      <c r="D3" t="s">
        <v>147</v>
      </c>
    </row>
    <row r="4" spans="1:8">
      <c r="A4">
        <v>1766048040498</v>
      </c>
      <c r="B4" t="s">
        <v>143</v>
      </c>
      <c r="C4" t="s">
        <v>148</v>
      </c>
      <c r="D4" t="s">
        <v>149</v>
      </c>
    </row>
    <row r="5" spans="1:8">
      <c r="A5">
        <v>1766048040498</v>
      </c>
      <c r="B5" t="s">
        <v>143</v>
      </c>
      <c r="C5" t="s">
        <v>150</v>
      </c>
      <c r="D5" t="s">
        <v>151</v>
      </c>
    </row>
    <row r="6" spans="1:8">
      <c r="A6">
        <v>1766048040498</v>
      </c>
      <c r="B6" t="s">
        <v>143</v>
      </c>
      <c r="C6" t="s">
        <v>152</v>
      </c>
      <c r="D6" t="s">
        <v>153</v>
      </c>
    </row>
    <row r="7" spans="1:8">
      <c r="A7">
        <v>1766048040498</v>
      </c>
      <c r="B7" t="s">
        <v>143</v>
      </c>
      <c r="C7" t="s">
        <v>154</v>
      </c>
      <c r="D7" t="s">
        <v>155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D3F46-3EF8-4A34-A4E5-CB04B2E09B1E}">
  <dimension ref="A1:H1"/>
  <sheetViews>
    <sheetView workbookViewId="0"/>
  </sheetViews>
  <sheetFormatPr defaultRowHeight="12.75"/>
  <cols>
    <col min="5" max="5" width="12.28515625" bestFit="1" customWidth="1"/>
    <col min="8" max="8" width="9" bestFit="1" customWidth="1"/>
  </cols>
  <sheetData>
    <row r="1" spans="1:8">
      <c r="A1">
        <v>1766048040392</v>
      </c>
      <c r="B1" t="s">
        <v>141</v>
      </c>
      <c r="C1" t="s">
        <v>142</v>
      </c>
      <c r="D1">
        <v>0</v>
      </c>
      <c r="E1">
        <v>1770344721528</v>
      </c>
      <c r="F1" t="s">
        <v>185</v>
      </c>
      <c r="G1" t="s">
        <v>186</v>
      </c>
      <c r="H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E9A0B-3ACF-4878-BF3E-B7DCEBF2FD6C}">
  <dimension ref="A1:H1"/>
  <sheetViews>
    <sheetView workbookViewId="0"/>
  </sheetViews>
  <sheetFormatPr defaultRowHeight="12.75"/>
  <cols>
    <col min="5" max="5" width="12.28515625" bestFit="1" customWidth="1"/>
    <col min="8" max="8" width="9" bestFit="1" customWidth="1"/>
  </cols>
  <sheetData>
    <row r="1" spans="1:8">
      <c r="A1">
        <v>1766048040438</v>
      </c>
      <c r="B1" t="s">
        <v>141</v>
      </c>
      <c r="C1" t="s">
        <v>142</v>
      </c>
      <c r="D1">
        <v>0</v>
      </c>
      <c r="E1">
        <v>1770344721550</v>
      </c>
      <c r="F1" t="s">
        <v>185</v>
      </c>
      <c r="G1" t="s">
        <v>186</v>
      </c>
      <c r="H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DC91C-7B94-4B7F-A751-3F16C14FE8DB}">
  <dimension ref="A1:H1"/>
  <sheetViews>
    <sheetView workbookViewId="0"/>
  </sheetViews>
  <sheetFormatPr defaultRowHeight="12.75"/>
  <cols>
    <col min="5" max="5" width="12.28515625" bestFit="1" customWidth="1"/>
    <col min="8" max="8" width="9" bestFit="1" customWidth="1"/>
  </cols>
  <sheetData>
    <row r="1" spans="1:8">
      <c r="A1">
        <v>1766048040480</v>
      </c>
      <c r="B1" t="s">
        <v>141</v>
      </c>
      <c r="C1" t="s">
        <v>142</v>
      </c>
      <c r="D1">
        <v>0</v>
      </c>
      <c r="E1">
        <v>1770344721578</v>
      </c>
      <c r="F1" t="s">
        <v>185</v>
      </c>
      <c r="G1" t="s">
        <v>186</v>
      </c>
      <c r="H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7acddf9c-607c-4d70-b0c1-7f53f844bfd7" revision="3"/>
</file>

<file path=customXml/item2.xml><?xml version="1.0" encoding="utf-8"?>
<datasnipper xmlns="http://datasnipperlegacy" workbookId="d5fdeb1c-e4cf-4d4c-8727-351fd0153d71" dataSnipperSheetDeleted="false" guid="d36c98c2-f82b-454c-953e-9fd302257f41" revision="2">
  <settings xmlns="" guid="6f018ef4-2c80-4adf-a5d4-5a16e2f6f903">
    <setting type="boolean" value="True" name="embed-documents" guid="e3ebbfb9-c094-4bbc-bbfe-988b64f3cefb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90C76ACEA0A14EBA3AE70418A37E4C" ma:contentTypeVersion="15" ma:contentTypeDescription="Create a new document." ma:contentTypeScope="" ma:versionID="300471ca94d8b40fb1e15c2e7209b9f9">
  <xsd:schema xmlns:xsd="http://www.w3.org/2001/XMLSchema" xmlns:xs="http://www.w3.org/2001/XMLSchema" xmlns:p="http://schemas.microsoft.com/office/2006/metadata/properties" xmlns:ns2="025a16c2-2df3-4dc3-9566-a9772f65af7b" xmlns:ns3="aef683fa-1d02-4f14-90e2-a32c266ec6c7" targetNamespace="http://schemas.microsoft.com/office/2006/metadata/properties" ma:root="true" ma:fieldsID="80e4cd54ebebe7344e679748c7524d65" ns2:_="" ns3:_="">
    <xsd:import namespace="025a16c2-2df3-4dc3-9566-a9772f65af7b"/>
    <xsd:import namespace="aef683fa-1d02-4f14-90e2-a32c266ec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a16c2-2df3-4dc3-9566-a9772f65a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ca7b95e-db9e-4c6f-877f-8dc8e2b229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683fa-1d02-4f14-90e2-a32c266ec6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155d17-d3f3-4977-b253-188f7e356d45}" ma:internalName="TaxCatchAll" ma:showField="CatchAllData" ma:web="aef683fa-1d02-4f14-90e2-a32c266ec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5a16c2-2df3-4dc3-9566-a9772f65af7b">
      <Terms xmlns="http://schemas.microsoft.com/office/infopath/2007/PartnerControls"/>
    </lcf76f155ced4ddcb4097134ff3c332f>
    <TaxCatchAll xmlns="aef683fa-1d02-4f14-90e2-a32c266ec6c7" xsi:nil="true"/>
    <MediaLengthInSeconds xmlns="025a16c2-2df3-4dc3-9566-a9772f65af7b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4CACF4-3C7F-42AF-A7EB-25E79040DE05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CEE6C490-6CAC-4507-90AE-9EC5AAFA25F2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47B58B59-6F47-49DA-91F5-FB75F6425548}"/>
</file>

<file path=customXml/itemProps4.xml><?xml version="1.0" encoding="utf-8"?>
<ds:datastoreItem xmlns:ds="http://schemas.openxmlformats.org/officeDocument/2006/customXml" ds:itemID="{1C298E01-A673-4C01-9FAE-DE87526A1CD9}">
  <ds:schemaRefs>
    <ds:schemaRef ds:uri="http://schemas.microsoft.com/office/2006/metadata/properties"/>
    <ds:schemaRef ds:uri="http://schemas.microsoft.com/office/infopath/2007/PartnerControls"/>
    <ds:schemaRef ds:uri="9ef4fc8b-9f84-4a1a-8623-ae959a51c4a4"/>
    <ds:schemaRef ds:uri="50c908b1-f277-4340-90a9-4611d0b0f078"/>
    <ds:schemaRef ds:uri="56d755c0-dc8d-4f4d-92ee-37e14a2ec9fe"/>
    <ds:schemaRef ds:uri="87ad16eb-8b02-4d5c-bfb3-1475e5446e3c"/>
    <ds:schemaRef ds:uri="2e71c544-5455-46a5-adfd-ce91b2d6718d"/>
  </ds:schemaRefs>
</ds:datastoreItem>
</file>

<file path=customXml/itemProps5.xml><?xml version="1.0" encoding="utf-8"?>
<ds:datastoreItem xmlns:ds="http://schemas.openxmlformats.org/officeDocument/2006/customXml" ds:itemID="{AC02E2D0-F3E6-4394-BD04-78AF97C81F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cf</vt:lpstr>
      <vt:lpstr>bs!Print_Area</vt:lpstr>
      <vt:lpstr>cf!Print_Area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2026-02-16T12:08:25Z</cp:lastPrinted>
  <dcterms:created xsi:type="dcterms:W3CDTF">2011-10-10T06:52:57Z</dcterms:created>
  <dcterms:modified xsi:type="dcterms:W3CDTF">2026-02-16T12:08:26Z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0x0101000290C76ACEA0A14EBA3AE70418A37E4C</vt:lpwstr>
  </property>
  <property fmtid="{D5CDD505-2E9C-101B-9397-08002B2CF9AE}" pid="3" name="MediaServiceImageTags">
    <vt:lpwstr/>
  </property>
  <property fmtid="{D5CDD505-2E9C-101B-9397-08002B2CF9AE}" pid="4" name="Order">
    <vt:r8>1727900</vt:r8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