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ICT\YE12'25\"/>
    </mc:Choice>
  </mc:AlternateContent>
  <xr:revisionPtr revIDLastSave="0" documentId="13_ncr:1_{D6879356-281F-4E29-AB27-772E51B9E333}" xr6:coauthVersionLast="47" xr6:coauthVersionMax="47" xr10:uidLastSave="{00000000-0000-0000-0000-000000000000}"/>
  <bookViews>
    <workbookView xWindow="-120" yWindow="-120" windowWidth="29040" windowHeight="15720" activeTab="4" xr2:uid="{F2734B5C-D382-4450-AEE2-B18D93434CA0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definedNames>
    <definedName name="_xlnm.Print_Area" localSheetId="0">BS!$A$1:$L$72</definedName>
    <definedName name="_xlnm.Print_Area" localSheetId="4">CF!$A$1:$L$93</definedName>
    <definedName name="_xlnm.Print_Area" localSheetId="3">company!$A$1:$O$26</definedName>
    <definedName name="_xlnm.Print_Area" localSheetId="2">conso!$A$1:$O$26</definedName>
    <definedName name="_xlnm.Print_Area" localSheetId="1">PL!$A$1:$K$38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5" l="1"/>
  <c r="J9" i="5"/>
  <c r="H9" i="5"/>
  <c r="E31" i="2" l="1"/>
  <c r="I31" i="2"/>
  <c r="K30" i="2"/>
  <c r="I30" i="2"/>
  <c r="G30" i="2"/>
  <c r="E30" i="2"/>
  <c r="F75" i="5"/>
  <c r="J75" i="5"/>
  <c r="M19" i="3"/>
  <c r="M19" i="4"/>
  <c r="O22" i="4"/>
  <c r="O21" i="4"/>
  <c r="O19" i="4"/>
  <c r="O18" i="4"/>
  <c r="O14" i="4"/>
  <c r="O13" i="4"/>
  <c r="O11" i="4"/>
  <c r="O10" i="4"/>
  <c r="O9" i="4"/>
  <c r="K35" i="2"/>
  <c r="I35" i="2"/>
  <c r="G35" i="2"/>
  <c r="K31" i="2"/>
  <c r="G31" i="2"/>
  <c r="E45" i="1"/>
  <c r="G45" i="1"/>
  <c r="I45" i="1"/>
  <c r="K45" i="1"/>
  <c r="O22" i="3" l="1"/>
  <c r="O21" i="3"/>
  <c r="O19" i="3"/>
  <c r="O14" i="3"/>
  <c r="O13" i="3"/>
  <c r="O11" i="3"/>
  <c r="O9" i="3"/>
  <c r="L72" i="5"/>
  <c r="J72" i="5"/>
  <c r="H72" i="5"/>
  <c r="F72" i="5"/>
  <c r="L66" i="5"/>
  <c r="J66" i="5"/>
  <c r="H66" i="5"/>
  <c r="F66" i="5"/>
  <c r="K62" i="1"/>
  <c r="I62" i="1"/>
  <c r="G62" i="1"/>
  <c r="E62" i="1"/>
  <c r="G12" i="2" l="1"/>
  <c r="G16" i="2" s="1"/>
  <c r="G20" i="2" s="1"/>
  <c r="I12" i="2"/>
  <c r="I16" i="2" s="1"/>
  <c r="I20" i="2" s="1"/>
  <c r="K12" i="2"/>
  <c r="K16" i="2" s="1"/>
  <c r="K20" i="2" s="1"/>
  <c r="G49" i="1"/>
  <c r="G50" i="1" s="1"/>
  <c r="G63" i="1" s="1"/>
  <c r="I49" i="1"/>
  <c r="K49" i="1"/>
  <c r="K50" i="1" s="1"/>
  <c r="G15" i="1"/>
  <c r="I15" i="1"/>
  <c r="K15" i="1"/>
  <c r="G24" i="1"/>
  <c r="I24" i="1"/>
  <c r="K24" i="1"/>
  <c r="K22" i="2" l="1"/>
  <c r="G22" i="2"/>
  <c r="I50" i="1"/>
  <c r="I63" i="1" s="1"/>
  <c r="K25" i="1"/>
  <c r="K63" i="1"/>
  <c r="G25" i="1"/>
  <c r="I25" i="1"/>
  <c r="I22" i="2"/>
  <c r="H30" i="5" l="1"/>
  <c r="M10" i="3"/>
  <c r="O10" i="3" s="1"/>
  <c r="I32" i="2"/>
  <c r="J30" i="5"/>
  <c r="M18" i="4"/>
  <c r="K32" i="2"/>
  <c r="L30" i="5"/>
  <c r="M10" i="4"/>
  <c r="M12" i="4" s="1"/>
  <c r="M15" i="4" s="1"/>
  <c r="G32" i="2"/>
  <c r="K20" i="4"/>
  <c r="I20" i="4"/>
  <c r="G20" i="4"/>
  <c r="E20" i="4"/>
  <c r="N16" i="4"/>
  <c r="L16" i="4"/>
  <c r="J16" i="4"/>
  <c r="H16" i="4"/>
  <c r="F16" i="4"/>
  <c r="K12" i="4"/>
  <c r="K15" i="4" s="1"/>
  <c r="I12" i="4"/>
  <c r="I15" i="4" s="1"/>
  <c r="G12" i="4"/>
  <c r="G15" i="4" s="1"/>
  <c r="E12" i="4"/>
  <c r="E15" i="4" s="1"/>
  <c r="K20" i="3"/>
  <c r="I20" i="3"/>
  <c r="G20" i="3"/>
  <c r="E20" i="3"/>
  <c r="M12" i="3"/>
  <c r="M15" i="3" s="1"/>
  <c r="K12" i="3"/>
  <c r="K15" i="3" s="1"/>
  <c r="I12" i="3"/>
  <c r="I15" i="3" s="1"/>
  <c r="G12" i="3"/>
  <c r="G15" i="3" s="1"/>
  <c r="E12" i="3"/>
  <c r="E15" i="3" s="1"/>
  <c r="E12" i="2"/>
  <c r="E16" i="2" s="1"/>
  <c r="E20" i="2" s="1"/>
  <c r="F9" i="5" s="1"/>
  <c r="F30" i="5" s="1"/>
  <c r="F40" i="5" s="1"/>
  <c r="F47" i="5" s="1"/>
  <c r="F74" i="5" s="1"/>
  <c r="F76" i="5" s="1"/>
  <c r="F77" i="5" s="1"/>
  <c r="E49" i="1"/>
  <c r="E50" i="1" s="1"/>
  <c r="E24" i="1"/>
  <c r="E15" i="1"/>
  <c r="L40" i="5" l="1"/>
  <c r="L47" i="5" s="1"/>
  <c r="L74" i="5" s="1"/>
  <c r="L76" i="5" s="1"/>
  <c r="L77" i="5" s="1"/>
  <c r="J40" i="5"/>
  <c r="J47" i="5" s="1"/>
  <c r="J74" i="5" s="1"/>
  <c r="J76" i="5" s="1"/>
  <c r="J77" i="5" s="1"/>
  <c r="H40" i="5"/>
  <c r="H47" i="5" s="1"/>
  <c r="H74" i="5" s="1"/>
  <c r="H76" i="5" s="1"/>
  <c r="H77" i="5" s="1"/>
  <c r="K17" i="4"/>
  <c r="K23" i="4" s="1"/>
  <c r="K25" i="4" s="1"/>
  <c r="K24" i="4"/>
  <c r="I17" i="4"/>
  <c r="I23" i="4" s="1"/>
  <c r="I25" i="4" s="1"/>
  <c r="I24" i="4"/>
  <c r="E17" i="4"/>
  <c r="E23" i="4" s="1"/>
  <c r="E25" i="4" s="1"/>
  <c r="E24" i="4"/>
  <c r="G17" i="4"/>
  <c r="G23" i="4" s="1"/>
  <c r="G25" i="4" s="1"/>
  <c r="G24" i="4"/>
  <c r="M17" i="4"/>
  <c r="M16" i="4" s="1"/>
  <c r="M24" i="4"/>
  <c r="E17" i="3"/>
  <c r="E23" i="3" s="1"/>
  <c r="E25" i="3" s="1"/>
  <c r="E24" i="3"/>
  <c r="I17" i="3"/>
  <c r="I23" i="3" s="1"/>
  <c r="I25" i="3" s="1"/>
  <c r="I24" i="3"/>
  <c r="G17" i="3"/>
  <c r="G23" i="3" s="1"/>
  <c r="G25" i="3" s="1"/>
  <c r="G24" i="3"/>
  <c r="K17" i="3"/>
  <c r="K23" i="3" s="1"/>
  <c r="K25" i="3" s="1"/>
  <c r="K24" i="3"/>
  <c r="M17" i="3"/>
  <c r="O17" i="3" s="1"/>
  <c r="M24" i="3"/>
  <c r="G64" i="1"/>
  <c r="E63" i="1"/>
  <c r="O12" i="4"/>
  <c r="O15" i="4" s="1"/>
  <c r="K16" i="4"/>
  <c r="E25" i="1"/>
  <c r="E22" i="2"/>
  <c r="E35" i="2" s="1"/>
  <c r="O12" i="3"/>
  <c r="I16" i="4" l="1"/>
  <c r="G16" i="4"/>
  <c r="E16" i="4"/>
  <c r="M18" i="3"/>
  <c r="M20" i="3" s="1"/>
  <c r="O17" i="4"/>
  <c r="O16" i="4" s="1"/>
  <c r="O24" i="4"/>
  <c r="E32" i="2"/>
  <c r="E64" i="1"/>
  <c r="O15" i="3"/>
  <c r="O24" i="3" s="1"/>
  <c r="K64" i="1"/>
  <c r="I64" i="1"/>
  <c r="M20" i="4" l="1"/>
  <c r="O20" i="4" s="1"/>
  <c r="O23" i="4" l="1"/>
  <c r="O25" i="4" s="1"/>
  <c r="M23" i="4"/>
  <c r="M25" i="4" s="1"/>
  <c r="O18" i="3" l="1"/>
  <c r="O20" i="3" s="1"/>
  <c r="M23" i="3" l="1"/>
  <c r="M25" i="3" s="1"/>
  <c r="O23" i="3" l="1"/>
  <c r="O25" i="3" s="1"/>
</calcChain>
</file>

<file path=xl/sharedStrings.xml><?xml version="1.0" encoding="utf-8"?>
<sst xmlns="http://schemas.openxmlformats.org/spreadsheetml/2006/main" count="275" uniqueCount="185">
  <si>
    <t>Statement of financial position</t>
  </si>
  <si>
    <t>(Unit: Baht)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</si>
  <si>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</si>
  <si>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</si>
  <si>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</si>
  <si>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</si>
  <si>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</si>
  <si>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</si>
  <si>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</si>
  <si>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</si>
  <si>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</si>
  <si>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</si>
  <si>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</si>
  <si>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</si>
  <si>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</si>
  <si>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</si>
  <si>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</si>
  <si>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</si>
  <si>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</si>
  <si>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</si>
  <si>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Director</t>
  </si>
  <si>
    <t>Statement of financial position (continued)</t>
  </si>
  <si>
    <t>Liabilities and shareholders' equity</t>
  </si>
  <si>
    <t>Current liabilities</t>
  </si>
  <si>
    <t>Short-term loans from financial institutions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</si>
  <si>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</si>
  <si>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</si>
  <si>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</si>
  <si>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</si>
  <si>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</si>
  <si>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</si>
  <si>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</si>
  <si>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</si>
  <si>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</si>
  <si>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</si>
  <si>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</si>
  <si>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</si>
  <si>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</si>
  <si>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</si>
  <si>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</si>
  <si>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</si>
  <si>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</si>
  <si>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</si>
  <si>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Profit or loss:</t>
  </si>
  <si>
    <t>Revenues</t>
  </si>
  <si>
    <t>Other income</t>
  </si>
  <si>
    <t>Administrative expenses</t>
  </si>
  <si>
    <t>Finance income</t>
  </si>
  <si>
    <t>Profit for the year</t>
  </si>
  <si>
    <t>Other comprehensive income:</t>
  </si>
  <si>
    <t>Other comprehensive income for the year</t>
  </si>
  <si>
    <t>Total comprehensive income for the year</t>
  </si>
  <si>
    <t>Statement of cash flows</t>
  </si>
  <si>
    <t>Cash flows from operating activities</t>
  </si>
  <si>
    <t xml:space="preserve">Adjustments to reconcile profit before tax to net cash  </t>
  </si>
  <si>
    <t xml:space="preserve">   provided by (paid from) operating activities:</t>
  </si>
  <si>
    <t>Statement of cash flows (continued)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</si>
  <si>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</si>
  <si>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</si>
  <si>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</si>
  <si>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</si>
  <si>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</si>
  <si>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</si>
  <si>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long-term employee benefits</t>
  </si>
  <si>
    <t>Cash flows from investing activities</t>
  </si>
  <si>
    <t>Net cash flows used in investing activities</t>
  </si>
  <si>
    <t>Cash flows from financing activities</t>
  </si>
  <si>
    <t>Cash and cash equivalents at end of year</t>
  </si>
  <si>
    <t>Supplemental cash flow information</t>
  </si>
  <si>
    <t>Non-cash items</t>
  </si>
  <si>
    <t>Statement of changes in shareholders' equity</t>
  </si>
  <si>
    <t>Issued and</t>
  </si>
  <si>
    <t>Total</t>
  </si>
  <si>
    <t xml:space="preserve"> fully paid-up</t>
  </si>
  <si>
    <t xml:space="preserve">Surplus on </t>
  </si>
  <si>
    <t>Appropriated -</t>
  </si>
  <si>
    <t>shareholders'</t>
  </si>
  <si>
    <t>share capital</t>
  </si>
  <si>
    <t xml:space="preserve"> statutory reserve</t>
  </si>
  <si>
    <t>Unappropriated</t>
  </si>
  <si>
    <t>equity</t>
  </si>
  <si>
    <t>Statement of changes in shareholders' equity (continued)</t>
  </si>
  <si>
    <t>fully paid-up</t>
  </si>
  <si>
    <t>statutory reserve</t>
  </si>
  <si>
    <t>Balance as at 1 January 2024</t>
  </si>
  <si>
    <t>Balance as at 31 December 2024</t>
  </si>
  <si>
    <t>2024</t>
  </si>
  <si>
    <t>Net increase (decrease) in cash and cash equivalents</t>
  </si>
  <si>
    <t>Net cash flows from operating activities</t>
  </si>
  <si>
    <t>As at 31 December 2025</t>
  </si>
  <si>
    <t>For the year ended 31 December 2025</t>
  </si>
  <si>
    <t>Balance as at 1 January 2025</t>
  </si>
  <si>
    <t>Balance as at 31 December 2025</t>
  </si>
  <si>
    <t>2025</t>
  </si>
  <si>
    <t xml:space="preserve">Balance as at 1 January 2024 </t>
  </si>
  <si>
    <t>Silicon Craft Technology Public Company Limited</t>
  </si>
  <si>
    <t xml:space="preserve">Financial statements in which </t>
  </si>
  <si>
    <t>the equity method is applied</t>
  </si>
  <si>
    <t>Leasehold building improvement and equipment</t>
  </si>
  <si>
    <t xml:space="preserve">      527,999,872 ordinary shares of Baht 0.50 each</t>
  </si>
  <si>
    <t xml:space="preserve">      479,999,884 ordinary shares of Baht 0.50 each</t>
  </si>
  <si>
    <t>Gross profit</t>
  </si>
  <si>
    <t>Profit from operating activities</t>
  </si>
  <si>
    <t>Finance costs</t>
  </si>
  <si>
    <t>Financial statements in which the equity method is applied</t>
  </si>
  <si>
    <t>share-based-payments</t>
  </si>
  <si>
    <t xml:space="preserve">   Finance income</t>
  </si>
  <si>
    <t xml:space="preserve">Profit from operating activities before changes in  </t>
  </si>
  <si>
    <t xml:space="preserve">   operating assets and liabilities</t>
  </si>
  <si>
    <t>Restricted other non-current financial assets</t>
  </si>
  <si>
    <t>Investment in joint venture</t>
  </si>
  <si>
    <t>Lease liabilities - net of current portion</t>
  </si>
  <si>
    <t>Non-current provision for employee benefits</t>
  </si>
  <si>
    <t>8, 34</t>
  </si>
  <si>
    <t>Trade and other current payables</t>
  </si>
  <si>
    <t>Other current provisions</t>
  </si>
  <si>
    <t>16, 34</t>
  </si>
  <si>
    <t>Surplus on share-based-payments</t>
  </si>
  <si>
    <t>Revenues from sales and services</t>
  </si>
  <si>
    <t>Costs of sales and services</t>
  </si>
  <si>
    <t>Selling and distribution expenses</t>
  </si>
  <si>
    <t xml:space="preserve">Other comprehensive income not to be reclassified </t>
  </si>
  <si>
    <t xml:space="preserve">   to profit or loss in subsequent periods</t>
  </si>
  <si>
    <t xml:space="preserve">   - net of income tax</t>
  </si>
  <si>
    <t>Remeasurement loss on defined benefit plans</t>
  </si>
  <si>
    <t>17, 23</t>
  </si>
  <si>
    <t>Income tax revenue</t>
  </si>
  <si>
    <t>Profit before income tax</t>
  </si>
  <si>
    <t>Basic earnings per share</t>
  </si>
  <si>
    <t>Profit attributable to equity holders of the Company</t>
  </si>
  <si>
    <t>Other comprehensive income not to be reclassified</t>
  </si>
  <si>
    <t>Weighted average number of ordinary shares (Shares)</t>
  </si>
  <si>
    <t>Dividend paid</t>
  </si>
  <si>
    <t>Profit before tax</t>
  </si>
  <si>
    <t xml:space="preserve">   Depreciation and amortisation</t>
  </si>
  <si>
    <t xml:space="preserve">   Reduction of inventory to net realisable value</t>
  </si>
  <si>
    <t xml:space="preserve">      improvement, equipment and intangible assets </t>
  </si>
  <si>
    <t xml:space="preserve">   Gain on sales of investments in mutual fund</t>
  </si>
  <si>
    <t xml:space="preserve">   Loss on write-off other assets</t>
  </si>
  <si>
    <t xml:space="preserve">   Unrealised loss (gain) on exchange</t>
  </si>
  <si>
    <t xml:space="preserve">   Share of loss from investment in joint venture</t>
  </si>
  <si>
    <t xml:space="preserve">   Reversal of loss from provision for other current liabilities</t>
  </si>
  <si>
    <t xml:space="preserve">   Non-current provision for employee benefits</t>
  </si>
  <si>
    <t xml:space="preserve">   Employee Joint Investment Program (EJIP) expenses</t>
  </si>
  <si>
    <t xml:space="preserve">   Finance cost</t>
  </si>
  <si>
    <t xml:space="preserve">   Loss on sales and write-off of leasehold building </t>
  </si>
  <si>
    <t xml:space="preserve">   Impairment loss on product development project</t>
  </si>
  <si>
    <t xml:space="preserve">   Gain on fair value adjustments of derivatives</t>
  </si>
  <si>
    <t xml:space="preserve">   Trade and other current receivables</t>
  </si>
  <si>
    <t xml:space="preserve">   Trade and other current payables</t>
  </si>
  <si>
    <t xml:space="preserve">   Advance from customers for goods and services</t>
  </si>
  <si>
    <t xml:space="preserve">   Cash paid for Employee Joint Investment Program (EJIP)</t>
  </si>
  <si>
    <t xml:space="preserve">   Interest received</t>
  </si>
  <si>
    <t xml:space="preserve">   Interest paid</t>
  </si>
  <si>
    <t xml:space="preserve">   Corporate income tax received</t>
  </si>
  <si>
    <t xml:space="preserve">   Corporate income tax paid</t>
  </si>
  <si>
    <t>Proceeds from disposal of investments in mutual fund</t>
  </si>
  <si>
    <t>Payments of investments in mutual fund</t>
  </si>
  <si>
    <t>Acquisition of investments in joint venture</t>
  </si>
  <si>
    <t>Advance payment for investment in joint venture</t>
  </si>
  <si>
    <t xml:space="preserve">Acquisition of leasehold buillding improvements </t>
  </si>
  <si>
    <t xml:space="preserve">   and equipment</t>
  </si>
  <si>
    <t>Proceeds from sales of equipment</t>
  </si>
  <si>
    <t xml:space="preserve">   Gain on fair value adjustments of investmenst in mutual fund</t>
  </si>
  <si>
    <t>Decrease in restricted other non-current financial assets</t>
  </si>
  <si>
    <t>Decrease in short-term loans from financial institutions</t>
  </si>
  <si>
    <t>Net cash flows used in financing activities</t>
  </si>
  <si>
    <t>Payment of lease liabilities</t>
  </si>
  <si>
    <t>Exchange differences from cash and cash equivalents</t>
  </si>
  <si>
    <t xml:space="preserve">   Additions to right-of-use assets under lease liabilities</t>
  </si>
  <si>
    <t xml:space="preserve">   Depreciation of tools and equipment used in</t>
  </si>
  <si>
    <t xml:space="preserve">     product design and development projects</t>
  </si>
  <si>
    <t xml:space="preserve">   Non-current provisions for employee benefit </t>
  </si>
  <si>
    <t xml:space="preserve">   Dividend payables</t>
  </si>
  <si>
    <t xml:space="preserve">   Transfer tools and equipment used in </t>
  </si>
  <si>
    <t xml:space="preserve">     product development projects</t>
  </si>
  <si>
    <t xml:space="preserve">   Advance paymant for tools used in</t>
  </si>
  <si>
    <t xml:space="preserve">     in portion used in product development projects</t>
  </si>
  <si>
    <t>Cash and cash equivalents at beginning of year (Note 7)</t>
  </si>
  <si>
    <t xml:space="preserve">   goods and services</t>
  </si>
  <si>
    <t xml:space="preserve">Advances received from customers for </t>
  </si>
  <si>
    <t>Share of loss from investment in joint venture</t>
  </si>
  <si>
    <t xml:space="preserve">   Allowance for expected credit losses (reversal)</t>
  </si>
  <si>
    <t>Acquisition of and investments in intangible assets</t>
  </si>
  <si>
    <t xml:space="preserve">   Advance paymant for purchase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</si>
</sst>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;[Black]\(#,##0\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#,##0_);[Red]\(#,##0\);"/>
    <numFmt numFmtId="174" formatCode="&quot;฿&quot;#,##0;[Red]\-&quot;฿&quot;#,##0"/>
    <numFmt numFmtId="175" formatCode="&quot;฿&quot;#,##0.00;[Red]\-&quot;฿&quot;#,##0.00"/>
    <numFmt numFmtId="176" formatCode="#,##0.0_);[Red]\(#,##0.0\)"/>
    <numFmt numFmtId="177" formatCode="#,##0.00;[Red]\(#,##0.00\)"/>
    <numFmt numFmtId="178" formatCode="_(* #,##0_);[Red]_(* \(#,##0\);_(* &quot;-&quot;_);_(@_)"/>
    <numFmt numFmtId="179" formatCode="&quot;วันที่&quot;\ \ว\ \ด\ด\ด\ด\ \ป\ป\ป\ป"/>
    <numFmt numFmtId="180" formatCode="d\ \ด\ด\ด\ \b\b"/>
    <numFmt numFmtId="181" formatCode="\ว\ \ด\ด\ด\ \ป\ป"/>
    <numFmt numFmtId="182" formatCode=";;;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0,,"/>
    <numFmt numFmtId="188" formatCode="#,##0.0"/>
    <numFmt numFmtId="189" formatCode="#,##0,"/>
  </numFmts>
  <fonts count="10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u/>
      <sz val="1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0"/>
      <name val="Courier"/>
      <family val="3"/>
    </font>
    <font>
      <sz val="11"/>
      <color theme="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7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0"/>
      <name val="Arial"/>
      <family val="2"/>
    </font>
    <font>
      <sz val="12"/>
      <name val="Helv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8"/>
      <name val="Helvetica-Black"/>
      <charset val="222"/>
    </font>
  </fonts>
  <fills count="3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428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9" fillId="0" borderId="0"/>
    <xf numFmtId="39" fontId="10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4" fillId="0" borderId="0"/>
    <xf numFmtId="0" fontId="14" fillId="0" borderId="0"/>
    <xf numFmtId="169" fontId="14" fillId="0" borderId="0"/>
    <xf numFmtId="38" fontId="12" fillId="2" borderId="0" applyNumberFormat="0" applyBorder="0" applyAlignment="0" applyProtection="0"/>
    <xf numFmtId="10" fontId="12" fillId="3" borderId="7" applyNumberFormat="0" applyBorder="0" applyAlignment="0" applyProtection="0"/>
    <xf numFmtId="37" fontId="15" fillId="0" borderId="0"/>
    <xf numFmtId="0" fontId="16" fillId="0" borderId="0"/>
    <xf numFmtId="10" fontId="13" fillId="0" borderId="0" applyFont="0" applyFill="0" applyBorder="0" applyAlignment="0" applyProtection="0"/>
    <xf numFmtId="1" fontId="13" fillId="0" borderId="8" applyNumberFormat="0" applyFill="0" applyAlignment="0" applyProtection="0">
      <alignment horizontal="center" vertical="center"/>
    </xf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9" borderId="0" applyNumberFormat="0" applyBorder="0" applyAlignment="0" applyProtection="0"/>
    <xf numFmtId="0" fontId="20" fillId="1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7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6" borderId="0" applyNumberFormat="0" applyBorder="0" applyAlignment="0" applyProtection="0"/>
    <xf numFmtId="0" fontId="20" fillId="19" borderId="0" applyNumberFormat="0" applyBorder="0" applyAlignment="0" applyProtection="0"/>
    <xf numFmtId="0" fontId="20" fillId="12" borderId="0" applyNumberFormat="0" applyBorder="0" applyAlignment="0" applyProtection="0"/>
    <xf numFmtId="0" fontId="20" fillId="20" borderId="0" applyNumberFormat="0" applyBorder="0" applyAlignment="0" applyProtection="0"/>
    <xf numFmtId="0" fontId="20" fillId="7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7" borderId="0" applyNumberFormat="0" applyBorder="0" applyAlignment="0" applyProtection="0"/>
    <xf numFmtId="0" fontId="20" fillId="24" borderId="0" applyNumberFormat="0" applyBorder="0" applyAlignment="0" applyProtection="0"/>
    <xf numFmtId="0" fontId="20" fillId="15" borderId="0" applyNumberFormat="0" applyBorder="0" applyAlignment="0" applyProtection="0"/>
    <xf numFmtId="0" fontId="20" fillId="18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17" borderId="0" applyNumberFormat="0" applyBorder="0" applyAlignment="0" applyProtection="0"/>
    <xf numFmtId="0" fontId="20" fillId="23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26" borderId="9" applyNumberFormat="0" applyAlignment="0" applyProtection="0"/>
    <xf numFmtId="0" fontId="36" fillId="27" borderId="9" applyNumberFormat="0" applyAlignment="0" applyProtection="0"/>
    <xf numFmtId="0" fontId="23" fillId="28" borderId="10" applyNumberFormat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14" fillId="0" borderId="0"/>
    <xf numFmtId="170" fontId="14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6" fillId="0" borderId="11" applyNumberFormat="0" applyFill="0" applyAlignment="0" applyProtection="0"/>
    <xf numFmtId="0" fontId="37" fillId="0" borderId="12" applyNumberFormat="0" applyFill="0" applyAlignment="0" applyProtection="0"/>
    <xf numFmtId="0" fontId="27" fillId="0" borderId="13" applyNumberFormat="0" applyFill="0" applyAlignment="0" applyProtection="0"/>
    <xf numFmtId="0" fontId="38" fillId="0" borderId="14" applyNumberFormat="0" applyFill="0" applyAlignment="0" applyProtection="0"/>
    <xf numFmtId="0" fontId="28" fillId="0" borderId="15" applyNumberFormat="0" applyFill="0" applyAlignment="0" applyProtection="0"/>
    <xf numFmtId="0" fontId="39" fillId="0" borderId="16" applyNumberFormat="0" applyFill="0" applyAlignment="0" applyProtection="0"/>
    <xf numFmtId="0" fontId="2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11" borderId="9" applyNumberFormat="0" applyAlignment="0" applyProtection="0"/>
    <xf numFmtId="0" fontId="29" fillId="14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29" fillId="11" borderId="9" applyNumberFormat="0" applyAlignment="0" applyProtection="0"/>
    <xf numFmtId="0" fontId="30" fillId="0" borderId="17" applyNumberFormat="0" applyFill="0" applyAlignment="0" applyProtection="0"/>
    <xf numFmtId="0" fontId="35" fillId="0" borderId="18" applyNumberFormat="0" applyFill="0" applyAlignment="0" applyProtection="0"/>
    <xf numFmtId="0" fontId="31" fillId="14" borderId="0" applyNumberFormat="0" applyBorder="0" applyAlignment="0" applyProtection="0"/>
    <xf numFmtId="0" fontId="40" fillId="14" borderId="0" applyNumberFormat="0" applyBorder="0" applyAlignment="0" applyProtection="0"/>
    <xf numFmtId="171" fontId="1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9" fillId="0" borderId="0"/>
    <xf numFmtId="0" fontId="13" fillId="0" borderId="0"/>
    <xf numFmtId="0" fontId="18" fillId="0" borderId="0"/>
    <xf numFmtId="0" fontId="2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9" borderId="19" applyNumberFormat="0" applyFont="0" applyAlignment="0" applyProtection="0"/>
    <xf numFmtId="0" fontId="14" fillId="9" borderId="19" applyNumberFormat="0" applyFont="0" applyAlignment="0" applyProtection="0"/>
    <xf numFmtId="0" fontId="32" fillId="26" borderId="20" applyNumberFormat="0" applyAlignment="0" applyProtection="0"/>
    <xf numFmtId="0" fontId="32" fillId="27" borderId="20" applyNumberFormat="0" applyAlignment="0" applyProtection="0"/>
    <xf numFmtId="0" fontId="3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4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173" fontId="42" fillId="29" borderId="0">
      <protection hidden="1"/>
    </xf>
    <xf numFmtId="0" fontId="36" fillId="27" borderId="9" applyNumberFormat="0" applyAlignment="0" applyProtection="0"/>
    <xf numFmtId="0" fontId="3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3" fillId="28" borderId="10" applyNumberFormat="0" applyAlignment="0" applyProtection="0"/>
    <xf numFmtId="0" fontId="35" fillId="0" borderId="18" applyNumberFormat="0" applyFill="0" applyAlignment="0" applyProtection="0"/>
    <xf numFmtId="0" fontId="25" fillId="12" borderId="0" applyNumberFormat="0" applyBorder="0" applyAlignment="0" applyProtection="0"/>
    <xf numFmtId="0" fontId="13" fillId="0" borderId="0"/>
    <xf numFmtId="0" fontId="29" fillId="14" borderId="9" applyNumberFormat="0" applyAlignment="0" applyProtection="0"/>
    <xf numFmtId="0" fontId="40" fillId="14" borderId="0" applyNumberFormat="0" applyBorder="0" applyAlignment="0" applyProtection="0"/>
    <xf numFmtId="0" fontId="34" fillId="0" borderId="22" applyNumberFormat="0" applyFill="0" applyAlignment="0" applyProtection="0"/>
    <xf numFmtId="0" fontId="21" fillId="10" borderId="0" applyNumberFormat="0" applyBorder="0" applyAlignment="0" applyProtection="0"/>
    <xf numFmtId="0" fontId="20" fillId="22" borderId="0" applyNumberFormat="0" applyBorder="0" applyAlignment="0" applyProtection="0"/>
    <xf numFmtId="0" fontId="20" fillId="17" borderId="0" applyNumberFormat="0" applyBorder="0" applyAlignment="0" applyProtection="0"/>
    <xf numFmtId="0" fontId="20" fillId="15" borderId="0" applyNumberFormat="0" applyBorder="0" applyAlignment="0" applyProtection="0"/>
    <xf numFmtId="0" fontId="20" fillId="2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32" fillId="27" borderId="20" applyNumberFormat="0" applyAlignment="0" applyProtection="0"/>
    <xf numFmtId="0" fontId="14" fillId="9" borderId="19" applyNumberFormat="0" applyFont="0" applyAlignment="0" applyProtection="0"/>
    <xf numFmtId="0" fontId="37" fillId="0" borderId="12" applyNumberFormat="0" applyFill="0" applyAlignment="0" applyProtection="0"/>
    <xf numFmtId="0" fontId="38" fillId="0" borderId="14" applyNumberFormat="0" applyFill="0" applyAlignment="0" applyProtection="0"/>
    <xf numFmtId="0" fontId="39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10" borderId="0" applyNumberFormat="0" applyBorder="0" applyAlignment="0" applyProtection="0"/>
    <xf numFmtId="0" fontId="73" fillId="12" borderId="0" applyNumberFormat="0" applyBorder="0" applyAlignment="0" applyProtection="0"/>
    <xf numFmtId="0" fontId="73" fillId="11" borderId="0" applyNumberFormat="0" applyBorder="0" applyAlignment="0" applyProtection="0"/>
    <xf numFmtId="0" fontId="73" fillId="5" borderId="0" applyNumberFormat="0" applyBorder="0" applyAlignment="0" applyProtection="0"/>
    <xf numFmtId="0" fontId="73" fillId="7" borderId="0" applyNumberFormat="0" applyBorder="0" applyAlignment="0" applyProtection="0"/>
    <xf numFmtId="0" fontId="73" fillId="13" borderId="0" applyNumberFormat="0" applyBorder="0" applyAlignment="0" applyProtection="0"/>
    <xf numFmtId="0" fontId="73" fillId="10" borderId="0" applyNumberFormat="0" applyBorder="0" applyAlignment="0" applyProtection="0"/>
    <xf numFmtId="0" fontId="73" fillId="5" borderId="0" applyNumberFormat="0" applyBorder="0" applyAlignment="0" applyProtection="0"/>
    <xf numFmtId="0" fontId="73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7" borderId="0" applyNumberFormat="0" applyBorder="0" applyAlignment="0" applyProtection="0"/>
    <xf numFmtId="0" fontId="74" fillId="13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166" fontId="75" fillId="0" borderId="0"/>
    <xf numFmtId="166" fontId="76" fillId="0" borderId="0"/>
    <xf numFmtId="166" fontId="77" fillId="0" borderId="0"/>
    <xf numFmtId="3" fontId="78" fillId="0" borderId="7"/>
    <xf numFmtId="176" fontId="43" fillId="0" borderId="0" applyFill="0" applyBorder="0" applyAlignment="0" applyProtection="0"/>
    <xf numFmtId="40" fontId="43" fillId="0" borderId="0" applyFill="0" applyBorder="0" applyAlignment="0" applyProtection="0"/>
    <xf numFmtId="178" fontId="44" fillId="27" borderId="0" applyFill="0" applyBorder="0" applyAlignment="0">
      <alignment vertical="top"/>
    </xf>
    <xf numFmtId="179" fontId="44" fillId="0" borderId="0" applyFill="0" applyBorder="0" applyAlignment="0" applyProtection="0"/>
    <xf numFmtId="165" fontId="10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165" fontId="102" fillId="0" borderId="0" applyFont="0" applyFill="0" applyBorder="0" applyAlignment="0" applyProtection="0"/>
    <xf numFmtId="165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" fontId="18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83" fontId="71" fillId="0" borderId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180" fontId="44" fillId="27" borderId="3" applyFill="0" applyBorder="0" applyAlignment="0">
      <alignment horizontal="right"/>
    </xf>
    <xf numFmtId="184" fontId="71" fillId="0" borderId="0"/>
    <xf numFmtId="185" fontId="71" fillId="0" borderId="0"/>
    <xf numFmtId="0" fontId="48" fillId="0" borderId="0" applyNumberForma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38" fontId="53" fillId="2" borderId="0" applyNumberFormat="0" applyBorder="0" applyAlignment="0" applyProtection="0"/>
    <xf numFmtId="38" fontId="12" fillId="2" borderId="0" applyNumberFormat="0" applyBorder="0" applyAlignment="0" applyProtection="0"/>
    <xf numFmtId="0" fontId="54" fillId="0" borderId="0">
      <alignment horizontal="left"/>
    </xf>
    <xf numFmtId="0" fontId="54" fillId="0" borderId="0">
      <alignment horizontal="left"/>
    </xf>
    <xf numFmtId="0" fontId="54" fillId="0" borderId="0">
      <alignment horizontal="left"/>
    </xf>
    <xf numFmtId="0" fontId="56" fillId="0" borderId="0">
      <alignment horizontal="left"/>
    </xf>
    <xf numFmtId="0" fontId="55" fillId="0" borderId="23">
      <alignment horizontal="left" vertical="top"/>
    </xf>
    <xf numFmtId="0" fontId="57" fillId="0" borderId="0">
      <alignment horizontal="left"/>
    </xf>
    <xf numFmtId="0" fontId="58" fillId="0" borderId="23">
      <alignment horizontal="left" vertical="top"/>
    </xf>
    <xf numFmtId="0" fontId="59" fillId="0" borderId="0">
      <alignment horizontal="left"/>
    </xf>
    <xf numFmtId="182" fontId="43" fillId="0" borderId="0" applyFill="0" applyBorder="0" applyAlignment="0" applyProtection="0"/>
    <xf numFmtId="10" fontId="53" fillId="3" borderId="7" applyNumberFormat="0" applyBorder="0" applyAlignment="0" applyProtection="0"/>
    <xf numFmtId="10" fontId="12" fillId="3" borderId="7" applyNumberFormat="0" applyBorder="0" applyAlignment="0" applyProtection="0"/>
    <xf numFmtId="187" fontId="71" fillId="0" borderId="0"/>
    <xf numFmtId="166" fontId="76" fillId="0" borderId="0"/>
    <xf numFmtId="171" fontId="61" fillId="0" borderId="0"/>
    <xf numFmtId="186" fontId="71" fillId="0" borderId="0"/>
    <xf numFmtId="0" fontId="101" fillId="0" borderId="0"/>
    <xf numFmtId="0" fontId="102" fillId="0" borderId="0"/>
    <xf numFmtId="0" fontId="14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3" fillId="0" borderId="0"/>
    <xf numFmtId="0" fontId="4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4" fillId="0" borderId="0"/>
    <xf numFmtId="0" fontId="73" fillId="0" borderId="0"/>
    <xf numFmtId="0" fontId="73" fillId="0" borderId="0"/>
    <xf numFmtId="0" fontId="2" fillId="0" borderId="0"/>
    <xf numFmtId="0" fontId="101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2" fillId="0" borderId="0"/>
    <xf numFmtId="0" fontId="14" fillId="0" borderId="0"/>
    <xf numFmtId="0" fontId="14" fillId="0" borderId="0"/>
    <xf numFmtId="0" fontId="102" fillId="0" borderId="0"/>
    <xf numFmtId="0" fontId="14" fillId="0" borderId="0"/>
    <xf numFmtId="0" fontId="79" fillId="0" borderId="0"/>
    <xf numFmtId="0" fontId="80" fillId="0" borderId="0"/>
    <xf numFmtId="0" fontId="13" fillId="0" borderId="0"/>
    <xf numFmtId="0" fontId="2" fillId="0" borderId="0"/>
    <xf numFmtId="0" fontId="44" fillId="0" borderId="0"/>
    <xf numFmtId="0" fontId="101" fillId="0" borderId="0"/>
    <xf numFmtId="0" fontId="1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101" fillId="0" borderId="0"/>
    <xf numFmtId="0" fontId="13" fillId="0" borderId="0"/>
    <xf numFmtId="0" fontId="62" fillId="0" borderId="0"/>
    <xf numFmtId="0" fontId="9" fillId="9" borderId="19" applyNumberFormat="0" applyFont="0" applyAlignment="0" applyProtection="0"/>
    <xf numFmtId="188" fontId="81" fillId="0" borderId="0"/>
    <xf numFmtId="0" fontId="63" fillId="0" borderId="0">
      <alignment horizontal="left"/>
    </xf>
    <xf numFmtId="181" fontId="44" fillId="27" borderId="0" applyFill="0" applyBorder="0" applyAlignment="0" applyProtection="0">
      <protection locked="0"/>
    </xf>
    <xf numFmtId="5" fontId="44" fillId="27" borderId="0" applyFill="0" applyBorder="0" applyAlignment="0" applyProtection="0">
      <alignment vertical="top"/>
    </xf>
    <xf numFmtId="177" fontId="44" fillId="0" borderId="0" applyFill="0" applyBorder="0" applyAlignment="0" applyProtection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188" fontId="70" fillId="30" borderId="0" applyFont="0" applyAlignment="0"/>
    <xf numFmtId="0" fontId="51" fillId="0" borderId="24">
      <alignment vertical="center"/>
    </xf>
    <xf numFmtId="0" fontId="64" fillId="0" borderId="0">
      <alignment horizontal="left"/>
    </xf>
    <xf numFmtId="0" fontId="52" fillId="0" borderId="0">
      <alignment horizontal="left"/>
    </xf>
    <xf numFmtId="0" fontId="57" fillId="0" borderId="0"/>
    <xf numFmtId="0" fontId="56" fillId="0" borderId="0"/>
    <xf numFmtId="0" fontId="52" fillId="0" borderId="0"/>
    <xf numFmtId="0" fontId="65" fillId="0" borderId="0" applyNumberFormat="0" applyFill="0" applyBorder="0" applyAlignment="0" applyProtection="0"/>
    <xf numFmtId="0" fontId="66" fillId="0" borderId="0"/>
    <xf numFmtId="0" fontId="66" fillId="0" borderId="0"/>
    <xf numFmtId="0" fontId="67" fillId="0" borderId="0"/>
    <xf numFmtId="0" fontId="67" fillId="0" borderId="0"/>
    <xf numFmtId="0" fontId="66" fillId="0" borderId="0"/>
    <xf numFmtId="0" fontId="66" fillId="0" borderId="0"/>
    <xf numFmtId="189" fontId="82" fillId="0" borderId="0"/>
    <xf numFmtId="0" fontId="72" fillId="0" borderId="0">
      <alignment horizontal="center" vertical="top"/>
    </xf>
    <xf numFmtId="0" fontId="67" fillId="0" borderId="0"/>
    <xf numFmtId="0" fontId="66" fillId="0" borderId="0"/>
    <xf numFmtId="188" fontId="83" fillId="31" borderId="0"/>
    <xf numFmtId="38" fontId="7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4" fontId="78" fillId="0" borderId="0" applyFont="0" applyFill="0" applyBorder="0" applyAlignment="0" applyProtection="0"/>
    <xf numFmtId="175" fontId="78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9" fillId="28" borderId="10" applyNumberFormat="0" applyAlignment="0" applyProtection="0"/>
    <xf numFmtId="0" fontId="90" fillId="0" borderId="17" applyNumberFormat="0" applyFill="0" applyAlignment="0" applyProtection="0"/>
    <xf numFmtId="0" fontId="96" fillId="6" borderId="0" applyNumberFormat="0" applyBorder="0" applyAlignment="0" applyProtection="0"/>
    <xf numFmtId="0" fontId="97" fillId="26" borderId="20" applyNumberFormat="0" applyAlignment="0" applyProtection="0"/>
    <xf numFmtId="0" fontId="84" fillId="26" borderId="9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/>
    <xf numFmtId="16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 applyNumberFormat="0" applyFill="0" applyBorder="0" applyAlignment="0" applyProtection="0"/>
    <xf numFmtId="42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92" fillId="8" borderId="0" applyNumberFormat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9" fillId="0" borderId="0"/>
    <xf numFmtId="0" fontId="93" fillId="11" borderId="9" applyNumberFormat="0" applyAlignment="0" applyProtection="0"/>
    <xf numFmtId="0" fontId="94" fillId="14" borderId="0" applyNumberFormat="0" applyBorder="0" applyAlignment="0" applyProtection="0"/>
    <xf numFmtId="0" fontId="95" fillId="0" borderId="21" applyNumberFormat="0" applyFill="0" applyAlignment="0" applyProtection="0"/>
    <xf numFmtId="0" fontId="74" fillId="21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17" borderId="0" applyNumberFormat="0" applyBorder="0" applyAlignment="0" applyProtection="0"/>
    <xf numFmtId="0" fontId="9" fillId="9" borderId="19" applyNumberFormat="0" applyFont="0" applyAlignment="0" applyProtection="0"/>
    <xf numFmtId="0" fontId="98" fillId="0" borderId="11" applyNumberFormat="0" applyFill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00" fillId="0" borderId="0" applyNumberForma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55" fillId="0" borderId="23">
      <alignment horizontal="left" vertical="top"/>
    </xf>
    <xf numFmtId="0" fontId="105" fillId="0" borderId="23">
      <alignment horizontal="left" vertical="top"/>
    </xf>
    <xf numFmtId="0" fontId="59" fillId="0" borderId="0">
      <alignment horizontal="left"/>
    </xf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8" fillId="0" borderId="11" applyNumberFormat="0" applyFill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165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9" borderId="19" applyNumberFormat="0" applyFont="0" applyAlignment="0" applyProtection="0"/>
    <xf numFmtId="0" fontId="9" fillId="9" borderId="19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8" fillId="0" borderId="11" applyNumberFormat="0" applyFill="0" applyAlignment="0" applyProtection="0"/>
    <xf numFmtId="0" fontId="99" fillId="0" borderId="13" applyNumberFormat="0" applyFill="0" applyAlignment="0" applyProtection="0"/>
    <xf numFmtId="0" fontId="100" fillId="0" borderId="15" applyNumberFormat="0" applyFill="0" applyAlignment="0" applyProtection="0"/>
    <xf numFmtId="0" fontId="18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98">
    <xf numFmtId="0" fontId="0" fillId="0" borderId="0" xfId="0"/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5" fontId="5" fillId="0" borderId="0" xfId="1" applyFont="1" applyFill="1" applyBorder="1" applyAlignment="1">
      <alignment horizontal="right" vertical="center"/>
    </xf>
    <xf numFmtId="43" fontId="5" fillId="0" borderId="0" xfId="9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165" fontId="3" fillId="0" borderId="0" xfId="1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0" fontId="5" fillId="0" borderId="4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6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5" fontId="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5" fillId="0" borderId="3" xfId="0" applyNumberFormat="1" applyFont="1" applyBorder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centerContinuous" vertical="center"/>
    </xf>
    <xf numFmtId="0" fontId="5" fillId="0" borderId="0" xfId="4" applyFont="1" applyAlignment="1">
      <alignment vertical="center"/>
    </xf>
    <xf numFmtId="168" fontId="5" fillId="0" borderId="0" xfId="5" applyNumberFormat="1" applyFont="1" applyAlignment="1">
      <alignment vertical="center"/>
    </xf>
    <xf numFmtId="168" fontId="5" fillId="0" borderId="0" xfId="6" applyNumberFormat="1" applyFont="1" applyAlignment="1">
      <alignment horizontal="left" vertical="center"/>
    </xf>
    <xf numFmtId="168" fontId="5" fillId="0" borderId="0" xfId="6" applyNumberFormat="1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168" fontId="5" fillId="0" borderId="0" xfId="5" applyNumberFormat="1" applyFont="1" applyAlignment="1">
      <alignment horizontal="center" vertical="center"/>
    </xf>
    <xf numFmtId="168" fontId="5" fillId="0" borderId="0" xfId="7" applyNumberFormat="1" applyFont="1" applyAlignment="1">
      <alignment horizontal="center" vertical="center"/>
    </xf>
    <xf numFmtId="168" fontId="5" fillId="0" borderId="1" xfId="7" applyNumberFormat="1" applyFont="1" applyBorder="1" applyAlignment="1">
      <alignment horizontal="center" vertical="center"/>
    </xf>
    <xf numFmtId="168" fontId="5" fillId="0" borderId="1" xfId="5" applyNumberFormat="1" applyFont="1" applyBorder="1" applyAlignment="1">
      <alignment horizontal="center" vertical="center"/>
    </xf>
    <xf numFmtId="168" fontId="3" fillId="0" borderId="0" xfId="5" applyNumberFormat="1" applyFont="1" applyAlignment="1">
      <alignment vertical="center"/>
    </xf>
    <xf numFmtId="41" fontId="5" fillId="0" borderId="0" xfId="4" applyNumberFormat="1" applyFont="1" applyAlignment="1">
      <alignment horizontal="right" vertical="center"/>
    </xf>
    <xf numFmtId="168" fontId="5" fillId="0" borderId="0" xfId="7" applyNumberFormat="1" applyFont="1" applyAlignment="1">
      <alignment vertical="center"/>
    </xf>
    <xf numFmtId="41" fontId="5" fillId="0" borderId="1" xfId="4" applyNumberFormat="1" applyFont="1" applyBorder="1" applyAlignment="1">
      <alignment horizontal="right" vertical="center"/>
    </xf>
    <xf numFmtId="41" fontId="5" fillId="0" borderId="0" xfId="8" applyNumberFormat="1" applyFont="1" applyAlignment="1">
      <alignment horizontal="right" vertical="center"/>
    </xf>
    <xf numFmtId="168" fontId="3" fillId="0" borderId="0" xfId="7" applyNumberFormat="1" applyFont="1" applyAlignment="1">
      <alignment vertical="center"/>
    </xf>
    <xf numFmtId="41" fontId="5" fillId="0" borderId="3" xfId="4" applyNumberFormat="1" applyFont="1" applyBorder="1" applyAlignment="1">
      <alignment horizontal="right" vertical="center"/>
    </xf>
    <xf numFmtId="168" fontId="5" fillId="0" borderId="0" xfId="6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5" fillId="0" borderId="5" xfId="0" applyNumberFormat="1" applyFont="1" applyBorder="1" applyAlignment="1">
      <alignment horizontal="right" vertical="center"/>
    </xf>
    <xf numFmtId="167" fontId="5" fillId="0" borderId="0" xfId="9" applyNumberFormat="1" applyFont="1" applyFill="1" applyAlignment="1">
      <alignment vertical="center"/>
    </xf>
    <xf numFmtId="167" fontId="5" fillId="0" borderId="0" xfId="9" applyNumberFormat="1" applyFont="1" applyFill="1" applyBorder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41" fontId="11" fillId="0" borderId="0" xfId="4" applyNumberFormat="1" applyFont="1" applyAlignment="1">
      <alignment horizontal="right" vertical="center"/>
    </xf>
    <xf numFmtId="167" fontId="5" fillId="0" borderId="5" xfId="0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168" fontId="3" fillId="0" borderId="0" xfId="7" applyNumberFormat="1" applyFont="1" applyAlignment="1">
      <alignment horizontal="center" vertical="center"/>
    </xf>
    <xf numFmtId="43" fontId="5" fillId="0" borderId="0" xfId="9" applyFont="1" applyFill="1" applyAlignment="1">
      <alignment horizontal="center" vertical="center"/>
    </xf>
    <xf numFmtId="168" fontId="4" fillId="0" borderId="0" xfId="5" applyNumberFormat="1" applyFont="1" applyAlignment="1">
      <alignment horizontal="center" vertical="center"/>
    </xf>
    <xf numFmtId="165" fontId="5" fillId="0" borderId="0" xfId="1" applyFont="1" applyFill="1" applyBorder="1" applyAlignment="1">
      <alignment vertical="center"/>
    </xf>
    <xf numFmtId="165" fontId="5" fillId="0" borderId="0" xfId="1" applyFont="1" applyAlignment="1">
      <alignment horizontal="center" vertical="center"/>
    </xf>
    <xf numFmtId="167" fontId="5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" vertical="center"/>
    </xf>
    <xf numFmtId="167" fontId="5" fillId="0" borderId="1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1" applyNumberFormat="1" applyFont="1" applyAlignment="1">
      <alignment vertical="center"/>
    </xf>
    <xf numFmtId="167" fontId="5" fillId="0" borderId="1" xfId="1" applyNumberFormat="1" applyFont="1" applyBorder="1" applyAlignment="1">
      <alignment horizontal="center" vertical="center"/>
    </xf>
    <xf numFmtId="167" fontId="5" fillId="0" borderId="0" xfId="1" applyNumberFormat="1" applyFont="1" applyAlignment="1">
      <alignment horizontal="right" vertical="center"/>
    </xf>
    <xf numFmtId="167" fontId="5" fillId="0" borderId="0" xfId="1" applyNumberFormat="1" applyFont="1" applyBorder="1" applyAlignment="1">
      <alignment horizontal="right" vertical="center"/>
    </xf>
    <xf numFmtId="167" fontId="5" fillId="0" borderId="0" xfId="1" applyNumberFormat="1" applyFont="1" applyBorder="1" applyAlignment="1">
      <alignment vertical="center"/>
    </xf>
    <xf numFmtId="167" fontId="5" fillId="0" borderId="1" xfId="1" applyNumberFormat="1" applyFont="1" applyBorder="1" applyAlignment="1">
      <alignment horizontal="right" vertical="center"/>
    </xf>
    <xf numFmtId="167" fontId="5" fillId="0" borderId="2" xfId="1" applyNumberFormat="1" applyFont="1" applyBorder="1" applyAlignment="1">
      <alignment horizontal="right" vertical="center"/>
    </xf>
    <xf numFmtId="167" fontId="5" fillId="0" borderId="2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5" fillId="0" borderId="3" xfId="0" applyNumberFormat="1" applyFont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5" fillId="0" borderId="1" xfId="5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</cellXfs>
  <cellStyles count="428">
    <cellStyle name="20% - Accent1 2" xfId="25" xr:uid="{647E8F5E-1122-43BE-B4FD-0410CF50F175}"/>
    <cellStyle name="20% - Accent1 2 2" xfId="26" xr:uid="{DE781637-9BFF-4A06-B297-C65112B5FCAF}"/>
    <cellStyle name="20% - Accent2 2" xfId="27" xr:uid="{B714E202-47A4-4ABA-92A9-5DAB565390FE}"/>
    <cellStyle name="20% - Accent2 2 2" xfId="28" xr:uid="{C8AAD174-AB41-4E0B-9689-5F4106EF422E}"/>
    <cellStyle name="20% - Accent3 2" xfId="29" xr:uid="{B1D566D2-8F53-46EB-A8C2-F4CFC65E26A3}"/>
    <cellStyle name="20% - Accent3 2 2" xfId="30" xr:uid="{83328204-2502-4EE9-80A8-64EA17EB2DA4}"/>
    <cellStyle name="20% - Accent4 2" xfId="31" xr:uid="{6363E028-1732-4849-915F-A56299E541A6}"/>
    <cellStyle name="20% - Accent4 2 2" xfId="32" xr:uid="{EC086E19-5BE6-41E7-B8E8-BB169949A307}"/>
    <cellStyle name="20% - Accent5 2" xfId="33" xr:uid="{6AEC39EE-F8FC-450E-AB10-0D67A278B952}"/>
    <cellStyle name="20% - Accent6 2" xfId="34" xr:uid="{D1D6FADD-4708-4206-953E-06F17B58CB7B}"/>
    <cellStyle name="20% - Accent6 2 2" xfId="35" xr:uid="{DCDAD51C-88D8-42B9-99EA-8D1B68937764}"/>
    <cellStyle name="20% - ส่วนที่ถูกเน้น1" xfId="130" xr:uid="{8730440D-FAB3-42E3-8091-88E29868F626}"/>
    <cellStyle name="20% - ส่วนที่ถูกเน้น1 2" xfId="178" xr:uid="{B140E738-BA8E-433F-859C-924DA7E97A3E}"/>
    <cellStyle name="20% - ส่วนที่ถูกเน้น2" xfId="131" xr:uid="{D498D31C-D243-44F2-AB01-D36A91E50252}"/>
    <cellStyle name="20% - ส่วนที่ถูกเน้น2 2" xfId="179" xr:uid="{36DF9936-132C-4E97-AF46-2CDCCA9E0E7B}"/>
    <cellStyle name="20% - ส่วนที่ถูกเน้น3" xfId="132" xr:uid="{7B92BA41-A8FB-448B-9A07-A4C36B2B26B8}"/>
    <cellStyle name="20% - ส่วนที่ถูกเน้น3 2" xfId="180" xr:uid="{E28746CA-0CA7-4727-9D0B-6EAE7053A6A8}"/>
    <cellStyle name="20% - ส่วนที่ถูกเน้น4" xfId="133" xr:uid="{C7B340CB-346A-429D-AB37-E8B56053D47C}"/>
    <cellStyle name="20% - ส่วนที่ถูกเน้น4 2" xfId="181" xr:uid="{BEFC984E-FCFD-400E-BE40-2AA9C6B91791}"/>
    <cellStyle name="20% - ส่วนที่ถูกเน้น5" xfId="134" xr:uid="{A73E7888-2D30-4982-AF1C-8874AE0DB01C}"/>
    <cellStyle name="20% - ส่วนที่ถูกเน้น5 2" xfId="182" xr:uid="{C538BE97-3A93-4E41-92E4-E901C9D535AD}"/>
    <cellStyle name="20% - ส่วนที่ถูกเน้น6" xfId="135" xr:uid="{6E0E3A7D-0F37-45BB-95A5-E97F62C0F07B}"/>
    <cellStyle name="20% - ส่วนที่ถูกเน้น6 2" xfId="183" xr:uid="{D7F021FE-3858-4361-B4DB-E45837E60FBB}"/>
    <cellStyle name="40% - Accent1 2" xfId="36" xr:uid="{200143E8-D666-4979-94DE-6366DE7C038B}"/>
    <cellStyle name="40% - Accent1 2 2" xfId="37" xr:uid="{EC062315-C016-4780-996E-5DE2D0662CD5}"/>
    <cellStyle name="40% - Accent2 2" xfId="38" xr:uid="{7D05BDA7-EA25-4886-8E84-00B0B2326866}"/>
    <cellStyle name="40% - Accent3 2" xfId="39" xr:uid="{E7E12D7A-C657-4AF9-BD49-2E6F63296EDE}"/>
    <cellStyle name="40% - Accent3 2 2" xfId="40" xr:uid="{EC32C4AD-D3C5-4B3D-999B-389838671381}"/>
    <cellStyle name="40% - Accent4 2" xfId="41" xr:uid="{338BE635-2CDA-49D7-BA36-CC4D289E9C57}"/>
    <cellStyle name="40% - Accent4 2 2" xfId="42" xr:uid="{767F5EED-2B4C-443E-8E2D-0F55A43CA207}"/>
    <cellStyle name="40% - Accent5 2" xfId="43" xr:uid="{6F7CDFAF-F56C-4752-8E6D-316CEA532765}"/>
    <cellStyle name="40% - Accent5 2 2" xfId="44" xr:uid="{117153F0-581E-4C61-B4F4-66B8D630FB40}"/>
    <cellStyle name="40% - Accent6 2" xfId="45" xr:uid="{455B9987-D91F-413A-B7D7-131747FDCB41}"/>
    <cellStyle name="40% - Accent6 2 2" xfId="46" xr:uid="{AFED3555-B641-471D-A534-AC4C88E24A88}"/>
    <cellStyle name="40% - ส่วนที่ถูกเน้น1" xfId="136" xr:uid="{3DB74115-E221-4DAD-9A14-E5AD56BD256C}"/>
    <cellStyle name="40% - ส่วนที่ถูกเน้น1 2" xfId="184" xr:uid="{E54290F8-7870-4AEF-9FED-A24BBA086A42}"/>
    <cellStyle name="40% - ส่วนที่ถูกเน้น2" xfId="137" xr:uid="{0A12F713-F55B-450C-B792-DF7E82868794}"/>
    <cellStyle name="40% - ส่วนที่ถูกเน้น2 2" xfId="185" xr:uid="{D76AE50A-F383-4383-88F1-CFF83BFC73ED}"/>
    <cellStyle name="40% - ส่วนที่ถูกเน้น3" xfId="138" xr:uid="{601A719C-5BD3-4036-A616-E850413D800F}"/>
    <cellStyle name="40% - ส่วนที่ถูกเน้น3 2" xfId="186" xr:uid="{85381328-5384-4BE5-8D5B-6FEFDB00CEC9}"/>
    <cellStyle name="40% - ส่วนที่ถูกเน้น4" xfId="139" xr:uid="{99932767-B7F3-404C-B10D-0E9E7F7CCB62}"/>
    <cellStyle name="40% - ส่วนที่ถูกเน้น4 2" xfId="187" xr:uid="{77D3F3B9-2301-4FAC-9F16-5F19841AA7F4}"/>
    <cellStyle name="40% - ส่วนที่ถูกเน้น5" xfId="140" xr:uid="{ED9F528E-BA17-44B9-B53A-5F21F11544AD}"/>
    <cellStyle name="40% - ส่วนที่ถูกเน้น5 2" xfId="188" xr:uid="{F0897C1C-76A8-4F0F-A08B-40A0A30384DE}"/>
    <cellStyle name="40% - ส่วนที่ถูกเน้น6" xfId="141" xr:uid="{24C8C306-8B9E-465F-A681-6128E99B9502}"/>
    <cellStyle name="40% - ส่วนที่ถูกเน้น6 2" xfId="189" xr:uid="{DE211151-DF8E-4FF9-9085-53B9E7FEAAFB}"/>
    <cellStyle name="60% - Accent1 2" xfId="47" xr:uid="{E5E9BDA8-1C89-4199-AF4F-64F6BB6AFA05}"/>
    <cellStyle name="60% - Accent1 2 2" xfId="48" xr:uid="{4C08D2CE-7722-4F52-8194-EEE185397081}"/>
    <cellStyle name="60% - Accent2 2" xfId="49" xr:uid="{B9672C2D-1EC9-43EB-BD1C-648905FB5260}"/>
    <cellStyle name="60% - Accent2 2 2" xfId="50" xr:uid="{BF403161-92F4-4835-9725-7975C3C6DB78}"/>
    <cellStyle name="60% - Accent3 2" xfId="51" xr:uid="{2DAC932A-075E-49F1-BE28-6BBCEBD9812C}"/>
    <cellStyle name="60% - Accent3 2 2" xfId="52" xr:uid="{35E2C045-F48F-40CA-BECB-4D832DCDF08D}"/>
    <cellStyle name="60% - Accent4 2" xfId="53" xr:uid="{D8227802-0431-4C16-BF7B-96A12650B9B9}"/>
    <cellStyle name="60% - Accent4 2 2" xfId="54" xr:uid="{838C5BF0-367E-48C0-9402-CC5536131520}"/>
    <cellStyle name="60% - Accent5 2" xfId="55" xr:uid="{0DAB8C24-0617-4C39-8C21-723C6341B8B5}"/>
    <cellStyle name="60% - Accent5 2 2" xfId="56" xr:uid="{5A38FF2E-E11A-493E-802A-1A828FB9BDC1}"/>
    <cellStyle name="60% - Accent6 2" xfId="57" xr:uid="{44E2CDF4-05E3-47CB-A53F-3200EDFC2991}"/>
    <cellStyle name="60% - Accent6 2 2" xfId="58" xr:uid="{F06DE7CA-0BE1-4620-A3C9-5A1DDBD9BBC7}"/>
    <cellStyle name="60% - ส่วนที่ถูกเน้น1" xfId="142" xr:uid="{D7DA7207-B894-490A-BDF5-55DC8EDED7A7}"/>
    <cellStyle name="60% - ส่วนที่ถูกเน้น1 2" xfId="190" xr:uid="{99BCD70D-7F18-4491-B122-359FD2E6E079}"/>
    <cellStyle name="60% - ส่วนที่ถูกเน้น2" xfId="143" xr:uid="{09BD415B-D918-4BD9-ACB2-4C60339931E6}"/>
    <cellStyle name="60% - ส่วนที่ถูกเน้น2 2" xfId="191" xr:uid="{E3AC3461-E828-4D5F-A0B8-51F9A41F1BF3}"/>
    <cellStyle name="60% - ส่วนที่ถูกเน้น3" xfId="144" xr:uid="{3BF880A6-3F7B-40A8-BD8B-71467868C415}"/>
    <cellStyle name="60% - ส่วนที่ถูกเน้น3 2" xfId="192" xr:uid="{3A777EA0-8A1A-4045-B3C8-ACCC98464B8E}"/>
    <cellStyle name="60% - ส่วนที่ถูกเน้น4" xfId="145" xr:uid="{DC285A8B-8B6E-4534-8C4C-012564FBEBA6}"/>
    <cellStyle name="60% - ส่วนที่ถูกเน้น4 2" xfId="193" xr:uid="{AFD6C599-576D-4AA4-8691-114C25FB2F50}"/>
    <cellStyle name="60% - ส่วนที่ถูกเน้น5" xfId="146" xr:uid="{97E24D71-982A-449E-A111-AC057CADE5C4}"/>
    <cellStyle name="60% - ส่วนที่ถูกเน้น5 2" xfId="194" xr:uid="{9F042E38-954B-48EB-B5D6-135C429E8992}"/>
    <cellStyle name="60% - ส่วนที่ถูกเน้น6" xfId="147" xr:uid="{5FF1FF1B-03A9-4279-A321-B861D0D481F9}"/>
    <cellStyle name="60% - ส่วนที่ถูกเน้น6 2" xfId="195" xr:uid="{9C7A89FC-D4F2-4B73-BAAA-E398C33A40B7}"/>
    <cellStyle name="A37" xfId="196" xr:uid="{C6758B98-9E4C-477E-82E7-2026D311DD40}"/>
    <cellStyle name="A38" xfId="197" xr:uid="{31816B2E-E5FB-4339-B556-0ABC374D0C2D}"/>
    <cellStyle name="Accent1 2" xfId="59" xr:uid="{C45EF5DE-7E2A-4052-9101-108D91148DF5}"/>
    <cellStyle name="Accent1 2 2" xfId="60" xr:uid="{4E66A8BE-C822-42EC-A7F7-28B8048A0A3E}"/>
    <cellStyle name="Accent2 2" xfId="61" xr:uid="{FFC7C3C0-DAB5-4A73-BE94-332B9239F8C2}"/>
    <cellStyle name="Accent2 2 2" xfId="62" xr:uid="{710F837E-6B91-4B58-A1E2-B2ECCF8FCFA2}"/>
    <cellStyle name="Accent3 2" xfId="63" xr:uid="{3815B4FC-E382-41B6-B6AA-8AD41F987F1E}"/>
    <cellStyle name="Accent3 2 2" xfId="64" xr:uid="{0FEFB0F3-5428-49B6-90FE-28707CD6EC37}"/>
    <cellStyle name="Accent4 2" xfId="65" xr:uid="{CE87EBF6-2502-47A3-A555-60376C24E264}"/>
    <cellStyle name="Accent4 2 2" xfId="66" xr:uid="{02B67BA4-A150-4B77-BC64-0E4893CAF1E2}"/>
    <cellStyle name="Accent5 2" xfId="67" xr:uid="{B4B1DC83-01BE-4FDB-B583-E9144EA0A17B}"/>
    <cellStyle name="Accent6 2" xfId="68" xr:uid="{7CF07F62-FEA0-48F1-970D-58CBB6DA7F24}"/>
    <cellStyle name="Accent6 2 2" xfId="69" xr:uid="{A467D531-E8C9-4733-9CC3-FAE6D266D344}"/>
    <cellStyle name="B38" xfId="198" xr:uid="{5AEA7CD2-699C-4037-B4B5-0AAFE0220587}"/>
    <cellStyle name="Bad 2" xfId="70" xr:uid="{DAEE3B0D-7FB7-41DF-95B7-77E2CACBE94D}"/>
    <cellStyle name="Bad 2 2" xfId="71" xr:uid="{819A43DE-8469-47A8-8730-CE15C1A4C0B6}"/>
    <cellStyle name="Calculation 2" xfId="72" xr:uid="{C247585D-6E3C-4A42-975A-55A6E236B3A8}"/>
    <cellStyle name="Calculation 2 2" xfId="73" xr:uid="{5C3ACF2C-843F-4A53-A676-312ED03B7E57}"/>
    <cellStyle name="Change A&amp;ll" xfId="199" xr:uid="{A05810A3-DDBF-48F6-B901-E0674D762A0F}"/>
    <cellStyle name="Check Cell 2" xfId="74" xr:uid="{1BC98058-0E9C-49CD-ADD8-4770831154AD}"/>
    <cellStyle name="Comma" xfId="1" builtinId="3"/>
    <cellStyle name="Comma (0.0)" xfId="200" xr:uid="{A3266E4C-952D-4A4A-9D5C-A246F96E0AAB}"/>
    <cellStyle name="Comma (0.00)" xfId="201" xr:uid="{6813EAB6-5F8D-4FC6-91CF-198FED17EFAC}"/>
    <cellStyle name="Comma (hidden)" xfId="202" xr:uid="{FC35F2E1-09D9-42EF-BA09-FC1EE7C10AE8}"/>
    <cellStyle name="Comma (index)" xfId="203" xr:uid="{B7F844A3-DDE4-4898-868B-CF1045AD3406}"/>
    <cellStyle name="Comma 10" xfId="204" xr:uid="{7D644BAF-C6F0-449C-925D-87009A3C1A88}"/>
    <cellStyle name="Comma 10 2" xfId="76" xr:uid="{CF45DB3D-7AD0-4B8A-BAE4-B4DC07FE2984}"/>
    <cellStyle name="Comma 11" xfId="205" xr:uid="{2F59293A-75E5-4C20-9998-92DBFCA7E6EC}"/>
    <cellStyle name="Comma 12" xfId="206" xr:uid="{EC64CC3F-3B15-4ED2-9F42-7CEA51ADA6B9}"/>
    <cellStyle name="Comma 12 2" xfId="207" xr:uid="{2F3751E2-FB91-442D-8C77-094594401093}"/>
    <cellStyle name="Comma 13" xfId="208" xr:uid="{16760E2C-E081-4C1F-863E-3F1E73136D7F}"/>
    <cellStyle name="Comma 14" xfId="209" xr:uid="{22177238-2473-4227-8AB7-F92F2878E6CE}"/>
    <cellStyle name="Comma 14 2" xfId="210" xr:uid="{3A8CD658-94F3-48BB-B2F2-FA0FACA7F1C1}"/>
    <cellStyle name="Comma 15" xfId="211" xr:uid="{7AB6DC86-2FCB-4D2B-B2D4-2DD21F1A01C7}"/>
    <cellStyle name="Comma 16" xfId="212" xr:uid="{5D6C3D9F-1F10-496F-8E6A-CEB689AC13C4}"/>
    <cellStyle name="Comma 16 2" xfId="213" xr:uid="{759E2128-B271-443C-B35A-506B99776B5D}"/>
    <cellStyle name="Comma 17" xfId="214" xr:uid="{9D69723A-4090-4E07-97E6-2627476272A8}"/>
    <cellStyle name="Comma 18" xfId="215" xr:uid="{C25D2846-8A43-4DDE-803C-B06328D52EBF}"/>
    <cellStyle name="Comma 19" xfId="216" xr:uid="{A40949D4-4652-42D3-9E51-1B2B1E3BF4FC}"/>
    <cellStyle name="Comma 2" xfId="9" xr:uid="{C3F29F38-540A-4D0F-B6A2-5068D4C8B7D1}"/>
    <cellStyle name="Comma 2 2" xfId="78" xr:uid="{F893560E-DBF5-410D-9757-EE8AB5D67B90}"/>
    <cellStyle name="Comma 2 2 2" xfId="218" xr:uid="{9B228C71-CBF1-4541-B592-5B2662FE08BC}"/>
    <cellStyle name="Comma 2 3" xfId="79" xr:uid="{AEE7DFE0-EFFC-430F-8B20-70AB37857002}"/>
    <cellStyle name="Comma 2 3 2" xfId="219" xr:uid="{9CFD17A1-2F78-4E97-B782-0D5CD69D8CAB}"/>
    <cellStyle name="Comma 2 4" xfId="77" xr:uid="{2CBA0DAF-FAFF-4474-99DC-919F5230A185}"/>
    <cellStyle name="Comma 2 4 2" xfId="220" xr:uid="{66D2D55B-C9C7-4179-9FE2-240769D7D664}"/>
    <cellStyle name="Comma 2 5" xfId="221" xr:uid="{3EE6ADFB-AA59-4D50-8820-775005657BB8}"/>
    <cellStyle name="Comma 2 6" xfId="217" xr:uid="{833AA4ED-B5C8-43A0-B692-E158E45512ED}"/>
    <cellStyle name="Comma 20" xfId="222" xr:uid="{56E4F3C9-60CC-4BD1-ABC4-A74D1D498D87}"/>
    <cellStyle name="Comma 21" xfId="223" xr:uid="{17A2D5CF-65DF-4716-9750-DA43CC01214F}"/>
    <cellStyle name="Comma 22" xfId="224" xr:uid="{700AE7BD-FF1F-474A-B322-821000F9804C}"/>
    <cellStyle name="Comma 23" xfId="225" xr:uid="{B92BBEA0-EF2A-43C2-8D14-546CFF60B4DF}"/>
    <cellStyle name="Comma 24" xfId="226" xr:uid="{E748996B-1C46-4AF6-8B04-B10202AB91C6}"/>
    <cellStyle name="Comma 25" xfId="227" xr:uid="{BB1E477D-1585-402D-88D8-396AB035D9D7}"/>
    <cellStyle name="Comma 26" xfId="228" xr:uid="{1EACFB40-D1BA-439F-884D-AAC4BACA5BC2}"/>
    <cellStyle name="Comma 27" xfId="229" xr:uid="{ADCC0973-E264-4727-AAF1-348E77459E89}"/>
    <cellStyle name="Comma 28" xfId="230" xr:uid="{3922CA9B-59EC-4BF8-B44C-55086AE3FF00}"/>
    <cellStyle name="Comma 29" xfId="231" xr:uid="{70FD43C1-FE7D-464B-BDAC-DE3BC71B3912}"/>
    <cellStyle name="Comma 3" xfId="12" xr:uid="{08CDC629-11F2-4D91-817F-689DCBA23397}"/>
    <cellStyle name="Comma 3 2" xfId="13" xr:uid="{01ABE56D-5145-446B-830F-192F7B83E370}"/>
    <cellStyle name="Comma 3 2 2" xfId="233" xr:uid="{0AE8FD5A-6AE2-4670-A503-31B8D2C6DE4B}"/>
    <cellStyle name="Comma 3 3" xfId="80" xr:uid="{E89A5CB0-CF77-42E0-8966-B4D050A280A4}"/>
    <cellStyle name="Comma 3 3 2" xfId="234" xr:uid="{6652425F-C78E-49DB-9BA2-B2DF8B32FAC8}"/>
    <cellStyle name="Comma 3 4" xfId="3" xr:uid="{74C8DB74-3EF3-4B8C-B4DD-3D0C485225D4}"/>
    <cellStyle name="Comma 3 4 2" xfId="235" xr:uid="{55849233-57FA-49C4-857A-78C068977547}"/>
    <cellStyle name="Comma 3 5" xfId="232" xr:uid="{0E7C8FD0-5C59-4C6E-849E-8911420B8CEB}"/>
    <cellStyle name="Comma 30" xfId="236" xr:uid="{B2371548-7C64-49C8-8809-840FD923254D}"/>
    <cellStyle name="Comma 31" xfId="411" xr:uid="{913DD16D-E75B-46E7-8E33-AB9FFD719882}"/>
    <cellStyle name="Comma 32" xfId="427" xr:uid="{B16F0857-DAC5-4C7E-9251-B03242592ED2}"/>
    <cellStyle name="Comma 4" xfId="14" xr:uid="{4341D149-1EB4-4662-A15E-A00E12FE1A46}"/>
    <cellStyle name="Comma 4 2" xfId="15" xr:uid="{07CAEC47-C940-4EA6-AE05-0919A109F756}"/>
    <cellStyle name="Comma 4 2 2" xfId="237" xr:uid="{E4BF4491-BCFB-4B40-9DB7-0244BA41AA41}"/>
    <cellStyle name="Comma 4 3" xfId="238" xr:uid="{27A41125-57D4-41A3-B9B2-6F299F12CC4C}"/>
    <cellStyle name="Comma 4 4" xfId="239" xr:uid="{26C646D7-503D-4694-833F-84D3632A0D0F}"/>
    <cellStyle name="Comma 4 5" xfId="240" xr:uid="{3B36CFAF-A5B6-4592-9C64-6A3369EB9A56}"/>
    <cellStyle name="Comma 4 6" xfId="413" xr:uid="{86E20CD8-C6F0-4003-B061-D5504097BB73}"/>
    <cellStyle name="Comma 4 7" xfId="401" xr:uid="{2E37037C-72DB-48FF-911C-F3EEDB55DC10}"/>
    <cellStyle name="Comma 5" xfId="81" xr:uid="{8BFC1684-5F16-4A10-BF28-4BEE85D0AB33}"/>
    <cellStyle name="Comma 5 2" xfId="241" xr:uid="{EC8FB448-6537-4B30-A84A-1E75C36523F9}"/>
    <cellStyle name="Comma 6" xfId="82" xr:uid="{6FC24B68-5F5F-452D-ABBA-ABD17C0EE915}"/>
    <cellStyle name="Comma 6 2" xfId="243" xr:uid="{19E449CE-1E81-4F04-BC68-E635949DFD98}"/>
    <cellStyle name="Comma 6 3" xfId="242" xr:uid="{9D3EDDF0-0234-4132-A2CB-A49D7342B393}"/>
    <cellStyle name="Comma 7" xfId="83" xr:uid="{94960E1A-BB0C-4068-859F-2DF302918C84}"/>
    <cellStyle name="Comma 7 2" xfId="244" xr:uid="{5EC96846-C9BB-49B0-8400-9B6B010B626A}"/>
    <cellStyle name="Comma 8" xfId="75" xr:uid="{3EEEEE00-8D81-4B23-810A-A3F596A58B57}"/>
    <cellStyle name="Comma 8 2" xfId="246" xr:uid="{329BA139-58E5-490F-A4A2-17D6834BB8BA}"/>
    <cellStyle name="Comma 8 3" xfId="414" xr:uid="{68C60252-A5D4-4B6C-9794-DFF5977562FF}"/>
    <cellStyle name="Comma 8 4" xfId="402" xr:uid="{0516A31B-80BE-4707-9F72-0F7FCA5A96E1}"/>
    <cellStyle name="Comma 8 5" xfId="245" xr:uid="{CC75AFE1-DCF1-40F8-8458-AB13281A6418}"/>
    <cellStyle name="Comma 9" xfId="247" xr:uid="{C0B65C45-4A62-4D2A-B544-C86EB1F61FF9}"/>
    <cellStyle name="comma zerodec" xfId="16" xr:uid="{5D56919C-AA4C-44DB-9DE9-B3F0FD28D5EE}"/>
    <cellStyle name="comma zerodec 2" xfId="84" xr:uid="{2774BEA3-55AF-45ED-907A-39C35FF583F6}"/>
    <cellStyle name="comma zerodec 2 2" xfId="248" xr:uid="{B57EF05B-E023-4EDA-93B5-75A0C71EE9B0}"/>
    <cellStyle name="Cover Date" xfId="249" xr:uid="{405AA001-A014-427E-8D65-E402BB8C39E7}"/>
    <cellStyle name="Cover Subtitle" xfId="250" xr:uid="{0A08A482-DF97-4C34-9FFC-7684AD0C318C}"/>
    <cellStyle name="Cover Title" xfId="251" xr:uid="{E20501A2-0B1D-4A1B-BC9C-01CC7BAF110D}"/>
    <cellStyle name="Currency (hidden)" xfId="252" xr:uid="{9B19A7D2-928D-4CC0-A356-7A868A75BDBD}"/>
    <cellStyle name="Currency1" xfId="17" xr:uid="{492BAAE7-E9DE-4721-8B0D-964AD8D95B5C}"/>
    <cellStyle name="Currency1 2" xfId="85" xr:uid="{D29CA723-DCAA-4579-B03D-5A09CEE5BDC4}"/>
    <cellStyle name="Currency1 2 2" xfId="253" xr:uid="{92FA6715-A787-41A4-A283-5588C865BBB8}"/>
    <cellStyle name="Custom" xfId="148" xr:uid="{E2CCECE0-0704-4A2E-91C2-0E13F92FC6B5}"/>
    <cellStyle name="Dollar (zero dec)" xfId="18" xr:uid="{25D56439-8198-478B-B650-C317EC4C23D3}"/>
    <cellStyle name="Dollar (zero dec) 2" xfId="254" xr:uid="{4A822D87-332C-4A1F-B74D-0A2153856288}"/>
    <cellStyle name="E&amp;Y House" xfId="255" xr:uid="{8A7E046B-AC8A-41B0-AED4-689A8984CFE3}"/>
    <cellStyle name="Explanatory Text 2" xfId="86" xr:uid="{AA90E0EC-0593-444B-9BEC-156DD009A352}"/>
    <cellStyle name="Footer SBILogo1" xfId="256" xr:uid="{B3B02B01-4DCC-45FB-AE00-F5A7B39AE696}"/>
    <cellStyle name="Footer SBILogo2" xfId="257" xr:uid="{2D9D5B27-71F9-4C95-85C1-0651DCE189B1}"/>
    <cellStyle name="Footnote" xfId="258" xr:uid="{B1BDCE59-EBD8-4829-978D-984DF0C7204F}"/>
    <cellStyle name="Footnote Reference" xfId="259" xr:uid="{B102975E-CD34-4B7F-ABDA-828A0AF0B0F9}"/>
    <cellStyle name="Footnote_Becl-W.PaperYE" xfId="260" xr:uid="{CBFCA605-E9A9-43AA-9121-05D8106045ED}"/>
    <cellStyle name="Good 2" xfId="87" xr:uid="{39EA1F27-1F9C-4823-A902-967C20B49028}"/>
    <cellStyle name="Good 2 2" xfId="88" xr:uid="{15DAB698-6F84-4EDE-A7F4-8EBECD388F79}"/>
    <cellStyle name="Grey" xfId="19" xr:uid="{A3836463-306D-4079-9FA8-2183DE93417A}"/>
    <cellStyle name="Grey 2" xfId="262" xr:uid="{A5568AB6-8495-42AE-BBA1-F805FD04854B}"/>
    <cellStyle name="Grey 3" xfId="261" xr:uid="{7D78839A-F1C0-46FB-88FE-F50B184BF3C6}"/>
    <cellStyle name="Header" xfId="263" xr:uid="{2011E4C4-A265-46AC-B2E9-B1AAE8F23B90}"/>
    <cellStyle name="Header Draft Stamp" xfId="264" xr:uid="{80A122B0-2715-42D5-8780-69D000AFE310}"/>
    <cellStyle name="Header_Becl-W.PaperYE" xfId="265" xr:uid="{93C95857-B48E-47C9-B6B7-565A9CE3B515}"/>
    <cellStyle name="Heading 1 2" xfId="89" xr:uid="{CB6E75E6-CA17-46F8-9B0A-4BCF4BFDC3DD}"/>
    <cellStyle name="Heading 1 2 2" xfId="90" xr:uid="{60A246E5-CFF0-41A3-809B-E6CB8900C054}"/>
    <cellStyle name="Heading 1 2 3" xfId="421" xr:uid="{0A84B382-03D3-4CD7-A811-4D6AB421A2B3}"/>
    <cellStyle name="Heading 1 3" xfId="403" xr:uid="{55B5E605-ECB3-4725-94E3-89B82FA47D9E}"/>
    <cellStyle name="Heading 1 4" xfId="396" xr:uid="{A0FA46C2-DD26-42BA-8F0B-7229990B2453}"/>
    <cellStyle name="Heading 1 Above" xfId="266" xr:uid="{40CAD1ED-567F-49FA-BBAB-5D7A40EDDB27}"/>
    <cellStyle name="Heading 1+" xfId="267" xr:uid="{B9170C99-9D36-4F59-99EA-FC049BCDDB65}"/>
    <cellStyle name="Heading 2 2" xfId="91" xr:uid="{FEE05F58-0B97-4779-B641-58378157E1DB}"/>
    <cellStyle name="Heading 2 2 2" xfId="92" xr:uid="{60D568BC-E198-4328-9F6F-11F2CD725D29}"/>
    <cellStyle name="Heading 2 2 3" xfId="422" xr:uid="{3230A696-2754-498F-85DD-FABD720C7F20}"/>
    <cellStyle name="Heading 2 3" xfId="404" xr:uid="{11225A77-CD5D-4B7E-8F06-48F27C9552CA}"/>
    <cellStyle name="Heading 2 4" xfId="397" xr:uid="{7A731517-EA15-4323-85FD-4698BF25530D}"/>
    <cellStyle name="Heading 2 Below" xfId="268" xr:uid="{6F25F145-5944-424D-8DC7-E3EBFFBF4F02}"/>
    <cellStyle name="Heading 2+" xfId="269" xr:uid="{BC563452-C133-4583-AFFC-0DDEA9AEFD8D}"/>
    <cellStyle name="Heading 3 2" xfId="93" xr:uid="{8A29F3C6-7B77-4C96-8EAA-4D87DFD2E90F}"/>
    <cellStyle name="Heading 3 2 2" xfId="94" xr:uid="{265C43EE-92C4-4D11-9D67-B2BF53C15628}"/>
    <cellStyle name="Heading 3 2 3" xfId="423" xr:uid="{4A426710-A113-4B74-8C80-6B6E8F3AE2D9}"/>
    <cellStyle name="Heading 3 3" xfId="405" xr:uid="{7CB05AE1-7CDC-4F64-959B-68B6F6C79206}"/>
    <cellStyle name="Heading 3 4" xfId="398" xr:uid="{8DED778D-802A-43FC-86C0-9531D364A55A}"/>
    <cellStyle name="Heading 3+" xfId="270" xr:uid="{B4DBCB50-485A-4B14-98C5-3AB9E8279C56}"/>
    <cellStyle name="Heading 4 2" xfId="95" xr:uid="{8D34013B-2775-471F-86C7-4F7100CC477D}"/>
    <cellStyle name="Heading 4 2 2" xfId="96" xr:uid="{692210B5-9DA9-4761-9384-577C68104D89}"/>
    <cellStyle name="Hidden" xfId="271" xr:uid="{5EA3B5EE-6CC5-4A08-9CC2-378661D8B1B9}"/>
    <cellStyle name="Input [yellow]" xfId="20" xr:uid="{E405F34D-0CB0-4A43-B218-FA0DC4E9A424}"/>
    <cellStyle name="Input [yellow] 2" xfId="273" xr:uid="{7E7234A4-ED78-4F77-8284-C005ABE5797C}"/>
    <cellStyle name="Input [yellow] 3" xfId="272" xr:uid="{501B6361-EDD8-4C8B-B4EC-C0A37448C3B0}"/>
    <cellStyle name="Input 2" xfId="97" xr:uid="{7158B14D-C763-4239-AB11-AB58B8E69DC2}"/>
    <cellStyle name="Input 2 2" xfId="98" xr:uid="{C765DEFF-4186-4050-8DB4-41D3838FAD69}"/>
    <cellStyle name="Input 3" xfId="99" xr:uid="{9FE9AA4A-BD9A-4329-9B09-8610B154BC6F}"/>
    <cellStyle name="Input 4" xfId="100" xr:uid="{5D49D97C-842F-41D8-BD4D-15FBA346D45B}"/>
    <cellStyle name="Input 5" xfId="101" xr:uid="{9E488AD8-D7C5-4C44-8B63-FBEC1A3AF37D}"/>
    <cellStyle name="Linked Cell 2" xfId="102" xr:uid="{FB4547EB-2E1D-4663-9218-FE6269CC5987}"/>
    <cellStyle name="Linked Cell 2 2" xfId="103" xr:uid="{76291BAC-9F49-4501-A213-9DEE16EC3174}"/>
    <cellStyle name="million" xfId="274" xr:uid="{4EE05094-8351-4E23-93CB-4515181B5FDA}"/>
    <cellStyle name="n0" xfId="275" xr:uid="{34467F38-1255-4ACA-92FC-E483DEE14CC4}"/>
    <cellStyle name="Neutral 2" xfId="104" xr:uid="{865A90E2-82EC-42E5-9BD5-DABA18E7C21A}"/>
    <cellStyle name="Neutral 2 2" xfId="105" xr:uid="{9EEEF015-FFD2-4818-B9C3-F6D4B2B90E01}"/>
    <cellStyle name="no dec" xfId="21" xr:uid="{66C42A53-EE8F-4AAA-80D7-AD4CCBE969B0}"/>
    <cellStyle name="Normal" xfId="0" builtinId="0"/>
    <cellStyle name="Normal - Style1" xfId="22" xr:uid="{4A6AA455-E868-4633-9CB8-99F2EDCD2506}"/>
    <cellStyle name="Normal - Style1 2" xfId="106" xr:uid="{2E11AC91-F025-45BC-9B01-E2879F3C91C0}"/>
    <cellStyle name="Normal - Style1 2 2" xfId="277" xr:uid="{C1100F52-7B8A-4D8B-94C5-A100639EC857}"/>
    <cellStyle name="Normal - Style1 3" xfId="276" xr:uid="{F1B55BAE-F817-4D0E-A108-319212DAE852}"/>
    <cellStyle name="Normal 10" xfId="11" xr:uid="{C27D3CD5-598C-4A0E-8009-153C443F3329}"/>
    <cellStyle name="Normal 10 2" xfId="108" xr:uid="{783495BC-49C1-4965-A260-AB0A9915C053}"/>
    <cellStyle name="Normal 10 2 2" xfId="279" xr:uid="{2ED165ED-D1C9-4DB4-B02C-7074C74CFB80}"/>
    <cellStyle name="Normal 10 3" xfId="278" xr:uid="{BEE2FAF4-5810-407D-A813-B3537E64B30B}"/>
    <cellStyle name="Normal 10 4" xfId="107" xr:uid="{59A69513-BDE5-4648-BA6E-7B55B1248A99}"/>
    <cellStyle name="Normal 11" xfId="280" xr:uid="{9C351C73-734A-404E-8A7B-F062518BDB90}"/>
    <cellStyle name="Normal 12" xfId="281" xr:uid="{644D4CF2-615A-4854-A04E-F2F74D78BD04}"/>
    <cellStyle name="Normal 13" xfId="282" xr:uid="{80DED358-670A-468D-8EB0-7D7DDB8B82B3}"/>
    <cellStyle name="Normal 14" xfId="283" xr:uid="{B0FA7E28-3E62-4B10-93B2-D5AEC81591F4}"/>
    <cellStyle name="Normal 14 2" xfId="284" xr:uid="{67A2A308-47ED-4012-AC74-EC5F0EB71EF5}"/>
    <cellStyle name="Normal 14 2 2" xfId="285" xr:uid="{D754CE48-617F-4EBF-B3AD-D556708101F7}"/>
    <cellStyle name="Normal 15" xfId="286" xr:uid="{63F7694B-16DF-486E-BCB2-21E4F6E9217E}"/>
    <cellStyle name="Normal 15 2" xfId="287" xr:uid="{C25EC616-62C5-4935-A287-915868927A36}"/>
    <cellStyle name="Normal 16" xfId="288" xr:uid="{7DF416A6-B113-4EEC-B776-CC2D0E2FE97F}"/>
    <cellStyle name="Normal 17" xfId="289" xr:uid="{F9EBC5DA-503C-404B-BA89-A23D62D64EE5}"/>
    <cellStyle name="Normal 18" xfId="290" xr:uid="{4C03464C-F90C-48A3-8EC8-B72607C1E1B5}"/>
    <cellStyle name="Normal 19" xfId="291" xr:uid="{5C88088E-0843-41EA-B502-D15BEB8B5828}"/>
    <cellStyle name="Normal 2" xfId="2" xr:uid="{39D062C5-DC10-4CF1-8636-020B66BD7A3A}"/>
    <cellStyle name="Normal 2 2" xfId="110" xr:uid="{157A63C3-8839-45CA-AA64-A4737BD3D559}"/>
    <cellStyle name="Normal 2 2 2" xfId="10" xr:uid="{10D1D75C-8CB0-41FF-A908-B55B09C3E6D7}"/>
    <cellStyle name="Normal 2 2 2 2" xfId="294" xr:uid="{A48E57B8-2566-4B59-8369-B0AEDCA4D3B1}"/>
    <cellStyle name="Normal 2 2 3" xfId="295" xr:uid="{35F882BC-25AE-440D-8C01-8092B42E82CD}"/>
    <cellStyle name="Normal 2 2 4" xfId="296" xr:uid="{F27E6D1A-7C9C-4335-8AEF-A4C6277BC2A3}"/>
    <cellStyle name="Normal 2 2 5" xfId="293" xr:uid="{8E6BD240-2B22-4771-829D-D16AE4E94FAA}"/>
    <cellStyle name="Normal 2 3" xfId="111" xr:uid="{56354056-B3CE-4B3C-8DBB-8E33F1244B85}"/>
    <cellStyle name="Normal 2 3 2" xfId="297" xr:uid="{7817A82A-568D-47F5-A91D-BB1EAA24D91D}"/>
    <cellStyle name="Normal 2 4" xfId="112" xr:uid="{10547FAE-7872-4652-8DFC-BF52D92C2E50}"/>
    <cellStyle name="Normal 2 4 2" xfId="298" xr:uid="{82A68727-C0AF-4647-8C0E-4F9DC111D63C}"/>
    <cellStyle name="Normal 2 5" xfId="109" xr:uid="{722A811D-6E87-458D-AD73-27B43CD99B85}"/>
    <cellStyle name="Normal 2 5 2" xfId="299" xr:uid="{B05470FE-68CB-477F-8001-074BD1EE522F}"/>
    <cellStyle name="Normal 2 6" xfId="300" xr:uid="{1B7A47EF-4F4B-4114-88BA-81426BE88207}"/>
    <cellStyle name="Normal 2 7" xfId="301" xr:uid="{3BA3A5A8-7B42-4832-AA2A-07803AD2F405}"/>
    <cellStyle name="Normal 2 8" xfId="292" xr:uid="{97FEF39C-EC87-4DDA-A5E6-ED8992BEEED1}"/>
    <cellStyle name="Normal 20" xfId="302" xr:uid="{42DA432D-D1A3-4C43-BA8A-FD607007E0CF}"/>
    <cellStyle name="Normal 21" xfId="303" xr:uid="{F7569165-4585-4D3F-A323-3990D59085D2}"/>
    <cellStyle name="Normal 22" xfId="304" xr:uid="{4A6BDF9B-38D8-4C94-8C4B-2ED745DB8A0A}"/>
    <cellStyle name="Normal 23" xfId="305" xr:uid="{63B7B28B-0F3B-40D7-98BA-A215FCB405FA}"/>
    <cellStyle name="Normal 24" xfId="306" xr:uid="{034A7AA7-FFD3-4A42-A005-210179A689A0}"/>
    <cellStyle name="Normal 25" xfId="307" xr:uid="{AE05E63A-FA7C-420B-8520-A3C865FC1CD7}"/>
    <cellStyle name="Normal 26" xfId="308" xr:uid="{80D67A0A-0472-4B6D-88F7-78D9FDE13198}"/>
    <cellStyle name="Normal 27" xfId="309" xr:uid="{6C70B95B-4410-4842-9592-AA57D1CCDBCE}"/>
    <cellStyle name="Normal 28" xfId="310" xr:uid="{CEBBB593-0052-452A-BE10-F5357B770244}"/>
    <cellStyle name="Normal 29" xfId="311" xr:uid="{A1706A87-7897-42FF-9402-E95F214085D1}"/>
    <cellStyle name="Normal 3" xfId="4" xr:uid="{433F32A3-FD6A-478C-BF26-C905CF932327}"/>
    <cellStyle name="Normal 3 2" xfId="7" xr:uid="{6EF563F5-EB58-45C4-87AA-A5E91F9E7DEF}"/>
    <cellStyle name="Normal 3 2 2" xfId="114" xr:uid="{9FFADAF3-C3E9-419E-AE83-0B69C2DA0EA6}"/>
    <cellStyle name="Normal 3 2 3" xfId="313" xr:uid="{83801D87-7481-4838-887B-82641A44C93C}"/>
    <cellStyle name="Normal 3 3" xfId="113" xr:uid="{0A176CDE-A5B8-464F-844C-68FAEDECE8BE}"/>
    <cellStyle name="Normal 3 3 2" xfId="314" xr:uid="{36C8C7C6-56E4-4442-8908-40AF45006F61}"/>
    <cellStyle name="Normal 3 4" xfId="8" xr:uid="{19C93CA6-6D9F-475F-9517-B50A20902897}"/>
    <cellStyle name="Normal 3 4 2" xfId="176" xr:uid="{C44B0BE6-6D00-4CD0-988D-06385C6F842D}"/>
    <cellStyle name="Normal 3 4 2 2" xfId="426" xr:uid="{925D4BA4-C15F-4DD8-977E-0E5928683A45}"/>
    <cellStyle name="Normal 3 4 3" xfId="315" xr:uid="{000E6CB0-560A-4D03-B92B-49E2D863A839}"/>
    <cellStyle name="Normal 3 4 4" xfId="425" xr:uid="{11E6B899-E6E1-427C-BBDD-81BB9373A2F1}"/>
    <cellStyle name="Normal 3 4 5" xfId="173" xr:uid="{F319BABE-B617-4ECA-BFE8-C5AFAC1D6D01}"/>
    <cellStyle name="Normal 3 5" xfId="175" xr:uid="{E675B50F-F455-43D3-B5A3-AD03B628CDFE}"/>
    <cellStyle name="Normal 3 5 2" xfId="316" xr:uid="{C315FEA1-8319-4235-A28D-D7A4B59C4DD1}"/>
    <cellStyle name="Normal 3 6" xfId="312" xr:uid="{3A130BCF-2DC3-4FB5-96D2-0D71B57A7231}"/>
    <cellStyle name="Normal 30" xfId="317" xr:uid="{35005FFC-3323-4F26-AEAB-25A1C0ED7ECB}"/>
    <cellStyle name="Normal 31" xfId="412" xr:uid="{542AD240-1465-4390-BDBF-36D098BE2BD1}"/>
    <cellStyle name="Normal 32" xfId="417" xr:uid="{190E8DDA-870F-4896-AC8A-CA6C9F6E73C3}"/>
    <cellStyle name="Normal 33" xfId="418" xr:uid="{1AA0852C-A220-44C7-B777-E987E8101054}"/>
    <cellStyle name="Normal 34" xfId="419" xr:uid="{E6CDB61D-514A-4B65-80A7-E642CFEB8E52}"/>
    <cellStyle name="Normal 35" xfId="420" xr:uid="{A0597A9F-18D5-4FA0-960B-CD915C31C55C}"/>
    <cellStyle name="Normal 35 2" xfId="424" xr:uid="{00B9AC4C-8E8B-42CE-96FD-4CAE268A39CF}"/>
    <cellStyle name="Normal 36" xfId="400" xr:uid="{3628D41F-88E1-41B9-B730-2192BE98DD66}"/>
    <cellStyle name="Normal 37" xfId="177" xr:uid="{9EADA686-CEAE-4E47-85E8-1DF04C4ED9C9}"/>
    <cellStyle name="Normal 4" xfId="115" xr:uid="{7D866547-5026-44CF-83CB-4A11549EA28D}"/>
    <cellStyle name="Normal 4 2" xfId="174" xr:uid="{646AF514-7659-4F99-9D45-480331B0F267}"/>
    <cellStyle name="Normal 4 2 2" xfId="319" xr:uid="{D2797CAB-99EC-4315-9966-2650D2B9E729}"/>
    <cellStyle name="Normal 4 3" xfId="320" xr:uid="{B018963A-836F-423B-A198-DCE188CBC1D8}"/>
    <cellStyle name="Normal 4 4" xfId="318" xr:uid="{7D478D24-BDD0-429A-9865-2CFB5B100E38}"/>
    <cellStyle name="Normal 5" xfId="116" xr:uid="{B0907E20-9486-4184-A8AA-568CA409953F}"/>
    <cellStyle name="Normal 5 2" xfId="322" xr:uid="{AA2A54AE-E786-4D91-B94A-580327FA8A0E}"/>
    <cellStyle name="Normal 5 3" xfId="321" xr:uid="{14F97DE5-0B4B-48E4-AD65-8A83CB2B2BFC}"/>
    <cellStyle name="Normal 6" xfId="117" xr:uid="{27F94038-CACF-428C-B285-0D8E8BAAF905}"/>
    <cellStyle name="Normal 6 2" xfId="324" xr:uid="{3991A2D5-92AA-4320-BCF2-C01D9FA06747}"/>
    <cellStyle name="Normal 6 3" xfId="323" xr:uid="{ED66F7C3-A5C0-432B-850A-B93CC07F4D6B}"/>
    <cellStyle name="Normal 7" xfId="118" xr:uid="{6E8D6FEE-8EA7-4660-8C26-BF8198E28921}"/>
    <cellStyle name="Normal 7 2" xfId="326" xr:uid="{E8A50FE8-9739-4A53-998A-21C4554DEE0C}"/>
    <cellStyle name="Normal 7 3" xfId="325" xr:uid="{337F0AD0-DC50-4FEB-A7C7-1BA811D90EDF}"/>
    <cellStyle name="Normal 8" xfId="119" xr:uid="{89025DAB-38FD-4DE4-BA64-8D55C724990F}"/>
    <cellStyle name="Normal 8 2" xfId="328" xr:uid="{532934DB-CDAD-4AC3-86EA-E78F9203A380}"/>
    <cellStyle name="Normal 8 3" xfId="327" xr:uid="{1CF87584-D2C4-40B3-803B-753BCCA239D2}"/>
    <cellStyle name="Normal 9" xfId="120" xr:uid="{5E510A49-F29A-4D99-8701-EF65C1AF3010}"/>
    <cellStyle name="Normal 9 2" xfId="330" xr:uid="{67F6281B-42AF-4277-B471-EAE081A84631}"/>
    <cellStyle name="Normal 9 3" xfId="329" xr:uid="{590355D5-4DA9-40CC-9A49-841495A67245}"/>
    <cellStyle name="NormalGB" xfId="331" xr:uid="{D152BBC1-C8BA-45DA-840B-259BB3E05E48}"/>
    <cellStyle name="Note 2" xfId="121" xr:uid="{967CF665-7DD9-4ACD-93C1-0366683633D2}"/>
    <cellStyle name="Note 2 2" xfId="122" xr:uid="{B0163DF0-C384-4B2C-8B8E-F84D051C0CC7}"/>
    <cellStyle name="Note 2 2 2" xfId="415" xr:uid="{0A38EF27-D5ED-4E9F-8FE4-13256EAA3871}"/>
    <cellStyle name="Note 2 3" xfId="406" xr:uid="{932AF70A-62E9-454E-875A-30723C28CC39}"/>
    <cellStyle name="Note 2 4" xfId="332" xr:uid="{078B3D30-45EF-490D-884B-C47BDF69245C}"/>
    <cellStyle name="Output 2" xfId="123" xr:uid="{A95F4C09-8EBD-470D-B883-E3EAC9213A6E}"/>
    <cellStyle name="Output 2 2" xfId="124" xr:uid="{8ADABB49-9040-4E45-89D0-AF8A606B1E2D}"/>
    <cellStyle name="P1" xfId="333" xr:uid="{4FED172F-8896-4D8C-9FEF-9854E31EC5AC}"/>
    <cellStyle name="Page Number" xfId="334" xr:uid="{8BE8C54F-9DF9-4A54-AD07-547078C37E16}"/>
    <cellStyle name="Percent (0%)" xfId="335" xr:uid="{7E1F4853-BBDA-4D5D-A2DA-54597D3F12D7}"/>
    <cellStyle name="Percent (0.0%)" xfId="336" xr:uid="{FBF0D878-95FE-487E-B630-3CB15EE39EFD}"/>
    <cellStyle name="Percent (0.00%)" xfId="337" xr:uid="{277CD2F5-9DF1-43C8-BDB4-58EC6655327F}"/>
    <cellStyle name="Percent [2]" xfId="23" xr:uid="{AF2DB16F-FD66-4C13-BB60-1DA5386843ED}"/>
    <cellStyle name="Percent 2" xfId="338" xr:uid="{5620C57B-5D87-4A59-80BC-0F8C8EB39373}"/>
    <cellStyle name="Percent 2 2" xfId="339" xr:uid="{877EC0C2-FAD4-44E8-910A-01A88EE8FCDD}"/>
    <cellStyle name="Quantity" xfId="24" xr:uid="{20CD9621-C6B3-48A9-92AD-26357E36DBA4}"/>
    <cellStyle name="s" xfId="340" xr:uid="{54E3E4F0-7860-42CB-A344-414AC3960777}"/>
    <cellStyle name="Salomon Logo" xfId="341" xr:uid="{B594DA6D-F686-4178-BCA7-C47D88C20AD0}"/>
    <cellStyle name="Table Head" xfId="342" xr:uid="{9865EC5D-E744-4AFD-85E8-66B4CDB976F8}"/>
    <cellStyle name="Table Source" xfId="343" xr:uid="{5B33B370-DB17-4F30-A3C5-EC56B76AFD94}"/>
    <cellStyle name="Table Text" xfId="344" xr:uid="{05638FAA-A276-47A2-9460-49D27909BA36}"/>
    <cellStyle name="Table Title" xfId="345" xr:uid="{F048A188-9F5A-4BAE-B149-B2502C430868}"/>
    <cellStyle name="Table Units" xfId="346" xr:uid="{9C5ED403-F953-49EC-8809-F7AC13C7CB15}"/>
    <cellStyle name="Text" xfId="347" xr:uid="{424A4E23-B0FB-41E7-9D56-8E1C54D538C4}"/>
    <cellStyle name="Text 1" xfId="348" xr:uid="{0402C547-AB8C-4ECA-A32A-3CC62FB5D3A4}"/>
    <cellStyle name="Text 2" xfId="349" xr:uid="{955EB224-792A-4535-B3F1-4EA866579F1A}"/>
    <cellStyle name="Text Head 1" xfId="350" xr:uid="{0988ACBC-D0FB-4D15-8B75-47F2066A70D6}"/>
    <cellStyle name="Text Head 2" xfId="351" xr:uid="{5AF26D97-1408-4ECE-9AF7-89493B1A307F}"/>
    <cellStyle name="Text Indent 1" xfId="352" xr:uid="{7EC4292A-F00A-42B8-BDCE-7324667C7ABA}"/>
    <cellStyle name="Text Indent 2" xfId="353" xr:uid="{E547DB44-F5D2-4172-8985-52BFF78C1007}"/>
    <cellStyle name="thousand" xfId="354" xr:uid="{34A3BA1D-F7FC-4FFC-A364-486782265D32}"/>
    <cellStyle name="Tickmark" xfId="355" xr:uid="{DE22FEC6-F592-45E6-BF30-D5E4C9AC3C2C}"/>
    <cellStyle name="Title 2" xfId="125" xr:uid="{025F4A1C-3D35-43FD-9239-B2EB05D16A76}"/>
    <cellStyle name="Title 2 2" xfId="126" xr:uid="{0FEF0585-208B-4188-9DD9-ED4B533F62C5}"/>
    <cellStyle name="TOC 1" xfId="356" xr:uid="{4099CC0B-FE70-41DC-8156-5AD891793602}"/>
    <cellStyle name="TOC 2" xfId="357" xr:uid="{98AD9117-3DCA-403D-92F4-7388A698CC8E}"/>
    <cellStyle name="Total 2" xfId="127" xr:uid="{802F30C3-D0B0-4E23-8925-21A924534471}"/>
    <cellStyle name="Total 2 2" xfId="128" xr:uid="{1DB053B7-C2DA-49D6-BDC7-1B7B78E6827B}"/>
    <cellStyle name="W" xfId="358" xr:uid="{026F3296-B893-4668-A78B-49B8316FB726}"/>
    <cellStyle name="Warning Text 2" xfId="129" xr:uid="{5A35744E-0F48-48D1-9DC3-376EBE2AEEDF}"/>
    <cellStyle name="เครื่องหมายจุลภาค [0]_Excel_MD97DL" xfId="359" xr:uid="{DF144378-3526-4A4D-B47B-EE46E1376F0C}"/>
    <cellStyle name="เครื่องหมายจุลภาค 2" xfId="360" xr:uid="{867C6D20-E6DB-493C-A3A9-C3381B66E8CB}"/>
    <cellStyle name="เครื่องหมายจุลภาค_Addition" xfId="361" xr:uid="{3E3BF164-F577-47A1-9693-64874E8A8B08}"/>
    <cellStyle name="เครื่องหมายสกุลเงิน [0]_Excel_MD97DL" xfId="362" xr:uid="{2AD08566-8E1A-4E86-96A5-E58BBAC59EF4}"/>
    <cellStyle name="เครื่องหมายสกุลเงิน_Excel_MD97DL" xfId="363" xr:uid="{24A2A42D-DC59-4182-B08B-1E0DF60F1C78}"/>
    <cellStyle name="เชื่อมโยงหลายมิติ" xfId="364" xr:uid="{56D4048A-97B7-4C9A-9002-ED899A878BEC}"/>
    <cellStyle name="เชื่อมโยงหลายมิติ 2" xfId="365" xr:uid="{7387FDB4-6CF6-4F45-9216-B2BF18394DDE}"/>
    <cellStyle name="เซลล์ตรวจสอบ" xfId="153" xr:uid="{12496F29-25C8-4C42-8339-0BEEDA9029C2}"/>
    <cellStyle name="เซลล์ตรวจสอบ 2" xfId="366" xr:uid="{8FEC0F68-85CD-472B-90C7-009A19C8DDC5}"/>
    <cellStyle name="เซลล์ที่มีการเชื่อมโยง" xfId="154" xr:uid="{218643E7-9098-4608-B91D-BFF8B5A372B2}"/>
    <cellStyle name="เซลล์ที่มีการเชื่อมโยง 2" xfId="367" xr:uid="{32BA88CA-CC67-44EB-9851-C78DDC98910E}"/>
    <cellStyle name="แย่" xfId="160" xr:uid="{0C695064-693D-4CC1-AC68-F9E686CE848A}"/>
    <cellStyle name="แย่ 2" xfId="368" xr:uid="{1359AABF-84F5-48A2-984D-A76C1E7A46A8}"/>
    <cellStyle name="แสดงผล" xfId="167" xr:uid="{261F3A06-7BCE-4976-A761-C51F999549CB}"/>
    <cellStyle name="แสดงผล 2" xfId="369" xr:uid="{1A50A700-E173-4AB3-96B4-AD10FB327F09}"/>
    <cellStyle name="การคำนวณ" xfId="149" xr:uid="{6CFB9805-70B6-480B-9F85-BEBB1F2D4FCA}"/>
    <cellStyle name="การคำนวณ 2" xfId="370" xr:uid="{D72734C2-4933-4250-A342-5A3B7689E523}"/>
    <cellStyle name="ข้อความเตือน" xfId="150" xr:uid="{750D2EE8-4015-488B-9E2F-5C4F052710AD}"/>
    <cellStyle name="ข้อความเตือน 2" xfId="371" xr:uid="{D996E659-3AD7-4125-8DE9-53386625DF95}"/>
    <cellStyle name="ข้อความอธิบาย" xfId="151" xr:uid="{126F49D9-A050-4F6F-8DE2-45C49EF98F3A}"/>
    <cellStyle name="ข้อความอธิบาย 2" xfId="372" xr:uid="{1456A132-B6B2-481B-9B4F-AFC004466A5A}"/>
    <cellStyle name="ค@ฏ๋_1111D2111DQ2" xfId="373" xr:uid="{18297849-29EB-46F3-BDFC-C6CFA03F93E2}"/>
    <cellStyle name="คdคภฆ์[0]_1111D2111DQ2" xfId="374" xr:uid="{63D891AA-A41F-4ACB-8674-DF7DDEB5E745}"/>
    <cellStyle name="คdคภฆ์_1111D2111DQ1" xfId="375" xr:uid="{568DE463-D108-4F2E-A873-3E6D16D2CB70}"/>
    <cellStyle name="ชื่อเรื่อง" xfId="152" xr:uid="{E2EFCC5F-EB9B-41AC-B761-CFAA4118BC50}"/>
    <cellStyle name="ชื่อเรื่อง 2" xfId="376" xr:uid="{B7F290E0-DD06-4FDA-A646-8A39F3515832}"/>
    <cellStyle name="ณfน๔ [0]_Book1" xfId="377" xr:uid="{7BBDD873-BD60-4C79-AA4F-D62B8C646EBA}"/>
    <cellStyle name="ณfน๔_Book1" xfId="378" xr:uid="{1F1D2E9C-D9FE-495D-B15D-8AA4C4DB121B}"/>
    <cellStyle name="ดี" xfId="155" xr:uid="{5FE23252-ABC3-4539-887C-AB1933A7C159}"/>
    <cellStyle name="ดี 2" xfId="379" xr:uid="{2DA297BE-7157-4655-A2A8-4ACA9ECE71A7}"/>
    <cellStyle name="ตามการเชื่อมโยงหลายมิติ" xfId="380" xr:uid="{0B4B13E3-F1A9-430C-908C-00B61A5495D0}"/>
    <cellStyle name="ตามการเชื่อมโยงหลายมิติ 2" xfId="381" xr:uid="{9C53E32E-5B68-483A-BACA-9B338C1F498E}"/>
    <cellStyle name="ปกติ 2" xfId="156" xr:uid="{E22E58CF-152B-4CF9-99A3-EAA81F5F4CB9}"/>
    <cellStyle name="ปกติ 3" xfId="382" xr:uid="{7075B1B9-1942-4E56-9A67-31A3ACA45DD7}"/>
    <cellStyle name="ปกติ 4" xfId="383" xr:uid="{B64115AE-2348-4067-8065-DF47FDBD5CEC}"/>
    <cellStyle name="ปกติ 5" xfId="384" xr:uid="{0D1F03F1-E2C2-4549-942A-CC767EC96060}"/>
    <cellStyle name="ปกติ_Addition" xfId="385" xr:uid="{3121CAB9-CAD0-4EC3-B4B1-5AA99060A7D2}"/>
    <cellStyle name="ปกติ_Sheet1" xfId="6" xr:uid="{B870B0EF-6EAC-4613-BF2F-A680A320E55B}"/>
    <cellStyle name="ปกติ_USCT2 2" xfId="5" xr:uid="{4DE586C5-1866-4BDC-9067-352F416BEC7F}"/>
    <cellStyle name="ป้อนค่า" xfId="157" xr:uid="{C2969FC2-DFF7-485B-B64B-941E1E034B3B}"/>
    <cellStyle name="ป้อนค่า 2" xfId="386" xr:uid="{3F2D4D59-5397-4759-B8F7-D950A7F27FCF}"/>
    <cellStyle name="ปานกลาง" xfId="158" xr:uid="{28F4A97D-4123-44F2-BA3E-4D7E489B5370}"/>
    <cellStyle name="ปานกลาง 2" xfId="387" xr:uid="{A9FD5587-597C-411E-B0C6-27FB986008FB}"/>
    <cellStyle name="ผลรวม" xfId="159" xr:uid="{BF7D4FF6-CB15-477C-8343-4BA88BC5BCD8}"/>
    <cellStyle name="ผลรวม 2" xfId="388" xr:uid="{EEBDD20C-E3F0-479F-8A6B-DF9D2CEDBAF8}"/>
    <cellStyle name="ส่วนที่ถูกเน้น1" xfId="161" xr:uid="{56DAF72F-2A02-45AD-8CD6-7FE938246E76}"/>
    <cellStyle name="ส่วนที่ถูกเน้น1 2" xfId="389" xr:uid="{4FD4B3E0-0F1E-436A-8923-CBF9B7E64F3A}"/>
    <cellStyle name="ส่วนที่ถูกเน้น2" xfId="162" xr:uid="{196A0127-C478-4446-8F10-E7D378685D4E}"/>
    <cellStyle name="ส่วนที่ถูกเน้น2 2" xfId="390" xr:uid="{D1885165-8C37-4D39-9232-145E493A07EB}"/>
    <cellStyle name="ส่วนที่ถูกเน้น3" xfId="163" xr:uid="{BD9E2DA7-0C56-4044-9E8F-0DB1447598AB}"/>
    <cellStyle name="ส่วนที่ถูกเน้น3 2" xfId="391" xr:uid="{CCB43A9C-630F-4D33-928D-00B8A4A603C0}"/>
    <cellStyle name="ส่วนที่ถูกเน้น4" xfId="164" xr:uid="{F81A3D36-C740-4FD8-A7BD-23B82E6D567C}"/>
    <cellStyle name="ส่วนที่ถูกเน้น4 2" xfId="392" xr:uid="{B90F22BA-3C44-45D4-B4B5-FDA0E8ADC31D}"/>
    <cellStyle name="ส่วนที่ถูกเน้น5" xfId="165" xr:uid="{D77927E8-8BEC-4EC1-BA77-A955B408F1E2}"/>
    <cellStyle name="ส่วนที่ถูกเน้น5 2" xfId="393" xr:uid="{8085CA58-241F-4354-A8EF-1BB0387A1262}"/>
    <cellStyle name="ส่วนที่ถูกเน้น6" xfId="166" xr:uid="{845823F9-8E48-445A-8567-AAC8E0741232}"/>
    <cellStyle name="ส่วนที่ถูกเน้น6 2" xfId="394" xr:uid="{67F3825E-C8A6-4828-9188-FC7253023AAF}"/>
    <cellStyle name="หมายเหตุ" xfId="168" xr:uid="{A73E9A2D-298E-4262-BF1A-DBAC35ACA7F1}"/>
    <cellStyle name="หมายเหตุ 2" xfId="416" xr:uid="{38DD45AE-9D0D-4EED-B145-7E571FD47985}"/>
    <cellStyle name="หมายเหตุ 3" xfId="407" xr:uid="{910CD2C3-8C02-48B5-BB55-8C3878A19F0D}"/>
    <cellStyle name="หมายเหตุ 4" xfId="395" xr:uid="{C71A822E-CB7A-4794-8FCE-D69F9A986A53}"/>
    <cellStyle name="หัวเรื่อง 1" xfId="169" xr:uid="{C435665E-EBAF-4CCE-8CEE-CCAD3BD39445}"/>
    <cellStyle name="หัวเรื่อง 1 2" xfId="408" xr:uid="{B5810AF8-C937-4FE6-9D45-B76AE9B636BE}"/>
    <cellStyle name="หัวเรื่อง 2" xfId="170" xr:uid="{FE33BCD3-0B67-46A4-8E01-4A7BF35CA3DF}"/>
    <cellStyle name="หัวเรื่อง 2 2" xfId="409" xr:uid="{A99F0F1C-804A-4ECA-8B79-5DABB4D129DF}"/>
    <cellStyle name="หัวเรื่อง 3" xfId="171" xr:uid="{A2F52D0B-6FA0-4460-A38A-A2582D85312D}"/>
    <cellStyle name="หัวเรื่อง 3 2" xfId="410" xr:uid="{78807AB4-30C4-476F-BE27-ED235323BB91}"/>
    <cellStyle name="หัวเรื่อง 4" xfId="172" xr:uid="{C266ECCE-483E-4F9E-B249-F5470C6051E4}"/>
    <cellStyle name="หัวเรื่อง 4 2" xfId="399" xr:uid="{3F949AC8-D116-41B7-9BB9-D92481A0EC9D}"/>
  </cellStyles>
  <dxfs count="0"/>
  <tableStyles count="1" defaultTableStyle="TableStyleMedium2" defaultPivotStyle="PivotStyleLight16">
    <tableStyle name="Invisible" pivot="0" table="0" count="0" xr9:uid="{3ADFAAD2-4A45-4842-9958-62F3EFF6F2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3F20-C53F-4CF4-921E-1F58AF30C202}">
  <dimension ref="A1:S86"/>
  <sheetViews>
    <sheetView showGridLines="0" view="pageBreakPreview" topLeftCell="A55" zoomScale="85" zoomScaleNormal="100" zoomScaleSheetLayoutView="85" workbookViewId="0">
      <selection activeCell="E62" sqref="E62"/>
    </sheetView>
  </sheetViews>
  <sheetFormatPr defaultColWidth="9.28515625" defaultRowHeight="22.5" customHeight="1"/>
  <cols>
    <col min="1" max="1" width="41.7109375" style="11" customWidth="1"/>
    <col min="2" max="2" width="3.7109375" style="11" customWidth="1"/>
    <col min="3" max="3" width="7.42578125" style="8" customWidth="1"/>
    <col min="4" max="4" width="1.5703125" style="11" customWidth="1"/>
    <col min="5" max="5" width="16.7109375" style="11" customWidth="1"/>
    <col min="6" max="6" width="1.7109375" style="11" customWidth="1"/>
    <col min="7" max="7" width="16.7109375" style="11" customWidth="1"/>
    <col min="8" max="8" width="1.7109375" style="11" customWidth="1"/>
    <col min="9" max="9" width="16.7109375" style="11" customWidth="1"/>
    <col min="10" max="10" width="1.7109375" style="17" customWidth="1"/>
    <col min="11" max="11" width="16.7109375" style="17" customWidth="1"/>
    <col min="12" max="12" width="1.7109375" style="17" customWidth="1"/>
    <col min="13" max="14" width="18.28515625" style="4" bestFit="1" customWidth="1"/>
    <col min="15" max="15" width="18.7109375" style="4" customWidth="1"/>
    <col min="16" max="16" width="18.28515625" style="4" bestFit="1" customWidth="1"/>
    <col min="17" max="17" width="9.28515625" style="4"/>
    <col min="18" max="19" width="18.7109375" style="11" bestFit="1" customWidth="1"/>
    <col min="20" max="16384" width="9.28515625" style="11"/>
  </cols>
  <sheetData>
    <row r="1" spans="1:19" ht="22.5" customHeight="1">
      <c r="A1" s="7" t="s">
        <v>95</v>
      </c>
      <c r="B1" s="7"/>
      <c r="D1" s="9"/>
      <c r="E1" s="9"/>
      <c r="F1" s="9"/>
      <c r="G1" s="9"/>
      <c r="H1" s="9"/>
      <c r="I1" s="9"/>
      <c r="J1" s="9"/>
      <c r="K1" s="10"/>
      <c r="L1" s="10"/>
    </row>
    <row r="2" spans="1:19" ht="22.5" customHeight="1">
      <c r="A2" s="7" t="s">
        <v>0</v>
      </c>
      <c r="B2" s="7"/>
      <c r="D2" s="9"/>
      <c r="E2" s="9"/>
      <c r="F2" s="9"/>
      <c r="G2" s="9"/>
      <c r="H2" s="9"/>
      <c r="I2" s="9"/>
      <c r="J2" s="9"/>
      <c r="K2" s="10"/>
      <c r="L2" s="10"/>
    </row>
    <row r="3" spans="1:19" ht="22.5" customHeight="1">
      <c r="A3" s="7" t="s">
        <v>89</v>
      </c>
      <c r="B3" s="7"/>
      <c r="D3" s="9"/>
      <c r="E3" s="9"/>
      <c r="F3" s="9"/>
      <c r="G3" s="9"/>
      <c r="H3" s="9"/>
      <c r="I3" s="9"/>
      <c r="J3" s="9"/>
      <c r="K3" s="10"/>
      <c r="L3" s="10"/>
    </row>
    <row r="4" spans="1:19" ht="22.5" customHeight="1">
      <c r="A4" s="9"/>
      <c r="B4" s="9"/>
      <c r="D4" s="9"/>
      <c r="E4" s="9"/>
      <c r="F4" s="9"/>
      <c r="G4" s="9"/>
      <c r="H4" s="9"/>
      <c r="I4" s="9"/>
      <c r="J4" s="9"/>
      <c r="K4" s="12" t="s">
        <v>1</v>
      </c>
      <c r="L4" s="10"/>
    </row>
    <row r="5" spans="1:19" ht="22.5" customHeight="1">
      <c r="A5" s="9"/>
      <c r="B5" s="9"/>
      <c r="D5" s="9"/>
      <c r="E5" s="91" t="s">
        <v>96</v>
      </c>
      <c r="F5" s="91"/>
      <c r="G5" s="91"/>
      <c r="H5" s="9"/>
      <c r="I5" s="9"/>
      <c r="J5" s="9"/>
      <c r="K5" s="12"/>
      <c r="L5" s="10"/>
    </row>
    <row r="6" spans="1:19" s="14" customFormat="1" ht="22.5" customHeight="1">
      <c r="A6" s="13"/>
      <c r="B6" s="13"/>
      <c r="C6" s="57"/>
      <c r="D6" s="13"/>
      <c r="E6" s="93" t="s">
        <v>97</v>
      </c>
      <c r="F6" s="93"/>
      <c r="G6" s="93"/>
      <c r="H6" s="11"/>
      <c r="I6" s="93" t="s">
        <v>2</v>
      </c>
      <c r="J6" s="93"/>
      <c r="K6" s="93"/>
      <c r="M6" s="15"/>
      <c r="N6" s="15"/>
      <c r="O6" s="15"/>
      <c r="P6" s="15"/>
      <c r="Q6" s="15"/>
    </row>
    <row r="7" spans="1:19" ht="22.5" customHeight="1">
      <c r="C7" s="16" t="s">
        <v>3</v>
      </c>
      <c r="E7" s="16">
        <v>2025</v>
      </c>
      <c r="G7" s="16">
        <v>2024</v>
      </c>
      <c r="I7" s="16">
        <v>2025</v>
      </c>
      <c r="J7" s="11"/>
      <c r="K7" s="16">
        <v>2024</v>
      </c>
      <c r="L7" s="11"/>
    </row>
    <row r="8" spans="1:19" ht="22.5" customHeight="1">
      <c r="A8" s="14" t="s">
        <v>4</v>
      </c>
      <c r="B8" s="14"/>
      <c r="J8" s="11"/>
    </row>
    <row r="9" spans="1:19" ht="22.5" customHeight="1">
      <c r="A9" s="14" t="s">
        <v>5</v>
      </c>
      <c r="B9" s="14"/>
      <c r="G9" s="17"/>
      <c r="H9" s="17"/>
      <c r="I9" s="17"/>
    </row>
    <row r="10" spans="1:19" ht="22.5" customHeight="1">
      <c r="A10" s="11" t="s">
        <v>6</v>
      </c>
      <c r="C10" s="8">
        <v>7</v>
      </c>
      <c r="E10" s="18">
        <v>123816530</v>
      </c>
      <c r="G10" s="18">
        <v>62454909</v>
      </c>
      <c r="I10" s="18">
        <v>123816530</v>
      </c>
      <c r="J10" s="11"/>
      <c r="K10" s="18">
        <v>62454909</v>
      </c>
      <c r="L10" s="18"/>
      <c r="R10" s="19"/>
      <c r="S10" s="19"/>
    </row>
    <row r="11" spans="1:19" ht="22.5" customHeight="1">
      <c r="A11" s="11" t="s">
        <v>7</v>
      </c>
      <c r="C11" s="8" t="s">
        <v>113</v>
      </c>
      <c r="E11" s="18">
        <v>71810760</v>
      </c>
      <c r="G11" s="18">
        <v>57453792</v>
      </c>
      <c r="I11" s="18">
        <v>71810760</v>
      </c>
      <c r="J11" s="11"/>
      <c r="K11" s="18">
        <v>57453792</v>
      </c>
      <c r="L11" s="18"/>
      <c r="R11" s="19"/>
      <c r="S11" s="19"/>
    </row>
    <row r="12" spans="1:19" ht="22.5" customHeight="1">
      <c r="A12" s="11" t="s">
        <v>8</v>
      </c>
      <c r="C12" s="8">
        <v>9</v>
      </c>
      <c r="E12" s="18">
        <v>372714449</v>
      </c>
      <c r="G12" s="18">
        <v>544365824</v>
      </c>
      <c r="I12" s="18">
        <v>372714449</v>
      </c>
      <c r="J12" s="11"/>
      <c r="K12" s="18">
        <v>544365824</v>
      </c>
      <c r="L12" s="18"/>
      <c r="R12" s="19"/>
      <c r="S12" s="19"/>
    </row>
    <row r="13" spans="1:19" ht="22.5" customHeight="1">
      <c r="A13" s="11" t="s">
        <v>9</v>
      </c>
      <c r="C13" s="8">
        <v>10</v>
      </c>
      <c r="E13" s="18">
        <v>30039341</v>
      </c>
      <c r="G13" s="18">
        <v>10001747</v>
      </c>
      <c r="I13" s="18">
        <v>30039341</v>
      </c>
      <c r="J13" s="11"/>
      <c r="K13" s="18">
        <v>10001747</v>
      </c>
      <c r="L13" s="18"/>
      <c r="R13" s="19"/>
      <c r="S13" s="19"/>
    </row>
    <row r="14" spans="1:19" ht="22.5" customHeight="1">
      <c r="A14" s="11" t="s">
        <v>10</v>
      </c>
      <c r="C14" s="8">
        <v>34</v>
      </c>
      <c r="E14" s="20">
        <v>22338986</v>
      </c>
      <c r="G14" s="20">
        <v>11670632</v>
      </c>
      <c r="I14" s="20">
        <v>22338986</v>
      </c>
      <c r="J14" s="11"/>
      <c r="K14" s="20">
        <v>11670632</v>
      </c>
      <c r="L14" s="18"/>
      <c r="R14" s="19"/>
      <c r="S14" s="19"/>
    </row>
    <row r="15" spans="1:19" ht="22.5" customHeight="1">
      <c r="A15" s="14" t="s">
        <v>11</v>
      </c>
      <c r="B15" s="14"/>
      <c r="E15" s="21">
        <f>SUM(E10:E14)</f>
        <v>620720066</v>
      </c>
      <c r="G15" s="21">
        <f>SUM(G10:G14)</f>
        <v>685946904</v>
      </c>
      <c r="I15" s="21">
        <f>SUM(I10:I14)</f>
        <v>620720066</v>
      </c>
      <c r="J15" s="11"/>
      <c r="K15" s="21">
        <f>SUM(K10:K14)</f>
        <v>685946904</v>
      </c>
      <c r="L15" s="18"/>
      <c r="R15" s="19"/>
      <c r="S15" s="19"/>
    </row>
    <row r="16" spans="1:19" ht="22.5" customHeight="1">
      <c r="A16" s="14" t="s">
        <v>12</v>
      </c>
      <c r="B16" s="14"/>
      <c r="E16" s="18"/>
      <c r="G16" s="18"/>
      <c r="I16" s="18"/>
      <c r="J16" s="11"/>
      <c r="K16" s="18"/>
      <c r="L16" s="18"/>
      <c r="R16" s="19"/>
      <c r="S16" s="19"/>
    </row>
    <row r="17" spans="1:19" ht="22.5" customHeight="1">
      <c r="A17" s="11" t="s">
        <v>109</v>
      </c>
      <c r="C17" s="8">
        <v>10</v>
      </c>
      <c r="E17" s="18">
        <v>19122604</v>
      </c>
      <c r="G17" s="18">
        <v>50350819</v>
      </c>
      <c r="I17" s="18">
        <v>19122604</v>
      </c>
      <c r="J17" s="11"/>
      <c r="K17" s="18">
        <v>50350819</v>
      </c>
      <c r="L17" s="18"/>
      <c r="R17" s="19"/>
      <c r="S17" s="19"/>
    </row>
    <row r="18" spans="1:19" ht="22.5" customHeight="1">
      <c r="A18" s="11" t="s">
        <v>110</v>
      </c>
      <c r="C18" s="8">
        <v>11</v>
      </c>
      <c r="E18" s="18">
        <v>429323</v>
      </c>
      <c r="G18" s="18">
        <v>539917</v>
      </c>
      <c r="I18" s="18">
        <v>825000</v>
      </c>
      <c r="J18" s="11"/>
      <c r="K18" s="18">
        <v>825000</v>
      </c>
      <c r="L18" s="18"/>
      <c r="R18" s="19"/>
      <c r="S18" s="19"/>
    </row>
    <row r="19" spans="1:19" ht="22.5" customHeight="1">
      <c r="A19" s="11" t="s">
        <v>98</v>
      </c>
      <c r="C19" s="8">
        <v>12</v>
      </c>
      <c r="E19" s="18">
        <v>27613609</v>
      </c>
      <c r="G19" s="18">
        <v>26685342</v>
      </c>
      <c r="I19" s="18">
        <v>27613609</v>
      </c>
      <c r="J19" s="11"/>
      <c r="K19" s="18">
        <v>26685342</v>
      </c>
      <c r="L19" s="18"/>
      <c r="R19" s="19"/>
      <c r="S19" s="19"/>
    </row>
    <row r="20" spans="1:19" ht="22.5" customHeight="1">
      <c r="A20" s="11" t="s">
        <v>13</v>
      </c>
      <c r="C20" s="8">
        <v>13</v>
      </c>
      <c r="E20" s="18">
        <v>12543619</v>
      </c>
      <c r="G20" s="18">
        <v>6344527</v>
      </c>
      <c r="I20" s="18">
        <v>12543619</v>
      </c>
      <c r="J20" s="11"/>
      <c r="K20" s="18">
        <v>6344527</v>
      </c>
      <c r="L20" s="18"/>
      <c r="R20" s="19"/>
      <c r="S20" s="19"/>
    </row>
    <row r="21" spans="1:19" ht="22.5" customHeight="1">
      <c r="A21" s="11" t="s">
        <v>14</v>
      </c>
      <c r="C21" s="8">
        <v>14</v>
      </c>
      <c r="E21" s="18">
        <v>230907120</v>
      </c>
      <c r="G21" s="18">
        <v>190091645</v>
      </c>
      <c r="I21" s="18">
        <v>230907120</v>
      </c>
      <c r="J21" s="11"/>
      <c r="K21" s="18">
        <v>190091645</v>
      </c>
      <c r="L21" s="18"/>
      <c r="R21" s="19"/>
      <c r="S21" s="19"/>
    </row>
    <row r="22" spans="1:19" ht="22.5" customHeight="1">
      <c r="A22" s="11" t="s">
        <v>15</v>
      </c>
      <c r="C22" s="8">
        <v>23</v>
      </c>
      <c r="E22" s="18">
        <v>8016638</v>
      </c>
      <c r="G22" s="18">
        <v>6129212</v>
      </c>
      <c r="I22" s="18">
        <v>8016638</v>
      </c>
      <c r="J22" s="11"/>
      <c r="K22" s="18">
        <v>6129212</v>
      </c>
      <c r="L22" s="18"/>
      <c r="R22" s="19"/>
      <c r="S22" s="19"/>
    </row>
    <row r="23" spans="1:19" ht="22.5" customHeight="1">
      <c r="A23" s="11" t="s">
        <v>16</v>
      </c>
      <c r="E23" s="18">
        <v>5904445</v>
      </c>
      <c r="G23" s="18">
        <v>6945852</v>
      </c>
      <c r="I23" s="18">
        <v>5904445</v>
      </c>
      <c r="J23" s="11"/>
      <c r="K23" s="18">
        <v>6945852</v>
      </c>
      <c r="L23" s="18"/>
      <c r="R23" s="19"/>
      <c r="S23" s="19"/>
    </row>
    <row r="24" spans="1:19" ht="22.5" customHeight="1">
      <c r="A24" s="14" t="s">
        <v>17</v>
      </c>
      <c r="B24" s="14"/>
      <c r="E24" s="21">
        <f>SUM(E17:E23)</f>
        <v>304537358</v>
      </c>
      <c r="G24" s="21">
        <f>SUM(G17:G23)</f>
        <v>287087314</v>
      </c>
      <c r="I24" s="21">
        <f>SUM(I17:I23)</f>
        <v>304933035</v>
      </c>
      <c r="J24" s="11"/>
      <c r="K24" s="21">
        <f>SUM(K17:K23)</f>
        <v>287372397</v>
      </c>
      <c r="L24" s="18"/>
      <c r="R24" s="19"/>
      <c r="S24" s="19"/>
    </row>
    <row r="25" spans="1:19" ht="22.5" customHeight="1" thickBot="1">
      <c r="A25" s="14" t="s">
        <v>18</v>
      </c>
      <c r="B25" s="14"/>
      <c r="E25" s="22">
        <f>E15+E24</f>
        <v>925257424</v>
      </c>
      <c r="G25" s="22">
        <f>G15+G24</f>
        <v>973034218</v>
      </c>
      <c r="I25" s="22">
        <f>I15+I24</f>
        <v>925653101</v>
      </c>
      <c r="J25" s="11"/>
      <c r="K25" s="22">
        <f>K15+K24</f>
        <v>973319301</v>
      </c>
      <c r="L25" s="18"/>
      <c r="R25" s="19"/>
      <c r="S25" s="19"/>
    </row>
    <row r="26" spans="1:19" ht="22.5" customHeight="1" thickTop="1">
      <c r="G26" s="12"/>
      <c r="H26" s="12"/>
      <c r="I26" s="12"/>
      <c r="J26" s="18"/>
      <c r="K26" s="18"/>
      <c r="L26" s="18"/>
      <c r="R26" s="19"/>
      <c r="S26" s="19"/>
    </row>
    <row r="27" spans="1:19" ht="22.5" customHeight="1">
      <c r="A27" s="11" t="s">
        <v>19</v>
      </c>
      <c r="G27" s="12"/>
      <c r="H27" s="12"/>
      <c r="I27" s="12"/>
      <c r="J27" s="18"/>
      <c r="K27" s="18"/>
      <c r="L27" s="18"/>
      <c r="R27" s="19"/>
      <c r="S27" s="19"/>
    </row>
    <row r="28" spans="1:19" ht="22.5" customHeight="1">
      <c r="A28" s="7" t="s">
        <v>95</v>
      </c>
      <c r="B28" s="7"/>
      <c r="D28" s="9"/>
      <c r="E28" s="9"/>
      <c r="F28" s="9"/>
      <c r="G28" s="9"/>
      <c r="H28" s="9"/>
      <c r="I28" s="9"/>
      <c r="J28" s="12"/>
      <c r="K28" s="10"/>
      <c r="L28" s="10"/>
      <c r="R28" s="19"/>
      <c r="S28" s="19"/>
    </row>
    <row r="29" spans="1:19" ht="22.5" customHeight="1">
      <c r="A29" s="7" t="s">
        <v>21</v>
      </c>
      <c r="B29" s="7"/>
      <c r="D29" s="9"/>
      <c r="E29" s="9"/>
      <c r="F29" s="9"/>
      <c r="G29" s="9"/>
      <c r="H29" s="9"/>
      <c r="I29" s="9"/>
      <c r="J29" s="9"/>
      <c r="K29" s="10"/>
      <c r="L29" s="10"/>
      <c r="R29" s="19"/>
      <c r="S29" s="19"/>
    </row>
    <row r="30" spans="1:19" ht="22.5" customHeight="1">
      <c r="A30" s="7" t="s">
        <v>89</v>
      </c>
      <c r="B30" s="7"/>
      <c r="D30" s="9"/>
      <c r="E30" s="9"/>
      <c r="F30" s="9"/>
      <c r="G30" s="9"/>
      <c r="H30" s="9"/>
      <c r="I30" s="9"/>
      <c r="J30" s="9"/>
      <c r="K30" s="10"/>
      <c r="L30" s="10"/>
      <c r="R30" s="19"/>
      <c r="S30" s="19"/>
    </row>
    <row r="31" spans="1:19" ht="22.5" customHeight="1">
      <c r="A31" s="9"/>
      <c r="B31" s="9"/>
      <c r="D31" s="9"/>
      <c r="E31" s="9"/>
      <c r="F31" s="9"/>
      <c r="G31" s="9"/>
      <c r="H31" s="9"/>
      <c r="I31" s="9"/>
      <c r="J31" s="9"/>
      <c r="K31" s="12" t="s">
        <v>1</v>
      </c>
      <c r="L31" s="10"/>
      <c r="N31" s="15"/>
      <c r="O31" s="15"/>
      <c r="P31" s="15"/>
      <c r="R31" s="19"/>
      <c r="S31" s="19"/>
    </row>
    <row r="32" spans="1:19" ht="22.5" customHeight="1">
      <c r="A32" s="9"/>
      <c r="B32" s="9"/>
      <c r="D32" s="9"/>
      <c r="E32" s="91" t="s">
        <v>96</v>
      </c>
      <c r="F32" s="91"/>
      <c r="G32" s="91"/>
      <c r="H32" s="9"/>
      <c r="I32" s="9"/>
      <c r="J32" s="9"/>
      <c r="K32" s="12"/>
      <c r="L32" s="10"/>
      <c r="N32" s="15"/>
      <c r="O32" s="15"/>
      <c r="P32" s="15"/>
      <c r="R32" s="19"/>
      <c r="S32" s="19"/>
    </row>
    <row r="33" spans="1:19" s="14" customFormat="1" ht="22.5" customHeight="1">
      <c r="A33" s="13"/>
      <c r="B33" s="13"/>
      <c r="C33" s="57"/>
      <c r="D33" s="13"/>
      <c r="E33" s="93" t="s">
        <v>97</v>
      </c>
      <c r="F33" s="93"/>
      <c r="G33" s="93"/>
      <c r="H33" s="11"/>
      <c r="I33" s="93" t="s">
        <v>2</v>
      </c>
      <c r="J33" s="93"/>
      <c r="K33" s="93"/>
      <c r="M33" s="15"/>
      <c r="N33" s="4"/>
      <c r="O33" s="4"/>
      <c r="P33" s="4"/>
      <c r="Q33" s="15"/>
      <c r="R33" s="19"/>
      <c r="S33" s="19"/>
    </row>
    <row r="34" spans="1:19" ht="22.5" customHeight="1">
      <c r="C34" s="16" t="s">
        <v>3</v>
      </c>
      <c r="E34" s="16">
        <v>2025</v>
      </c>
      <c r="G34" s="16">
        <v>2024</v>
      </c>
      <c r="I34" s="16">
        <v>2025</v>
      </c>
      <c r="J34" s="11"/>
      <c r="K34" s="16">
        <v>2024</v>
      </c>
      <c r="L34" s="11"/>
      <c r="R34" s="19"/>
      <c r="S34" s="19"/>
    </row>
    <row r="35" spans="1:19" ht="22.5" customHeight="1">
      <c r="A35" s="14" t="s">
        <v>22</v>
      </c>
      <c r="B35" s="14"/>
      <c r="J35" s="11"/>
      <c r="K35" s="11"/>
      <c r="R35" s="19"/>
      <c r="S35" s="19"/>
    </row>
    <row r="36" spans="1:19" ht="22.5" customHeight="1">
      <c r="A36" s="14" t="s">
        <v>23</v>
      </c>
      <c r="B36" s="14"/>
      <c r="J36" s="11"/>
      <c r="K36" s="11"/>
      <c r="R36" s="19"/>
      <c r="S36" s="19"/>
    </row>
    <row r="37" spans="1:19" ht="22.5" customHeight="1">
      <c r="A37" s="11" t="s">
        <v>24</v>
      </c>
      <c r="C37" s="8">
        <v>15</v>
      </c>
      <c r="E37" s="17">
        <v>0</v>
      </c>
      <c r="G37" s="17">
        <v>100017000</v>
      </c>
      <c r="I37" s="17">
        <v>0</v>
      </c>
      <c r="J37" s="11"/>
      <c r="K37" s="17">
        <v>100017000</v>
      </c>
      <c r="Q37" s="19"/>
    </row>
    <row r="38" spans="1:19" ht="22.5" customHeight="1">
      <c r="A38" s="11" t="s">
        <v>114</v>
      </c>
      <c r="C38" s="8" t="s">
        <v>116</v>
      </c>
      <c r="E38" s="18">
        <v>66783685</v>
      </c>
      <c r="G38" s="18">
        <v>56364920</v>
      </c>
      <c r="I38" s="18">
        <v>66783685</v>
      </c>
      <c r="J38" s="11"/>
      <c r="K38" s="18">
        <v>56364920</v>
      </c>
      <c r="Q38" s="19"/>
    </row>
    <row r="39" spans="1:19" ht="22.5" customHeight="1">
      <c r="A39" s="11" t="s">
        <v>25</v>
      </c>
      <c r="C39" s="8">
        <v>13</v>
      </c>
      <c r="E39" s="18">
        <v>4711140</v>
      </c>
      <c r="G39" s="18">
        <v>2426889</v>
      </c>
      <c r="I39" s="18">
        <v>4711140</v>
      </c>
      <c r="J39" s="11"/>
      <c r="K39" s="18">
        <v>2426889</v>
      </c>
      <c r="R39" s="19"/>
      <c r="S39" s="19"/>
    </row>
    <row r="40" spans="1:19" ht="22.5" customHeight="1">
      <c r="A40" s="11" t="s">
        <v>26</v>
      </c>
      <c r="E40" s="18">
        <v>162725</v>
      </c>
      <c r="G40" s="18">
        <v>0</v>
      </c>
      <c r="I40" s="18">
        <v>162725</v>
      </c>
      <c r="J40" s="11"/>
      <c r="K40" s="18">
        <v>0</v>
      </c>
      <c r="R40" s="19"/>
      <c r="S40" s="19"/>
    </row>
    <row r="41" spans="1:19" ht="22.5" customHeight="1">
      <c r="A41" s="11" t="s">
        <v>180</v>
      </c>
      <c r="E41" s="18"/>
      <c r="G41" s="18"/>
      <c r="I41" s="18"/>
      <c r="J41" s="11"/>
      <c r="K41" s="18"/>
      <c r="R41" s="19"/>
      <c r="S41" s="19"/>
    </row>
    <row r="42" spans="1:19" ht="22.5" customHeight="1">
      <c r="A42" s="11" t="s">
        <v>179</v>
      </c>
      <c r="C42" s="8">
        <v>34</v>
      </c>
      <c r="E42" s="18">
        <v>24055725</v>
      </c>
      <c r="G42" s="18">
        <v>37671741</v>
      </c>
      <c r="I42" s="18">
        <v>24055725</v>
      </c>
      <c r="J42" s="11"/>
      <c r="K42" s="18">
        <v>37671741</v>
      </c>
      <c r="R42" s="19"/>
      <c r="S42" s="19"/>
    </row>
    <row r="43" spans="1:19" ht="22.5" customHeight="1">
      <c r="A43" s="11" t="s">
        <v>115</v>
      </c>
      <c r="E43" s="18">
        <v>0</v>
      </c>
      <c r="G43" s="18">
        <v>568431</v>
      </c>
      <c r="I43" s="18">
        <v>0</v>
      </c>
      <c r="J43" s="11"/>
      <c r="K43" s="18">
        <v>568431</v>
      </c>
      <c r="R43" s="19"/>
      <c r="S43" s="19"/>
    </row>
    <row r="44" spans="1:19" ht="22.5" customHeight="1">
      <c r="A44" s="11" t="s">
        <v>27</v>
      </c>
      <c r="C44" s="8">
        <v>34</v>
      </c>
      <c r="E44" s="20">
        <v>7074878</v>
      </c>
      <c r="G44" s="20">
        <v>1609793</v>
      </c>
      <c r="I44" s="20">
        <v>7074878</v>
      </c>
      <c r="J44" s="11"/>
      <c r="K44" s="20">
        <v>1609793</v>
      </c>
      <c r="R44" s="19"/>
      <c r="S44" s="19"/>
    </row>
    <row r="45" spans="1:19" ht="22.5" customHeight="1">
      <c r="A45" s="14" t="s">
        <v>28</v>
      </c>
      <c r="B45" s="14"/>
      <c r="E45" s="21">
        <f>SUM(E37:E44)</f>
        <v>102788153</v>
      </c>
      <c r="G45" s="21">
        <f>SUM(G37:G44)</f>
        <v>198658774</v>
      </c>
      <c r="I45" s="21">
        <f>SUM(I37:I44)</f>
        <v>102788153</v>
      </c>
      <c r="J45" s="11"/>
      <c r="K45" s="21">
        <f>SUM(K37:K44)</f>
        <v>198658774</v>
      </c>
      <c r="L45" s="18"/>
      <c r="R45" s="19"/>
      <c r="S45" s="19"/>
    </row>
    <row r="46" spans="1:19" ht="22.5" customHeight="1">
      <c r="A46" s="14" t="s">
        <v>29</v>
      </c>
      <c r="B46" s="14"/>
      <c r="E46" s="18"/>
      <c r="G46" s="18"/>
      <c r="I46" s="18"/>
      <c r="J46" s="11"/>
      <c r="K46" s="18"/>
      <c r="L46" s="18"/>
      <c r="O46" s="11"/>
      <c r="P46" s="11"/>
      <c r="R46" s="19"/>
      <c r="S46" s="19"/>
    </row>
    <row r="47" spans="1:19" ht="22.5" customHeight="1">
      <c r="A47" s="11" t="s">
        <v>111</v>
      </c>
      <c r="C47" s="8">
        <v>13</v>
      </c>
      <c r="E47" s="18">
        <v>7403988</v>
      </c>
      <c r="G47" s="18">
        <v>3014480</v>
      </c>
      <c r="I47" s="18">
        <v>7403988</v>
      </c>
      <c r="J47" s="11"/>
      <c r="K47" s="18">
        <v>3014480</v>
      </c>
      <c r="L47" s="18"/>
      <c r="R47" s="19"/>
      <c r="S47" s="19"/>
    </row>
    <row r="48" spans="1:19" ht="22.5" customHeight="1">
      <c r="A48" s="11" t="s">
        <v>112</v>
      </c>
      <c r="C48" s="8">
        <v>17</v>
      </c>
      <c r="E48" s="20">
        <v>39055590</v>
      </c>
      <c r="G48" s="20">
        <v>30919515</v>
      </c>
      <c r="I48" s="20">
        <v>39055590</v>
      </c>
      <c r="J48" s="11"/>
      <c r="K48" s="20">
        <v>30919515</v>
      </c>
      <c r="L48" s="18"/>
      <c r="R48" s="19"/>
      <c r="S48" s="19"/>
    </row>
    <row r="49" spans="1:19" ht="22.5" customHeight="1">
      <c r="A49" s="14" t="s">
        <v>30</v>
      </c>
      <c r="B49" s="14"/>
      <c r="E49" s="20">
        <f>SUM(E47:E48)</f>
        <v>46459578</v>
      </c>
      <c r="G49" s="20">
        <f>SUM(G47:G48)</f>
        <v>33933995</v>
      </c>
      <c r="I49" s="20">
        <f>SUM(I47:I48)</f>
        <v>46459578</v>
      </c>
      <c r="J49" s="11"/>
      <c r="K49" s="20">
        <f>SUM(K47:K48)</f>
        <v>33933995</v>
      </c>
      <c r="L49" s="18"/>
      <c r="R49" s="19"/>
      <c r="S49" s="19"/>
    </row>
    <row r="50" spans="1:19" ht="22.5" customHeight="1">
      <c r="A50" s="14" t="s">
        <v>31</v>
      </c>
      <c r="B50" s="14"/>
      <c r="D50" s="8"/>
      <c r="E50" s="20">
        <f>SUM(E45,E49)</f>
        <v>149247731</v>
      </c>
      <c r="F50" s="8"/>
      <c r="G50" s="20">
        <f>SUM(G45,G49)</f>
        <v>232592769</v>
      </c>
      <c r="H50" s="8"/>
      <c r="I50" s="20">
        <f>SUM(I45,I49)</f>
        <v>149247731</v>
      </c>
      <c r="J50" s="8"/>
      <c r="K50" s="20">
        <f>SUM(K45,K49)</f>
        <v>232592769</v>
      </c>
      <c r="L50" s="18"/>
      <c r="R50" s="19"/>
      <c r="S50" s="19"/>
    </row>
    <row r="51" spans="1:19" ht="22.5" customHeight="1">
      <c r="A51" s="14" t="s">
        <v>32</v>
      </c>
      <c r="B51" s="14"/>
      <c r="E51" s="18"/>
      <c r="G51" s="18"/>
      <c r="H51" s="18"/>
      <c r="I51" s="18"/>
      <c r="J51" s="18"/>
      <c r="K51" s="18"/>
      <c r="L51" s="18"/>
    </row>
    <row r="52" spans="1:19" ht="22.5" customHeight="1">
      <c r="A52" s="11" t="s">
        <v>33</v>
      </c>
      <c r="E52" s="18"/>
      <c r="G52" s="18"/>
      <c r="H52" s="18"/>
      <c r="I52" s="18"/>
      <c r="J52" s="18"/>
      <c r="L52" s="11"/>
    </row>
    <row r="53" spans="1:19" ht="22.5" customHeight="1">
      <c r="A53" s="11" t="s">
        <v>34</v>
      </c>
      <c r="E53" s="18"/>
      <c r="G53" s="18"/>
      <c r="H53" s="18"/>
      <c r="I53" s="18"/>
      <c r="J53" s="18"/>
      <c r="K53" s="18"/>
      <c r="L53" s="18"/>
    </row>
    <row r="54" spans="1:19" ht="22.5" customHeight="1" thickBot="1">
      <c r="A54" s="11" t="s">
        <v>99</v>
      </c>
      <c r="C54" s="8">
        <v>18</v>
      </c>
      <c r="E54" s="26">
        <v>263999936</v>
      </c>
      <c r="G54" s="26">
        <v>263999936</v>
      </c>
      <c r="I54" s="26">
        <v>263999936</v>
      </c>
      <c r="J54" s="11"/>
      <c r="K54" s="26">
        <v>263999936</v>
      </c>
      <c r="L54" s="18"/>
      <c r="R54" s="19"/>
      <c r="S54" s="19"/>
    </row>
    <row r="55" spans="1:19" ht="22.5" customHeight="1" thickTop="1">
      <c r="A55" s="11" t="s">
        <v>35</v>
      </c>
      <c r="E55" s="18"/>
      <c r="G55" s="18"/>
      <c r="I55" s="18"/>
      <c r="J55" s="11"/>
      <c r="K55" s="18"/>
      <c r="R55" s="19"/>
      <c r="S55" s="19"/>
    </row>
    <row r="56" spans="1:19" ht="22.5" customHeight="1">
      <c r="A56" s="11" t="s">
        <v>100</v>
      </c>
      <c r="C56" s="8">
        <v>18</v>
      </c>
      <c r="E56" s="18">
        <v>239999942</v>
      </c>
      <c r="G56" s="18">
        <v>239999942</v>
      </c>
      <c r="I56" s="18">
        <v>239999942</v>
      </c>
      <c r="J56" s="11"/>
      <c r="K56" s="18">
        <v>239999942</v>
      </c>
      <c r="L56" s="18"/>
      <c r="R56" s="19"/>
      <c r="S56" s="19"/>
    </row>
    <row r="57" spans="1:19" ht="22.5" customHeight="1">
      <c r="A57" s="11" t="s">
        <v>36</v>
      </c>
      <c r="E57" s="18">
        <v>84985489</v>
      </c>
      <c r="G57" s="18">
        <v>84985489</v>
      </c>
      <c r="I57" s="18">
        <v>84985489</v>
      </c>
      <c r="J57" s="11"/>
      <c r="K57" s="18">
        <v>84985489</v>
      </c>
      <c r="L57" s="18"/>
      <c r="R57" s="19"/>
      <c r="S57" s="19"/>
    </row>
    <row r="58" spans="1:19" ht="22.5" customHeight="1">
      <c r="A58" s="11" t="s">
        <v>117</v>
      </c>
      <c r="C58" s="8">
        <v>19</v>
      </c>
      <c r="E58" s="18">
        <v>13324821</v>
      </c>
      <c r="G58" s="18">
        <v>13067472</v>
      </c>
      <c r="I58" s="18">
        <v>13324821</v>
      </c>
      <c r="J58" s="11"/>
      <c r="K58" s="18">
        <v>13067472</v>
      </c>
      <c r="L58" s="18"/>
      <c r="R58" s="19"/>
      <c r="S58" s="19"/>
    </row>
    <row r="59" spans="1:19" ht="22.5" customHeight="1">
      <c r="A59" s="11" t="s">
        <v>37</v>
      </c>
      <c r="E59" s="18"/>
      <c r="G59" s="18"/>
      <c r="I59" s="18"/>
      <c r="J59" s="11"/>
      <c r="K59" s="18"/>
      <c r="L59" s="18"/>
      <c r="R59" s="19"/>
      <c r="S59" s="19"/>
    </row>
    <row r="60" spans="1:19" ht="22.5" customHeight="1">
      <c r="A60" s="11" t="s">
        <v>38</v>
      </c>
      <c r="C60" s="8">
        <v>20</v>
      </c>
      <c r="E60" s="18">
        <v>31017926</v>
      </c>
      <c r="G60" s="18">
        <v>31017926</v>
      </c>
      <c r="I60" s="18">
        <v>31017926</v>
      </c>
      <c r="J60" s="11"/>
      <c r="K60" s="18">
        <v>31017926</v>
      </c>
      <c r="L60" s="18"/>
      <c r="R60" s="19"/>
      <c r="S60" s="19"/>
    </row>
    <row r="61" spans="1:19" ht="22.5" customHeight="1">
      <c r="A61" s="11" t="s">
        <v>39</v>
      </c>
      <c r="E61" s="18">
        <v>406681515</v>
      </c>
      <c r="G61" s="18">
        <v>371370620</v>
      </c>
      <c r="I61" s="18">
        <v>407077192</v>
      </c>
      <c r="J61" s="11"/>
      <c r="K61" s="18">
        <v>371655703</v>
      </c>
      <c r="L61" s="18"/>
      <c r="R61" s="19"/>
      <c r="S61" s="19"/>
    </row>
    <row r="62" spans="1:19" ht="22.5" customHeight="1">
      <c r="A62" s="14" t="s">
        <v>40</v>
      </c>
      <c r="B62" s="14"/>
      <c r="E62" s="27">
        <f>SUM(E56:E61)</f>
        <v>776009693</v>
      </c>
      <c r="G62" s="27">
        <f>SUM(G56:G61)</f>
        <v>740441449</v>
      </c>
      <c r="I62" s="27">
        <f>SUM(I56:I61)</f>
        <v>776405370</v>
      </c>
      <c r="J62" s="11"/>
      <c r="K62" s="27">
        <f>SUM(K56:K61)</f>
        <v>740726532</v>
      </c>
      <c r="L62" s="18"/>
      <c r="R62" s="19"/>
      <c r="S62" s="19"/>
    </row>
    <row r="63" spans="1:19" ht="22.5" customHeight="1" thickBot="1">
      <c r="A63" s="14" t="s">
        <v>41</v>
      </c>
      <c r="B63" s="14"/>
      <c r="E63" s="22">
        <f>SUM(E50,E62)</f>
        <v>925257424</v>
      </c>
      <c r="G63" s="22">
        <f>SUM(G50,G62)</f>
        <v>973034218</v>
      </c>
      <c r="I63" s="22">
        <f>SUM(I50,I62)</f>
        <v>925653101</v>
      </c>
      <c r="J63" s="11"/>
      <c r="K63" s="22">
        <f>SUM(K50,K62)</f>
        <v>973319301</v>
      </c>
      <c r="L63" s="18"/>
      <c r="R63" s="19"/>
      <c r="S63" s="19"/>
    </row>
    <row r="64" spans="1:19" ht="22.5" customHeight="1" thickTop="1">
      <c r="E64" s="17">
        <f>E63-E25</f>
        <v>0</v>
      </c>
      <c r="G64" s="17">
        <f>G63-G25</f>
        <v>0</v>
      </c>
      <c r="H64" s="17"/>
      <c r="I64" s="17">
        <f>I63-I25</f>
        <v>0</v>
      </c>
      <c r="J64" s="18"/>
      <c r="K64" s="17">
        <f>K63-K25</f>
        <v>0</v>
      </c>
      <c r="L64" s="18"/>
    </row>
    <row r="65" spans="1:16" ht="22.5" customHeight="1">
      <c r="A65" s="11" t="s">
        <v>19</v>
      </c>
      <c r="J65" s="18"/>
      <c r="O65" s="11"/>
      <c r="P65" s="11"/>
    </row>
    <row r="66" spans="1:16" ht="22.5" customHeight="1">
      <c r="J66" s="18"/>
    </row>
    <row r="67" spans="1:16" ht="22.5" customHeight="1">
      <c r="G67" s="12"/>
      <c r="H67" s="12"/>
      <c r="I67" s="12"/>
      <c r="J67" s="18"/>
      <c r="K67" s="18"/>
    </row>
    <row r="68" spans="1:16" ht="22.5" customHeight="1">
      <c r="A68" s="23"/>
      <c r="B68" s="24"/>
      <c r="G68" s="24"/>
      <c r="H68" s="24"/>
      <c r="I68" s="24"/>
      <c r="J68" s="24"/>
      <c r="K68" s="24"/>
    </row>
    <row r="69" spans="1:16" ht="22.5" customHeight="1">
      <c r="A69" s="25"/>
      <c r="B69" s="25"/>
      <c r="G69" s="92"/>
      <c r="H69" s="92"/>
      <c r="I69" s="92"/>
      <c r="J69" s="92"/>
      <c r="K69" s="92"/>
    </row>
    <row r="70" spans="1:16" ht="22.5" customHeight="1">
      <c r="B70" s="60" t="s">
        <v>20</v>
      </c>
      <c r="G70" s="92"/>
      <c r="H70" s="92"/>
      <c r="I70" s="92"/>
      <c r="J70" s="92"/>
      <c r="K70" s="92"/>
    </row>
    <row r="71" spans="1:16" ht="22.5" customHeight="1">
      <c r="A71" s="23"/>
      <c r="G71" s="28"/>
      <c r="H71" s="28"/>
      <c r="I71" s="28"/>
    </row>
    <row r="72" spans="1:16" ht="22.5" customHeight="1">
      <c r="G72" s="28"/>
      <c r="H72" s="28"/>
      <c r="I72" s="28"/>
    </row>
    <row r="73" spans="1:16" ht="22.5" customHeight="1">
      <c r="G73" s="28"/>
      <c r="H73" s="28"/>
      <c r="I73" s="28"/>
    </row>
    <row r="74" spans="1:16" ht="22.5" customHeight="1">
      <c r="G74" s="28"/>
      <c r="H74" s="28"/>
      <c r="I74" s="28"/>
    </row>
    <row r="75" spans="1:16" ht="22.5" customHeight="1">
      <c r="G75" s="28"/>
      <c r="H75" s="28"/>
      <c r="I75" s="28"/>
    </row>
    <row r="76" spans="1:16" ht="22.5" customHeight="1">
      <c r="G76" s="28"/>
      <c r="H76" s="28"/>
      <c r="I76" s="28"/>
    </row>
    <row r="77" spans="1:16" ht="22.5" customHeight="1">
      <c r="G77" s="28"/>
      <c r="H77" s="28"/>
      <c r="I77" s="28"/>
    </row>
    <row r="78" spans="1:16" ht="22.5" customHeight="1">
      <c r="G78" s="28"/>
      <c r="H78" s="28"/>
      <c r="I78" s="28"/>
    </row>
    <row r="79" spans="1:16" ht="22.5" customHeight="1">
      <c r="G79" s="28"/>
      <c r="H79" s="28"/>
      <c r="I79" s="28"/>
    </row>
    <row r="80" spans="1:16" ht="22.5" customHeight="1">
      <c r="G80" s="28"/>
      <c r="H80" s="28"/>
      <c r="I80" s="28"/>
    </row>
    <row r="81" spans="7:9" ht="22.5" customHeight="1">
      <c r="G81" s="28"/>
      <c r="H81" s="28"/>
      <c r="I81" s="28"/>
    </row>
    <row r="82" spans="7:9" ht="22.5" customHeight="1">
      <c r="G82" s="28"/>
      <c r="H82" s="28"/>
      <c r="I82" s="28"/>
    </row>
    <row r="83" spans="7:9" ht="22.5" customHeight="1">
      <c r="G83" s="28"/>
      <c r="H83" s="28"/>
      <c r="I83" s="28"/>
    </row>
    <row r="84" spans="7:9" ht="22.5" customHeight="1">
      <c r="G84" s="28"/>
      <c r="H84" s="28"/>
      <c r="I84" s="28"/>
    </row>
    <row r="85" spans="7:9" ht="22.5" customHeight="1">
      <c r="G85" s="28"/>
      <c r="H85" s="28"/>
      <c r="I85" s="28"/>
    </row>
    <row r="86" spans="7:9" ht="22.5" customHeight="1">
      <c r="G86" s="28"/>
      <c r="H86" s="28"/>
      <c r="I86" s="28"/>
    </row>
  </sheetData>
  <mergeCells count="8">
    <mergeCell ref="E5:G5"/>
    <mergeCell ref="E32:G32"/>
    <mergeCell ref="G70:K70"/>
    <mergeCell ref="E6:G6"/>
    <mergeCell ref="I6:K6"/>
    <mergeCell ref="E33:G33"/>
    <mergeCell ref="I33:K33"/>
    <mergeCell ref="G69:K6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C494E-EF72-4F61-8171-7C2992A9AA70}">
  <dimension ref="A1:S69"/>
  <sheetViews>
    <sheetView showGridLines="0" view="pageBreakPreview" zoomScale="85" zoomScaleNormal="100" zoomScaleSheetLayoutView="85" workbookViewId="0">
      <selection activeCell="E20" sqref="E20"/>
    </sheetView>
  </sheetViews>
  <sheetFormatPr defaultColWidth="9.28515625" defaultRowHeight="22.5" customHeight="1"/>
  <cols>
    <col min="1" max="1" width="46.28515625" style="11" customWidth="1"/>
    <col min="2" max="2" width="1.7109375" style="11" customWidth="1"/>
    <col min="3" max="3" width="8.42578125" style="11" bestFit="1" customWidth="1"/>
    <col min="4" max="4" width="1.28515625" style="11" customWidth="1"/>
    <col min="5" max="5" width="16.7109375" style="11" customWidth="1"/>
    <col min="6" max="6" width="1.7109375" style="11" customWidth="1"/>
    <col min="7" max="7" width="16.7109375" style="11" customWidth="1"/>
    <col min="8" max="8" width="1.7109375" style="11" customWidth="1"/>
    <col min="9" max="9" width="16.7109375" style="11" customWidth="1"/>
    <col min="10" max="10" width="1.7109375" style="11" customWidth="1"/>
    <col min="11" max="11" width="16.7109375" style="17" customWidth="1"/>
    <col min="12" max="12" width="0.7109375" style="11" customWidth="1"/>
    <col min="13" max="13" width="9.28515625" style="11"/>
    <col min="14" max="14" width="19.28515625" style="11" bestFit="1" customWidth="1"/>
    <col min="15" max="15" width="16.7109375" style="11" bestFit="1" customWidth="1"/>
    <col min="16" max="16" width="18.28515625" style="11" bestFit="1" customWidth="1"/>
    <col min="17" max="17" width="9.28515625" style="11"/>
    <col min="18" max="19" width="11.7109375" style="11" bestFit="1" customWidth="1"/>
    <col min="20" max="16384" width="9.28515625" style="11"/>
  </cols>
  <sheetData>
    <row r="1" spans="1:19" ht="22.5" customHeight="1">
      <c r="A1" s="7" t="s">
        <v>95</v>
      </c>
      <c r="B1" s="7"/>
      <c r="C1" s="9"/>
      <c r="D1" s="9"/>
      <c r="E1" s="9"/>
      <c r="F1" s="9"/>
      <c r="G1" s="9"/>
      <c r="H1" s="9"/>
      <c r="I1" s="9"/>
      <c r="J1" s="9"/>
      <c r="K1" s="10"/>
    </row>
    <row r="2" spans="1:19" ht="22.5" customHeight="1">
      <c r="A2" s="7" t="s">
        <v>42</v>
      </c>
      <c r="B2" s="7"/>
      <c r="C2" s="9"/>
      <c r="D2" s="9"/>
      <c r="E2" s="9"/>
      <c r="F2" s="9"/>
      <c r="G2" s="9"/>
      <c r="H2" s="9"/>
      <c r="I2" s="9"/>
      <c r="J2" s="9"/>
      <c r="K2" s="10"/>
    </row>
    <row r="3" spans="1:19" ht="22.5" customHeight="1">
      <c r="A3" s="7" t="s">
        <v>90</v>
      </c>
      <c r="B3" s="7"/>
      <c r="C3" s="9"/>
      <c r="D3" s="9"/>
      <c r="E3" s="9"/>
      <c r="F3" s="9"/>
      <c r="G3" s="9"/>
      <c r="H3" s="9"/>
      <c r="I3" s="9"/>
      <c r="J3" s="9"/>
      <c r="K3" s="10"/>
    </row>
    <row r="4" spans="1:19" ht="22.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12" t="s">
        <v>1</v>
      </c>
    </row>
    <row r="5" spans="1:19" ht="22.5" customHeight="1">
      <c r="A5" s="9"/>
      <c r="B5" s="9"/>
      <c r="C5" s="9"/>
      <c r="D5" s="9"/>
      <c r="E5" s="91" t="s">
        <v>96</v>
      </c>
      <c r="F5" s="91"/>
      <c r="G5" s="91"/>
      <c r="H5" s="9"/>
      <c r="I5" s="9"/>
      <c r="J5" s="9"/>
      <c r="K5" s="12"/>
    </row>
    <row r="6" spans="1:19" s="14" customFormat="1" ht="22.5" customHeight="1">
      <c r="A6" s="13"/>
      <c r="B6" s="13"/>
      <c r="D6" s="13"/>
      <c r="E6" s="93" t="s">
        <v>97</v>
      </c>
      <c r="F6" s="93"/>
      <c r="G6" s="93"/>
      <c r="H6" s="29"/>
      <c r="I6" s="93" t="s">
        <v>2</v>
      </c>
      <c r="J6" s="93"/>
      <c r="K6" s="93"/>
    </row>
    <row r="7" spans="1:19" ht="22.5" customHeight="1">
      <c r="C7" s="16" t="s">
        <v>3</v>
      </c>
      <c r="E7" s="30" t="s">
        <v>93</v>
      </c>
      <c r="F7" s="31"/>
      <c r="G7" s="30" t="s">
        <v>86</v>
      </c>
      <c r="I7" s="30" t="s">
        <v>93</v>
      </c>
      <c r="J7" s="31"/>
      <c r="K7" s="30" t="s">
        <v>86</v>
      </c>
    </row>
    <row r="8" spans="1:19" ht="22.5" customHeight="1">
      <c r="A8" s="14" t="s">
        <v>43</v>
      </c>
      <c r="B8" s="14"/>
      <c r="C8" s="32"/>
      <c r="G8" s="32"/>
      <c r="K8" s="32"/>
    </row>
    <row r="9" spans="1:19" ht="22.5" customHeight="1">
      <c r="A9" s="14" t="s">
        <v>44</v>
      </c>
      <c r="B9" s="14"/>
      <c r="K9" s="11"/>
    </row>
    <row r="10" spans="1:19" ht="22.5" customHeight="1">
      <c r="A10" s="11" t="s">
        <v>118</v>
      </c>
      <c r="C10" s="8">
        <v>21</v>
      </c>
      <c r="E10" s="18">
        <v>690068035</v>
      </c>
      <c r="G10" s="18">
        <v>661828534</v>
      </c>
      <c r="I10" s="18">
        <v>690068035</v>
      </c>
      <c r="K10" s="18">
        <v>661828534</v>
      </c>
      <c r="M10" s="17"/>
      <c r="N10" s="1"/>
      <c r="O10" s="1"/>
      <c r="P10" s="1"/>
      <c r="Q10" s="1"/>
      <c r="R10" s="17"/>
      <c r="S10" s="17"/>
    </row>
    <row r="11" spans="1:19" ht="22.5" customHeight="1">
      <c r="A11" s="11" t="s">
        <v>119</v>
      </c>
      <c r="E11" s="18">
        <v>-389345879</v>
      </c>
      <c r="G11" s="18">
        <v>-374596852</v>
      </c>
      <c r="I11" s="18">
        <v>-389345879</v>
      </c>
      <c r="K11" s="18">
        <v>-374596852</v>
      </c>
      <c r="M11" s="17"/>
      <c r="N11" s="1"/>
      <c r="O11" s="1"/>
      <c r="P11" s="1"/>
      <c r="Q11" s="1"/>
      <c r="R11" s="17"/>
      <c r="S11" s="17"/>
    </row>
    <row r="12" spans="1:19" ht="22.5" customHeight="1">
      <c r="A12" s="14" t="s">
        <v>101</v>
      </c>
      <c r="B12" s="14"/>
      <c r="C12" s="8"/>
      <c r="E12" s="27">
        <f>SUM(E10:E11)</f>
        <v>300722156</v>
      </c>
      <c r="G12" s="27">
        <f>SUM(G10:G11)</f>
        <v>287231682</v>
      </c>
      <c r="I12" s="27">
        <f>SUM(I10:I11)</f>
        <v>300722156</v>
      </c>
      <c r="K12" s="27">
        <f>SUM(K10:K11)</f>
        <v>287231682</v>
      </c>
      <c r="M12" s="17"/>
      <c r="N12" s="1"/>
      <c r="O12" s="1"/>
      <c r="P12" s="1"/>
      <c r="Q12" s="1"/>
      <c r="R12" s="17"/>
      <c r="S12" s="17"/>
    </row>
    <row r="13" spans="1:19" ht="22.5" customHeight="1">
      <c r="A13" s="11" t="s">
        <v>45</v>
      </c>
      <c r="C13" s="8"/>
      <c r="E13" s="18">
        <v>1008283</v>
      </c>
      <c r="G13" s="18">
        <v>915845</v>
      </c>
      <c r="I13" s="18">
        <v>1008283</v>
      </c>
      <c r="K13" s="18">
        <v>915845</v>
      </c>
      <c r="M13" s="17"/>
      <c r="N13" s="1"/>
      <c r="O13" s="1"/>
      <c r="P13" s="1"/>
      <c r="Q13" s="1"/>
      <c r="R13" s="17"/>
      <c r="S13" s="17"/>
    </row>
    <row r="14" spans="1:19" ht="22.5" customHeight="1">
      <c r="A14" s="11" t="s">
        <v>120</v>
      </c>
      <c r="C14" s="8"/>
      <c r="E14" s="18">
        <v>-28295140</v>
      </c>
      <c r="G14" s="18">
        <v>-36590405</v>
      </c>
      <c r="I14" s="18">
        <v>-28295140</v>
      </c>
      <c r="K14" s="18">
        <v>-36590405</v>
      </c>
      <c r="M14" s="17"/>
      <c r="N14" s="1"/>
      <c r="O14" s="1"/>
      <c r="P14" s="1"/>
      <c r="Q14" s="1"/>
      <c r="R14" s="17"/>
      <c r="S14" s="17"/>
    </row>
    <row r="15" spans="1:19" ht="22.5" customHeight="1">
      <c r="A15" s="11" t="s">
        <v>46</v>
      </c>
      <c r="C15" s="8"/>
      <c r="E15" s="18">
        <v>-193638094</v>
      </c>
      <c r="G15" s="18">
        <v>-145572225</v>
      </c>
      <c r="I15" s="18">
        <v>-193638094</v>
      </c>
      <c r="K15" s="18">
        <v>-145572225</v>
      </c>
      <c r="M15" s="17"/>
      <c r="N15" s="1"/>
      <c r="O15" s="1"/>
      <c r="P15" s="1"/>
      <c r="Q15" s="1"/>
      <c r="R15" s="17"/>
      <c r="S15" s="17"/>
    </row>
    <row r="16" spans="1:19" ht="22.5" customHeight="1">
      <c r="A16" s="14" t="s">
        <v>102</v>
      </c>
      <c r="B16" s="14"/>
      <c r="C16" s="8"/>
      <c r="E16" s="27">
        <f>SUM(E12:E15)</f>
        <v>79797205</v>
      </c>
      <c r="G16" s="27">
        <f>SUM(G12:G15)</f>
        <v>105984897</v>
      </c>
      <c r="I16" s="27">
        <f>SUM(I12:I15)</f>
        <v>79797205</v>
      </c>
      <c r="K16" s="27">
        <f>SUM(K12:K15)</f>
        <v>105984897</v>
      </c>
      <c r="M16" s="17"/>
      <c r="N16" s="1"/>
      <c r="O16" s="1"/>
      <c r="P16" s="1"/>
      <c r="Q16" s="1"/>
      <c r="R16" s="17"/>
      <c r="S16" s="17"/>
    </row>
    <row r="17" spans="1:19" ht="22.5" customHeight="1">
      <c r="A17" s="11" t="s">
        <v>47</v>
      </c>
      <c r="C17" s="58"/>
      <c r="E17" s="18">
        <v>1116825</v>
      </c>
      <c r="G17" s="18">
        <v>551080</v>
      </c>
      <c r="I17" s="18">
        <v>1116825</v>
      </c>
      <c r="K17" s="18">
        <v>551080</v>
      </c>
      <c r="M17" s="17"/>
      <c r="N17" s="1"/>
      <c r="O17" s="1"/>
      <c r="P17" s="1"/>
      <c r="Q17" s="1"/>
      <c r="R17" s="17"/>
      <c r="S17" s="17"/>
    </row>
    <row r="18" spans="1:19" ht="22.5" customHeight="1">
      <c r="A18" s="11" t="s">
        <v>103</v>
      </c>
      <c r="C18" s="8"/>
      <c r="E18" s="18">
        <v>-1376416</v>
      </c>
      <c r="G18" s="18">
        <v>-5835874</v>
      </c>
      <c r="I18" s="18">
        <v>-1376416</v>
      </c>
      <c r="K18" s="18">
        <v>-5835874</v>
      </c>
      <c r="M18" s="17"/>
      <c r="N18" s="1"/>
      <c r="O18" s="2"/>
      <c r="P18" s="2"/>
      <c r="Q18" s="2"/>
      <c r="R18" s="17"/>
      <c r="S18" s="17"/>
    </row>
    <row r="19" spans="1:19" ht="22.5" customHeight="1">
      <c r="A19" s="11" t="s">
        <v>181</v>
      </c>
      <c r="C19" s="8">
        <v>11.2</v>
      </c>
      <c r="E19" s="20">
        <v>-110594</v>
      </c>
      <c r="G19" s="20">
        <v>-285083</v>
      </c>
      <c r="I19" s="20">
        <v>0</v>
      </c>
      <c r="K19" s="20">
        <v>0</v>
      </c>
      <c r="M19" s="17"/>
      <c r="N19" s="1"/>
      <c r="O19" s="1"/>
      <c r="P19" s="1"/>
      <c r="Q19" s="1"/>
      <c r="R19" s="17"/>
      <c r="S19" s="17"/>
    </row>
    <row r="20" spans="1:19" ht="22.5" customHeight="1">
      <c r="A20" s="14" t="s">
        <v>127</v>
      </c>
      <c r="B20" s="14"/>
      <c r="C20" s="8"/>
      <c r="E20" s="18">
        <f>SUM(E16:E19)</f>
        <v>79427020</v>
      </c>
      <c r="G20" s="18">
        <f>SUM(G16:G19)</f>
        <v>100415020</v>
      </c>
      <c r="I20" s="18">
        <f>SUM(I16:I19)</f>
        <v>79537614</v>
      </c>
      <c r="K20" s="18">
        <f>SUM(K16:K19)</f>
        <v>100700103</v>
      </c>
      <c r="M20" s="17"/>
      <c r="N20" s="1"/>
      <c r="O20" s="1"/>
      <c r="P20" s="1"/>
      <c r="Q20" s="1"/>
      <c r="R20" s="17"/>
      <c r="S20" s="17"/>
    </row>
    <row r="21" spans="1:19" ht="22.5" customHeight="1">
      <c r="A21" s="11" t="s">
        <v>126</v>
      </c>
      <c r="C21" s="8">
        <v>23</v>
      </c>
      <c r="E21" s="20">
        <v>574936</v>
      </c>
      <c r="G21" s="20">
        <v>793316</v>
      </c>
      <c r="I21" s="20">
        <v>574936</v>
      </c>
      <c r="K21" s="20">
        <v>793316</v>
      </c>
      <c r="M21" s="17"/>
      <c r="N21" s="1"/>
      <c r="O21" s="1"/>
      <c r="P21" s="1"/>
      <c r="Q21" s="1"/>
      <c r="R21" s="17"/>
      <c r="S21" s="17"/>
    </row>
    <row r="22" spans="1:19" ht="22.5" customHeight="1">
      <c r="A22" s="14" t="s">
        <v>48</v>
      </c>
      <c r="B22" s="14"/>
      <c r="E22" s="21">
        <f>SUM(E20:E21)</f>
        <v>80001956</v>
      </c>
      <c r="G22" s="21">
        <f>SUM(G20:G21)</f>
        <v>101208336</v>
      </c>
      <c r="I22" s="21">
        <f>SUM(I20:I21)</f>
        <v>80112550</v>
      </c>
      <c r="K22" s="21">
        <f>SUM(K20:K21)</f>
        <v>101493419</v>
      </c>
      <c r="M22" s="17"/>
      <c r="N22" s="1"/>
      <c r="O22" s="1"/>
      <c r="P22" s="1"/>
      <c r="Q22" s="1"/>
      <c r="R22" s="17"/>
      <c r="S22" s="17"/>
    </row>
    <row r="23" spans="1:19" ht="22.5" customHeight="1">
      <c r="A23" s="14" t="s">
        <v>49</v>
      </c>
      <c r="B23" s="14"/>
      <c r="E23" s="33"/>
      <c r="G23" s="33"/>
      <c r="I23" s="33"/>
      <c r="K23" s="33"/>
      <c r="N23" s="1"/>
      <c r="O23" s="1"/>
      <c r="P23" s="1"/>
      <c r="Q23" s="1"/>
    </row>
    <row r="24" spans="1:19" ht="22.5" customHeight="1">
      <c r="A24" s="34" t="s">
        <v>121</v>
      </c>
      <c r="B24" s="34"/>
      <c r="C24" s="8"/>
      <c r="E24" s="18"/>
      <c r="G24" s="18"/>
      <c r="I24" s="18"/>
      <c r="K24" s="18"/>
      <c r="N24" s="1"/>
      <c r="O24" s="1"/>
      <c r="P24" s="1"/>
      <c r="Q24" s="1"/>
    </row>
    <row r="25" spans="1:19" ht="22.5" customHeight="1">
      <c r="A25" s="34" t="s">
        <v>122</v>
      </c>
      <c r="B25" s="34"/>
      <c r="C25" s="8"/>
      <c r="E25" s="18"/>
      <c r="G25" s="18"/>
      <c r="I25" s="18"/>
      <c r="K25" s="18"/>
      <c r="N25" s="1"/>
      <c r="O25" s="1"/>
      <c r="P25" s="1"/>
      <c r="Q25" s="1"/>
    </row>
    <row r="26" spans="1:19" ht="22.5" customHeight="1">
      <c r="A26" s="11" t="s">
        <v>124</v>
      </c>
      <c r="B26" s="34"/>
      <c r="C26" s="8"/>
      <c r="E26" s="18"/>
      <c r="G26" s="18"/>
      <c r="I26" s="18"/>
      <c r="K26" s="18"/>
      <c r="N26" s="1"/>
      <c r="O26" s="1"/>
      <c r="P26" s="1"/>
      <c r="Q26" s="1"/>
      <c r="R26" s="17"/>
      <c r="S26" s="17"/>
    </row>
    <row r="27" spans="1:19" ht="22.5" customHeight="1">
      <c r="A27" s="11" t="s">
        <v>123</v>
      </c>
      <c r="B27" s="34"/>
      <c r="C27" s="8" t="s">
        <v>125</v>
      </c>
      <c r="E27" s="20">
        <v>-4371071</v>
      </c>
      <c r="G27" s="20">
        <v>0</v>
      </c>
      <c r="I27" s="20">
        <v>-4371071</v>
      </c>
      <c r="K27" s="20">
        <v>0</v>
      </c>
      <c r="N27" s="1"/>
      <c r="O27" s="1"/>
      <c r="P27" s="1"/>
      <c r="Q27" s="1"/>
    </row>
    <row r="28" spans="1:19" ht="22.5" customHeight="1">
      <c r="A28" s="11" t="s">
        <v>130</v>
      </c>
      <c r="B28" s="34"/>
      <c r="C28" s="8"/>
      <c r="E28" s="18"/>
      <c r="G28" s="18"/>
      <c r="I28" s="18"/>
      <c r="K28" s="18"/>
      <c r="N28" s="1"/>
      <c r="O28" s="1"/>
      <c r="P28" s="1"/>
      <c r="Q28" s="1"/>
    </row>
    <row r="29" spans="1:19" ht="22.5" customHeight="1">
      <c r="A29" s="11" t="s">
        <v>122</v>
      </c>
      <c r="B29" s="34"/>
      <c r="C29" s="8"/>
      <c r="E29" s="18"/>
      <c r="G29" s="18"/>
      <c r="I29" s="18"/>
      <c r="K29" s="18"/>
      <c r="N29" s="1"/>
      <c r="O29" s="1"/>
      <c r="P29" s="1"/>
      <c r="Q29" s="1"/>
    </row>
    <row r="30" spans="1:19" ht="22.5" customHeight="1">
      <c r="A30" s="11" t="s">
        <v>123</v>
      </c>
      <c r="B30" s="34"/>
      <c r="C30" s="8"/>
      <c r="E30" s="20">
        <f>E27</f>
        <v>-4371071</v>
      </c>
      <c r="G30" s="20">
        <f>G27</f>
        <v>0</v>
      </c>
      <c r="I30" s="20">
        <f>I27</f>
        <v>-4371071</v>
      </c>
      <c r="K30" s="20">
        <f>K27</f>
        <v>0</v>
      </c>
      <c r="N30" s="1"/>
      <c r="O30" s="1"/>
      <c r="P30" s="1"/>
      <c r="Q30" s="1"/>
    </row>
    <row r="31" spans="1:19" ht="22.5" customHeight="1">
      <c r="A31" s="14" t="s">
        <v>50</v>
      </c>
      <c r="B31" s="14"/>
      <c r="E31" s="18">
        <f>E30</f>
        <v>-4371071</v>
      </c>
      <c r="G31" s="18">
        <f>G27</f>
        <v>0</v>
      </c>
      <c r="I31" s="18">
        <f>I30</f>
        <v>-4371071</v>
      </c>
      <c r="K31" s="18">
        <f>K27</f>
        <v>0</v>
      </c>
      <c r="M31" s="17"/>
      <c r="N31" s="1"/>
      <c r="O31" s="1"/>
      <c r="P31" s="1"/>
      <c r="Q31" s="1"/>
      <c r="R31" s="17"/>
      <c r="S31" s="17"/>
    </row>
    <row r="32" spans="1:19" ht="22.5" customHeight="1" thickBot="1">
      <c r="A32" s="14" t="s">
        <v>51</v>
      </c>
      <c r="B32" s="14"/>
      <c r="E32" s="35">
        <f>SUM(E22,E31)</f>
        <v>75630885</v>
      </c>
      <c r="G32" s="35">
        <f>SUM(G22,G31)</f>
        <v>101208336</v>
      </c>
      <c r="I32" s="35">
        <f>SUM(I22,I31)</f>
        <v>75741479</v>
      </c>
      <c r="K32" s="35">
        <f>SUM(K22,K31)</f>
        <v>101493419</v>
      </c>
      <c r="M32" s="17"/>
      <c r="N32" s="1"/>
      <c r="O32" s="1"/>
      <c r="P32" s="1"/>
      <c r="Q32" s="1"/>
      <c r="R32" s="17"/>
      <c r="S32" s="17"/>
    </row>
    <row r="33" spans="1:17" ht="22.5" customHeight="1" thickTop="1">
      <c r="A33" s="14"/>
      <c r="B33" s="14"/>
      <c r="E33" s="33"/>
      <c r="G33" s="33"/>
      <c r="I33" s="33"/>
      <c r="K33" s="33"/>
      <c r="M33" s="17"/>
      <c r="N33" s="1"/>
      <c r="O33" s="1"/>
      <c r="P33" s="1"/>
      <c r="Q33" s="1"/>
    </row>
    <row r="34" spans="1:17" s="17" customFormat="1" ht="22.5" customHeight="1">
      <c r="A34" s="14" t="s">
        <v>128</v>
      </c>
      <c r="B34" s="14"/>
      <c r="C34" s="8">
        <v>25</v>
      </c>
      <c r="D34" s="8"/>
      <c r="E34" s="37"/>
      <c r="F34" s="11"/>
      <c r="G34" s="37"/>
      <c r="H34" s="36"/>
      <c r="I34" s="37"/>
      <c r="J34" s="36"/>
      <c r="K34" s="37"/>
      <c r="N34" s="1"/>
      <c r="Q34" s="1"/>
    </row>
    <row r="35" spans="1:17" s="17" customFormat="1" ht="22.5" customHeight="1" thickBot="1">
      <c r="A35" s="11" t="s">
        <v>129</v>
      </c>
      <c r="B35" s="14"/>
      <c r="C35" s="8"/>
      <c r="D35" s="8"/>
      <c r="E35" s="61">
        <f>E22/E36</f>
        <v>0.16667078194543897</v>
      </c>
      <c r="F35" s="11"/>
      <c r="G35" s="61">
        <f>G22/G36</f>
        <v>0.21085075095559816</v>
      </c>
      <c r="H35" s="36"/>
      <c r="I35" s="61">
        <f>I22/I36</f>
        <v>0.16690118616778665</v>
      </c>
      <c r="J35" s="36"/>
      <c r="K35" s="61">
        <f>K22/K36</f>
        <v>0.21144467401579622</v>
      </c>
      <c r="N35" s="1"/>
      <c r="Q35" s="1"/>
    </row>
    <row r="36" spans="1:17" s="17" customFormat="1" ht="22.5" customHeight="1" thickTop="1" thickBot="1">
      <c r="A36" s="11" t="s">
        <v>131</v>
      </c>
      <c r="B36" s="11"/>
      <c r="C36" s="59"/>
      <c r="D36" s="8"/>
      <c r="E36" s="66">
        <v>479999884</v>
      </c>
      <c r="F36" s="36"/>
      <c r="G36" s="66">
        <v>479999884</v>
      </c>
      <c r="H36" s="36"/>
      <c r="I36" s="66">
        <v>479999884</v>
      </c>
      <c r="J36" s="36"/>
      <c r="K36" s="66">
        <v>479999884</v>
      </c>
      <c r="N36" s="1"/>
      <c r="O36" s="1"/>
      <c r="P36" s="1"/>
      <c r="Q36" s="4"/>
    </row>
    <row r="37" spans="1:17" s="17" customFormat="1" ht="22.5" customHeight="1" thickTop="1">
      <c r="A37" s="11"/>
      <c r="B37" s="11"/>
      <c r="C37" s="59"/>
      <c r="D37" s="8"/>
      <c r="E37" s="8"/>
      <c r="F37" s="8"/>
      <c r="G37" s="5"/>
      <c r="H37" s="36"/>
      <c r="I37" s="36"/>
      <c r="J37" s="36"/>
      <c r="K37" s="5"/>
      <c r="N37" s="1"/>
      <c r="O37" s="4"/>
      <c r="P37" s="4"/>
      <c r="Q37" s="1"/>
    </row>
    <row r="38" spans="1:17" s="17" customFormat="1" ht="22.5" customHeight="1">
      <c r="A38" s="11" t="s">
        <v>19</v>
      </c>
      <c r="B38" s="11"/>
      <c r="C38" s="59"/>
      <c r="D38" s="8"/>
      <c r="E38" s="8"/>
      <c r="F38" s="8"/>
      <c r="G38" s="36"/>
      <c r="H38" s="36"/>
      <c r="I38" s="36"/>
      <c r="J38" s="36"/>
      <c r="K38" s="5"/>
      <c r="N38" s="1"/>
      <c r="O38" s="1"/>
      <c r="P38" s="1"/>
      <c r="Q38" s="1"/>
    </row>
    <row r="39" spans="1:17" ht="22.5" customHeight="1">
      <c r="G39" s="28"/>
      <c r="H39" s="28"/>
      <c r="I39" s="28"/>
      <c r="J39" s="28"/>
    </row>
    <row r="40" spans="1:17" ht="22.5" customHeight="1">
      <c r="G40" s="28"/>
      <c r="H40" s="28"/>
      <c r="I40" s="28"/>
      <c r="J40" s="28"/>
    </row>
    <row r="41" spans="1:17" ht="22.5" customHeight="1">
      <c r="G41" s="28"/>
      <c r="H41" s="28"/>
      <c r="I41" s="28"/>
      <c r="J41" s="28"/>
    </row>
    <row r="42" spans="1:17" ht="22.5" customHeight="1">
      <c r="G42" s="28"/>
      <c r="H42" s="28"/>
      <c r="I42" s="28"/>
      <c r="J42" s="28"/>
    </row>
    <row r="43" spans="1:17" ht="22.5" customHeight="1">
      <c r="G43" s="28"/>
      <c r="H43" s="28"/>
      <c r="I43" s="28"/>
      <c r="J43" s="28"/>
    </row>
    <row r="44" spans="1:17" ht="22.5" customHeight="1">
      <c r="G44" s="28"/>
      <c r="H44" s="28"/>
      <c r="I44" s="28"/>
      <c r="J44" s="28"/>
    </row>
    <row r="45" spans="1:17" ht="22.5" customHeight="1">
      <c r="G45" s="28"/>
      <c r="H45" s="28"/>
      <c r="I45" s="28"/>
      <c r="J45" s="28"/>
    </row>
    <row r="46" spans="1:17" ht="22.5" customHeight="1">
      <c r="G46" s="28"/>
      <c r="H46" s="28"/>
      <c r="I46" s="28"/>
      <c r="J46" s="28"/>
    </row>
    <row r="47" spans="1:17" ht="22.5" customHeight="1">
      <c r="G47" s="28"/>
      <c r="H47" s="28"/>
      <c r="I47" s="28"/>
      <c r="J47" s="28"/>
    </row>
    <row r="48" spans="1:17" ht="22.5" customHeight="1">
      <c r="G48" s="28"/>
      <c r="H48" s="28"/>
      <c r="I48" s="28"/>
      <c r="J48" s="28"/>
    </row>
    <row r="49" spans="7:10" ht="22.5" customHeight="1">
      <c r="G49" s="28"/>
      <c r="H49" s="28"/>
      <c r="I49" s="28"/>
      <c r="J49" s="28"/>
    </row>
    <row r="50" spans="7:10" ht="22.5" customHeight="1">
      <c r="G50" s="28"/>
      <c r="H50" s="28"/>
      <c r="I50" s="28"/>
      <c r="J50" s="28"/>
    </row>
    <row r="51" spans="7:10" ht="22.5" customHeight="1">
      <c r="G51" s="28"/>
      <c r="H51" s="28"/>
      <c r="I51" s="28"/>
      <c r="J51" s="28"/>
    </row>
    <row r="52" spans="7:10" ht="22.5" customHeight="1">
      <c r="G52" s="28"/>
      <c r="H52" s="28"/>
      <c r="I52" s="28"/>
      <c r="J52" s="28"/>
    </row>
    <row r="53" spans="7:10" ht="22.5" customHeight="1">
      <c r="G53" s="28"/>
      <c r="H53" s="28"/>
      <c r="I53" s="28"/>
      <c r="J53" s="28"/>
    </row>
    <row r="54" spans="7:10" ht="22.5" customHeight="1">
      <c r="G54" s="28"/>
      <c r="H54" s="28"/>
      <c r="I54" s="28"/>
      <c r="J54" s="28"/>
    </row>
    <row r="55" spans="7:10" ht="22.5" customHeight="1">
      <c r="G55" s="28"/>
      <c r="H55" s="28"/>
      <c r="I55" s="28"/>
      <c r="J55" s="28"/>
    </row>
    <row r="56" spans="7:10" ht="22.5" customHeight="1">
      <c r="G56" s="28"/>
      <c r="H56" s="28"/>
      <c r="I56" s="28"/>
      <c r="J56" s="28"/>
    </row>
    <row r="57" spans="7:10" ht="22.5" customHeight="1">
      <c r="G57" s="28"/>
      <c r="H57" s="28"/>
      <c r="I57" s="28"/>
      <c r="J57" s="28"/>
    </row>
    <row r="58" spans="7:10" ht="22.5" customHeight="1">
      <c r="G58" s="28"/>
      <c r="H58" s="28"/>
      <c r="I58" s="28"/>
      <c r="J58" s="28"/>
    </row>
    <row r="59" spans="7:10" ht="22.5" customHeight="1">
      <c r="G59" s="28"/>
      <c r="H59" s="28"/>
      <c r="I59" s="28"/>
      <c r="J59" s="28"/>
    </row>
    <row r="60" spans="7:10" ht="22.5" customHeight="1">
      <c r="G60" s="28"/>
      <c r="H60" s="28"/>
      <c r="I60" s="28"/>
      <c r="J60" s="28"/>
    </row>
    <row r="61" spans="7:10" ht="22.5" customHeight="1">
      <c r="G61" s="28"/>
      <c r="H61" s="28"/>
      <c r="I61" s="28"/>
      <c r="J61" s="28"/>
    </row>
    <row r="62" spans="7:10" ht="22.5" customHeight="1">
      <c r="G62" s="28"/>
      <c r="H62" s="28"/>
      <c r="I62" s="28"/>
      <c r="J62" s="28"/>
    </row>
    <row r="63" spans="7:10" ht="22.5" customHeight="1">
      <c r="G63" s="28"/>
      <c r="H63" s="28"/>
      <c r="I63" s="28"/>
      <c r="J63" s="28"/>
    </row>
    <row r="64" spans="7:10" ht="22.5" customHeight="1">
      <c r="G64" s="28"/>
      <c r="H64" s="28"/>
      <c r="I64" s="28"/>
      <c r="J64" s="28"/>
    </row>
    <row r="65" spans="7:10" ht="22.5" customHeight="1">
      <c r="G65" s="28"/>
      <c r="H65" s="28"/>
      <c r="I65" s="28"/>
      <c r="J65" s="28"/>
    </row>
    <row r="66" spans="7:10" ht="22.5" customHeight="1">
      <c r="G66" s="28"/>
      <c r="H66" s="28"/>
      <c r="I66" s="28"/>
      <c r="J66" s="28"/>
    </row>
    <row r="67" spans="7:10" ht="22.5" customHeight="1">
      <c r="G67" s="28"/>
      <c r="H67" s="28"/>
      <c r="I67" s="28"/>
      <c r="J67" s="28"/>
    </row>
    <row r="68" spans="7:10" ht="22.5" customHeight="1">
      <c r="G68" s="28"/>
      <c r="H68" s="28"/>
      <c r="I68" s="28"/>
      <c r="J68" s="28"/>
    </row>
    <row r="69" spans="7:10" ht="22.5" customHeight="1">
      <c r="G69" s="28"/>
      <c r="H69" s="28"/>
      <c r="I69" s="28"/>
      <c r="J69" s="28"/>
    </row>
  </sheetData>
  <mergeCells count="3">
    <mergeCell ref="E5:G5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209A2-BDF2-4801-81A4-5C5103B02740}">
  <sheetPr>
    <pageSetUpPr fitToPage="1"/>
  </sheetPr>
  <dimension ref="A1:O26"/>
  <sheetViews>
    <sheetView showGridLines="0" view="pageBreakPreview" zoomScale="70" zoomScaleNormal="83" zoomScaleSheetLayoutView="70" workbookViewId="0">
      <selection activeCell="M22" sqref="M22"/>
    </sheetView>
  </sheetViews>
  <sheetFormatPr defaultColWidth="9.28515625" defaultRowHeight="22.5" customHeight="1"/>
  <cols>
    <col min="1" max="1" width="39.42578125" style="41" customWidth="1"/>
    <col min="2" max="2" width="1.7109375" style="41" customWidth="1"/>
    <col min="3" max="3" width="5.28515625" style="45" bestFit="1" customWidth="1"/>
    <col min="4" max="4" width="1.7109375" style="41" customWidth="1"/>
    <col min="5" max="5" width="21.5703125" style="41" customWidth="1"/>
    <col min="6" max="6" width="1.7109375" style="41" customWidth="1"/>
    <col min="7" max="7" width="21.5703125" style="41" customWidth="1"/>
    <col min="8" max="8" width="1.7109375" style="41" customWidth="1"/>
    <col min="9" max="9" width="21.5703125" style="41" customWidth="1"/>
    <col min="10" max="10" width="1.7109375" style="41" customWidth="1"/>
    <col min="11" max="11" width="21.5703125" style="41" customWidth="1"/>
    <col min="12" max="12" width="1.7109375" style="41" customWidth="1"/>
    <col min="13" max="13" width="21.5703125" style="41" customWidth="1"/>
    <col min="14" max="14" width="1.7109375" style="41" customWidth="1"/>
    <col min="15" max="15" width="21.5703125" style="41" customWidth="1"/>
    <col min="16" max="16384" width="9.28515625" style="41"/>
  </cols>
  <sheetData>
    <row r="1" spans="1:15" s="40" customFormat="1" ht="22.5" customHeight="1">
      <c r="A1" s="7" t="s">
        <v>95</v>
      </c>
      <c r="B1" s="7"/>
      <c r="C1" s="29"/>
      <c r="D1" s="39"/>
      <c r="E1" s="39"/>
      <c r="L1" s="39"/>
      <c r="N1" s="39"/>
    </row>
    <row r="2" spans="1:15" s="40" customFormat="1" ht="22.5" customHeight="1">
      <c r="A2" s="38" t="s">
        <v>70</v>
      </c>
      <c r="B2" s="38"/>
      <c r="C2" s="67"/>
      <c r="D2" s="39"/>
      <c r="E2" s="39"/>
      <c r="L2" s="39"/>
      <c r="N2" s="39"/>
    </row>
    <row r="3" spans="1:15" s="40" customFormat="1" ht="22.5" customHeight="1">
      <c r="A3" s="38" t="s">
        <v>90</v>
      </c>
      <c r="B3" s="38"/>
      <c r="C3" s="67"/>
      <c r="D3" s="39"/>
      <c r="E3" s="39"/>
      <c r="L3" s="39"/>
      <c r="N3" s="39"/>
    </row>
    <row r="4" spans="1:15" ht="22.5" customHeight="1">
      <c r="O4" s="44" t="s">
        <v>1</v>
      </c>
    </row>
    <row r="5" spans="1:15" ht="22.5" customHeight="1">
      <c r="E5" s="94" t="s">
        <v>104</v>
      </c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s="45" customFormat="1" ht="22.5" customHeight="1">
      <c r="E6" s="46" t="s">
        <v>71</v>
      </c>
      <c r="K6" s="95" t="s">
        <v>37</v>
      </c>
      <c r="L6" s="95"/>
      <c r="M6" s="95"/>
      <c r="O6" s="45" t="s">
        <v>72</v>
      </c>
    </row>
    <row r="7" spans="1:15" s="45" customFormat="1" ht="22.5" customHeight="1">
      <c r="E7" s="46" t="s">
        <v>73</v>
      </c>
      <c r="G7" s="46"/>
      <c r="I7" s="46" t="s">
        <v>74</v>
      </c>
      <c r="J7" s="46"/>
      <c r="K7" s="46" t="s">
        <v>75</v>
      </c>
      <c r="O7" s="45" t="s">
        <v>76</v>
      </c>
    </row>
    <row r="8" spans="1:15" s="45" customFormat="1" ht="22.5" customHeight="1">
      <c r="C8" s="48" t="s">
        <v>3</v>
      </c>
      <c r="E8" s="47" t="s">
        <v>77</v>
      </c>
      <c r="G8" s="47" t="s">
        <v>36</v>
      </c>
      <c r="I8" s="47" t="s">
        <v>105</v>
      </c>
      <c r="J8" s="46"/>
      <c r="K8" s="48" t="s">
        <v>78</v>
      </c>
      <c r="M8" s="48" t="s">
        <v>79</v>
      </c>
      <c r="O8" s="48" t="s">
        <v>80</v>
      </c>
    </row>
    <row r="9" spans="1:15" ht="22.5" customHeight="1">
      <c r="A9" s="49" t="s">
        <v>94</v>
      </c>
      <c r="B9" s="49"/>
      <c r="C9" s="64"/>
      <c r="E9" s="50">
        <v>239999942</v>
      </c>
      <c r="F9" s="50"/>
      <c r="G9" s="50">
        <v>84985489</v>
      </c>
      <c r="H9" s="50"/>
      <c r="I9" s="50">
        <v>11901150</v>
      </c>
      <c r="J9" s="50"/>
      <c r="K9" s="50">
        <v>31017926</v>
      </c>
      <c r="L9" s="50"/>
      <c r="M9" s="50">
        <v>286962222</v>
      </c>
      <c r="N9" s="50"/>
      <c r="O9" s="50">
        <f>SUM(E9:M9)</f>
        <v>654866729</v>
      </c>
    </row>
    <row r="10" spans="1:15" ht="22.5" customHeight="1">
      <c r="A10" s="51" t="s">
        <v>48</v>
      </c>
      <c r="B10" s="51"/>
      <c r="C10" s="46"/>
      <c r="E10" s="50">
        <v>0</v>
      </c>
      <c r="F10" s="50"/>
      <c r="G10" s="50">
        <v>0</v>
      </c>
      <c r="H10" s="50"/>
      <c r="I10" s="50">
        <v>0</v>
      </c>
      <c r="J10" s="50"/>
      <c r="K10" s="50">
        <v>0</v>
      </c>
      <c r="L10" s="50"/>
      <c r="M10" s="50">
        <f>SUM(PL!G22)</f>
        <v>101208336</v>
      </c>
      <c r="N10" s="50"/>
      <c r="O10" s="50">
        <f t="shared" ref="O10:O11" si="0">SUM(E10:M10)</f>
        <v>101208336</v>
      </c>
    </row>
    <row r="11" spans="1:15" ht="22.5" customHeight="1">
      <c r="A11" s="41" t="s">
        <v>50</v>
      </c>
      <c r="E11" s="52">
        <v>0</v>
      </c>
      <c r="F11" s="50"/>
      <c r="G11" s="52">
        <v>0</v>
      </c>
      <c r="H11" s="50"/>
      <c r="I11" s="52">
        <v>0</v>
      </c>
      <c r="J11" s="50"/>
      <c r="K11" s="52">
        <v>0</v>
      </c>
      <c r="L11" s="50"/>
      <c r="M11" s="52">
        <v>0</v>
      </c>
      <c r="N11" s="50"/>
      <c r="O11" s="52">
        <f t="shared" si="0"/>
        <v>0</v>
      </c>
    </row>
    <row r="12" spans="1:15" ht="22.5" customHeight="1">
      <c r="A12" s="41" t="s">
        <v>51</v>
      </c>
      <c r="E12" s="50">
        <f>SUM(E10:E11)</f>
        <v>0</v>
      </c>
      <c r="F12" s="50"/>
      <c r="G12" s="50">
        <f>SUM(G10:G11)</f>
        <v>0</v>
      </c>
      <c r="H12" s="50"/>
      <c r="I12" s="50">
        <f>SUM(I10:I11)</f>
        <v>0</v>
      </c>
      <c r="J12" s="50"/>
      <c r="K12" s="50">
        <f>SUM(K10:K11)</f>
        <v>0</v>
      </c>
      <c r="L12" s="50"/>
      <c r="M12" s="50">
        <f>SUM(M10:M11)</f>
        <v>101208336</v>
      </c>
      <c r="N12" s="50"/>
      <c r="O12" s="50">
        <f>SUM(O10:O11)</f>
        <v>101208336</v>
      </c>
    </row>
    <row r="13" spans="1:15" ht="22.5" customHeight="1">
      <c r="A13" s="41" t="s">
        <v>117</v>
      </c>
      <c r="C13" s="70">
        <v>19</v>
      </c>
      <c r="E13" s="50">
        <v>0</v>
      </c>
      <c r="F13" s="50"/>
      <c r="G13" s="50">
        <v>0</v>
      </c>
      <c r="H13" s="50"/>
      <c r="I13" s="50">
        <v>1166322</v>
      </c>
      <c r="J13" s="50"/>
      <c r="K13" s="50">
        <v>0</v>
      </c>
      <c r="L13" s="50"/>
      <c r="M13" s="50">
        <v>0</v>
      </c>
      <c r="N13" s="50"/>
      <c r="O13" s="50">
        <f t="shared" ref="O13:O14" si="1">SUM(E13:M13)</f>
        <v>1166322</v>
      </c>
    </row>
    <row r="14" spans="1:15" ht="22.5" customHeight="1">
      <c r="A14" s="41" t="s">
        <v>132</v>
      </c>
      <c r="C14" s="70">
        <v>28</v>
      </c>
      <c r="E14" s="50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50"/>
      <c r="M14" s="50">
        <v>-16799938</v>
      </c>
      <c r="N14" s="50"/>
      <c r="O14" s="50">
        <f t="shared" si="1"/>
        <v>-16799938</v>
      </c>
    </row>
    <row r="15" spans="1:15" ht="22.5" customHeight="1" thickBot="1">
      <c r="A15" s="54" t="s">
        <v>85</v>
      </c>
      <c r="B15" s="54"/>
      <c r="C15" s="68"/>
      <c r="E15" s="55">
        <f>SUM(E9,E12:E14)</f>
        <v>239999942</v>
      </c>
      <c r="F15" s="50"/>
      <c r="G15" s="55">
        <f>SUM(G9,G12:G14)</f>
        <v>84985489</v>
      </c>
      <c r="H15" s="50">
        <v>11190</v>
      </c>
      <c r="I15" s="55">
        <f>SUM(I9,I12:I14)</f>
        <v>13067472</v>
      </c>
      <c r="J15" s="50"/>
      <c r="K15" s="55">
        <f>SUM(K9,K12:K14)</f>
        <v>31017926</v>
      </c>
      <c r="L15" s="50"/>
      <c r="M15" s="55">
        <f>SUM(M9,M12:M14)</f>
        <v>371370620</v>
      </c>
      <c r="N15" s="50"/>
      <c r="O15" s="55">
        <f>SUM(O9,O12:O14)</f>
        <v>740441449</v>
      </c>
    </row>
    <row r="16" spans="1:15" ht="22.5" customHeight="1" thickTop="1">
      <c r="A16" s="49"/>
      <c r="B16" s="49"/>
      <c r="C16" s="64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22.5" customHeight="1">
      <c r="A17" s="49" t="s">
        <v>91</v>
      </c>
      <c r="B17" s="49"/>
      <c r="C17" s="64"/>
      <c r="E17" s="50">
        <f>SUM(E15)</f>
        <v>239999942</v>
      </c>
      <c r="F17" s="50"/>
      <c r="G17" s="50">
        <f>SUM(G15)</f>
        <v>84985489</v>
      </c>
      <c r="H17" s="50"/>
      <c r="I17" s="50">
        <f>SUM(I15)</f>
        <v>13067472</v>
      </c>
      <c r="J17" s="50"/>
      <c r="K17" s="50">
        <f>SUM(K15)</f>
        <v>31017926</v>
      </c>
      <c r="L17" s="50"/>
      <c r="M17" s="50">
        <f>SUM(M15)</f>
        <v>371370620</v>
      </c>
      <c r="N17" s="50"/>
      <c r="O17" s="50">
        <f t="shared" ref="O17:O19" si="2">SUM(E17:M17)</f>
        <v>740441449</v>
      </c>
    </row>
    <row r="18" spans="1:15" ht="22.5" customHeight="1">
      <c r="A18" s="51" t="s">
        <v>48</v>
      </c>
      <c r="B18" s="51"/>
      <c r="C18" s="46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0"/>
      <c r="M18" s="50">
        <f>SUM(PL!E22)</f>
        <v>80001956</v>
      </c>
      <c r="N18" s="50"/>
      <c r="O18" s="50">
        <f t="shared" si="2"/>
        <v>80001956</v>
      </c>
    </row>
    <row r="19" spans="1:15" ht="22.5" customHeight="1">
      <c r="A19" s="41" t="s">
        <v>50</v>
      </c>
      <c r="E19" s="52">
        <v>0</v>
      </c>
      <c r="F19" s="50"/>
      <c r="G19" s="52">
        <v>0</v>
      </c>
      <c r="H19" s="50"/>
      <c r="I19" s="52">
        <v>0</v>
      </c>
      <c r="J19" s="50"/>
      <c r="K19" s="52">
        <v>0</v>
      </c>
      <c r="L19" s="50"/>
      <c r="M19" s="52">
        <f>PL!I31</f>
        <v>-4371071</v>
      </c>
      <c r="N19" s="50"/>
      <c r="O19" s="52">
        <f t="shared" si="2"/>
        <v>-4371071</v>
      </c>
    </row>
    <row r="20" spans="1:15" ht="22.5" customHeight="1">
      <c r="A20" s="41" t="s">
        <v>51</v>
      </c>
      <c r="E20" s="50">
        <f>SUM(E18:E19)</f>
        <v>0</v>
      </c>
      <c r="F20" s="50"/>
      <c r="G20" s="50">
        <f>SUM(G18:G19)</f>
        <v>0</v>
      </c>
      <c r="H20" s="50"/>
      <c r="I20" s="50">
        <f>SUM(I18:I19)</f>
        <v>0</v>
      </c>
      <c r="J20" s="50"/>
      <c r="K20" s="50">
        <f>SUM(K18:K19)</f>
        <v>0</v>
      </c>
      <c r="L20" s="50"/>
      <c r="M20" s="50">
        <f>SUM(M18:M19)</f>
        <v>75630885</v>
      </c>
      <c r="N20" s="50"/>
      <c r="O20" s="50">
        <f>SUM(O18:O19)</f>
        <v>75630885</v>
      </c>
    </row>
    <row r="21" spans="1:15" ht="22.5" customHeight="1">
      <c r="A21" s="41" t="s">
        <v>117</v>
      </c>
      <c r="C21" s="70">
        <v>19</v>
      </c>
      <c r="E21" s="50">
        <v>0</v>
      </c>
      <c r="F21" s="50"/>
      <c r="G21" s="50">
        <v>0</v>
      </c>
      <c r="H21" s="50"/>
      <c r="I21" s="50">
        <v>257349</v>
      </c>
      <c r="J21" s="50"/>
      <c r="K21" s="50">
        <v>0</v>
      </c>
      <c r="L21" s="50"/>
      <c r="M21" s="50">
        <v>0</v>
      </c>
      <c r="N21" s="50"/>
      <c r="O21" s="50">
        <f t="shared" ref="O21:O22" si="3">SUM(E21:M21)</f>
        <v>257349</v>
      </c>
    </row>
    <row r="22" spans="1:15" ht="22.5" customHeight="1">
      <c r="A22" s="41" t="s">
        <v>132</v>
      </c>
      <c r="C22" s="70">
        <v>28</v>
      </c>
      <c r="E22" s="53">
        <v>0</v>
      </c>
      <c r="F22" s="53"/>
      <c r="G22" s="53">
        <v>0</v>
      </c>
      <c r="H22" s="53"/>
      <c r="I22" s="53">
        <v>0</v>
      </c>
      <c r="J22" s="53"/>
      <c r="K22" s="53">
        <v>0</v>
      </c>
      <c r="L22" s="53"/>
      <c r="M22" s="53">
        <v>-40319990</v>
      </c>
      <c r="N22" s="53"/>
      <c r="O22" s="50">
        <f t="shared" si="3"/>
        <v>-40319990</v>
      </c>
    </row>
    <row r="23" spans="1:15" ht="22.5" customHeight="1" thickBot="1">
      <c r="A23" s="54" t="s">
        <v>92</v>
      </c>
      <c r="B23" s="54"/>
      <c r="C23" s="68"/>
      <c r="E23" s="55">
        <f>SUM(E17,E20:E22)</f>
        <v>239999942</v>
      </c>
      <c r="F23" s="50"/>
      <c r="G23" s="55">
        <f>SUM(G17,G20:G22)</f>
        <v>84985489</v>
      </c>
      <c r="H23" s="50">
        <v>11190</v>
      </c>
      <c r="I23" s="55">
        <f>SUM(I17,I20:I22)</f>
        <v>13324821</v>
      </c>
      <c r="J23" s="50"/>
      <c r="K23" s="55">
        <f>SUM(K17,K20:K22)</f>
        <v>31017926</v>
      </c>
      <c r="L23" s="50"/>
      <c r="M23" s="55">
        <f>SUM(M17,M20:M22)</f>
        <v>406681515</v>
      </c>
      <c r="N23" s="50"/>
      <c r="O23" s="55">
        <f>SUM(O17,O20:O22)</f>
        <v>776009693</v>
      </c>
    </row>
    <row r="24" spans="1:15" s="6" customFormat="1" ht="22.5" customHeight="1" thickTop="1">
      <c r="C24" s="69"/>
      <c r="E24" s="62">
        <f>SUM(E15-BS!G56)</f>
        <v>0</v>
      </c>
      <c r="F24" s="63"/>
      <c r="G24" s="62">
        <f>SUM(G15-BS!G57)</f>
        <v>0</v>
      </c>
      <c r="H24" s="63"/>
      <c r="I24" s="62">
        <f>SUM(I15-BS!G58)</f>
        <v>0</v>
      </c>
      <c r="J24" s="62"/>
      <c r="K24" s="63">
        <f>SUM(K15-BS!G60)</f>
        <v>0</v>
      </c>
      <c r="L24" s="63"/>
      <c r="M24" s="62">
        <f>SUM(M15-BS!G61)</f>
        <v>0</v>
      </c>
      <c r="N24" s="63"/>
      <c r="O24" s="62">
        <f>SUM(O15-BS!G62)</f>
        <v>0</v>
      </c>
    </row>
    <row r="25" spans="1:15" s="6" customFormat="1" ht="22.5" customHeight="1">
      <c r="C25" s="69"/>
      <c r="E25" s="62">
        <f>SUM(E23-BS!E56)</f>
        <v>0</v>
      </c>
      <c r="F25" s="63"/>
      <c r="G25" s="62">
        <f>SUM(G23-BS!E57)</f>
        <v>0</v>
      </c>
      <c r="H25" s="63"/>
      <c r="I25" s="62">
        <f>SUM(I23-BS!E58)</f>
        <v>0</v>
      </c>
      <c r="J25" s="62"/>
      <c r="K25" s="63">
        <f>SUM(K23-BS!E60)</f>
        <v>0</v>
      </c>
      <c r="L25" s="63"/>
      <c r="M25" s="62">
        <f>SUM(M23-BS!E61)</f>
        <v>0</v>
      </c>
      <c r="N25" s="63"/>
      <c r="O25" s="62">
        <f>SUM(O23-BS!E62)</f>
        <v>0</v>
      </c>
    </row>
    <row r="26" spans="1:15" s="51" customFormat="1" ht="22.5" customHeight="1">
      <c r="A26" s="42" t="s">
        <v>19</v>
      </c>
      <c r="B26" s="42"/>
      <c r="C26" s="56"/>
      <c r="E26" s="43"/>
      <c r="F26" s="43"/>
      <c r="G26" s="43"/>
      <c r="H26" s="43"/>
      <c r="I26" s="43"/>
      <c r="J26" s="43"/>
    </row>
  </sheetData>
  <mergeCells count="2">
    <mergeCell ref="E5:O5"/>
    <mergeCell ref="K6:M6"/>
  </mergeCells>
  <printOptions horizontalCentered="1"/>
  <pageMargins left="0.78740157480314965" right="0.39370078740157483" top="0.78740157480314965" bottom="0.39370078740157483" header="0.19685039370078741" footer="0.15748031496062992"/>
  <pageSetup paperSize="9" scale="72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4FE99-EEAD-43B6-BD96-DC4756B192D1}">
  <sheetPr>
    <pageSetUpPr fitToPage="1"/>
  </sheetPr>
  <dimension ref="A1:O26"/>
  <sheetViews>
    <sheetView showGridLines="0" view="pageBreakPreview" zoomScale="55" zoomScaleNormal="83" zoomScaleSheetLayoutView="55" workbookViewId="0">
      <selection activeCell="H12" sqref="H12"/>
    </sheetView>
  </sheetViews>
  <sheetFormatPr defaultColWidth="9.28515625" defaultRowHeight="22.5" customHeight="1"/>
  <cols>
    <col min="1" max="1" width="40.28515625" style="41" customWidth="1"/>
    <col min="2" max="2" width="1.7109375" style="41" customWidth="1"/>
    <col min="3" max="3" width="5.5703125" style="41" bestFit="1" customWidth="1"/>
    <col min="4" max="4" width="1.7109375" style="41" customWidth="1"/>
    <col min="5" max="5" width="23.28515625" style="41" customWidth="1"/>
    <col min="6" max="6" width="1.7109375" style="41" customWidth="1"/>
    <col min="7" max="7" width="23.28515625" style="41" customWidth="1"/>
    <col min="8" max="8" width="1.7109375" style="41" customWidth="1"/>
    <col min="9" max="9" width="23.28515625" style="41" customWidth="1"/>
    <col min="10" max="10" width="1.7109375" style="41" customWidth="1"/>
    <col min="11" max="11" width="23.28515625" style="41" customWidth="1"/>
    <col min="12" max="12" width="1.7109375" style="41" customWidth="1"/>
    <col min="13" max="13" width="23.28515625" style="41" customWidth="1"/>
    <col min="14" max="14" width="1.7109375" style="41" customWidth="1"/>
    <col min="15" max="15" width="23.28515625" style="41" customWidth="1"/>
    <col min="16" max="16384" width="9.28515625" style="41"/>
  </cols>
  <sheetData>
    <row r="1" spans="1:15" s="40" customFormat="1" ht="22.5" customHeight="1">
      <c r="A1" s="7" t="s">
        <v>95</v>
      </c>
      <c r="B1" s="7"/>
      <c r="C1" s="7"/>
      <c r="D1" s="39"/>
      <c r="E1" s="39"/>
      <c r="L1" s="39"/>
    </row>
    <row r="2" spans="1:15" s="40" customFormat="1" ht="22.5" customHeight="1">
      <c r="A2" s="38" t="s">
        <v>81</v>
      </c>
      <c r="B2" s="38"/>
      <c r="C2" s="38"/>
      <c r="D2" s="39"/>
      <c r="E2" s="39"/>
      <c r="L2" s="39"/>
    </row>
    <row r="3" spans="1:15" s="40" customFormat="1" ht="22.5" customHeight="1">
      <c r="A3" s="38" t="s">
        <v>90</v>
      </c>
      <c r="B3" s="38"/>
      <c r="C3" s="38"/>
      <c r="D3" s="39"/>
      <c r="E3" s="39"/>
      <c r="L3" s="39"/>
    </row>
    <row r="4" spans="1:15" ht="22.5" customHeight="1">
      <c r="O4" s="44" t="s">
        <v>1</v>
      </c>
    </row>
    <row r="5" spans="1:15" ht="22.5" customHeight="1">
      <c r="E5" s="94" t="s">
        <v>2</v>
      </c>
      <c r="F5" s="94"/>
      <c r="G5" s="94"/>
      <c r="H5" s="94"/>
      <c r="I5" s="94"/>
      <c r="J5" s="94"/>
      <c r="K5" s="94"/>
      <c r="L5" s="94"/>
      <c r="M5" s="94"/>
      <c r="N5" s="94"/>
      <c r="O5" s="94"/>
    </row>
    <row r="6" spans="1:15" s="45" customFormat="1" ht="22.5" customHeight="1">
      <c r="E6" s="46" t="s">
        <v>71</v>
      </c>
      <c r="K6" s="95" t="s">
        <v>37</v>
      </c>
      <c r="L6" s="95"/>
      <c r="M6" s="95"/>
      <c r="O6" s="46" t="s">
        <v>72</v>
      </c>
    </row>
    <row r="7" spans="1:15" s="45" customFormat="1" ht="22.5" customHeight="1">
      <c r="E7" s="46" t="s">
        <v>82</v>
      </c>
      <c r="G7" s="46"/>
      <c r="I7" s="46" t="s">
        <v>74</v>
      </c>
      <c r="K7" s="45" t="s">
        <v>75</v>
      </c>
      <c r="O7" s="46" t="s">
        <v>76</v>
      </c>
    </row>
    <row r="8" spans="1:15" s="45" customFormat="1" ht="22.5" customHeight="1">
      <c r="C8" s="48" t="s">
        <v>3</v>
      </c>
      <c r="E8" s="47" t="s">
        <v>77</v>
      </c>
      <c r="G8" s="47" t="s">
        <v>36</v>
      </c>
      <c r="I8" s="47" t="s">
        <v>105</v>
      </c>
      <c r="K8" s="48" t="s">
        <v>83</v>
      </c>
      <c r="M8" s="48" t="s">
        <v>79</v>
      </c>
      <c r="O8" s="47" t="s">
        <v>80</v>
      </c>
    </row>
    <row r="9" spans="1:15" ht="22.5" customHeight="1">
      <c r="A9" s="49" t="s">
        <v>84</v>
      </c>
      <c r="B9" s="49"/>
      <c r="C9" s="49"/>
      <c r="E9" s="50">
        <v>239999942</v>
      </c>
      <c r="F9" s="50"/>
      <c r="G9" s="50">
        <v>84985489</v>
      </c>
      <c r="H9" s="50"/>
      <c r="I9" s="50">
        <v>11901150</v>
      </c>
      <c r="J9" s="50"/>
      <c r="K9" s="50">
        <v>31017926</v>
      </c>
      <c r="L9" s="50"/>
      <c r="M9" s="50">
        <v>286962222</v>
      </c>
      <c r="N9" s="50"/>
      <c r="O9" s="50">
        <f>SUM(E9:M9)</f>
        <v>654866729</v>
      </c>
    </row>
    <row r="10" spans="1:15" ht="22.5" customHeight="1">
      <c r="A10" s="51" t="s">
        <v>48</v>
      </c>
      <c r="B10" s="51"/>
      <c r="C10" s="51"/>
      <c r="E10" s="50">
        <v>0</v>
      </c>
      <c r="F10" s="50"/>
      <c r="G10" s="50">
        <v>0</v>
      </c>
      <c r="H10" s="50"/>
      <c r="I10" s="50">
        <v>0</v>
      </c>
      <c r="J10" s="50"/>
      <c r="K10" s="50">
        <v>0</v>
      </c>
      <c r="L10" s="50"/>
      <c r="M10" s="50">
        <f>SUM(PL!K22)</f>
        <v>101493419</v>
      </c>
      <c r="N10" s="50"/>
      <c r="O10" s="50">
        <f t="shared" ref="O10:O11" si="0">SUM(E10:M10)</f>
        <v>101493419</v>
      </c>
    </row>
    <row r="11" spans="1:15" ht="22.5" customHeight="1">
      <c r="A11" s="41" t="s">
        <v>50</v>
      </c>
      <c r="E11" s="52">
        <v>0</v>
      </c>
      <c r="F11" s="50"/>
      <c r="G11" s="52">
        <v>0</v>
      </c>
      <c r="H11" s="50"/>
      <c r="I11" s="52">
        <v>0</v>
      </c>
      <c r="J11" s="50"/>
      <c r="K11" s="52">
        <v>0</v>
      </c>
      <c r="L11" s="50"/>
      <c r="M11" s="52">
        <v>0</v>
      </c>
      <c r="N11" s="50"/>
      <c r="O11" s="52">
        <f t="shared" si="0"/>
        <v>0</v>
      </c>
    </row>
    <row r="12" spans="1:15" ht="22.5" customHeight="1">
      <c r="A12" s="41" t="s">
        <v>51</v>
      </c>
      <c r="E12" s="50">
        <f>SUM(E10:E11)</f>
        <v>0</v>
      </c>
      <c r="F12" s="50"/>
      <c r="G12" s="50">
        <f>SUM(G10:G11)</f>
        <v>0</v>
      </c>
      <c r="H12" s="50"/>
      <c r="I12" s="50">
        <f>SUM(I10:I11)</f>
        <v>0</v>
      </c>
      <c r="J12" s="50"/>
      <c r="K12" s="50">
        <f>SUM(K10:K11)</f>
        <v>0</v>
      </c>
      <c r="L12" s="50"/>
      <c r="M12" s="50">
        <f>SUM(M10:M11)</f>
        <v>101493419</v>
      </c>
      <c r="N12" s="50"/>
      <c r="O12" s="50">
        <f>SUM(O10:O11)</f>
        <v>101493419</v>
      </c>
    </row>
    <row r="13" spans="1:15" ht="22.5" customHeight="1">
      <c r="A13" s="41" t="s">
        <v>117</v>
      </c>
      <c r="C13" s="70">
        <v>19</v>
      </c>
      <c r="E13" s="50">
        <v>0</v>
      </c>
      <c r="F13" s="50"/>
      <c r="G13" s="50">
        <v>0</v>
      </c>
      <c r="H13" s="50"/>
      <c r="I13" s="50">
        <v>1166322</v>
      </c>
      <c r="J13" s="50"/>
      <c r="K13" s="50">
        <v>0</v>
      </c>
      <c r="L13" s="50"/>
      <c r="M13" s="50">
        <v>0</v>
      </c>
      <c r="N13" s="50"/>
      <c r="O13" s="50">
        <f t="shared" ref="O13:O14" si="1">SUM(E13:M13)</f>
        <v>1166322</v>
      </c>
    </row>
    <row r="14" spans="1:15" ht="22.5" customHeight="1">
      <c r="A14" s="41" t="s">
        <v>132</v>
      </c>
      <c r="C14" s="70">
        <v>28</v>
      </c>
      <c r="E14" s="50">
        <v>0</v>
      </c>
      <c r="F14" s="50"/>
      <c r="G14" s="50">
        <v>0</v>
      </c>
      <c r="H14" s="50"/>
      <c r="I14" s="50">
        <v>0</v>
      </c>
      <c r="J14" s="50"/>
      <c r="K14" s="50">
        <v>0</v>
      </c>
      <c r="L14" s="50"/>
      <c r="M14" s="50">
        <v>-16799938</v>
      </c>
      <c r="N14" s="50"/>
      <c r="O14" s="50">
        <f t="shared" si="1"/>
        <v>-16799938</v>
      </c>
    </row>
    <row r="15" spans="1:15" ht="22.5" customHeight="1" thickBot="1">
      <c r="A15" s="54" t="s">
        <v>85</v>
      </c>
      <c r="B15" s="54"/>
      <c r="C15" s="68"/>
      <c r="E15" s="55">
        <f>SUM(E9,E12:E14)</f>
        <v>239999942</v>
      </c>
      <c r="F15" s="50"/>
      <c r="G15" s="55">
        <f>SUM(G9,G12:G14)</f>
        <v>84985489</v>
      </c>
      <c r="H15" s="50"/>
      <c r="I15" s="55">
        <f>SUM(I9,I12:I14)</f>
        <v>13067472</v>
      </c>
      <c r="J15" s="50"/>
      <c r="K15" s="55">
        <f>SUM(K9,K12:K14)</f>
        <v>31017926</v>
      </c>
      <c r="L15" s="50"/>
      <c r="M15" s="55">
        <f>SUM(M9,M12:M14)</f>
        <v>371655703</v>
      </c>
      <c r="N15" s="50"/>
      <c r="O15" s="55">
        <f>SUM(O9,O12:O14)</f>
        <v>740726532</v>
      </c>
    </row>
    <row r="16" spans="1:15" ht="22.5" customHeight="1" thickTop="1">
      <c r="A16" s="49"/>
      <c r="B16" s="49"/>
      <c r="C16" s="64"/>
      <c r="E16" s="65">
        <f>E17-E15</f>
        <v>0</v>
      </c>
      <c r="F16" s="65">
        <f t="shared" ref="F16:O16" si="2">F17-F15</f>
        <v>0</v>
      </c>
      <c r="G16" s="65">
        <f t="shared" si="2"/>
        <v>0</v>
      </c>
      <c r="H16" s="65">
        <f t="shared" si="2"/>
        <v>0</v>
      </c>
      <c r="I16" s="65">
        <f t="shared" si="2"/>
        <v>0</v>
      </c>
      <c r="J16" s="65">
        <f t="shared" si="2"/>
        <v>0</v>
      </c>
      <c r="K16" s="65">
        <f t="shared" si="2"/>
        <v>0</v>
      </c>
      <c r="L16" s="65">
        <f t="shared" si="2"/>
        <v>0</v>
      </c>
      <c r="M16" s="65">
        <f t="shared" si="2"/>
        <v>0</v>
      </c>
      <c r="N16" s="65">
        <f t="shared" si="2"/>
        <v>0</v>
      </c>
      <c r="O16" s="65">
        <f t="shared" si="2"/>
        <v>0</v>
      </c>
    </row>
    <row r="17" spans="1:15" ht="22.5" customHeight="1">
      <c r="A17" s="49" t="s">
        <v>91</v>
      </c>
      <c r="B17" s="49"/>
      <c r="C17" s="64"/>
      <c r="E17" s="50">
        <f>SUM(E15)</f>
        <v>239999942</v>
      </c>
      <c r="F17" s="50"/>
      <c r="G17" s="50">
        <f>SUM(G15)</f>
        <v>84985489</v>
      </c>
      <c r="H17" s="50"/>
      <c r="I17" s="50">
        <f>SUM(I15)</f>
        <v>13067472</v>
      </c>
      <c r="J17" s="50"/>
      <c r="K17" s="50">
        <f>SUM(K15)</f>
        <v>31017926</v>
      </c>
      <c r="L17" s="50"/>
      <c r="M17" s="50">
        <f>SUM(M15)</f>
        <v>371655703</v>
      </c>
      <c r="N17" s="50"/>
      <c r="O17" s="50">
        <f>SUM(O15)</f>
        <v>740726532</v>
      </c>
    </row>
    <row r="18" spans="1:15" ht="22.5" customHeight="1">
      <c r="A18" s="51" t="s">
        <v>48</v>
      </c>
      <c r="B18" s="51"/>
      <c r="C18" s="46"/>
      <c r="E18" s="50">
        <v>0</v>
      </c>
      <c r="F18" s="50"/>
      <c r="G18" s="50">
        <v>0</v>
      </c>
      <c r="H18" s="50"/>
      <c r="I18" s="50">
        <v>0</v>
      </c>
      <c r="J18" s="50"/>
      <c r="K18" s="50">
        <v>0</v>
      </c>
      <c r="L18" s="50"/>
      <c r="M18" s="50">
        <f>SUM(PL!I22)</f>
        <v>80112550</v>
      </c>
      <c r="N18" s="50"/>
      <c r="O18" s="50">
        <f t="shared" ref="O18:O19" si="3">SUM(E18:M18)</f>
        <v>80112550</v>
      </c>
    </row>
    <row r="19" spans="1:15" ht="22.5" customHeight="1">
      <c r="A19" s="41" t="s">
        <v>50</v>
      </c>
      <c r="C19" s="45"/>
      <c r="E19" s="52">
        <v>0</v>
      </c>
      <c r="F19" s="50"/>
      <c r="G19" s="52">
        <v>0</v>
      </c>
      <c r="H19" s="50"/>
      <c r="I19" s="52">
        <v>0</v>
      </c>
      <c r="J19" s="50"/>
      <c r="K19" s="52">
        <v>0</v>
      </c>
      <c r="L19" s="50"/>
      <c r="M19" s="52">
        <f>PL!E31</f>
        <v>-4371071</v>
      </c>
      <c r="N19" s="50"/>
      <c r="O19" s="52">
        <f t="shared" si="3"/>
        <v>-4371071</v>
      </c>
    </row>
    <row r="20" spans="1:15" ht="22.5" customHeight="1">
      <c r="A20" s="41" t="s">
        <v>51</v>
      </c>
      <c r="C20" s="45"/>
      <c r="E20" s="50">
        <f>SUM(E18:E19)</f>
        <v>0</v>
      </c>
      <c r="F20" s="50"/>
      <c r="G20" s="50">
        <f>SUM(G18:G19)</f>
        <v>0</v>
      </c>
      <c r="H20" s="50"/>
      <c r="I20" s="50">
        <f>SUM(I18:I19)</f>
        <v>0</v>
      </c>
      <c r="J20" s="50"/>
      <c r="K20" s="50">
        <f>SUM(K18:K19)</f>
        <v>0</v>
      </c>
      <c r="L20" s="50"/>
      <c r="M20" s="50">
        <f>SUM(M18:M19)</f>
        <v>75741479</v>
      </c>
      <c r="N20" s="50"/>
      <c r="O20" s="50">
        <f>SUM(E20:M20)</f>
        <v>75741479</v>
      </c>
    </row>
    <row r="21" spans="1:15" ht="22.5" customHeight="1">
      <c r="A21" s="41" t="s">
        <v>117</v>
      </c>
      <c r="C21" s="70">
        <v>19</v>
      </c>
      <c r="E21" s="50">
        <v>0</v>
      </c>
      <c r="F21" s="50"/>
      <c r="G21" s="50">
        <v>0</v>
      </c>
      <c r="H21" s="50"/>
      <c r="I21" s="50">
        <v>257349</v>
      </c>
      <c r="J21" s="50"/>
      <c r="K21" s="50">
        <v>0</v>
      </c>
      <c r="L21" s="50"/>
      <c r="M21" s="50">
        <v>0</v>
      </c>
      <c r="N21" s="50"/>
      <c r="O21" s="50">
        <f t="shared" ref="O21:O22" si="4">SUM(E21:M21)</f>
        <v>257349</v>
      </c>
    </row>
    <row r="22" spans="1:15" ht="22.5" customHeight="1">
      <c r="A22" s="41" t="s">
        <v>132</v>
      </c>
      <c r="C22" s="70">
        <v>28</v>
      </c>
      <c r="E22" s="50">
        <v>0</v>
      </c>
      <c r="F22" s="50"/>
      <c r="G22" s="50">
        <v>0</v>
      </c>
      <c r="H22" s="50"/>
      <c r="I22" s="50">
        <v>0</v>
      </c>
      <c r="J22" s="50"/>
      <c r="K22" s="50">
        <v>0</v>
      </c>
      <c r="L22" s="50"/>
      <c r="M22" s="50">
        <v>-40319990</v>
      </c>
      <c r="N22" s="50"/>
      <c r="O22" s="50">
        <f t="shared" si="4"/>
        <v>-40319990</v>
      </c>
    </row>
    <row r="23" spans="1:15" ht="22.5" customHeight="1" thickBot="1">
      <c r="A23" s="54" t="s">
        <v>92</v>
      </c>
      <c r="B23" s="54"/>
      <c r="C23" s="54"/>
      <c r="E23" s="55">
        <f>SUM(E17,E20:E22)</f>
        <v>239999942</v>
      </c>
      <c r="F23" s="50"/>
      <c r="G23" s="55">
        <f>SUM(G17,G20:G22)</f>
        <v>84985489</v>
      </c>
      <c r="H23" s="50"/>
      <c r="I23" s="55">
        <f>SUM(I17,I20:I22)</f>
        <v>13324821</v>
      </c>
      <c r="J23" s="50"/>
      <c r="K23" s="55">
        <f>SUM(K17,K20:K22)</f>
        <v>31017926</v>
      </c>
      <c r="L23" s="50"/>
      <c r="M23" s="55">
        <f>SUM(M17,M20:M22)</f>
        <v>407077192</v>
      </c>
      <c r="N23" s="50"/>
      <c r="O23" s="55">
        <f>SUM(O17,O20:O22)</f>
        <v>776405370</v>
      </c>
    </row>
    <row r="24" spans="1:15" s="6" customFormat="1" ht="22.5" customHeight="1" thickTop="1">
      <c r="E24" s="4">
        <f>SUM(E15-BS!K56)</f>
        <v>0</v>
      </c>
      <c r="F24" s="71"/>
      <c r="G24" s="4">
        <f>SUM(G15-BS!K57)</f>
        <v>0</v>
      </c>
      <c r="H24" s="71"/>
      <c r="I24" s="4">
        <f>SUM(I15-BS!K58)</f>
        <v>0</v>
      </c>
      <c r="J24" s="71"/>
      <c r="K24" s="71">
        <f>SUM(K15-BS!K60)</f>
        <v>0</v>
      </c>
      <c r="L24" s="71"/>
      <c r="M24" s="4">
        <f>SUM(M15-BS!K61)</f>
        <v>0</v>
      </c>
      <c r="N24" s="4"/>
      <c r="O24" s="4">
        <f>SUM(O15-BS!K62)</f>
        <v>0</v>
      </c>
    </row>
    <row r="25" spans="1:15" s="6" customFormat="1" ht="22.5" customHeight="1">
      <c r="E25" s="72">
        <f>SUM(E23-BS!I56)</f>
        <v>0</v>
      </c>
      <c r="F25" s="72"/>
      <c r="G25" s="72">
        <f>SUM(G23-BS!I57)</f>
        <v>0</v>
      </c>
      <c r="H25" s="72"/>
      <c r="I25" s="72">
        <f>SUM(I23-BS!I58)</f>
        <v>0</v>
      </c>
      <c r="J25" s="72"/>
      <c r="K25" s="72">
        <f>SUM(K23-BS!I60)</f>
        <v>0</v>
      </c>
      <c r="L25" s="72"/>
      <c r="M25" s="72">
        <f>SUM(M23-BS!I61)</f>
        <v>0</v>
      </c>
      <c r="N25" s="72"/>
      <c r="O25" s="72">
        <f>O23-BS!I62</f>
        <v>0</v>
      </c>
    </row>
    <row r="26" spans="1:15" s="51" customFormat="1" ht="22.5" customHeight="1">
      <c r="A26" s="42" t="s">
        <v>19</v>
      </c>
      <c r="B26" s="42"/>
      <c r="C26" s="42"/>
      <c r="E26" s="43"/>
      <c r="F26" s="43"/>
      <c r="G26" s="43"/>
      <c r="H26" s="43"/>
      <c r="I26" s="43"/>
      <c r="J26" s="43"/>
      <c r="N26" s="56"/>
    </row>
  </sheetData>
  <mergeCells count="2">
    <mergeCell ref="E5:O5"/>
    <mergeCell ref="K6:M6"/>
  </mergeCells>
  <printOptions horizontalCentered="1"/>
  <pageMargins left="0.39370078740157483" right="0.39370078740157483" top="0.78740157480314965" bottom="0.27559055118110237" header="0.19685039370078741" footer="0.15748031496062992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23CDA-1185-496E-8EA4-F167788BCFE9}">
  <dimension ref="A1:T93"/>
  <sheetViews>
    <sheetView showGridLines="0" tabSelected="1" view="pageBreakPreview" topLeftCell="A8" zoomScale="85" zoomScaleNormal="90" zoomScaleSheetLayoutView="85" workbookViewId="0">
      <selection activeCell="F24" sqref="F24"/>
    </sheetView>
  </sheetViews>
  <sheetFormatPr defaultColWidth="9.28515625" defaultRowHeight="21.75" customHeight="1"/>
  <cols>
    <col min="1" max="1" width="43" style="11" customWidth="1"/>
    <col min="2" max="2" width="3.7109375" style="11" customWidth="1"/>
    <col min="3" max="3" width="1.7109375" style="11" customWidth="1"/>
    <col min="4" max="4" width="10.7109375" style="11" customWidth="1"/>
    <col min="5" max="5" width="1.28515625" style="11" customWidth="1"/>
    <col min="6" max="6" width="16.7109375" style="36" customWidth="1"/>
    <col min="7" max="7" width="1.7109375" style="36" customWidth="1"/>
    <col min="8" max="8" width="16.7109375" style="36" customWidth="1"/>
    <col min="9" max="9" width="1.7109375" style="36" customWidth="1"/>
    <col min="10" max="10" width="16.7109375" style="36" customWidth="1"/>
    <col min="11" max="11" width="1.7109375" style="36" customWidth="1"/>
    <col min="12" max="12" width="16.7109375" style="36" customWidth="1"/>
    <col min="13" max="13" width="0.7109375" style="11" customWidth="1"/>
    <col min="14" max="14" width="9.28515625" style="11"/>
    <col min="15" max="15" width="19.28515625" style="11" bestFit="1" customWidth="1"/>
    <col min="16" max="16" width="16.7109375" style="11" bestFit="1" customWidth="1"/>
    <col min="17" max="17" width="18.28515625" style="11" bestFit="1" customWidth="1"/>
    <col min="18" max="18" width="9.28515625" style="11"/>
    <col min="19" max="20" width="11.7109375" style="11" bestFit="1" customWidth="1"/>
    <col min="21" max="16384" width="9.28515625" style="11"/>
  </cols>
  <sheetData>
    <row r="1" spans="1:20" ht="21.75" customHeight="1">
      <c r="A1" s="7" t="s">
        <v>95</v>
      </c>
      <c r="B1" s="7"/>
      <c r="C1" s="7"/>
      <c r="D1" s="9"/>
      <c r="E1" s="9"/>
      <c r="F1" s="73"/>
      <c r="G1" s="73"/>
      <c r="H1" s="73"/>
      <c r="I1" s="73"/>
      <c r="J1" s="73"/>
      <c r="K1" s="73"/>
      <c r="L1" s="73"/>
      <c r="O1" s="1"/>
      <c r="P1" s="1"/>
      <c r="Q1" s="1"/>
      <c r="R1" s="1"/>
    </row>
    <row r="2" spans="1:20" ht="21.75" customHeight="1">
      <c r="A2" s="7" t="s">
        <v>52</v>
      </c>
      <c r="B2" s="7"/>
      <c r="C2" s="7"/>
      <c r="D2" s="9"/>
      <c r="E2" s="9"/>
      <c r="F2" s="73"/>
      <c r="G2" s="73"/>
      <c r="H2" s="73"/>
      <c r="I2" s="73"/>
      <c r="J2" s="73"/>
      <c r="K2" s="73"/>
      <c r="L2" s="73"/>
      <c r="O2" s="1"/>
      <c r="P2" s="1"/>
      <c r="Q2" s="1"/>
      <c r="R2" s="1"/>
    </row>
    <row r="3" spans="1:20" ht="21.75" customHeight="1">
      <c r="A3" s="7" t="s">
        <v>90</v>
      </c>
      <c r="B3" s="7"/>
      <c r="C3" s="7"/>
      <c r="D3" s="9"/>
      <c r="E3" s="9"/>
      <c r="F3" s="73"/>
      <c r="G3" s="73"/>
      <c r="H3" s="73"/>
      <c r="I3" s="73"/>
      <c r="J3" s="73"/>
      <c r="K3" s="73"/>
      <c r="L3" s="73"/>
      <c r="O3" s="1"/>
      <c r="P3" s="1"/>
      <c r="Q3" s="1"/>
      <c r="R3" s="1"/>
    </row>
    <row r="4" spans="1:20" ht="21.75" customHeight="1">
      <c r="A4" s="9"/>
      <c r="B4" s="9"/>
      <c r="C4" s="9"/>
      <c r="D4" s="9"/>
      <c r="E4" s="9"/>
      <c r="F4" s="73"/>
      <c r="G4" s="73"/>
      <c r="H4" s="73"/>
      <c r="I4" s="73"/>
      <c r="J4" s="73"/>
      <c r="K4" s="73"/>
      <c r="L4" s="37" t="s">
        <v>1</v>
      </c>
      <c r="O4" s="1"/>
      <c r="P4" s="1"/>
      <c r="Q4" s="1"/>
      <c r="R4" s="1"/>
    </row>
    <row r="5" spans="1:20" ht="21.75" customHeight="1">
      <c r="A5" s="9"/>
      <c r="B5" s="9"/>
      <c r="C5" s="9"/>
      <c r="D5" s="9"/>
      <c r="E5" s="9"/>
      <c r="F5" s="96" t="s">
        <v>96</v>
      </c>
      <c r="G5" s="96"/>
      <c r="H5" s="96"/>
      <c r="I5" s="73"/>
      <c r="J5" s="73"/>
      <c r="K5" s="73"/>
      <c r="L5" s="37"/>
      <c r="O5" s="1"/>
      <c r="P5" s="1"/>
      <c r="Q5" s="1"/>
      <c r="R5" s="1"/>
    </row>
    <row r="6" spans="1:20" s="14" customFormat="1" ht="21.75" customHeight="1">
      <c r="A6" s="13"/>
      <c r="B6" s="13"/>
      <c r="C6" s="13"/>
      <c r="D6" s="11"/>
      <c r="E6" s="13"/>
      <c r="F6" s="97" t="s">
        <v>97</v>
      </c>
      <c r="G6" s="97"/>
      <c r="H6" s="97"/>
      <c r="I6" s="74"/>
      <c r="J6" s="97" t="s">
        <v>2</v>
      </c>
      <c r="K6" s="97"/>
      <c r="L6" s="97"/>
      <c r="O6" s="3"/>
      <c r="P6" s="1"/>
      <c r="Q6" s="1"/>
      <c r="R6" s="3"/>
    </row>
    <row r="7" spans="1:20" ht="21.75" customHeight="1">
      <c r="F7" s="75" t="s">
        <v>93</v>
      </c>
      <c r="G7" s="76"/>
      <c r="H7" s="75" t="s">
        <v>86</v>
      </c>
      <c r="J7" s="75" t="s">
        <v>93</v>
      </c>
      <c r="K7" s="76"/>
      <c r="L7" s="75" t="s">
        <v>86</v>
      </c>
      <c r="O7" s="1"/>
      <c r="P7" s="3"/>
      <c r="Q7" s="3"/>
      <c r="R7" s="1"/>
    </row>
    <row r="8" spans="1:20" ht="21.75" customHeight="1">
      <c r="A8" s="14" t="s">
        <v>53</v>
      </c>
      <c r="B8" s="14"/>
      <c r="C8" s="14"/>
      <c r="H8" s="76"/>
      <c r="I8" s="76"/>
      <c r="J8" s="76"/>
      <c r="K8" s="76"/>
      <c r="L8" s="76"/>
    </row>
    <row r="9" spans="1:20" ht="21.75" customHeight="1">
      <c r="A9" s="11" t="s">
        <v>133</v>
      </c>
      <c r="F9" s="37">
        <f>SUM(PL!E20)</f>
        <v>79427020</v>
      </c>
      <c r="H9" s="37">
        <f>SUM(PL!G20)</f>
        <v>100415020</v>
      </c>
      <c r="I9" s="37"/>
      <c r="J9" s="37">
        <f>SUM(PL!I20)</f>
        <v>79537614</v>
      </c>
      <c r="K9" s="37"/>
      <c r="L9" s="37">
        <f>SUM(PL!K20)</f>
        <v>100700103</v>
      </c>
      <c r="N9" s="17"/>
      <c r="O9" s="1"/>
      <c r="P9" s="1"/>
      <c r="Q9" s="1"/>
      <c r="R9" s="1"/>
      <c r="S9" s="17"/>
      <c r="T9" s="17"/>
    </row>
    <row r="10" spans="1:20" ht="21.75" customHeight="1">
      <c r="A10" s="11" t="s">
        <v>54</v>
      </c>
      <c r="F10" s="37"/>
      <c r="H10" s="37"/>
      <c r="I10" s="37"/>
      <c r="J10" s="37"/>
      <c r="K10" s="37"/>
      <c r="L10" s="37"/>
      <c r="N10" s="17"/>
      <c r="O10" s="1"/>
      <c r="R10" s="1"/>
    </row>
    <row r="11" spans="1:20" ht="21.4" customHeight="1">
      <c r="A11" s="11" t="s">
        <v>55</v>
      </c>
      <c r="F11" s="37"/>
      <c r="H11" s="37"/>
      <c r="I11" s="37"/>
      <c r="J11" s="37"/>
      <c r="K11" s="37"/>
      <c r="L11" s="37"/>
      <c r="N11" s="17"/>
      <c r="O11" s="1"/>
      <c r="P11" s="1"/>
      <c r="Q11" s="1"/>
      <c r="R11" s="1"/>
    </row>
    <row r="12" spans="1:20" ht="21.75" customHeight="1">
      <c r="A12" s="11" t="s">
        <v>134</v>
      </c>
      <c r="F12" s="77">
        <v>18155198</v>
      </c>
      <c r="G12" s="77"/>
      <c r="H12" s="77">
        <v>21283157</v>
      </c>
      <c r="I12" s="77"/>
      <c r="J12" s="77">
        <v>18155198</v>
      </c>
      <c r="K12" s="77"/>
      <c r="L12" s="77">
        <v>21283157</v>
      </c>
      <c r="N12" s="17"/>
      <c r="O12" s="1"/>
      <c r="P12" s="1"/>
      <c r="Q12" s="1"/>
      <c r="R12" s="1"/>
      <c r="S12" s="17"/>
      <c r="T12" s="17"/>
    </row>
    <row r="13" spans="1:20" ht="21.75" customHeight="1">
      <c r="A13" s="11" t="s">
        <v>182</v>
      </c>
      <c r="F13" s="77">
        <v>93619</v>
      </c>
      <c r="G13" s="77"/>
      <c r="H13" s="77">
        <v>-2132</v>
      </c>
      <c r="I13" s="77"/>
      <c r="J13" s="77">
        <v>93619</v>
      </c>
      <c r="K13" s="77"/>
      <c r="L13" s="77">
        <v>-2132</v>
      </c>
      <c r="N13" s="17"/>
      <c r="O13" s="1"/>
      <c r="P13" s="1"/>
      <c r="Q13" s="1"/>
      <c r="R13" s="1"/>
      <c r="S13" s="17"/>
      <c r="T13" s="17"/>
    </row>
    <row r="14" spans="1:20" ht="21.75" customHeight="1">
      <c r="A14" s="11" t="s">
        <v>135</v>
      </c>
      <c r="F14" s="77">
        <v>11933430</v>
      </c>
      <c r="G14" s="77"/>
      <c r="H14" s="77">
        <v>5284870</v>
      </c>
      <c r="I14" s="77"/>
      <c r="J14" s="77">
        <v>11933430</v>
      </c>
      <c r="K14" s="77"/>
      <c r="L14" s="77">
        <v>5284870</v>
      </c>
      <c r="N14" s="17"/>
      <c r="O14" s="1"/>
      <c r="P14" s="1"/>
      <c r="Q14" s="1"/>
    </row>
    <row r="15" spans="1:20" ht="21.75" customHeight="1">
      <c r="A15" s="11" t="s">
        <v>145</v>
      </c>
      <c r="F15" s="77"/>
      <c r="G15" s="77"/>
      <c r="H15" s="77"/>
      <c r="I15" s="77"/>
      <c r="J15" s="77"/>
      <c r="K15" s="77"/>
      <c r="L15" s="77"/>
      <c r="N15" s="17"/>
      <c r="O15" s="1"/>
      <c r="P15" s="1"/>
      <c r="Q15" s="1"/>
      <c r="R15" s="1"/>
      <c r="S15" s="17"/>
      <c r="T15" s="17"/>
    </row>
    <row r="16" spans="1:20" ht="21.75" customHeight="1">
      <c r="A16" s="11" t="s">
        <v>136</v>
      </c>
      <c r="F16" s="77">
        <v>454441</v>
      </c>
      <c r="G16" s="77"/>
      <c r="H16" s="77">
        <v>1770210</v>
      </c>
      <c r="I16" s="77"/>
      <c r="J16" s="77">
        <v>454441</v>
      </c>
      <c r="K16" s="77"/>
      <c r="L16" s="77">
        <v>1770210</v>
      </c>
      <c r="N16" s="17"/>
      <c r="O16" s="1"/>
      <c r="R16" s="1"/>
      <c r="S16" s="17"/>
      <c r="T16" s="17"/>
    </row>
    <row r="17" spans="1:20" ht="21.75" customHeight="1">
      <c r="A17" s="11" t="s">
        <v>146</v>
      </c>
      <c r="F17" s="77">
        <v>11129635</v>
      </c>
      <c r="G17" s="77"/>
      <c r="H17" s="77">
        <v>1948593</v>
      </c>
      <c r="I17" s="77"/>
      <c r="J17" s="77">
        <v>11129635</v>
      </c>
      <c r="K17" s="77"/>
      <c r="L17" s="77">
        <v>1948593</v>
      </c>
      <c r="N17" s="17"/>
      <c r="O17" s="1"/>
      <c r="P17" s="1"/>
      <c r="Q17" s="1"/>
    </row>
    <row r="18" spans="1:20" ht="21.75" customHeight="1">
      <c r="A18" s="11" t="s">
        <v>137</v>
      </c>
      <c r="F18" s="89">
        <v>-68333</v>
      </c>
      <c r="G18" s="89"/>
      <c r="H18" s="89">
        <v>0</v>
      </c>
      <c r="I18" s="89"/>
      <c r="J18" s="89">
        <v>-68333</v>
      </c>
      <c r="K18" s="89"/>
      <c r="L18" s="89">
        <v>0</v>
      </c>
      <c r="N18" s="17"/>
      <c r="O18" s="1"/>
      <c r="P18" s="1"/>
      <c r="Q18" s="1"/>
      <c r="R18" s="1"/>
      <c r="S18" s="17"/>
      <c r="T18" s="17"/>
    </row>
    <row r="19" spans="1:20" ht="21.75" customHeight="1">
      <c r="A19" s="11" t="s">
        <v>163</v>
      </c>
      <c r="F19" s="89">
        <v>-39341</v>
      </c>
      <c r="G19" s="89"/>
      <c r="H19" s="89">
        <v>-1747</v>
      </c>
      <c r="I19" s="89"/>
      <c r="J19" s="89">
        <v>-39341</v>
      </c>
      <c r="K19" s="89"/>
      <c r="L19" s="89">
        <v>-1747</v>
      </c>
      <c r="N19" s="17"/>
      <c r="O19" s="1"/>
      <c r="R19" s="1"/>
    </row>
    <row r="20" spans="1:20" ht="21.75" customHeight="1">
      <c r="A20" s="11" t="s">
        <v>147</v>
      </c>
      <c r="F20" s="89">
        <v>0</v>
      </c>
      <c r="G20" s="89"/>
      <c r="H20" s="89">
        <v>-301806</v>
      </c>
      <c r="I20" s="89"/>
      <c r="J20" s="89">
        <v>0</v>
      </c>
      <c r="K20" s="89"/>
      <c r="L20" s="89">
        <v>-301806</v>
      </c>
      <c r="N20" s="17"/>
      <c r="O20" s="1"/>
      <c r="R20" s="1"/>
      <c r="S20" s="17"/>
      <c r="T20" s="17"/>
    </row>
    <row r="21" spans="1:20" ht="21.75" customHeight="1">
      <c r="A21" s="11" t="s">
        <v>138</v>
      </c>
      <c r="F21" s="89">
        <v>0</v>
      </c>
      <c r="G21" s="89"/>
      <c r="H21" s="89">
        <v>39920</v>
      </c>
      <c r="I21" s="89"/>
      <c r="J21" s="90">
        <v>0</v>
      </c>
      <c r="K21" s="89"/>
      <c r="L21" s="89">
        <v>39920</v>
      </c>
      <c r="N21" s="17"/>
      <c r="O21" s="1"/>
      <c r="R21" s="1"/>
      <c r="S21" s="17"/>
      <c r="T21" s="17"/>
    </row>
    <row r="22" spans="1:20" ht="21.75" customHeight="1">
      <c r="A22" s="11" t="s">
        <v>139</v>
      </c>
      <c r="F22" s="90">
        <v>-268619</v>
      </c>
      <c r="G22" s="89"/>
      <c r="H22" s="90">
        <v>1114536</v>
      </c>
      <c r="I22" s="89"/>
      <c r="J22" s="90">
        <v>-268619</v>
      </c>
      <c r="K22" s="89"/>
      <c r="L22" s="90">
        <v>1114536</v>
      </c>
      <c r="N22" s="17"/>
      <c r="O22" s="1"/>
      <c r="P22" s="1"/>
      <c r="Q22" s="1"/>
      <c r="R22" s="1"/>
      <c r="S22" s="17"/>
      <c r="T22" s="17"/>
    </row>
    <row r="23" spans="1:20" ht="21.75" customHeight="1">
      <c r="A23" s="11" t="s">
        <v>140</v>
      </c>
      <c r="F23" s="90">
        <v>110594</v>
      </c>
      <c r="G23" s="89"/>
      <c r="H23" s="90">
        <v>285083</v>
      </c>
      <c r="I23" s="89"/>
      <c r="J23" s="89">
        <v>0</v>
      </c>
      <c r="K23" s="89"/>
      <c r="L23" s="90">
        <v>0</v>
      </c>
      <c r="N23" s="17"/>
      <c r="O23" s="1"/>
      <c r="P23" s="1"/>
      <c r="Q23" s="1"/>
      <c r="R23" s="1"/>
      <c r="S23" s="17"/>
      <c r="T23" s="17"/>
    </row>
    <row r="24" spans="1:20" ht="21.75" customHeight="1">
      <c r="A24" s="11" t="s">
        <v>141</v>
      </c>
      <c r="F24" s="89">
        <v>-577273</v>
      </c>
      <c r="G24" s="89"/>
      <c r="H24" s="89">
        <v>-785143</v>
      </c>
      <c r="I24" s="89"/>
      <c r="J24" s="89">
        <v>-577273</v>
      </c>
      <c r="K24" s="89"/>
      <c r="L24" s="89">
        <v>-785143</v>
      </c>
      <c r="N24" s="17"/>
      <c r="O24" s="1"/>
      <c r="P24" s="1"/>
      <c r="Q24" s="1"/>
      <c r="R24" s="1"/>
      <c r="S24" s="17"/>
      <c r="T24" s="17"/>
    </row>
    <row r="25" spans="1:20" ht="21.75" customHeight="1">
      <c r="A25" s="11" t="s">
        <v>142</v>
      </c>
      <c r="F25" s="77">
        <v>5657453</v>
      </c>
      <c r="G25" s="77"/>
      <c r="H25" s="77">
        <v>5603334</v>
      </c>
      <c r="I25" s="77"/>
      <c r="J25" s="77">
        <v>5657453</v>
      </c>
      <c r="K25" s="77"/>
      <c r="L25" s="77">
        <v>5603334</v>
      </c>
      <c r="N25" s="17"/>
      <c r="O25" s="1"/>
      <c r="P25" s="1"/>
      <c r="Q25" s="1"/>
      <c r="R25" s="1"/>
      <c r="S25" s="17"/>
      <c r="T25" s="17"/>
    </row>
    <row r="26" spans="1:20" ht="21.75" customHeight="1">
      <c r="A26" s="11" t="s">
        <v>143</v>
      </c>
      <c r="F26" s="77">
        <v>11306493</v>
      </c>
      <c r="G26" s="77"/>
      <c r="H26" s="77">
        <v>10210461</v>
      </c>
      <c r="I26" s="77"/>
      <c r="J26" s="77">
        <v>11306493</v>
      </c>
      <c r="K26" s="77"/>
      <c r="L26" s="77">
        <v>10210461</v>
      </c>
      <c r="N26" s="17"/>
      <c r="O26" s="1"/>
      <c r="P26" s="1"/>
      <c r="Q26" s="1"/>
      <c r="R26" s="1"/>
      <c r="S26" s="17"/>
      <c r="T26" s="17"/>
    </row>
    <row r="27" spans="1:20" ht="21.75" customHeight="1">
      <c r="A27" s="11" t="s">
        <v>106</v>
      </c>
      <c r="F27" s="77">
        <v>-1116825</v>
      </c>
      <c r="G27" s="77"/>
      <c r="H27" s="77">
        <v>-551079</v>
      </c>
      <c r="I27" s="77"/>
      <c r="J27" s="77">
        <v>-1116825</v>
      </c>
      <c r="K27" s="77"/>
      <c r="L27" s="77">
        <v>-551079</v>
      </c>
      <c r="N27" s="17"/>
      <c r="O27" s="1"/>
      <c r="P27" s="1"/>
      <c r="Q27" s="1"/>
      <c r="R27" s="1"/>
      <c r="S27" s="17"/>
      <c r="T27" s="17"/>
    </row>
    <row r="28" spans="1:20" ht="21.75" customHeight="1">
      <c r="A28" s="11" t="s">
        <v>144</v>
      </c>
      <c r="F28" s="78">
        <v>1376416</v>
      </c>
      <c r="G28" s="77"/>
      <c r="H28" s="78">
        <v>5835874</v>
      </c>
      <c r="I28" s="77"/>
      <c r="J28" s="78">
        <v>1376416</v>
      </c>
      <c r="K28" s="77"/>
      <c r="L28" s="78">
        <v>5835874</v>
      </c>
      <c r="N28" s="17"/>
      <c r="O28" s="1"/>
      <c r="P28" s="1"/>
      <c r="Q28" s="1"/>
      <c r="R28" s="1"/>
      <c r="S28" s="17"/>
      <c r="T28" s="17"/>
    </row>
    <row r="29" spans="1:20" ht="21.75" customHeight="1">
      <c r="A29" s="11" t="s">
        <v>107</v>
      </c>
      <c r="F29" s="76"/>
      <c r="H29" s="76"/>
      <c r="J29" s="76"/>
      <c r="L29" s="76"/>
      <c r="N29" s="17"/>
      <c r="O29" s="1"/>
      <c r="P29" s="1"/>
      <c r="Q29" s="1"/>
      <c r="R29" s="1"/>
      <c r="S29" s="17"/>
      <c r="T29" s="17"/>
    </row>
    <row r="30" spans="1:20" ht="21.75" customHeight="1">
      <c r="A30" s="11" t="s">
        <v>108</v>
      </c>
      <c r="F30" s="37">
        <f>SUM(F9:F28)</f>
        <v>137573908</v>
      </c>
      <c r="H30" s="37">
        <f>SUM(H9:H28)</f>
        <v>152149151</v>
      </c>
      <c r="J30" s="37">
        <f>SUM(J9:J28)</f>
        <v>137573908</v>
      </c>
      <c r="L30" s="37">
        <f>SUM(L9:L28)</f>
        <v>152149151</v>
      </c>
      <c r="N30" s="17"/>
      <c r="O30" s="1"/>
      <c r="P30" s="1"/>
      <c r="Q30" s="1"/>
      <c r="R30" s="1"/>
      <c r="S30" s="17"/>
      <c r="T30" s="17"/>
    </row>
    <row r="31" spans="1:20" ht="21.75" customHeight="1">
      <c r="A31" s="11" t="s">
        <v>57</v>
      </c>
      <c r="F31" s="37"/>
      <c r="H31" s="37"/>
      <c r="J31" s="37"/>
      <c r="L31" s="37"/>
    </row>
    <row r="32" spans="1:20" ht="21.75" customHeight="1">
      <c r="A32" s="11" t="s">
        <v>148</v>
      </c>
      <c r="F32" s="79">
        <v>-14246212</v>
      </c>
      <c r="G32" s="77"/>
      <c r="H32" s="79">
        <v>3642526.2199999997</v>
      </c>
      <c r="I32" s="77"/>
      <c r="J32" s="79">
        <v>-14246212</v>
      </c>
      <c r="K32" s="77"/>
      <c r="L32" s="79">
        <v>3642526.2199999997</v>
      </c>
      <c r="N32" s="17"/>
      <c r="O32" s="1"/>
      <c r="P32" s="1"/>
      <c r="Q32" s="1"/>
      <c r="R32" s="17"/>
      <c r="S32" s="17"/>
    </row>
    <row r="33" spans="1:19" ht="21.75" customHeight="1">
      <c r="A33" s="11" t="s">
        <v>58</v>
      </c>
      <c r="F33" s="79">
        <v>159717945</v>
      </c>
      <c r="G33" s="77"/>
      <c r="H33" s="79">
        <v>154121074</v>
      </c>
      <c r="I33" s="77"/>
      <c r="J33" s="79">
        <v>159717945</v>
      </c>
      <c r="K33" s="77"/>
      <c r="L33" s="79">
        <v>154121074</v>
      </c>
      <c r="N33" s="17"/>
      <c r="O33" s="1"/>
      <c r="P33" s="3"/>
      <c r="Q33" s="3"/>
      <c r="R33" s="17"/>
      <c r="S33" s="17"/>
    </row>
    <row r="34" spans="1:19" ht="21.75" customHeight="1">
      <c r="A34" s="11" t="s">
        <v>59</v>
      </c>
      <c r="F34" s="79">
        <v>-10723606</v>
      </c>
      <c r="G34" s="77"/>
      <c r="H34" s="79">
        <v>-8558488.2199999988</v>
      </c>
      <c r="I34" s="77"/>
      <c r="J34" s="79">
        <v>-10723606</v>
      </c>
      <c r="K34" s="77"/>
      <c r="L34" s="79">
        <v>-8558488.2199999988</v>
      </c>
      <c r="N34" s="17"/>
      <c r="O34" s="1"/>
      <c r="R34" s="17"/>
      <c r="S34" s="17"/>
    </row>
    <row r="35" spans="1:19" ht="21.75" customHeight="1">
      <c r="A35" s="11" t="s">
        <v>60</v>
      </c>
      <c r="F35" s="79">
        <v>11114</v>
      </c>
      <c r="G35" s="77"/>
      <c r="H35" s="79">
        <v>-319737.00000000047</v>
      </c>
      <c r="I35" s="77"/>
      <c r="J35" s="79">
        <v>11114</v>
      </c>
      <c r="K35" s="77"/>
      <c r="L35" s="79">
        <v>-319737.00000000047</v>
      </c>
      <c r="N35" s="17"/>
      <c r="O35" s="1"/>
      <c r="R35" s="17"/>
      <c r="S35" s="17"/>
    </row>
    <row r="36" spans="1:19" ht="21.75" customHeight="1">
      <c r="A36" s="11" t="s">
        <v>61</v>
      </c>
      <c r="F36" s="79"/>
      <c r="G36" s="77"/>
      <c r="H36" s="79"/>
      <c r="I36" s="77"/>
      <c r="J36" s="79"/>
      <c r="K36" s="77"/>
      <c r="L36" s="79"/>
      <c r="N36" s="17"/>
      <c r="O36" s="1"/>
      <c r="P36" s="1"/>
      <c r="Q36" s="1"/>
      <c r="R36" s="17"/>
      <c r="S36" s="17"/>
    </row>
    <row r="37" spans="1:19" ht="21.75" customHeight="1">
      <c r="A37" s="11" t="s">
        <v>149</v>
      </c>
      <c r="F37" s="79">
        <v>10533887</v>
      </c>
      <c r="G37" s="77"/>
      <c r="H37" s="79">
        <v>-163296486.56</v>
      </c>
      <c r="I37" s="77"/>
      <c r="J37" s="79">
        <v>10533887</v>
      </c>
      <c r="K37" s="77"/>
      <c r="L37" s="79">
        <v>-163296486.56</v>
      </c>
      <c r="N37" s="17"/>
      <c r="O37" s="1"/>
      <c r="P37" s="1"/>
      <c r="Q37" s="1"/>
      <c r="R37" s="17"/>
      <c r="S37" s="17"/>
    </row>
    <row r="38" spans="1:19" ht="21.75" customHeight="1">
      <c r="A38" s="11" t="s">
        <v>150</v>
      </c>
      <c r="F38" s="80">
        <v>-13616016</v>
      </c>
      <c r="G38" s="81"/>
      <c r="H38" s="80">
        <v>18307422.799999997</v>
      </c>
      <c r="I38" s="81"/>
      <c r="J38" s="80">
        <v>-13616016</v>
      </c>
      <c r="K38" s="81"/>
      <c r="L38" s="80">
        <v>18307422.799999997</v>
      </c>
      <c r="N38" s="17"/>
      <c r="O38" s="1"/>
      <c r="P38" s="1"/>
      <c r="Q38" s="1"/>
      <c r="R38" s="17"/>
      <c r="S38" s="17"/>
    </row>
    <row r="39" spans="1:19" ht="21.75" customHeight="1">
      <c r="A39" s="11" t="s">
        <v>62</v>
      </c>
      <c r="F39" s="82">
        <v>5465084</v>
      </c>
      <c r="G39" s="81"/>
      <c r="H39" s="82">
        <v>-244409.24000000005</v>
      </c>
      <c r="I39" s="81"/>
      <c r="J39" s="82">
        <v>5465084</v>
      </c>
      <c r="K39" s="81"/>
      <c r="L39" s="82">
        <v>-244409.24000000005</v>
      </c>
      <c r="N39" s="17"/>
      <c r="O39" s="1"/>
      <c r="P39" s="1"/>
      <c r="Q39" s="1"/>
      <c r="R39" s="17"/>
      <c r="S39" s="17"/>
    </row>
    <row r="40" spans="1:19" ht="21.75" customHeight="1">
      <c r="A40" s="11" t="s">
        <v>53</v>
      </c>
      <c r="F40" s="80">
        <f>SUM(F30:F39)</f>
        <v>274716104</v>
      </c>
      <c r="G40" s="81"/>
      <c r="H40" s="80">
        <f>SUM(H30:H39)</f>
        <v>155801053</v>
      </c>
      <c r="I40" s="81"/>
      <c r="J40" s="80">
        <f>SUM(J30:J39)</f>
        <v>274716104</v>
      </c>
      <c r="K40" s="81"/>
      <c r="L40" s="80">
        <f>SUM(L30:L39)</f>
        <v>155801053</v>
      </c>
      <c r="N40" s="17"/>
      <c r="O40" s="1"/>
      <c r="P40" s="1"/>
      <c r="Q40" s="1"/>
      <c r="R40" s="17"/>
      <c r="S40" s="17"/>
    </row>
    <row r="41" spans="1:19" ht="21.75" customHeight="1">
      <c r="A41" s="11" t="s">
        <v>63</v>
      </c>
      <c r="F41" s="80">
        <v>-3574000</v>
      </c>
      <c r="G41" s="81"/>
      <c r="H41" s="80">
        <v>-2623150</v>
      </c>
      <c r="I41" s="81"/>
      <c r="J41" s="80">
        <v>-3574000</v>
      </c>
      <c r="K41" s="81"/>
      <c r="L41" s="80">
        <v>-2623150</v>
      </c>
      <c r="N41" s="17"/>
      <c r="O41" s="1"/>
      <c r="P41" s="1"/>
      <c r="Q41" s="1"/>
      <c r="R41" s="17"/>
      <c r="S41" s="17"/>
    </row>
    <row r="42" spans="1:19" ht="21.75" customHeight="1">
      <c r="A42" s="11" t="s">
        <v>151</v>
      </c>
      <c r="F42" s="80">
        <v>-11049144</v>
      </c>
      <c r="G42" s="81"/>
      <c r="H42" s="80">
        <v>-9044139</v>
      </c>
      <c r="I42" s="81"/>
      <c r="J42" s="80">
        <v>-11049144</v>
      </c>
      <c r="K42" s="81"/>
      <c r="L42" s="80">
        <v>-9044139</v>
      </c>
      <c r="N42" s="17"/>
      <c r="O42" s="1"/>
      <c r="P42" s="1"/>
      <c r="Q42" s="1"/>
      <c r="R42" s="17"/>
      <c r="S42" s="17"/>
    </row>
    <row r="43" spans="1:19" ht="21.75" customHeight="1">
      <c r="A43" s="11" t="s">
        <v>152</v>
      </c>
      <c r="F43" s="80">
        <v>1066663</v>
      </c>
      <c r="G43" s="81"/>
      <c r="H43" s="80">
        <v>508983</v>
      </c>
      <c r="I43" s="81"/>
      <c r="J43" s="80">
        <v>1066663</v>
      </c>
      <c r="K43" s="81"/>
      <c r="L43" s="80">
        <v>508983</v>
      </c>
      <c r="N43" s="17"/>
      <c r="O43" s="1"/>
      <c r="P43" s="1"/>
      <c r="Q43" s="1"/>
      <c r="R43" s="17"/>
      <c r="S43" s="17"/>
    </row>
    <row r="44" spans="1:19" ht="21.75" customHeight="1">
      <c r="A44" s="11" t="s">
        <v>153</v>
      </c>
      <c r="F44" s="80">
        <v>-1375682</v>
      </c>
      <c r="G44" s="81"/>
      <c r="H44" s="80">
        <v>-5899503</v>
      </c>
      <c r="I44" s="81"/>
      <c r="J44" s="80">
        <v>-1375682</v>
      </c>
      <c r="K44" s="81"/>
      <c r="L44" s="80">
        <v>-5899503</v>
      </c>
      <c r="N44" s="17"/>
      <c r="O44" s="1"/>
      <c r="P44" s="1"/>
      <c r="Q44" s="1"/>
      <c r="R44" s="17"/>
      <c r="S44" s="17"/>
    </row>
    <row r="45" spans="1:19" ht="21.75" customHeight="1">
      <c r="A45" s="11" t="s">
        <v>154</v>
      </c>
      <c r="B45" s="14"/>
      <c r="C45" s="14"/>
      <c r="F45" s="80">
        <v>36977</v>
      </c>
      <c r="G45" s="81"/>
      <c r="H45" s="80">
        <v>76005</v>
      </c>
      <c r="I45" s="81"/>
      <c r="J45" s="80">
        <v>36977</v>
      </c>
      <c r="K45" s="81"/>
      <c r="L45" s="80">
        <v>76005</v>
      </c>
      <c r="N45" s="17"/>
      <c r="O45" s="1"/>
      <c r="P45" s="1"/>
      <c r="Q45" s="1"/>
      <c r="R45" s="17"/>
      <c r="S45" s="17"/>
    </row>
    <row r="46" spans="1:19" ht="21.75" customHeight="1">
      <c r="A46" s="11" t="s">
        <v>155</v>
      </c>
      <c r="F46" s="81">
        <v>-37757</v>
      </c>
      <c r="G46" s="81"/>
      <c r="H46" s="81">
        <v>-55253</v>
      </c>
      <c r="I46" s="81"/>
      <c r="J46" s="81">
        <v>-37757</v>
      </c>
      <c r="K46" s="81"/>
      <c r="L46" s="81">
        <v>-55253</v>
      </c>
      <c r="N46" s="17"/>
      <c r="O46" s="1"/>
      <c r="P46" s="1"/>
      <c r="Q46" s="1"/>
    </row>
    <row r="47" spans="1:19" ht="21.75" customHeight="1">
      <c r="A47" s="14" t="s">
        <v>88</v>
      </c>
      <c r="F47" s="83">
        <f>SUM(F40:F46)</f>
        <v>259783161</v>
      </c>
      <c r="G47" s="81"/>
      <c r="H47" s="83">
        <f>SUM(H40:H46)</f>
        <v>138763996</v>
      </c>
      <c r="I47" s="81"/>
      <c r="J47" s="83">
        <f>SUM(J40:J46)</f>
        <v>259783161</v>
      </c>
      <c r="K47" s="81"/>
      <c r="L47" s="83">
        <f>SUM(L40:L46)</f>
        <v>138763996</v>
      </c>
      <c r="N47" s="17"/>
      <c r="O47" s="1"/>
      <c r="P47" s="1"/>
      <c r="Q47" s="1"/>
    </row>
    <row r="48" spans="1:19" ht="21.75" customHeight="1">
      <c r="A48" s="14"/>
      <c r="F48" s="81"/>
      <c r="G48" s="81"/>
      <c r="H48" s="81"/>
      <c r="I48" s="81"/>
      <c r="J48" s="81"/>
      <c r="K48" s="81"/>
      <c r="L48" s="81"/>
      <c r="N48" s="17"/>
      <c r="O48" s="1"/>
      <c r="P48" s="1"/>
      <c r="Q48" s="1"/>
    </row>
    <row r="49" spans="1:19" ht="21.75" customHeight="1">
      <c r="A49" s="11" t="s">
        <v>19</v>
      </c>
      <c r="O49" s="1"/>
      <c r="R49" s="1"/>
    </row>
    <row r="50" spans="1:19" ht="21.75" customHeight="1">
      <c r="A50" s="7" t="s">
        <v>95</v>
      </c>
      <c r="B50" s="7"/>
      <c r="C50" s="7"/>
      <c r="D50" s="9"/>
      <c r="E50" s="9"/>
      <c r="F50" s="73"/>
      <c r="G50" s="73"/>
      <c r="H50" s="73"/>
      <c r="I50" s="73"/>
      <c r="J50" s="73"/>
      <c r="K50" s="73"/>
      <c r="L50" s="73"/>
      <c r="O50" s="1"/>
      <c r="P50" s="1"/>
      <c r="Q50" s="1"/>
      <c r="R50" s="1"/>
    </row>
    <row r="51" spans="1:19" ht="21.75" customHeight="1">
      <c r="A51" s="7" t="s">
        <v>56</v>
      </c>
      <c r="B51" s="7"/>
      <c r="C51" s="7"/>
      <c r="D51" s="9"/>
      <c r="E51" s="9"/>
      <c r="F51" s="73"/>
      <c r="G51" s="73"/>
      <c r="H51" s="73"/>
      <c r="I51" s="73"/>
      <c r="J51" s="73"/>
      <c r="K51" s="73"/>
      <c r="L51" s="73"/>
      <c r="O51" s="1"/>
      <c r="P51" s="1"/>
      <c r="Q51" s="1"/>
      <c r="R51" s="1"/>
    </row>
    <row r="52" spans="1:19" ht="21.75" customHeight="1">
      <c r="A52" s="7" t="s">
        <v>90</v>
      </c>
      <c r="B52" s="7"/>
      <c r="C52" s="7"/>
      <c r="D52" s="9"/>
      <c r="E52" s="9"/>
      <c r="F52" s="73"/>
      <c r="G52" s="73"/>
      <c r="H52" s="73"/>
      <c r="I52" s="73"/>
      <c r="J52" s="73"/>
      <c r="K52" s="73"/>
      <c r="L52" s="73"/>
      <c r="O52" s="1"/>
      <c r="P52" s="1"/>
      <c r="Q52" s="1"/>
      <c r="R52" s="1"/>
    </row>
    <row r="53" spans="1:19" ht="21.75" customHeight="1">
      <c r="A53" s="9"/>
      <c r="B53" s="9"/>
      <c r="C53" s="9"/>
      <c r="D53" s="9"/>
      <c r="E53" s="9"/>
      <c r="F53" s="73"/>
      <c r="G53" s="73"/>
      <c r="H53" s="73"/>
      <c r="I53" s="73"/>
      <c r="J53" s="73"/>
      <c r="K53" s="73"/>
      <c r="L53" s="37" t="s">
        <v>1</v>
      </c>
      <c r="O53" s="1"/>
      <c r="P53" s="1"/>
      <c r="Q53" s="1"/>
      <c r="R53" s="1"/>
    </row>
    <row r="54" spans="1:19" ht="21.75" customHeight="1">
      <c r="A54" s="9"/>
      <c r="B54" s="9"/>
      <c r="C54" s="9"/>
      <c r="D54" s="9"/>
      <c r="E54" s="9"/>
      <c r="F54" s="96" t="s">
        <v>96</v>
      </c>
      <c r="G54" s="96"/>
      <c r="H54" s="96"/>
      <c r="I54" s="73"/>
      <c r="J54" s="73"/>
      <c r="K54" s="73"/>
      <c r="L54" s="37"/>
      <c r="O54" s="1"/>
      <c r="P54" s="1"/>
      <c r="Q54" s="1"/>
      <c r="R54" s="1"/>
    </row>
    <row r="55" spans="1:19" s="14" customFormat="1" ht="21.75" customHeight="1">
      <c r="A55" s="13"/>
      <c r="B55" s="13"/>
      <c r="C55" s="13"/>
      <c r="D55" s="11"/>
      <c r="E55" s="13"/>
      <c r="F55" s="97" t="s">
        <v>97</v>
      </c>
      <c r="G55" s="97"/>
      <c r="H55" s="97"/>
      <c r="I55" s="74"/>
      <c r="J55" s="97" t="s">
        <v>2</v>
      </c>
      <c r="K55" s="97"/>
      <c r="L55" s="97"/>
      <c r="O55" s="3"/>
      <c r="P55" s="1"/>
      <c r="Q55" s="1"/>
      <c r="R55" s="3"/>
    </row>
    <row r="56" spans="1:19" ht="21.75" customHeight="1">
      <c r="F56" s="75" t="s">
        <v>93</v>
      </c>
      <c r="G56" s="76"/>
      <c r="H56" s="75" t="s">
        <v>86</v>
      </c>
      <c r="J56" s="75" t="s">
        <v>93</v>
      </c>
      <c r="K56" s="76"/>
      <c r="L56" s="75" t="s">
        <v>86</v>
      </c>
    </row>
    <row r="57" spans="1:19" ht="21.75" customHeight="1">
      <c r="A57" s="14" t="s">
        <v>64</v>
      </c>
      <c r="B57" s="14"/>
      <c r="C57" s="14"/>
      <c r="N57" s="17"/>
      <c r="O57" s="1"/>
      <c r="P57" s="1"/>
      <c r="Q57" s="1"/>
      <c r="R57" s="17"/>
      <c r="S57" s="17"/>
    </row>
    <row r="58" spans="1:19" ht="21.75" customHeight="1">
      <c r="A58" s="11" t="s">
        <v>156</v>
      </c>
      <c r="F58" s="89">
        <v>40070080</v>
      </c>
      <c r="G58" s="89"/>
      <c r="H58" s="89">
        <v>0</v>
      </c>
      <c r="I58" s="89"/>
      <c r="J58" s="89">
        <v>40070080</v>
      </c>
      <c r="K58" s="89"/>
      <c r="L58" s="89">
        <v>0</v>
      </c>
      <c r="N58" s="17"/>
      <c r="O58" s="1"/>
      <c r="P58" s="1"/>
      <c r="Q58" s="1"/>
      <c r="R58" s="17"/>
      <c r="S58" s="17"/>
    </row>
    <row r="59" spans="1:19" ht="21.75" customHeight="1">
      <c r="A59" s="11" t="s">
        <v>157</v>
      </c>
      <c r="F59" s="89">
        <v>-60000000</v>
      </c>
      <c r="G59" s="89"/>
      <c r="H59" s="89">
        <v>-10000000</v>
      </c>
      <c r="I59" s="89"/>
      <c r="J59" s="89">
        <v>-60000000</v>
      </c>
      <c r="K59" s="89"/>
      <c r="L59" s="89">
        <v>-10000000</v>
      </c>
      <c r="N59" s="17"/>
      <c r="O59" s="1"/>
      <c r="P59" s="1"/>
      <c r="Q59" s="1"/>
      <c r="R59" s="17"/>
      <c r="S59" s="17"/>
    </row>
    <row r="60" spans="1:19" ht="21.75" customHeight="1">
      <c r="A60" s="11" t="s">
        <v>158</v>
      </c>
      <c r="F60" s="89">
        <v>0</v>
      </c>
      <c r="G60" s="89"/>
      <c r="H60" s="89">
        <v>-825000</v>
      </c>
      <c r="I60" s="89"/>
      <c r="J60" s="89">
        <v>0</v>
      </c>
      <c r="K60" s="89"/>
      <c r="L60" s="89">
        <v>-825000</v>
      </c>
      <c r="N60" s="17"/>
      <c r="O60" s="1"/>
      <c r="P60" s="1"/>
      <c r="Q60" s="1"/>
      <c r="R60" s="17"/>
      <c r="S60" s="17"/>
    </row>
    <row r="61" spans="1:19" ht="21.75" customHeight="1">
      <c r="A61" s="11" t="s">
        <v>159</v>
      </c>
      <c r="F61" s="89">
        <v>0</v>
      </c>
      <c r="G61" s="89"/>
      <c r="H61" s="89">
        <v>-1175000</v>
      </c>
      <c r="I61" s="89"/>
      <c r="J61" s="89">
        <v>0</v>
      </c>
      <c r="K61" s="89"/>
      <c r="L61" s="89">
        <v>-1175000</v>
      </c>
      <c r="N61" s="17"/>
      <c r="O61" s="1"/>
      <c r="P61" s="1"/>
      <c r="Q61" s="1"/>
      <c r="R61" s="17"/>
      <c r="S61" s="17"/>
    </row>
    <row r="62" spans="1:19" ht="21.75" customHeight="1">
      <c r="A62" s="11" t="s">
        <v>160</v>
      </c>
      <c r="N62" s="17"/>
      <c r="O62" s="1"/>
      <c r="P62" s="1"/>
      <c r="Q62" s="1"/>
      <c r="R62" s="17"/>
      <c r="S62" s="17"/>
    </row>
    <row r="63" spans="1:19" ht="21.75" customHeight="1">
      <c r="A63" s="11" t="s">
        <v>161</v>
      </c>
      <c r="F63" s="36">
        <v>-9523140</v>
      </c>
      <c r="H63" s="36">
        <v>-7830747</v>
      </c>
      <c r="J63" s="36">
        <v>-9523140</v>
      </c>
      <c r="L63" s="36">
        <v>-7830747</v>
      </c>
      <c r="N63" s="17"/>
      <c r="O63" s="1"/>
      <c r="P63" s="1"/>
      <c r="Q63" s="1"/>
      <c r="R63" s="17"/>
      <c r="S63" s="17"/>
    </row>
    <row r="64" spans="1:19" ht="21.75" customHeight="1">
      <c r="A64" s="11" t="s">
        <v>183</v>
      </c>
      <c r="F64" s="76">
        <v>-56198701</v>
      </c>
      <c r="H64" s="76">
        <v>-56066688</v>
      </c>
      <c r="J64" s="76">
        <v>-56198701</v>
      </c>
      <c r="L64" s="76">
        <v>-56066688</v>
      </c>
      <c r="N64" s="17"/>
      <c r="O64" s="1"/>
      <c r="P64" s="1"/>
      <c r="Q64" s="1"/>
      <c r="R64" s="17"/>
      <c r="S64" s="17"/>
    </row>
    <row r="65" spans="1:20" ht="21.75" customHeight="1">
      <c r="A65" s="11" t="s">
        <v>162</v>
      </c>
      <c r="F65" s="76">
        <v>54505</v>
      </c>
      <c r="H65" s="76">
        <v>44939</v>
      </c>
      <c r="J65" s="76">
        <v>54505</v>
      </c>
      <c r="L65" s="76">
        <v>44939</v>
      </c>
      <c r="N65" s="17"/>
      <c r="O65" s="1"/>
      <c r="P65" s="1"/>
      <c r="Q65" s="1"/>
      <c r="R65" s="17"/>
      <c r="S65" s="17"/>
    </row>
    <row r="66" spans="1:20" ht="21.75" customHeight="1">
      <c r="A66" s="14" t="s">
        <v>65</v>
      </c>
      <c r="B66" s="14"/>
      <c r="C66" s="14"/>
      <c r="F66" s="84">
        <f>SUM(F58:F65)</f>
        <v>-85597256</v>
      </c>
      <c r="H66" s="84">
        <f>SUM(H58:H65)</f>
        <v>-75852496</v>
      </c>
      <c r="J66" s="84">
        <f>SUM(J58:J65)</f>
        <v>-85597256</v>
      </c>
      <c r="L66" s="84">
        <f>SUM(L58:L65)</f>
        <v>-75852496</v>
      </c>
      <c r="N66" s="17"/>
      <c r="O66" s="1"/>
      <c r="P66" s="1"/>
      <c r="Q66" s="1"/>
      <c r="R66" s="17"/>
      <c r="S66" s="17"/>
    </row>
    <row r="67" spans="1:20" ht="21.75" customHeight="1">
      <c r="A67" s="14" t="s">
        <v>66</v>
      </c>
      <c r="B67" s="14"/>
      <c r="C67" s="14"/>
      <c r="F67" s="85"/>
      <c r="G67" s="86"/>
      <c r="H67" s="85"/>
      <c r="I67" s="86"/>
      <c r="J67" s="85"/>
      <c r="K67" s="86"/>
      <c r="L67" s="85"/>
      <c r="M67" s="17"/>
    </row>
    <row r="68" spans="1:20" ht="21.4" customHeight="1">
      <c r="A68" s="11" t="s">
        <v>164</v>
      </c>
      <c r="F68" s="37">
        <v>31134595</v>
      </c>
      <c r="G68" s="37"/>
      <c r="H68" s="37">
        <v>18525863</v>
      </c>
      <c r="I68" s="37"/>
      <c r="J68" s="37">
        <v>31134595</v>
      </c>
      <c r="K68" s="37"/>
      <c r="L68" s="37">
        <v>18525863</v>
      </c>
      <c r="N68" s="17"/>
      <c r="O68" s="1"/>
      <c r="P68" s="1"/>
      <c r="Q68" s="1"/>
      <c r="R68" s="1"/>
      <c r="S68" s="17"/>
      <c r="T68" s="17"/>
    </row>
    <row r="69" spans="1:20" ht="21.4" customHeight="1">
      <c r="A69" s="11" t="s">
        <v>165</v>
      </c>
      <c r="F69" s="37">
        <v>-100017000</v>
      </c>
      <c r="G69" s="37"/>
      <c r="H69" s="37">
        <v>-130948817</v>
      </c>
      <c r="I69" s="37"/>
      <c r="J69" s="37">
        <v>-100017000</v>
      </c>
      <c r="K69" s="37"/>
      <c r="L69" s="37">
        <v>-130948817</v>
      </c>
      <c r="N69" s="17"/>
      <c r="O69" s="1"/>
      <c r="P69" s="1"/>
      <c r="Q69" s="1"/>
      <c r="R69" s="1"/>
      <c r="S69" s="17"/>
      <c r="T69" s="17"/>
    </row>
    <row r="70" spans="1:20" ht="21.75" customHeight="1">
      <c r="A70" s="11" t="s">
        <v>167</v>
      </c>
      <c r="F70" s="37">
        <v>-3722898</v>
      </c>
      <c r="G70" s="37"/>
      <c r="H70" s="37">
        <v>-4197031</v>
      </c>
      <c r="I70" s="37"/>
      <c r="J70" s="37">
        <v>-3722898</v>
      </c>
      <c r="K70" s="37"/>
      <c r="L70" s="37">
        <v>-4197031</v>
      </c>
      <c r="N70" s="17"/>
      <c r="O70" s="1"/>
      <c r="P70" s="1"/>
      <c r="Q70" s="1"/>
      <c r="R70" s="1"/>
      <c r="S70" s="17"/>
      <c r="T70" s="17"/>
    </row>
    <row r="71" spans="1:20" ht="21.75" customHeight="1">
      <c r="A71" s="11" t="s">
        <v>132</v>
      </c>
      <c r="F71" s="37">
        <v>-40310699</v>
      </c>
      <c r="G71" s="37"/>
      <c r="H71" s="37">
        <v>-16795285</v>
      </c>
      <c r="I71" s="37"/>
      <c r="J71" s="37">
        <v>-40310699</v>
      </c>
      <c r="K71" s="37"/>
      <c r="L71" s="37">
        <v>-16795285</v>
      </c>
      <c r="M71" s="17"/>
      <c r="N71" s="17"/>
      <c r="O71" s="1"/>
      <c r="P71" s="1"/>
      <c r="Q71" s="1"/>
      <c r="R71" s="1"/>
      <c r="S71" s="17"/>
      <c r="T71" s="17"/>
    </row>
    <row r="72" spans="1:20" ht="21.75" customHeight="1">
      <c r="A72" s="14" t="s">
        <v>166</v>
      </c>
      <c r="B72" s="14"/>
      <c r="C72" s="14"/>
      <c r="F72" s="84">
        <f>SUM(F68:F71)</f>
        <v>-112916002</v>
      </c>
      <c r="H72" s="84">
        <f>SUM(H68:H71)</f>
        <v>-133415270</v>
      </c>
      <c r="J72" s="84">
        <f>SUM(J68:J71)</f>
        <v>-112916002</v>
      </c>
      <c r="L72" s="84">
        <f>SUM(L68:L71)</f>
        <v>-133415270</v>
      </c>
      <c r="M72" s="17"/>
      <c r="N72" s="17"/>
      <c r="O72" s="1"/>
      <c r="P72" s="1"/>
      <c r="Q72" s="1"/>
      <c r="R72" s="1"/>
      <c r="S72" s="17"/>
      <c r="T72" s="17"/>
    </row>
    <row r="73" spans="1:20" ht="21.75" customHeight="1">
      <c r="A73" s="11" t="s">
        <v>168</v>
      </c>
      <c r="B73" s="14"/>
      <c r="C73" s="14"/>
      <c r="F73" s="84">
        <v>91718</v>
      </c>
      <c r="G73" s="37"/>
      <c r="H73" s="84">
        <v>-672410</v>
      </c>
      <c r="I73" s="37"/>
      <c r="J73" s="84">
        <v>91718</v>
      </c>
      <c r="K73" s="37"/>
      <c r="L73" s="84">
        <v>-672410</v>
      </c>
      <c r="M73" s="17"/>
      <c r="N73" s="17"/>
      <c r="O73" s="1"/>
      <c r="P73" s="1"/>
      <c r="Q73" s="1"/>
      <c r="R73" s="1"/>
      <c r="S73" s="17"/>
      <c r="T73" s="17"/>
    </row>
    <row r="74" spans="1:20" ht="21.75" customHeight="1">
      <c r="A74" s="14" t="s">
        <v>87</v>
      </c>
      <c r="B74" s="14"/>
      <c r="C74" s="14"/>
      <c r="F74" s="37">
        <f>SUM(F47,F66,F72,F73)</f>
        <v>61361621</v>
      </c>
      <c r="H74" s="37">
        <f>SUM(H47,H66,H72,H73)</f>
        <v>-71176180</v>
      </c>
      <c r="J74" s="37">
        <f>SUM(J47,J66,J72,J73)</f>
        <v>61361621</v>
      </c>
      <c r="L74" s="37">
        <f>SUM(L47,L66,L72,L73)</f>
        <v>-71176180</v>
      </c>
      <c r="N74" s="17"/>
      <c r="O74" s="1"/>
      <c r="P74" s="1"/>
      <c r="Q74" s="1"/>
      <c r="R74" s="1"/>
      <c r="S74" s="17"/>
      <c r="T74" s="17"/>
    </row>
    <row r="75" spans="1:20" ht="21.75" customHeight="1">
      <c r="A75" s="11" t="s">
        <v>178</v>
      </c>
      <c r="F75" s="37">
        <f>BS!G10</f>
        <v>62454909</v>
      </c>
      <c r="H75" s="37">
        <v>133631089</v>
      </c>
      <c r="J75" s="37">
        <f>BS!K10</f>
        <v>62454909</v>
      </c>
      <c r="L75" s="37">
        <v>133631089</v>
      </c>
      <c r="N75" s="17"/>
      <c r="O75" s="1"/>
      <c r="P75" s="1"/>
      <c r="Q75" s="1"/>
      <c r="R75" s="1"/>
      <c r="S75" s="17"/>
      <c r="T75" s="17"/>
    </row>
    <row r="76" spans="1:20" ht="21.75" customHeight="1" thickBot="1">
      <c r="A76" s="14" t="s">
        <v>67</v>
      </c>
      <c r="B76" s="14"/>
      <c r="C76" s="14"/>
      <c r="D76" s="8"/>
      <c r="F76" s="87">
        <f>SUM(F74:F75)</f>
        <v>123816530</v>
      </c>
      <c r="H76" s="87">
        <f>SUM(H74:H75)</f>
        <v>62454909</v>
      </c>
      <c r="J76" s="87">
        <f>SUM(J74:J75)</f>
        <v>123816530</v>
      </c>
      <c r="L76" s="87">
        <f>SUM(L74:L75)</f>
        <v>62454909</v>
      </c>
      <c r="N76" s="17"/>
      <c r="O76" s="1"/>
      <c r="P76" s="1"/>
      <c r="Q76" s="1"/>
      <c r="R76" s="1"/>
      <c r="S76" s="17"/>
      <c r="T76" s="17"/>
    </row>
    <row r="77" spans="1:20" ht="21.75" customHeight="1" thickTop="1">
      <c r="A77" s="14"/>
      <c r="B77" s="14"/>
      <c r="C77" s="14"/>
      <c r="D77" s="8"/>
      <c r="F77" s="37">
        <f>F76-BS!E10</f>
        <v>0</v>
      </c>
      <c r="H77" s="37">
        <f>H76-BS!G10</f>
        <v>0</v>
      </c>
      <c r="J77" s="37">
        <f>J76-BS!I10</f>
        <v>0</v>
      </c>
      <c r="L77" s="37">
        <f>L76-BS!K10</f>
        <v>0</v>
      </c>
      <c r="N77" s="17"/>
      <c r="O77" s="1"/>
      <c r="P77" s="1"/>
      <c r="Q77" s="1"/>
      <c r="R77" s="1"/>
      <c r="S77" s="17"/>
      <c r="T77" s="17"/>
    </row>
    <row r="78" spans="1:20" ht="21.75" customHeight="1">
      <c r="A78" s="14" t="s">
        <v>68</v>
      </c>
      <c r="B78" s="14"/>
      <c r="C78" s="14"/>
      <c r="H78" s="37"/>
      <c r="I78" s="37"/>
      <c r="J78" s="37"/>
      <c r="K78" s="37"/>
      <c r="L78" s="37"/>
      <c r="O78" s="1"/>
      <c r="R78" s="1"/>
      <c r="S78" s="17"/>
      <c r="T78" s="17"/>
    </row>
    <row r="79" spans="1:20" ht="21.75" customHeight="1">
      <c r="A79" s="11" t="s">
        <v>69</v>
      </c>
      <c r="H79" s="37"/>
      <c r="I79" s="37"/>
      <c r="J79" s="37"/>
      <c r="K79" s="37"/>
      <c r="L79" s="37"/>
      <c r="O79" s="1"/>
      <c r="R79" s="1"/>
      <c r="S79" s="17"/>
      <c r="T79" s="17"/>
    </row>
    <row r="80" spans="1:20" ht="21.75" customHeight="1">
      <c r="A80" s="11" t="s">
        <v>169</v>
      </c>
      <c r="F80" s="89">
        <v>10396656.92</v>
      </c>
      <c r="G80" s="89"/>
      <c r="H80" s="89">
        <v>5564448</v>
      </c>
      <c r="I80" s="89"/>
      <c r="J80" s="89">
        <v>10396656.92</v>
      </c>
      <c r="K80" s="89"/>
      <c r="L80" s="89">
        <v>5564448</v>
      </c>
      <c r="M80" s="17"/>
      <c r="N80" s="17"/>
      <c r="O80" s="1"/>
      <c r="P80" s="1"/>
      <c r="Q80" s="1"/>
      <c r="R80" s="1"/>
      <c r="S80" s="17"/>
      <c r="T80" s="17"/>
    </row>
    <row r="81" spans="1:20" ht="21.75" customHeight="1">
      <c r="A81" s="11" t="s">
        <v>174</v>
      </c>
      <c r="F81" s="89"/>
      <c r="G81" s="89"/>
      <c r="H81" s="89"/>
      <c r="I81" s="89"/>
      <c r="J81" s="89"/>
      <c r="K81" s="89"/>
      <c r="L81" s="89"/>
      <c r="M81" s="17"/>
      <c r="N81" s="17"/>
      <c r="O81" s="1"/>
      <c r="P81" s="1"/>
      <c r="Q81" s="1"/>
      <c r="R81" s="1"/>
      <c r="S81" s="17"/>
      <c r="T81" s="17"/>
    </row>
    <row r="82" spans="1:20" ht="21.75" customHeight="1">
      <c r="A82" s="11" t="s">
        <v>171</v>
      </c>
      <c r="F82" s="89">
        <v>90795.05</v>
      </c>
      <c r="G82" s="89"/>
      <c r="H82" s="89">
        <v>0</v>
      </c>
      <c r="I82" s="89"/>
      <c r="J82" s="89">
        <v>90795.05</v>
      </c>
      <c r="K82" s="89"/>
      <c r="L82" s="89">
        <v>0</v>
      </c>
      <c r="M82" s="17"/>
      <c r="N82" s="17"/>
      <c r="O82" s="1"/>
      <c r="P82" s="1"/>
      <c r="Q82" s="1"/>
      <c r="R82" s="1"/>
      <c r="S82" s="17"/>
      <c r="T82" s="17"/>
    </row>
    <row r="83" spans="1:20" ht="21.75" customHeight="1">
      <c r="A83" s="11" t="s">
        <v>170</v>
      </c>
      <c r="F83" s="89"/>
      <c r="G83" s="89"/>
      <c r="H83" s="89"/>
      <c r="I83" s="89"/>
      <c r="J83" s="89"/>
      <c r="K83" s="89"/>
      <c r="L83" s="89"/>
      <c r="M83" s="17"/>
      <c r="N83" s="17"/>
      <c r="O83" s="1"/>
      <c r="P83" s="1"/>
      <c r="Q83" s="1"/>
      <c r="R83" s="1"/>
      <c r="S83" s="17"/>
      <c r="T83" s="17"/>
    </row>
    <row r="84" spans="1:20" ht="21.75" customHeight="1">
      <c r="A84" s="11" t="s">
        <v>175</v>
      </c>
      <c r="F84" s="89">
        <v>750550</v>
      </c>
      <c r="G84" s="89"/>
      <c r="H84" s="89">
        <v>1329332</v>
      </c>
      <c r="I84" s="89"/>
      <c r="J84" s="89">
        <v>750550</v>
      </c>
      <c r="K84" s="89"/>
      <c r="L84" s="89">
        <v>1329332</v>
      </c>
      <c r="N84" s="17"/>
      <c r="O84" s="1"/>
      <c r="P84" s="1"/>
      <c r="Q84" s="1"/>
      <c r="R84" s="1"/>
      <c r="S84" s="17"/>
      <c r="T84" s="17"/>
    </row>
    <row r="85" spans="1:20" ht="21.75" customHeight="1">
      <c r="A85" s="11" t="s">
        <v>176</v>
      </c>
      <c r="F85" s="89"/>
      <c r="G85" s="89"/>
      <c r="H85" s="89"/>
      <c r="I85" s="89"/>
      <c r="J85" s="89"/>
      <c r="K85" s="89"/>
      <c r="L85" s="89"/>
      <c r="M85" s="28"/>
      <c r="N85" s="17"/>
      <c r="O85" s="1"/>
      <c r="P85" s="1"/>
      <c r="Q85" s="1"/>
      <c r="R85" s="1"/>
      <c r="S85" s="17"/>
      <c r="T85" s="17"/>
    </row>
    <row r="86" spans="1:20" ht="21.75" customHeight="1">
      <c r="A86" s="11" t="s">
        <v>175</v>
      </c>
      <c r="F86" s="89">
        <v>942829.55</v>
      </c>
      <c r="G86" s="89"/>
      <c r="H86" s="89">
        <v>3102982</v>
      </c>
      <c r="I86" s="89"/>
      <c r="J86" s="89">
        <v>942829.55</v>
      </c>
      <c r="K86" s="89"/>
      <c r="L86" s="89">
        <v>3102981.54</v>
      </c>
      <c r="M86" s="28"/>
      <c r="N86" s="17"/>
      <c r="O86" s="1"/>
      <c r="P86" s="1"/>
      <c r="Q86" s="1"/>
      <c r="R86" s="1"/>
      <c r="S86" s="17"/>
      <c r="T86" s="17"/>
    </row>
    <row r="87" spans="1:20" ht="21.75" customHeight="1">
      <c r="A87" s="11" t="s">
        <v>184</v>
      </c>
      <c r="F87" s="89">
        <v>86498.8</v>
      </c>
      <c r="G87" s="89"/>
      <c r="H87" s="89">
        <v>0</v>
      </c>
      <c r="I87" s="89"/>
      <c r="J87" s="89">
        <v>86498.8</v>
      </c>
      <c r="K87" s="89"/>
      <c r="L87" s="89">
        <v>0</v>
      </c>
      <c r="M87" s="28"/>
      <c r="N87" s="17"/>
      <c r="O87" s="1"/>
      <c r="P87" s="1"/>
      <c r="Q87" s="1"/>
      <c r="R87" s="1"/>
      <c r="S87" s="17"/>
      <c r="T87" s="17"/>
    </row>
    <row r="88" spans="1:20" ht="21.75" customHeight="1">
      <c r="A88" s="11" t="s">
        <v>172</v>
      </c>
      <c r="F88" s="89"/>
      <c r="G88" s="89"/>
      <c r="H88" s="89"/>
      <c r="I88" s="89"/>
      <c r="J88" s="89"/>
      <c r="K88" s="89"/>
      <c r="L88" s="89"/>
      <c r="M88" s="28"/>
      <c r="N88" s="17"/>
      <c r="O88" s="1"/>
      <c r="P88" s="1"/>
      <c r="Q88" s="1"/>
      <c r="R88" s="1"/>
      <c r="S88" s="17"/>
      <c r="T88" s="17"/>
    </row>
    <row r="89" spans="1:20" ht="21.75" customHeight="1">
      <c r="A89" s="11" t="s">
        <v>177</v>
      </c>
      <c r="F89" s="89">
        <v>588783.74</v>
      </c>
      <c r="G89" s="89"/>
      <c r="H89" s="89">
        <v>488402</v>
      </c>
      <c r="I89" s="89"/>
      <c r="J89" s="89">
        <v>588783.74</v>
      </c>
      <c r="K89" s="89"/>
      <c r="L89" s="89">
        <v>488402</v>
      </c>
      <c r="M89" s="28"/>
      <c r="N89" s="17"/>
      <c r="O89" s="1"/>
      <c r="P89" s="1"/>
      <c r="Q89" s="1"/>
      <c r="R89" s="1"/>
      <c r="S89" s="17"/>
      <c r="T89" s="17"/>
    </row>
    <row r="90" spans="1:20" ht="21.75" customHeight="1">
      <c r="A90" s="11" t="s">
        <v>173</v>
      </c>
      <c r="F90" s="89">
        <v>9291.15</v>
      </c>
      <c r="G90" s="89"/>
      <c r="H90" s="89">
        <v>4711</v>
      </c>
      <c r="I90" s="89"/>
      <c r="J90" s="89">
        <v>9291.15</v>
      </c>
      <c r="K90" s="89"/>
      <c r="L90" s="89">
        <v>4711</v>
      </c>
      <c r="M90" s="28"/>
      <c r="N90" s="17"/>
      <c r="O90" s="1"/>
      <c r="P90" s="1"/>
      <c r="Q90" s="1"/>
      <c r="R90" s="1"/>
      <c r="S90" s="17"/>
      <c r="T90" s="17"/>
    </row>
    <row r="91" spans="1:20" ht="21.75" customHeight="1">
      <c r="F91" s="37"/>
      <c r="H91" s="37"/>
      <c r="J91" s="37"/>
      <c r="L91" s="37"/>
      <c r="M91" s="28"/>
      <c r="N91" s="17"/>
      <c r="O91" s="1"/>
      <c r="P91" s="1"/>
      <c r="Q91" s="1"/>
      <c r="R91" s="1"/>
      <c r="S91" s="17"/>
      <c r="T91" s="17"/>
    </row>
    <row r="92" spans="1:20" ht="21.75" customHeight="1">
      <c r="F92" s="88"/>
      <c r="I92" s="37"/>
      <c r="J92" s="88"/>
      <c r="K92" s="37"/>
      <c r="M92" s="28"/>
      <c r="O92" s="1"/>
      <c r="P92" s="1"/>
      <c r="Q92" s="1"/>
      <c r="R92" s="1"/>
    </row>
    <row r="93" spans="1:20" ht="21.75" customHeight="1">
      <c r="A93" s="11" t="s">
        <v>19</v>
      </c>
      <c r="O93" s="1"/>
      <c r="P93" s="1"/>
      <c r="Q93" s="1"/>
      <c r="R93" s="1"/>
    </row>
  </sheetData>
  <mergeCells count="6">
    <mergeCell ref="F54:H54"/>
    <mergeCell ref="F55:H55"/>
    <mergeCell ref="J55:L55"/>
    <mergeCell ref="F5:H5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90C76ACEA0A14EBA3AE70418A37E4C" ma:contentTypeVersion="15" ma:contentTypeDescription="Create a new document." ma:contentTypeScope="" ma:versionID="300471ca94d8b40fb1e15c2e7209b9f9">
  <xsd:schema xmlns:xsd="http://www.w3.org/2001/XMLSchema" xmlns:xs="http://www.w3.org/2001/XMLSchema" xmlns:p="http://schemas.microsoft.com/office/2006/metadata/properties" xmlns:ns2="025a16c2-2df3-4dc3-9566-a9772f65af7b" xmlns:ns3="aef683fa-1d02-4f14-90e2-a32c266ec6c7" targetNamespace="http://schemas.microsoft.com/office/2006/metadata/properties" ma:root="true" ma:fieldsID="80e4cd54ebebe7344e679748c7524d65" ns2:_="" ns3:_="">
    <xsd:import namespace="025a16c2-2df3-4dc3-9566-a9772f65af7b"/>
    <xsd:import namespace="aef683fa-1d02-4f14-90e2-a32c266ec6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5a16c2-2df3-4dc3-9566-a9772f65af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1ca7b95e-db9e-4c6f-877f-8dc8e2b2291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683fa-1d02-4f14-90e2-a32c266ec6c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5155d17-d3f3-4977-b253-188f7e356d45}" ma:internalName="TaxCatchAll" ma:showField="CatchAllData" ma:web="aef683fa-1d02-4f14-90e2-a32c266ec6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5a16c2-2df3-4dc3-9566-a9772f65af7b">
      <Terms xmlns="http://schemas.microsoft.com/office/infopath/2007/PartnerControls"/>
    </lcf76f155ced4ddcb4097134ff3c332f>
    <TaxCatchAll xmlns="aef683fa-1d02-4f14-90e2-a32c266ec6c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A6DF20-A676-4B4C-97CB-281C9C6BBE00}"/>
</file>

<file path=customXml/itemProps2.xml><?xml version="1.0" encoding="utf-8"?>
<ds:datastoreItem xmlns:ds="http://schemas.openxmlformats.org/officeDocument/2006/customXml" ds:itemID="{F8E82E0E-AFE0-4178-A311-8C3350D285FB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  <ds:schemaRef ds:uri="87ad16eb-8b02-4d5c-bfb3-1475e5446e3c"/>
    <ds:schemaRef ds:uri="2e71c544-5455-46a5-adfd-ce91b2d6718d"/>
  </ds:schemaRefs>
</ds:datastoreItem>
</file>

<file path=customXml/itemProps3.xml><?xml version="1.0" encoding="utf-8"?>
<ds:datastoreItem xmlns:ds="http://schemas.openxmlformats.org/officeDocument/2006/customXml" ds:itemID="{6300F437-5D24-45BB-9B7C-E23088E1E8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Siprim Yeekapat</dc:creator>
  <cp:lastModifiedBy>Kamolwan Theeravetch</cp:lastModifiedBy>
  <cp:lastPrinted>2026-02-16T12:11:26Z</cp:lastPrinted>
  <dcterms:created xsi:type="dcterms:W3CDTF">2024-02-12T02:27:23Z</dcterms:created>
  <dcterms:modified xsi:type="dcterms:W3CDTF">2026-02-16T12:11:32Z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0x0101000290C76ACEA0A14EBA3AE70418A37E4C</vt:lpwstr>
  </property>
  <property fmtid="{D5CDD505-2E9C-101B-9397-08002B2CF9AE}" pid="3" name="MediaServiceImageTags">
    <vt:lpwstr/>
  </property>
</Properties>
</file>