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M:\Accounting\Elcid\Elcid 2025\YE'2025\"/>
    </mc:Choice>
  </mc:AlternateContent>
  <bookViews>
    <workbookView xWindow="-120" yWindow="-120" windowWidth="29040" windowHeight="15720"/>
  </bookViews>
  <sheets>
    <sheet name="BS 6-8" sheetId="1" r:id="rId1"/>
    <sheet name="PL 9" sheetId="2" r:id="rId2"/>
    <sheet name="Equity Conso 10" sheetId="3" r:id="rId3"/>
    <sheet name="Equity Com 11" sheetId="4" r:id="rId4"/>
    <sheet name="CF 12-14" sheetId="5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2" i="3" l="1"/>
  <c r="Q26" i="4" l="1"/>
  <c r="Q27" i="4"/>
  <c r="U28" i="3"/>
  <c r="Y28" i="3" s="1"/>
  <c r="G134" i="1"/>
  <c r="U25" i="3" l="1"/>
  <c r="U20" i="3"/>
  <c r="U19" i="3"/>
  <c r="A3" i="3" l="1"/>
  <c r="O31" i="4"/>
  <c r="M31" i="4"/>
  <c r="K31" i="4"/>
  <c r="I31" i="4"/>
  <c r="G31" i="4"/>
  <c r="E31" i="4"/>
  <c r="Q29" i="4"/>
  <c r="Q28" i="4"/>
  <c r="Q25" i="4"/>
  <c r="Q23" i="4"/>
  <c r="W33" i="3"/>
  <c r="S33" i="3"/>
  <c r="Q33" i="3"/>
  <c r="O33" i="3"/>
  <c r="M33" i="3"/>
  <c r="K33" i="3"/>
  <c r="I33" i="3"/>
  <c r="G33" i="3"/>
  <c r="E33" i="3"/>
  <c r="U31" i="3"/>
  <c r="Y31" i="3" s="1"/>
  <c r="U30" i="3"/>
  <c r="Y30" i="3" s="1"/>
  <c r="U29" i="3"/>
  <c r="Y29" i="3" s="1"/>
  <c r="U27" i="3"/>
  <c r="Y27" i="3" s="1"/>
  <c r="Y25" i="3"/>
  <c r="N111" i="5"/>
  <c r="N77" i="5"/>
  <c r="N25" i="5"/>
  <c r="N39" i="5" s="1"/>
  <c r="N45" i="5" s="1"/>
  <c r="J111" i="5"/>
  <c r="J77" i="5"/>
  <c r="J25" i="5"/>
  <c r="J39" i="5" s="1"/>
  <c r="J45" i="5" s="1"/>
  <c r="L47" i="2"/>
  <c r="L16" i="2"/>
  <c r="L22" i="2" s="1"/>
  <c r="L25" i="2" s="1"/>
  <c r="H47" i="2"/>
  <c r="H16" i="2"/>
  <c r="H22" i="2" s="1"/>
  <c r="H25" i="2" s="1"/>
  <c r="K134" i="1"/>
  <c r="K137" i="1" s="1"/>
  <c r="K93" i="1"/>
  <c r="K81" i="1"/>
  <c r="K39" i="1"/>
  <c r="K23" i="1"/>
  <c r="G137" i="1"/>
  <c r="G93" i="1"/>
  <c r="G81" i="1"/>
  <c r="G39" i="1"/>
  <c r="G23" i="1"/>
  <c r="L77" i="5"/>
  <c r="H77" i="5"/>
  <c r="J113" i="5" l="1"/>
  <c r="J117" i="5" s="1"/>
  <c r="N113" i="5"/>
  <c r="N117" i="5" s="1"/>
  <c r="G41" i="1"/>
  <c r="G95" i="1"/>
  <c r="G139" i="1" s="1"/>
  <c r="K95" i="1"/>
  <c r="K139" i="1" s="1"/>
  <c r="K41" i="1"/>
  <c r="Q31" i="4"/>
  <c r="Y33" i="3"/>
  <c r="U33" i="3"/>
  <c r="L40" i="2"/>
  <c r="L34" i="2"/>
  <c r="H40" i="2"/>
  <c r="H34" i="2"/>
  <c r="I134" i="1"/>
  <c r="E134" i="1"/>
  <c r="E137" i="1" s="1"/>
  <c r="Q18" i="4" l="1"/>
  <c r="Q17" i="4"/>
  <c r="Q16" i="4"/>
  <c r="Q15" i="4"/>
  <c r="K20" i="4"/>
  <c r="U18" i="3" l="1"/>
  <c r="U17" i="3"/>
  <c r="K22" i="3"/>
  <c r="L25" i="5"/>
  <c r="H25" i="5"/>
  <c r="O20" i="4" l="1"/>
  <c r="I137" i="1"/>
  <c r="I93" i="1"/>
  <c r="I81" i="1"/>
  <c r="I39" i="1"/>
  <c r="I23" i="1"/>
  <c r="U15" i="3" l="1"/>
  <c r="Y15" i="3" s="1"/>
  <c r="Q13" i="4"/>
  <c r="I95" i="1"/>
  <c r="I41" i="1"/>
  <c r="H111" i="5"/>
  <c r="L111" i="5"/>
  <c r="Y18" i="3"/>
  <c r="Y19" i="3"/>
  <c r="Y20" i="3"/>
  <c r="Y17" i="3"/>
  <c r="Y22" i="3" l="1"/>
  <c r="L39" i="5"/>
  <c r="M20" i="4"/>
  <c r="I20" i="4"/>
  <c r="G20" i="4"/>
  <c r="E20" i="4"/>
  <c r="W22" i="3"/>
  <c r="S22" i="3"/>
  <c r="Q22" i="3"/>
  <c r="O22" i="3"/>
  <c r="I22" i="3"/>
  <c r="G22" i="3"/>
  <c r="E22" i="3"/>
  <c r="J16" i="2"/>
  <c r="J22" i="2" s="1"/>
  <c r="J25" i="2" s="1"/>
  <c r="J47" i="2"/>
  <c r="A57" i="5"/>
  <c r="A119" i="5" s="1"/>
  <c r="A3" i="4"/>
  <c r="A3" i="5" s="1"/>
  <c r="F47" i="2"/>
  <c r="F16" i="2"/>
  <c r="F22" i="2" s="1"/>
  <c r="A1" i="2"/>
  <c r="A1" i="3" s="1"/>
  <c r="A1" i="4" s="1"/>
  <c r="A1" i="5" s="1"/>
  <c r="A58" i="5" s="1"/>
  <c r="A120" i="5" s="1"/>
  <c r="A98" i="1"/>
  <c r="E93" i="1"/>
  <c r="E81" i="1"/>
  <c r="A51" i="1"/>
  <c r="A100" i="1" s="1"/>
  <c r="A49" i="1"/>
  <c r="E39" i="1"/>
  <c r="E23" i="1"/>
  <c r="J34" i="2" l="1"/>
  <c r="J40" i="2"/>
  <c r="E95" i="1"/>
  <c r="E139" i="1" s="1"/>
  <c r="E41" i="1"/>
  <c r="Q20" i="4"/>
  <c r="U22" i="3"/>
  <c r="H39" i="5"/>
  <c r="H45" i="5" s="1"/>
  <c r="F25" i="2"/>
  <c r="A122" i="5"/>
  <c r="A60" i="5"/>
  <c r="I139" i="1"/>
  <c r="L45" i="5"/>
  <c r="H113" i="5" l="1"/>
  <c r="H117" i="5" s="1"/>
  <c r="L113" i="5"/>
  <c r="L117" i="5" s="1"/>
  <c r="F34" i="2"/>
  <c r="F40" i="2"/>
</calcChain>
</file>

<file path=xl/sharedStrings.xml><?xml version="1.0" encoding="utf-8"?>
<sst xmlns="http://schemas.openxmlformats.org/spreadsheetml/2006/main" count="397" uniqueCount="235">
  <si>
    <t>Villa Kunalai Public Company Limited</t>
  </si>
  <si>
    <t>Statements of Financial Position</t>
  </si>
  <si>
    <t>Consolidated</t>
  </si>
  <si>
    <t>Separate</t>
  </si>
  <si>
    <t>financial statements</t>
  </si>
  <si>
    <t>Notes</t>
  </si>
  <si>
    <t>Baht</t>
  </si>
  <si>
    <t>Assets</t>
  </si>
  <si>
    <t>Current assets</t>
  </si>
  <si>
    <t>Cash and cash equivalents</t>
  </si>
  <si>
    <t>-</t>
  </si>
  <si>
    <t>Long-term loans to a subsidiary</t>
  </si>
  <si>
    <t>and interest receivable - current</t>
  </si>
  <si>
    <t>Real estate development costs</t>
  </si>
  <si>
    <t>Other current assets</t>
  </si>
  <si>
    <t>Total current assets</t>
  </si>
  <si>
    <t>Non-current assets</t>
  </si>
  <si>
    <t>Restricted deposits</t>
  </si>
  <si>
    <t>Investments in a subsidiary</t>
  </si>
  <si>
    <t>using cost method</t>
  </si>
  <si>
    <t>Long-term loans to a subsidiary - net</t>
  </si>
  <si>
    <t>Land awaiting for development</t>
  </si>
  <si>
    <t>Investment property, net</t>
  </si>
  <si>
    <t>Property, plant and equipment, net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</si>
  <si>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</si>
  <si>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</si>
  <si>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</si>
  <si>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</si>
  <si>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</si>
  <si>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</si>
  <si>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 _______________________________    Director  ________________________________</t>
  </si>
  <si>
    <t>The accompanying notes are an integral part of these consolidated and separate financial statements.</t>
  </si>
  <si>
    <r>
      <t>Statements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</si>
  <si>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</si>
  <si>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</si>
  <si>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Trade and other current payables</t>
  </si>
  <si>
    <t>Short-term borrowings from</t>
  </si>
  <si>
    <t>a financial institution</t>
  </si>
  <si>
    <t>Current contract liabilities</t>
  </si>
  <si>
    <t>Short-term borrowings from other parties</t>
  </si>
  <si>
    <t>Current portion of lease liabilities</t>
  </si>
  <si>
    <t>Current portion of debentures</t>
  </si>
  <si>
    <t xml:space="preserve">Current portion of long-term borrowings </t>
  </si>
  <si>
    <t>from financial institutions</t>
  </si>
  <si>
    <t>Corperate income tax payable</t>
  </si>
  <si>
    <t>Other current liabilities</t>
  </si>
  <si>
    <t>Total current liabilities</t>
  </si>
  <si>
    <t>Non-current liabilities</t>
  </si>
  <si>
    <t>Lease liabilities</t>
  </si>
  <si>
    <t>Debentures</t>
  </si>
  <si>
    <t>Long-term borrowings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</si>
  <si>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</si>
  <si>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</si>
  <si>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</si>
  <si>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</si>
  <si>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</si>
  <si>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</si>
  <si>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</si>
  <si>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 xml:space="preserve">   Ordinary shares, </t>
  </si>
  <si>
    <t xml:space="preserve">     1,193,724,423 shares</t>
  </si>
  <si>
    <t>Issued and paid-up share capital</t>
  </si>
  <si>
    <t xml:space="preserve">   Ordinary shares,</t>
  </si>
  <si>
    <t xml:space="preserve">      787,869,764 shares</t>
  </si>
  <si>
    <t>Premium on paid-up capital</t>
  </si>
  <si>
    <t>Expired warrants</t>
  </si>
  <si>
    <t>Warrants</t>
  </si>
  <si>
    <t xml:space="preserve">Retained earnings </t>
  </si>
  <si>
    <t>Appropriated - Legal reserve</t>
  </si>
  <si>
    <t>Unappropriated</t>
  </si>
  <si>
    <t>Other components of equity</t>
  </si>
  <si>
    <t>Equity attributable to owners</t>
  </si>
  <si>
    <t xml:space="preserve"> of the parent</t>
  </si>
  <si>
    <t>Non-controlling interests</t>
  </si>
  <si>
    <t>Total equity</t>
  </si>
  <si>
    <t>Total liabilities and equity</t>
  </si>
  <si>
    <t>Statements of Comprehensive Income</t>
  </si>
  <si>
    <t>Revenue from sales of real estate</t>
  </si>
  <si>
    <t>Revenue from sales of land</t>
  </si>
  <si>
    <t>Cost of sales of real estate</t>
  </si>
  <si>
    <t>Cost of sales of land</t>
  </si>
  <si>
    <t>Gross profit</t>
  </si>
  <si>
    <t>Other income</t>
  </si>
  <si>
    <t>Selling expenses</t>
  </si>
  <si>
    <t>Administrative expenses</t>
  </si>
  <si>
    <t>Finance costs</t>
  </si>
  <si>
    <t>Profit before income tax expense</t>
  </si>
  <si>
    <t>Income tax expense</t>
  </si>
  <si>
    <t>Profit for the year</t>
  </si>
  <si>
    <t xml:space="preserve">Other comprehensive income (expense): </t>
  </si>
  <si>
    <t>Items that will not be reclassified to profit or loss</t>
  </si>
  <si>
    <t>- Remeasurements of employee</t>
  </si>
  <si>
    <t>benefit obligations</t>
  </si>
  <si>
    <t>- Income tax on remeasurements of</t>
  </si>
  <si>
    <t>employee benefit obligations</t>
  </si>
  <si>
    <t>Total comprehensive income for the year</t>
  </si>
  <si>
    <t>Owners of the Company</t>
  </si>
  <si>
    <t>Earnings per share - owners of the Company</t>
  </si>
  <si>
    <t>Basic earnings per share</t>
  </si>
  <si>
    <t>Diluted earnings per share</t>
  </si>
  <si>
    <t xml:space="preserve">Statements of Changes in Equity </t>
  </si>
  <si>
    <t>Consolidated financial statements</t>
  </si>
  <si>
    <t>Attributable to owners of the Company</t>
  </si>
  <si>
    <t>Capital contributed</t>
  </si>
  <si>
    <t>Retained earnings</t>
  </si>
  <si>
    <t>Difference</t>
  </si>
  <si>
    <t>Changes in</t>
  </si>
  <si>
    <t>Issued and</t>
  </si>
  <si>
    <t>Premium</t>
  </si>
  <si>
    <t>from business</t>
  </si>
  <si>
    <t>ownership</t>
  </si>
  <si>
    <t>Non-</t>
  </si>
  <si>
    <t xml:space="preserve"> paid-up</t>
  </si>
  <si>
    <t xml:space="preserve"> on paid-up</t>
  </si>
  <si>
    <t>Expired</t>
  </si>
  <si>
    <t>Appropriated</t>
  </si>
  <si>
    <t xml:space="preserve"> combination under</t>
  </si>
  <si>
    <t>interests in</t>
  </si>
  <si>
    <t>Total owners</t>
  </si>
  <si>
    <t>controlling</t>
  </si>
  <si>
    <t>Total</t>
  </si>
  <si>
    <t>share capital</t>
  </si>
  <si>
    <t xml:space="preserve"> capital</t>
  </si>
  <si>
    <t>warrants</t>
  </si>
  <si>
    <t>- legal reserve</t>
  </si>
  <si>
    <t>common control</t>
  </si>
  <si>
    <t>a subsidiary</t>
  </si>
  <si>
    <t xml:space="preserve"> of the Company</t>
  </si>
  <si>
    <t>interests</t>
  </si>
  <si>
    <t xml:space="preserve"> equity</t>
  </si>
  <si>
    <t>Transactions with owners during the year</t>
  </si>
  <si>
    <t>Legal reserve</t>
  </si>
  <si>
    <t>Opening balance as at 1 January 2024</t>
  </si>
  <si>
    <t>Warrant expiration</t>
  </si>
  <si>
    <t>Closing balance as at 31 December 2024</t>
  </si>
  <si>
    <r>
      <t xml:space="preserve">Statements of Changes in Equity </t>
    </r>
    <r>
      <rPr>
        <sz val="9"/>
        <rFont val="Arial"/>
        <family val="2"/>
      </rPr>
      <t>(Cont'd)</t>
    </r>
  </si>
  <si>
    <t>Separate financial statements</t>
  </si>
  <si>
    <t>Statements of Cash Flows</t>
  </si>
  <si>
    <t>Cash flows from operating activities</t>
  </si>
  <si>
    <t xml:space="preserve">Profit before income tax </t>
  </si>
  <si>
    <t>Adjustments for:</t>
  </si>
  <si>
    <t>Depreciation of investment property</t>
  </si>
  <si>
    <t>Depreciation of plant and equipment</t>
  </si>
  <si>
    <t>and right-of-use assets</t>
  </si>
  <si>
    <t>Amortisation of intangible assets</t>
  </si>
  <si>
    <t>Employee benefit expense</t>
  </si>
  <si>
    <t>Gain of disposals of equipment</t>
  </si>
  <si>
    <t>Interest income</t>
  </si>
  <si>
    <t>Changes in working capital:</t>
  </si>
  <si>
    <t>Decrease (increase) in operating assets</t>
  </si>
  <si>
    <t>Increase (decrease) in operating liabilities</t>
  </si>
  <si>
    <t>Contract liabilities</t>
  </si>
  <si>
    <t>Employee benefit obligation paid</t>
  </si>
  <si>
    <t>Cash generated from (used in) operations</t>
  </si>
  <si>
    <t>Interest received</t>
  </si>
  <si>
    <t>Interest paid</t>
  </si>
  <si>
    <t>Income tax paid</t>
  </si>
  <si>
    <t>Cash flows from investing activities</t>
  </si>
  <si>
    <t>Proceeds from disposals of equipment</t>
  </si>
  <si>
    <t>Long-term loans made to a subsidiary</t>
  </si>
  <si>
    <t>Long-term loans repayments received from</t>
  </si>
  <si>
    <t>Cash flow from financing activities</t>
  </si>
  <si>
    <t>Payments for front-end fees</t>
  </si>
  <si>
    <t xml:space="preserve">Proceeds from short-term borrowings from </t>
  </si>
  <si>
    <t xml:space="preserve">Repayments on short-term borrowings from </t>
  </si>
  <si>
    <t xml:space="preserve">Proceeds from short-term borrowings </t>
  </si>
  <si>
    <t>from other parties</t>
  </si>
  <si>
    <t>Repayments on short-term borrowings</t>
  </si>
  <si>
    <t>Proceeds from debentures</t>
  </si>
  <si>
    <t>Payments for debentures issue costs</t>
  </si>
  <si>
    <t>Repayment on debentures</t>
  </si>
  <si>
    <t xml:space="preserve">Proceeds from long-term borrowings from </t>
  </si>
  <si>
    <t>financial institutions</t>
  </si>
  <si>
    <t xml:space="preserve">Repayments on long-term borrowings from </t>
  </si>
  <si>
    <t>Payments for principal elements of lease payments</t>
  </si>
  <si>
    <t>Proceeds from issue of ordinary shares</t>
  </si>
  <si>
    <t>Dividends paid to the Company's shareholders</t>
  </si>
  <si>
    <t xml:space="preserve">Cash and cash equivalents at the beginning </t>
  </si>
  <si>
    <t>of the year</t>
  </si>
  <si>
    <t>Cash and cash equivalents at the end of the year</t>
  </si>
  <si>
    <t>Significant non-cash items</t>
  </si>
  <si>
    <t>- Transfer of real estate development costs</t>
  </si>
  <si>
    <t>to property, plant and equipment</t>
  </si>
  <si>
    <t>to real estate development costs</t>
  </si>
  <si>
    <t>- Transfer of property, plant and equipment</t>
  </si>
  <si>
    <t>- Recognise right-of-use assets arising from</t>
  </si>
  <si>
    <t>lease agreements</t>
  </si>
  <si>
    <t>to investment property</t>
  </si>
  <si>
    <t>Total comprehensive income (expense) for the year</t>
  </si>
  <si>
    <t>- Transfer of land and buildings</t>
  </si>
  <si>
    <t>Profit (loss) attributable to:</t>
  </si>
  <si>
    <t>Total comprehensive income (expense)</t>
  </si>
  <si>
    <t>attributable to:</t>
  </si>
  <si>
    <r>
      <t>Statements of Cash Flows</t>
    </r>
    <r>
      <rPr>
        <sz val="9"/>
        <rFont val="Arial"/>
        <family val="2"/>
      </rPr>
      <t xml:space="preserve"> (Cont'd)</t>
    </r>
  </si>
  <si>
    <t>As at 31 December 2025</t>
  </si>
  <si>
    <t>Opening balance as at 1 January 2025</t>
  </si>
  <si>
    <t>Closing balance as at 31 December 2025</t>
  </si>
  <si>
    <t>For the year ended 31 December 2025</t>
  </si>
  <si>
    <t>Trade and other current receivables</t>
  </si>
  <si>
    <t>Short-term borrowings from related parties</t>
  </si>
  <si>
    <t>Short-term debentures</t>
  </si>
  <si>
    <t>Current portion of convertible debentures</t>
  </si>
  <si>
    <t>- liability portion</t>
  </si>
  <si>
    <t>Convertible debentures - liability portion</t>
  </si>
  <si>
    <t xml:space="preserve">         paid-up at Baht 0.50 each</t>
  </si>
  <si>
    <t xml:space="preserve">      819,384,274 shares</t>
  </si>
  <si>
    <t xml:space="preserve">         at par value of Baht 0.50 each</t>
  </si>
  <si>
    <t xml:space="preserve">     1,289,874,884 shares</t>
  </si>
  <si>
    <t>Ordinary share issuance</t>
  </si>
  <si>
    <t>Ordinary share issuance for stock dividend</t>
  </si>
  <si>
    <t>Dividends payment</t>
  </si>
  <si>
    <t>Net cash generated from (used in)</t>
  </si>
  <si>
    <t>operations activities</t>
  </si>
  <si>
    <t>(Increase) decrease in restricted deposits</t>
  </si>
  <si>
    <t>from related parties</t>
  </si>
  <si>
    <t>Proceeds from short-term debentures</t>
  </si>
  <si>
    <t>Payments for short-term debentures issue costs</t>
  </si>
  <si>
    <t>Proceeds from long-term borrowings from</t>
  </si>
  <si>
    <t>other parties</t>
  </si>
  <si>
    <t>Proceeds from convertible debentures</t>
  </si>
  <si>
    <t>Payments for convertible debentures issue costs</t>
  </si>
  <si>
    <t>Net cash (used in) generated from financing activities</t>
  </si>
  <si>
    <t>- Issuance of ordinary shares for stock dividends</t>
  </si>
  <si>
    <t>Current portion of long-term borrowings</t>
  </si>
  <si>
    <t>Repayment on short-term debentures</t>
  </si>
  <si>
    <t>Long-term borrowings from other parties</t>
  </si>
  <si>
    <t>Short‑term investments</t>
  </si>
  <si>
    <t>Net impairment losses on loans to a subsidiary</t>
  </si>
  <si>
    <t>Net cash used in investing activities</t>
  </si>
  <si>
    <t>Net decrease in cash and cash equivalents</t>
  </si>
  <si>
    <t>Payments for purchase of plant and equipment</t>
  </si>
  <si>
    <t>22, 23</t>
  </si>
  <si>
    <t>17, 18</t>
  </si>
  <si>
    <t>Loss on write-off of plant and equipment,</t>
  </si>
  <si>
    <t>right-of-use assets and intangible assets</t>
  </si>
  <si>
    <t>(Increase) decrease in short‑term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</si>
</sst>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_)\ \ \ \ \ ;_(@_)"/>
    <numFmt numFmtId="166" formatCode="#,##0;\(#,##0\)"/>
    <numFmt numFmtId="167" formatCode="#,##0;\(#,##0\);&quot;-&quot;;@"/>
    <numFmt numFmtId="168" formatCode="#,##0;\(#,##0\);\-"/>
    <numFmt numFmtId="169" formatCode="#,##0.00;\(#,##0.00\);\-"/>
    <numFmt numFmtId="170" formatCode="_(* #,##0_);_(* \(#,##0\);_(* &quot;-&quot;??_);_(@_)"/>
    <numFmt numFmtId="171" formatCode="#,##0.000;\(#,##0.000\);\-"/>
  </numFmts>
  <fonts count="11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4"/>
      <name val="Cordia New"/>
      <family val="2"/>
    </font>
    <font>
      <b/>
      <sz val="9"/>
      <color theme="1"/>
      <name val="Arial"/>
      <family val="2"/>
    </font>
    <font>
      <sz val="10"/>
      <name val="Cordia New"/>
      <family val="2"/>
    </font>
    <font>
      <sz val="9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000000"/>
      </bottom>
      <diagonal/>
    </border>
  </borders>
  <cellStyleXfs count="20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164" fontId="3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6" fillId="0" borderId="0"/>
    <xf numFmtId="164" fontId="3" fillId="0" borderId="0" applyFont="0" applyFill="0" applyBorder="0" applyAlignment="0" applyProtection="0"/>
    <xf numFmtId="0" fontId="9" fillId="0" borderId="0"/>
    <xf numFmtId="0" fontId="6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2" fillId="0" borderId="0"/>
  </cellStyleXfs>
  <cellXfs count="164">
    <xf numFmtId="0" fontId="0" fillId="0" borderId="0" xfId="0"/>
    <xf numFmtId="0" fontId="4" fillId="0" borderId="0" xfId="5" applyNumberFormat="1" applyFont="1" applyFill="1" applyAlignment="1">
      <alignment horizontal="right" vertical="center" wrapText="1"/>
    </xf>
    <xf numFmtId="168" fontId="5" fillId="0" borderId="0" xfId="5" applyNumberFormat="1" applyFont="1" applyFill="1" applyAlignment="1">
      <alignment horizontal="right" vertical="center"/>
    </xf>
    <xf numFmtId="168" fontId="5" fillId="0" borderId="0" xfId="7" quotePrefix="1" applyNumberFormat="1" applyFont="1" applyFill="1" applyAlignment="1">
      <alignment horizontal="right" vertical="center"/>
    </xf>
    <xf numFmtId="168" fontId="5" fillId="0" borderId="0" xfId="7" quotePrefix="1" applyNumberFormat="1" applyFont="1" applyFill="1" applyBorder="1" applyAlignment="1">
      <alignment horizontal="right" vertical="center"/>
    </xf>
    <xf numFmtId="168" fontId="5" fillId="0" borderId="0" xfId="1" applyNumberFormat="1" applyFont="1" applyFill="1" applyAlignment="1">
      <alignment horizontal="right" vertical="center"/>
    </xf>
    <xf numFmtId="168" fontId="5" fillId="0" borderId="0" xfId="8" applyNumberFormat="1" applyFont="1" applyFill="1" applyBorder="1" applyAlignment="1">
      <alignment horizontal="right" vertical="center"/>
    </xf>
    <xf numFmtId="165" fontId="5" fillId="0" borderId="1" xfId="13" applyNumberFormat="1" applyFont="1" applyFill="1" applyBorder="1" applyAlignment="1">
      <alignment horizontal="right" vertical="center"/>
    </xf>
    <xf numFmtId="168" fontId="5" fillId="0" borderId="0" xfId="1" applyNumberFormat="1" applyFont="1" applyFill="1" applyBorder="1" applyAlignment="1">
      <alignment horizontal="right" vertical="center"/>
    </xf>
    <xf numFmtId="168" fontId="5" fillId="0" borderId="1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168" fontId="5" fillId="0" borderId="0" xfId="1" applyNumberFormat="1" applyFont="1" applyFill="1" applyBorder="1" applyAlignment="1">
      <alignment vertical="center"/>
    </xf>
    <xf numFmtId="168" fontId="4" fillId="0" borderId="0" xfId="1" applyNumberFormat="1" applyFont="1" applyFill="1" applyBorder="1" applyAlignment="1">
      <alignment vertical="center"/>
    </xf>
    <xf numFmtId="168" fontId="5" fillId="0" borderId="0" xfId="17" applyNumberFormat="1" applyFont="1" applyFill="1" applyBorder="1" applyAlignment="1">
      <alignment horizontal="right" vertical="center"/>
    </xf>
    <xf numFmtId="168" fontId="10" fillId="0" borderId="0" xfId="1" applyNumberFormat="1" applyFont="1" applyFill="1" applyBorder="1" applyAlignment="1">
      <alignment vertical="center"/>
    </xf>
    <xf numFmtId="168" fontId="4" fillId="0" borderId="1" xfId="5" applyNumberFormat="1" applyFont="1" applyFill="1" applyBorder="1" applyAlignment="1">
      <alignment horizontal="center" vertical="center"/>
    </xf>
    <xf numFmtId="166" fontId="4" fillId="0" borderId="1" xfId="5" applyNumberFormat="1" applyFont="1" applyFill="1" applyBorder="1" applyAlignment="1">
      <alignment horizontal="right" vertical="center" wrapText="1"/>
    </xf>
    <xf numFmtId="166" fontId="4" fillId="0" borderId="0" xfId="5" applyNumberFormat="1" applyFont="1" applyFill="1" applyBorder="1" applyAlignment="1">
      <alignment horizontal="right" vertical="center" wrapText="1"/>
    </xf>
    <xf numFmtId="168" fontId="4" fillId="0" borderId="0" xfId="5" applyNumberFormat="1" applyFont="1" applyFill="1" applyBorder="1" applyAlignment="1">
      <alignment horizontal="center" vertical="center"/>
    </xf>
    <xf numFmtId="166" fontId="4" fillId="0" borderId="0" xfId="5" applyNumberFormat="1" applyFont="1" applyFill="1" applyBorder="1" applyAlignment="1">
      <alignment vertical="center" wrapText="1"/>
    </xf>
    <xf numFmtId="168" fontId="4" fillId="0" borderId="0" xfId="5" applyNumberFormat="1" applyFont="1" applyFill="1" applyBorder="1" applyAlignment="1">
      <alignment horizontal="right" vertical="center" wrapText="1"/>
    </xf>
    <xf numFmtId="37" fontId="4" fillId="0" borderId="0" xfId="2" applyNumberFormat="1" applyFont="1" applyFill="1" applyAlignment="1">
      <alignment vertical="center"/>
    </xf>
    <xf numFmtId="37" fontId="4" fillId="0" borderId="0" xfId="2" quotePrefix="1" applyNumberFormat="1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right" vertical="center"/>
    </xf>
    <xf numFmtId="165" fontId="4" fillId="0" borderId="0" xfId="2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4" fillId="0" borderId="0" xfId="3" applyFont="1" applyFill="1" applyAlignment="1">
      <alignment vertical="center"/>
    </xf>
    <xf numFmtId="37" fontId="4" fillId="0" borderId="1" xfId="2" applyNumberFormat="1" applyFont="1" applyFill="1" applyBorder="1" applyAlignment="1">
      <alignment vertical="center"/>
    </xf>
    <xf numFmtId="37" fontId="4" fillId="0" borderId="1" xfId="2" quotePrefix="1" applyNumberFormat="1" applyFont="1" applyFill="1" applyBorder="1" applyAlignment="1">
      <alignment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right" vertical="center"/>
    </xf>
    <xf numFmtId="165" fontId="4" fillId="0" borderId="1" xfId="2" applyNumberFormat="1" applyFont="1" applyFill="1" applyBorder="1" applyAlignment="1">
      <alignment horizontal="right" vertical="center"/>
    </xf>
    <xf numFmtId="0" fontId="4" fillId="0" borderId="0" xfId="2" applyFont="1" applyFill="1" applyAlignment="1">
      <alignment vertical="center"/>
    </xf>
    <xf numFmtId="166" fontId="4" fillId="0" borderId="0" xfId="0" applyNumberFormat="1" applyFont="1" applyFill="1" applyAlignment="1">
      <alignment horizontal="right" vertical="center"/>
    </xf>
    <xf numFmtId="0" fontId="4" fillId="0" borderId="1" xfId="4" applyFont="1" applyFill="1" applyBorder="1" applyAlignment="1">
      <alignment horizontal="center" vertical="center"/>
    </xf>
    <xf numFmtId="0" fontId="5" fillId="0" borderId="0" xfId="2" applyFont="1" applyFill="1" applyAlignment="1">
      <alignment vertical="center"/>
    </xf>
    <xf numFmtId="167" fontId="4" fillId="0" borderId="1" xfId="4" applyNumberFormat="1" applyFont="1" applyFill="1" applyBorder="1" applyAlignment="1">
      <alignment horizontal="right" vertical="center" wrapText="1"/>
    </xf>
    <xf numFmtId="0" fontId="5" fillId="0" borderId="0" xfId="4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168" fontId="5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38" fontId="4" fillId="0" borderId="0" xfId="3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0" fontId="5" fillId="0" borderId="0" xfId="3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0" fontId="5" fillId="0" borderId="0" xfId="6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right" vertical="center"/>
    </xf>
    <xf numFmtId="166" fontId="5" fillId="0" borderId="1" xfId="0" applyNumberFormat="1" applyFont="1" applyFill="1" applyBorder="1" applyAlignment="1">
      <alignment horizontal="right" vertical="center"/>
    </xf>
    <xf numFmtId="168" fontId="5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38" fontId="5" fillId="0" borderId="0" xfId="3" applyNumberFormat="1" applyFont="1" applyFill="1" applyAlignment="1">
      <alignment vertical="center"/>
    </xf>
    <xf numFmtId="165" fontId="5" fillId="0" borderId="0" xfId="2" applyNumberFormat="1" applyFont="1" applyFill="1" applyAlignment="1">
      <alignment horizontal="right" vertical="center"/>
    </xf>
    <xf numFmtId="37" fontId="5" fillId="0" borderId="0" xfId="6" applyNumberFormat="1" applyFont="1" applyFill="1" applyAlignment="1">
      <alignment vertical="center"/>
    </xf>
    <xf numFmtId="168" fontId="5" fillId="0" borderId="2" xfId="0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horizontal="center" vertical="center"/>
    </xf>
    <xf numFmtId="38" fontId="5" fillId="0" borderId="1" xfId="3" applyNumberFormat="1" applyFont="1" applyFill="1" applyBorder="1" applyAlignment="1">
      <alignment vertical="center"/>
    </xf>
    <xf numFmtId="0" fontId="5" fillId="0" borderId="1" xfId="2" applyFont="1" applyFill="1" applyBorder="1" applyAlignment="1">
      <alignment horizontal="left" vertical="center"/>
    </xf>
    <xf numFmtId="0" fontId="5" fillId="0" borderId="1" xfId="2" applyFont="1" applyFill="1" applyBorder="1" applyAlignment="1">
      <alignment horizontal="center" vertical="center"/>
    </xf>
    <xf numFmtId="165" fontId="5" fillId="0" borderId="1" xfId="2" applyNumberFormat="1" applyFont="1" applyFill="1" applyBorder="1" applyAlignment="1">
      <alignment horizontal="center" vertical="center"/>
    </xf>
    <xf numFmtId="166" fontId="4" fillId="0" borderId="1" xfId="4" applyNumberFormat="1" applyFont="1" applyFill="1" applyBorder="1" applyAlignment="1">
      <alignment horizontal="right" vertical="center" wrapText="1"/>
    </xf>
    <xf numFmtId="166" fontId="4" fillId="0" borderId="0" xfId="4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right" vertical="center"/>
    </xf>
    <xf numFmtId="38" fontId="5" fillId="0" borderId="0" xfId="3" quotePrefix="1" applyNumberFormat="1" applyFont="1" applyFill="1" applyAlignment="1">
      <alignment vertical="center"/>
    </xf>
    <xf numFmtId="168" fontId="5" fillId="0" borderId="0" xfId="9" applyNumberFormat="1" applyFont="1" applyFill="1" applyAlignment="1">
      <alignment horizontal="right" vertical="center"/>
    </xf>
    <xf numFmtId="168" fontId="5" fillId="0" borderId="1" xfId="9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0" fontId="5" fillId="0" borderId="0" xfId="9" applyFont="1" applyFill="1" applyAlignment="1">
      <alignment horizontal="center" vertical="center"/>
    </xf>
    <xf numFmtId="0" fontId="5" fillId="0" borderId="0" xfId="9" applyFont="1" applyFill="1" applyAlignment="1">
      <alignment horizontal="right" vertical="center"/>
    </xf>
    <xf numFmtId="0" fontId="1" fillId="0" borderId="0" xfId="6" applyFont="1" applyFill="1" applyAlignment="1">
      <alignment vertical="center"/>
    </xf>
    <xf numFmtId="0" fontId="5" fillId="0" borderId="0" xfId="12" applyFont="1" applyFill="1" applyAlignment="1">
      <alignment vertical="center"/>
    </xf>
    <xf numFmtId="37" fontId="5" fillId="0" borderId="1" xfId="2" applyNumberFormat="1" applyFont="1" applyFill="1" applyBorder="1" applyAlignment="1">
      <alignment vertical="center"/>
    </xf>
    <xf numFmtId="0" fontId="5" fillId="0" borderId="1" xfId="2" applyFont="1" applyFill="1" applyBorder="1" applyAlignment="1">
      <alignment horizontal="right" vertical="center"/>
    </xf>
    <xf numFmtId="165" fontId="5" fillId="0" borderId="1" xfId="2" applyNumberFormat="1" applyFont="1" applyFill="1" applyBorder="1" applyAlignment="1">
      <alignment horizontal="right" vertical="center"/>
    </xf>
    <xf numFmtId="168" fontId="5" fillId="0" borderId="0" xfId="0" applyNumberFormat="1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168" fontId="5" fillId="0" borderId="1" xfId="0" applyNumberFormat="1" applyFont="1" applyFill="1" applyBorder="1" applyAlignment="1">
      <alignment vertical="center"/>
    </xf>
    <xf numFmtId="167" fontId="5" fillId="0" borderId="0" xfId="3" applyNumberFormat="1" applyFont="1" applyFill="1" applyAlignment="1">
      <alignment horizontal="center" vertical="center"/>
    </xf>
    <xf numFmtId="166" fontId="4" fillId="0" borderId="0" xfId="12" applyNumberFormat="1" applyFont="1" applyFill="1" applyAlignment="1">
      <alignment horizontal="center" vertical="center" wrapText="1"/>
    </xf>
    <xf numFmtId="166" fontId="4" fillId="0" borderId="0" xfId="4" applyNumberFormat="1" applyFont="1" applyFill="1" applyAlignment="1">
      <alignment horizontal="right" vertical="center"/>
    </xf>
    <xf numFmtId="0" fontId="5" fillId="0" borderId="0" xfId="4" applyFont="1" applyFill="1" applyAlignment="1">
      <alignment horizontal="right" vertical="center"/>
    </xf>
    <xf numFmtId="168" fontId="5" fillId="0" borderId="0" xfId="14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168" fontId="5" fillId="0" borderId="0" xfId="0" applyNumberFormat="1" applyFont="1" applyFill="1" applyAlignment="1">
      <alignment horizontal="right" vertical="top"/>
    </xf>
    <xf numFmtId="168" fontId="5" fillId="0" borderId="0" xfId="0" applyNumberFormat="1" applyFont="1" applyFill="1" applyAlignment="1" applyProtection="1">
      <alignment horizontal="right" vertical="center"/>
      <protection locked="0"/>
    </xf>
    <xf numFmtId="168" fontId="5" fillId="0" borderId="0" xfId="14" applyNumberFormat="1" applyFont="1" applyFill="1" applyAlignment="1">
      <alignment horizontal="right" vertical="center"/>
    </xf>
    <xf numFmtId="0" fontId="5" fillId="0" borderId="0" xfId="19" applyFont="1" applyFill="1" applyAlignment="1">
      <alignment vertical="center"/>
    </xf>
    <xf numFmtId="0" fontId="5" fillId="0" borderId="0" xfId="0" quotePrefix="1" applyFont="1" applyFill="1" applyAlignment="1">
      <alignment vertical="center"/>
    </xf>
    <xf numFmtId="168" fontId="5" fillId="0" borderId="1" xfId="14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168" fontId="4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left" vertical="center"/>
    </xf>
    <xf numFmtId="168" fontId="5" fillId="0" borderId="2" xfId="14" applyNumberFormat="1" applyFont="1" applyFill="1" applyBorder="1" applyAlignment="1">
      <alignment horizontal="right" vertical="center"/>
    </xf>
    <xf numFmtId="168" fontId="5" fillId="0" borderId="1" xfId="14" applyNumberFormat="1" applyFont="1" applyFill="1" applyBorder="1" applyAlignment="1">
      <alignment vertical="center"/>
    </xf>
    <xf numFmtId="166" fontId="4" fillId="0" borderId="0" xfId="0" applyNumberFormat="1" applyFont="1" applyFill="1" applyAlignment="1">
      <alignment vertical="center"/>
    </xf>
    <xf numFmtId="168" fontId="4" fillId="0" borderId="1" xfId="0" applyNumberFormat="1" applyFont="1" applyFill="1" applyBorder="1" applyAlignment="1">
      <alignment vertical="center"/>
    </xf>
    <xf numFmtId="0" fontId="5" fillId="0" borderId="0" xfId="0" applyFont="1" applyFill="1"/>
    <xf numFmtId="0" fontId="4" fillId="0" borderId="1" xfId="0" applyFont="1" applyFill="1" applyBorder="1" applyAlignment="1">
      <alignment horizontal="left" vertical="center"/>
    </xf>
    <xf numFmtId="170" fontId="5" fillId="0" borderId="1" xfId="0" applyNumberFormat="1" applyFont="1" applyFill="1" applyBorder="1" applyAlignment="1">
      <alignment horizontal="right" vertical="center"/>
    </xf>
    <xf numFmtId="170" fontId="5" fillId="0" borderId="1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170" fontId="5" fillId="0" borderId="0" xfId="0" applyNumberFormat="1" applyFont="1" applyFill="1" applyAlignment="1">
      <alignment horizontal="right" vertical="center"/>
    </xf>
    <xf numFmtId="170" fontId="5" fillId="0" borderId="0" xfId="0" applyNumberFormat="1" applyFont="1" applyFill="1" applyAlignment="1">
      <alignment vertical="center"/>
    </xf>
    <xf numFmtId="168" fontId="4" fillId="0" borderId="0" xfId="0" applyNumberFormat="1" applyFont="1" applyFill="1" applyAlignment="1">
      <alignment horizontal="center" vertical="center"/>
    </xf>
    <xf numFmtId="167" fontId="4" fillId="0" borderId="0" xfId="3" applyNumberFormat="1" applyFont="1" applyFill="1" applyAlignment="1">
      <alignment horizontal="right" vertical="center"/>
    </xf>
    <xf numFmtId="167" fontId="4" fillId="0" borderId="0" xfId="12" applyNumberFormat="1" applyFont="1" applyFill="1" applyAlignment="1">
      <alignment horizontal="right" vertical="center"/>
    </xf>
    <xf numFmtId="167" fontId="4" fillId="0" borderId="0" xfId="12" quotePrefix="1" applyNumberFormat="1" applyFont="1" applyFill="1" applyAlignment="1">
      <alignment horizontal="right" vertical="center"/>
    </xf>
    <xf numFmtId="166" fontId="4" fillId="0" borderId="0" xfId="12" applyNumberFormat="1" applyFont="1" applyFill="1" applyAlignment="1">
      <alignment horizontal="right" vertical="center"/>
    </xf>
    <xf numFmtId="167" fontId="4" fillId="0" borderId="1" xfId="3" applyNumberFormat="1" applyFont="1" applyFill="1" applyBorder="1" applyAlignment="1">
      <alignment horizontal="center" vertical="center"/>
    </xf>
    <xf numFmtId="167" fontId="4" fillId="0" borderId="1" xfId="3" applyNumberFormat="1" applyFont="1" applyFill="1" applyBorder="1" applyAlignment="1">
      <alignment horizontal="right" vertical="center"/>
    </xf>
    <xf numFmtId="0" fontId="4" fillId="0" borderId="0" xfId="3" applyFont="1" applyFill="1" applyAlignment="1">
      <alignment horizontal="left" vertical="center"/>
    </xf>
    <xf numFmtId="167" fontId="5" fillId="0" borderId="0" xfId="0" applyNumberFormat="1" applyFont="1" applyFill="1" applyAlignment="1">
      <alignment horizontal="right" vertical="center"/>
    </xf>
    <xf numFmtId="0" fontId="5" fillId="0" borderId="0" xfId="3" applyFont="1" applyFill="1" applyAlignment="1">
      <alignment horizontal="left" vertical="center"/>
    </xf>
    <xf numFmtId="167" fontId="5" fillId="0" borderId="1" xfId="0" applyNumberFormat="1" applyFont="1" applyFill="1" applyBorder="1" applyAlignment="1">
      <alignment horizontal="right" vertical="center"/>
    </xf>
    <xf numFmtId="167" fontId="5" fillId="0" borderId="2" xfId="0" applyNumberFormat="1" applyFont="1" applyFill="1" applyBorder="1" applyAlignment="1">
      <alignment horizontal="right" vertical="center"/>
    </xf>
    <xf numFmtId="0" fontId="5" fillId="0" borderId="1" xfId="0" applyFont="1" applyFill="1" applyBorder="1"/>
    <xf numFmtId="170" fontId="4" fillId="0" borderId="0" xfId="0" applyNumberFormat="1" applyFont="1" applyFill="1" applyAlignment="1">
      <alignment vertical="center"/>
    </xf>
    <xf numFmtId="170" fontId="4" fillId="0" borderId="0" xfId="0" applyNumberFormat="1" applyFont="1" applyFill="1" applyAlignment="1">
      <alignment horizontal="center" vertical="center"/>
    </xf>
    <xf numFmtId="170" fontId="4" fillId="0" borderId="0" xfId="0" applyNumberFormat="1" applyFont="1" applyFill="1" applyAlignment="1">
      <alignment horizontal="right" vertical="center"/>
    </xf>
    <xf numFmtId="166" fontId="4" fillId="0" borderId="0" xfId="18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4" fillId="0" borderId="0" xfId="4" applyFont="1" applyFill="1" applyAlignment="1">
      <alignment horizontal="left" vertical="center"/>
    </xf>
    <xf numFmtId="0" fontId="4" fillId="0" borderId="1" xfId="4" applyFont="1" applyFill="1" applyBorder="1" applyAlignment="1">
      <alignment horizontal="left" vertical="center"/>
    </xf>
    <xf numFmtId="165" fontId="1" fillId="0" borderId="0" xfId="3" applyNumberFormat="1" applyFont="1" applyFill="1" applyAlignment="1">
      <alignment horizontal="center" vertical="center"/>
    </xf>
    <xf numFmtId="167" fontId="8" fillId="0" borderId="0" xfId="3" applyNumberFormat="1" applyFont="1" applyFill="1" applyAlignment="1">
      <alignment horizontal="right" vertical="center"/>
    </xf>
    <xf numFmtId="0" fontId="8" fillId="0" borderId="1" xfId="3" applyFont="1" applyFill="1" applyBorder="1" applyAlignment="1">
      <alignment horizontal="center" vertical="center"/>
    </xf>
    <xf numFmtId="0" fontId="8" fillId="0" borderId="0" xfId="15" applyFont="1" applyFill="1" applyAlignment="1">
      <alignment vertical="center"/>
    </xf>
    <xf numFmtId="0" fontId="1" fillId="0" borderId="0" xfId="15" applyFont="1" applyFill="1" applyAlignment="1">
      <alignment vertical="center"/>
    </xf>
    <xf numFmtId="37" fontId="5" fillId="0" borderId="0" xfId="0" quotePrefix="1" applyNumberFormat="1" applyFont="1" applyFill="1" applyAlignment="1">
      <alignment vertical="center"/>
    </xf>
    <xf numFmtId="0" fontId="4" fillId="0" borderId="0" xfId="15" applyFont="1" applyFill="1" applyAlignment="1">
      <alignment vertical="center"/>
    </xf>
    <xf numFmtId="0" fontId="5" fillId="0" borderId="0" xfId="16" applyFont="1" applyFill="1" applyAlignment="1">
      <alignment vertical="center"/>
    </xf>
    <xf numFmtId="0" fontId="5" fillId="0" borderId="0" xfId="15" applyFont="1" applyFill="1" applyAlignment="1">
      <alignment horizontal="left" vertical="center"/>
    </xf>
    <xf numFmtId="168" fontId="5" fillId="0" borderId="0" xfId="16" applyNumberFormat="1" applyFont="1" applyFill="1" applyAlignment="1">
      <alignment vertical="center"/>
    </xf>
    <xf numFmtId="168" fontId="5" fillId="0" borderId="0" xfId="16" applyNumberFormat="1" applyFont="1" applyFill="1" applyAlignment="1">
      <alignment horizontal="center" vertical="center"/>
    </xf>
    <xf numFmtId="168" fontId="5" fillId="0" borderId="4" xfId="0" applyNumberFormat="1" applyFont="1" applyFill="1" applyBorder="1" applyAlignment="1">
      <alignment horizontal="right" vertical="center"/>
    </xf>
    <xf numFmtId="0" fontId="4" fillId="0" borderId="0" xfId="16" applyFont="1" applyFill="1" applyAlignment="1">
      <alignment vertical="center"/>
    </xf>
    <xf numFmtId="171" fontId="5" fillId="0" borderId="2" xfId="0" applyNumberFormat="1" applyFont="1" applyFill="1" applyBorder="1" applyAlignment="1">
      <alignment horizontal="right" vertical="center"/>
    </xf>
    <xf numFmtId="169" fontId="5" fillId="0" borderId="0" xfId="0" applyNumberFormat="1" applyFont="1" applyFill="1" applyAlignment="1">
      <alignment horizontal="right" vertical="center"/>
    </xf>
    <xf numFmtId="171" fontId="5" fillId="0" borderId="0" xfId="0" applyNumberFormat="1" applyFont="1" applyFill="1" applyAlignment="1">
      <alignment horizontal="right" vertical="center"/>
    </xf>
    <xf numFmtId="169" fontId="5" fillId="0" borderId="0" xfId="0" applyNumberFormat="1" applyFont="1" applyFill="1" applyAlignment="1">
      <alignment vertical="center"/>
    </xf>
    <xf numFmtId="166" fontId="4" fillId="0" borderId="1" xfId="4" applyNumberFormat="1" applyFont="1" applyFill="1" applyBorder="1" applyAlignment="1">
      <alignment horizontal="center" vertical="center"/>
    </xf>
    <xf numFmtId="166" fontId="4" fillId="0" borderId="0" xfId="4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167" fontId="8" fillId="0" borderId="0" xfId="3" applyNumberFormat="1" applyFont="1" applyFill="1" applyAlignment="1">
      <alignment horizontal="center" vertical="center"/>
    </xf>
    <xf numFmtId="167" fontId="8" fillId="0" borderId="1" xfId="3" quotePrefix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70" fontId="4" fillId="0" borderId="1" xfId="0" applyNumberFormat="1" applyFont="1" applyFill="1" applyBorder="1" applyAlignment="1">
      <alignment horizontal="center" vertical="center"/>
    </xf>
    <xf numFmtId="167" fontId="4" fillId="0" borderId="1" xfId="3" applyNumberFormat="1" applyFont="1" applyFill="1" applyBorder="1" applyAlignment="1">
      <alignment horizontal="center" vertical="center"/>
    </xf>
    <xf numFmtId="167" fontId="4" fillId="0" borderId="3" xfId="3" applyNumberFormat="1" applyFont="1" applyFill="1" applyBorder="1" applyAlignment="1">
      <alignment horizontal="center" vertical="center"/>
    </xf>
    <xf numFmtId="170" fontId="4" fillId="0" borderId="3" xfId="0" applyNumberFormat="1" applyFont="1" applyFill="1" applyBorder="1" applyAlignment="1">
      <alignment horizontal="center" vertical="center"/>
    </xf>
    <xf numFmtId="168" fontId="4" fillId="0" borderId="1" xfId="0" applyNumberFormat="1" applyFont="1" applyFill="1" applyBorder="1" applyAlignment="1">
      <alignment horizontal="center" vertical="center"/>
    </xf>
    <xf numFmtId="167" fontId="4" fillId="0" borderId="0" xfId="3" applyNumberFormat="1" applyFont="1" applyFill="1" applyAlignment="1">
      <alignment horizontal="center" vertical="center"/>
    </xf>
    <xf numFmtId="166" fontId="4" fillId="0" borderId="1" xfId="12" quotePrefix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</cellXfs>
  <cellStyles count="20">
    <cellStyle name="Comma" xfId="1" builtinId="3"/>
    <cellStyle name="Comma 2" xfId="5"/>
    <cellStyle name="Comma 2 2 2" xfId="7"/>
    <cellStyle name="Comma 2 2 2 20" xfId="11"/>
    <cellStyle name="Comma 2 2 2 20 3" xfId="10"/>
    <cellStyle name="Comma 3" xfId="17"/>
    <cellStyle name="Comma 3 28" xfId="8"/>
    <cellStyle name="Comma_Noble-47t" xfId="13"/>
    <cellStyle name="Normal" xfId="0" builtinId="0"/>
    <cellStyle name="Normal 12 2" xfId="15"/>
    <cellStyle name="Normal 176 2" xfId="12"/>
    <cellStyle name="Normal 2 2 18" xfId="6"/>
    <cellStyle name="Normal 2 2 2 17" xfId="3"/>
    <cellStyle name="Normal 2 2 21" xfId="9"/>
    <cellStyle name="Normal 3" xfId="16"/>
    <cellStyle name="Normal 4 2" xfId="18"/>
    <cellStyle name="Normal 9 2" xfId="4"/>
    <cellStyle name="Normal 9 22" xfId="19"/>
    <cellStyle name="Normal_EGCO_June10 TE" xfId="14"/>
    <cellStyle name="Normal_Noble-47t" xfId="2"/>
  </cellStyles>
  <dxfs count="0"/>
  <tableStyles count="0" defaultTableStyle="TableStyleMedium2" defaultPivotStyle="PivotStyleLight16"/>
  <colors>
    <mruColors>
      <color rgb="FF00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5"/>
  <sheetViews>
    <sheetView tabSelected="1" topLeftCell="A54" zoomScaleNormal="100" zoomScaleSheetLayoutView="85" workbookViewId="0">
      <selection activeCell="Q70" sqref="Q70"/>
    </sheetView>
  </sheetViews>
  <sheetFormatPr defaultColWidth="9.33203125" defaultRowHeight="16.5" customHeight="1" x14ac:dyDescent="0.3"/>
  <cols>
    <col min="1" max="1" width="1.33203125" style="36" customWidth="1"/>
    <col min="2" max="2" width="31.33203125" style="36" customWidth="1"/>
    <col min="3" max="3" width="5.6640625" style="59" customWidth="1"/>
    <col min="4" max="4" width="0.5546875" style="66" customWidth="1"/>
    <col min="5" max="5" width="12.33203125" style="56" customWidth="1"/>
    <col min="6" max="6" width="0.5546875" style="56" customWidth="1"/>
    <col min="7" max="7" width="12.33203125" style="56" customWidth="1"/>
    <col min="8" max="8" width="0.5546875" style="56" customWidth="1"/>
    <col min="9" max="9" width="12.33203125" style="56" customWidth="1"/>
    <col min="10" max="10" width="0.5546875" style="56" customWidth="1"/>
    <col min="11" max="11" width="12.33203125" style="56" customWidth="1"/>
    <col min="12" max="16384" width="9.33203125" style="26"/>
  </cols>
  <sheetData>
    <row r="1" spans="1:11" ht="16.5" customHeight="1" x14ac:dyDescent="0.3">
      <c r="A1" s="21" t="s">
        <v>0</v>
      </c>
      <c r="B1" s="22"/>
      <c r="C1" s="23"/>
      <c r="D1" s="24"/>
      <c r="E1" s="25"/>
      <c r="F1" s="25"/>
      <c r="G1" s="25"/>
      <c r="H1" s="25"/>
      <c r="I1" s="25"/>
      <c r="J1" s="25"/>
      <c r="K1" s="25"/>
    </row>
    <row r="2" spans="1:11" ht="16.5" customHeight="1" x14ac:dyDescent="0.3">
      <c r="A2" s="27" t="s">
        <v>1</v>
      </c>
      <c r="B2" s="22"/>
      <c r="C2" s="23"/>
      <c r="D2" s="24"/>
      <c r="E2" s="25"/>
      <c r="F2" s="25"/>
      <c r="G2" s="25"/>
      <c r="H2" s="25"/>
      <c r="I2" s="25"/>
      <c r="J2" s="25"/>
      <c r="K2" s="25"/>
    </row>
    <row r="3" spans="1:11" ht="16.5" customHeight="1" x14ac:dyDescent="0.3">
      <c r="A3" s="28" t="s">
        <v>193</v>
      </c>
      <c r="B3" s="29"/>
      <c r="C3" s="30"/>
      <c r="D3" s="31"/>
      <c r="E3" s="32"/>
      <c r="F3" s="32"/>
      <c r="G3" s="32"/>
      <c r="H3" s="32"/>
      <c r="I3" s="32"/>
      <c r="J3" s="32"/>
      <c r="K3" s="32"/>
    </row>
    <row r="4" spans="1:11" ht="16.5" customHeight="1" x14ac:dyDescent="0.3">
      <c r="A4" s="21"/>
      <c r="B4" s="22"/>
      <c r="C4" s="23"/>
      <c r="D4" s="24"/>
      <c r="E4" s="25"/>
      <c r="F4" s="25"/>
      <c r="G4" s="25"/>
      <c r="H4" s="25"/>
      <c r="I4" s="25"/>
      <c r="J4" s="25"/>
      <c r="K4" s="25"/>
    </row>
    <row r="5" spans="1:11" ht="16.5" customHeight="1" x14ac:dyDescent="0.3">
      <c r="A5" s="33"/>
      <c r="B5" s="33"/>
      <c r="C5" s="23"/>
      <c r="D5" s="24"/>
      <c r="E5" s="25"/>
      <c r="F5" s="25"/>
      <c r="G5" s="25"/>
      <c r="H5" s="25"/>
      <c r="I5" s="25"/>
      <c r="J5" s="25"/>
      <c r="K5" s="25"/>
    </row>
    <row r="6" spans="1:11" ht="16.5" customHeight="1" x14ac:dyDescent="0.3">
      <c r="A6" s="33"/>
      <c r="B6" s="33"/>
      <c r="C6" s="23"/>
      <c r="D6" s="24"/>
      <c r="E6" s="150" t="s">
        <v>2</v>
      </c>
      <c r="F6" s="150"/>
      <c r="G6" s="150"/>
      <c r="H6" s="150"/>
      <c r="I6" s="150" t="s">
        <v>3</v>
      </c>
      <c r="J6" s="150"/>
      <c r="K6" s="150"/>
    </row>
    <row r="7" spans="1:11" ht="16.5" customHeight="1" x14ac:dyDescent="0.3">
      <c r="A7" s="33"/>
      <c r="B7" s="33"/>
      <c r="C7" s="23"/>
      <c r="D7" s="24"/>
      <c r="E7" s="149" t="s">
        <v>4</v>
      </c>
      <c r="F7" s="149"/>
      <c r="G7" s="149"/>
      <c r="H7" s="149"/>
      <c r="I7" s="149" t="s">
        <v>4</v>
      </c>
      <c r="J7" s="149"/>
      <c r="K7" s="149"/>
    </row>
    <row r="8" spans="1:11" ht="16.5" customHeight="1" x14ac:dyDescent="0.3">
      <c r="A8" s="33"/>
      <c r="B8" s="33"/>
      <c r="C8" s="23"/>
      <c r="D8" s="24"/>
      <c r="E8" s="1">
        <v>2025</v>
      </c>
      <c r="F8" s="34"/>
      <c r="G8" s="1">
        <v>2024</v>
      </c>
      <c r="H8" s="34"/>
      <c r="I8" s="1">
        <v>2025</v>
      </c>
      <c r="J8" s="34"/>
      <c r="K8" s="1">
        <v>2024</v>
      </c>
    </row>
    <row r="9" spans="1:11" ht="16.5" customHeight="1" x14ac:dyDescent="0.3">
      <c r="A9" s="33"/>
      <c r="B9" s="33"/>
      <c r="C9" s="35" t="s">
        <v>5</v>
      </c>
      <c r="D9" s="36"/>
      <c r="E9" s="37" t="s">
        <v>6</v>
      </c>
      <c r="F9" s="38"/>
      <c r="G9" s="37" t="s">
        <v>6</v>
      </c>
      <c r="H9" s="38"/>
      <c r="I9" s="37" t="s">
        <v>6</v>
      </c>
      <c r="J9" s="38"/>
      <c r="K9" s="37" t="s">
        <v>6</v>
      </c>
    </row>
    <row r="10" spans="1:11" ht="16.5" customHeight="1" x14ac:dyDescent="0.3">
      <c r="A10" s="26"/>
      <c r="B10" s="26"/>
      <c r="C10" s="39"/>
      <c r="D10" s="40"/>
      <c r="E10" s="41"/>
      <c r="F10" s="42"/>
      <c r="G10" s="41"/>
      <c r="H10" s="42"/>
      <c r="I10" s="41"/>
      <c r="J10" s="42"/>
      <c r="K10" s="41"/>
    </row>
    <row r="11" spans="1:11" ht="16.5" customHeight="1" x14ac:dyDescent="0.3">
      <c r="A11" s="43" t="s">
        <v>7</v>
      </c>
      <c r="B11" s="44"/>
      <c r="C11" s="45"/>
      <c r="D11" s="46"/>
      <c r="E11" s="41"/>
      <c r="F11" s="47"/>
      <c r="G11" s="41"/>
      <c r="H11" s="47"/>
      <c r="I11" s="41"/>
      <c r="J11" s="47"/>
      <c r="K11" s="41"/>
    </row>
    <row r="12" spans="1:11" ht="16.5" customHeight="1" x14ac:dyDescent="0.3">
      <c r="A12" s="26"/>
      <c r="B12" s="26"/>
      <c r="C12" s="39"/>
      <c r="D12" s="40"/>
      <c r="E12" s="41"/>
      <c r="F12" s="42"/>
      <c r="G12" s="41"/>
      <c r="H12" s="42"/>
      <c r="I12" s="41"/>
      <c r="J12" s="42"/>
      <c r="K12" s="41"/>
    </row>
    <row r="13" spans="1:11" ht="16.5" customHeight="1" x14ac:dyDescent="0.3">
      <c r="A13" s="43" t="s">
        <v>8</v>
      </c>
      <c r="B13" s="44"/>
      <c r="C13" s="39"/>
      <c r="D13" s="40"/>
      <c r="E13" s="41"/>
      <c r="F13" s="42"/>
      <c r="G13" s="41"/>
      <c r="H13" s="42"/>
      <c r="I13" s="41"/>
      <c r="J13" s="42"/>
      <c r="K13" s="41"/>
    </row>
    <row r="14" spans="1:11" ht="16.5" customHeight="1" x14ac:dyDescent="0.3">
      <c r="A14" s="26"/>
      <c r="B14" s="26"/>
      <c r="C14" s="39"/>
      <c r="D14" s="40"/>
      <c r="E14" s="41"/>
      <c r="F14" s="42"/>
      <c r="G14" s="41"/>
      <c r="H14" s="42"/>
      <c r="I14" s="41"/>
      <c r="J14" s="42"/>
      <c r="K14" s="41"/>
    </row>
    <row r="15" spans="1:11" ht="16.5" customHeight="1" x14ac:dyDescent="0.3">
      <c r="A15" s="48" t="s">
        <v>9</v>
      </c>
      <c r="B15" s="49"/>
      <c r="C15" s="50">
        <v>8</v>
      </c>
      <c r="D15" s="40"/>
      <c r="E15" s="51">
        <v>31694380</v>
      </c>
      <c r="F15" s="2"/>
      <c r="G15" s="51">
        <v>70074338</v>
      </c>
      <c r="H15" s="2"/>
      <c r="I15" s="51">
        <v>27710701</v>
      </c>
      <c r="J15" s="2"/>
      <c r="K15" s="51">
        <v>56712232</v>
      </c>
    </row>
    <row r="16" spans="1:11" ht="16.5" customHeight="1" x14ac:dyDescent="0.3">
      <c r="A16" s="48" t="s">
        <v>225</v>
      </c>
      <c r="B16" s="49"/>
      <c r="C16" s="50">
        <v>9</v>
      </c>
      <c r="D16" s="40"/>
      <c r="E16" s="51">
        <v>10509000</v>
      </c>
      <c r="F16" s="2"/>
      <c r="G16" s="41">
        <v>0</v>
      </c>
      <c r="H16" s="2"/>
      <c r="I16" s="41">
        <v>0</v>
      </c>
      <c r="J16" s="2"/>
      <c r="K16" s="41">
        <v>0</v>
      </c>
    </row>
    <row r="17" spans="1:11" ht="16.5" customHeight="1" x14ac:dyDescent="0.3">
      <c r="A17" s="48" t="s">
        <v>197</v>
      </c>
      <c r="B17" s="49"/>
      <c r="C17" s="50">
        <v>10</v>
      </c>
      <c r="D17" s="40"/>
      <c r="E17" s="51">
        <v>9935250</v>
      </c>
      <c r="F17" s="2"/>
      <c r="G17" s="51">
        <v>13184152</v>
      </c>
      <c r="H17" s="2"/>
      <c r="I17" s="51">
        <v>10655019</v>
      </c>
      <c r="J17" s="2"/>
      <c r="K17" s="51">
        <v>13797521</v>
      </c>
    </row>
    <row r="18" spans="1:11" ht="16.5" customHeight="1" x14ac:dyDescent="0.3">
      <c r="A18" s="26" t="s">
        <v>11</v>
      </c>
      <c r="B18" s="49"/>
      <c r="C18" s="50"/>
      <c r="D18" s="40"/>
      <c r="E18" s="41"/>
      <c r="F18" s="41"/>
      <c r="G18" s="41"/>
      <c r="H18" s="41"/>
      <c r="I18" s="41"/>
      <c r="J18" s="41"/>
      <c r="K18" s="41"/>
    </row>
    <row r="19" spans="1:11" ht="16.5" customHeight="1" x14ac:dyDescent="0.3">
      <c r="A19" s="26"/>
      <c r="B19" s="49" t="s">
        <v>12</v>
      </c>
      <c r="C19" s="50">
        <v>31.3</v>
      </c>
      <c r="D19" s="40"/>
      <c r="E19" s="41">
        <v>0</v>
      </c>
      <c r="F19" s="41"/>
      <c r="G19" s="41">
        <v>0</v>
      </c>
      <c r="H19" s="41"/>
      <c r="I19" s="41">
        <v>4313363</v>
      </c>
      <c r="J19" s="41"/>
      <c r="K19" s="41">
        <v>825665</v>
      </c>
    </row>
    <row r="20" spans="1:11" ht="16.5" customHeight="1" x14ac:dyDescent="0.3">
      <c r="A20" s="49" t="s">
        <v>13</v>
      </c>
      <c r="B20" s="49"/>
      <c r="C20" s="50">
        <v>12</v>
      </c>
      <c r="D20" s="40"/>
      <c r="E20" s="51">
        <v>2244018642</v>
      </c>
      <c r="F20" s="2"/>
      <c r="G20" s="51">
        <v>2306481803</v>
      </c>
      <c r="H20" s="2"/>
      <c r="I20" s="51">
        <v>2058299614</v>
      </c>
      <c r="J20" s="2"/>
      <c r="K20" s="51">
        <v>2126507709</v>
      </c>
    </row>
    <row r="21" spans="1:11" ht="16.5" customHeight="1" x14ac:dyDescent="0.3">
      <c r="A21" s="48" t="s">
        <v>14</v>
      </c>
      <c r="B21" s="49"/>
      <c r="C21" s="39"/>
      <c r="D21" s="40"/>
      <c r="E21" s="52">
        <v>513627</v>
      </c>
      <c r="F21" s="2"/>
      <c r="G21" s="52">
        <v>435080</v>
      </c>
      <c r="H21" s="2"/>
      <c r="I21" s="52">
        <v>127124</v>
      </c>
      <c r="J21" s="2"/>
      <c r="K21" s="52">
        <v>48577</v>
      </c>
    </row>
    <row r="22" spans="1:11" ht="16.5" customHeight="1" x14ac:dyDescent="0.3">
      <c r="A22" s="26"/>
      <c r="B22" s="26"/>
      <c r="C22" s="39"/>
      <c r="D22" s="40"/>
      <c r="E22" s="41"/>
      <c r="F22" s="42"/>
      <c r="G22" s="41"/>
      <c r="H22" s="42"/>
      <c r="I22" s="41"/>
      <c r="J22" s="42"/>
      <c r="K22" s="41"/>
    </row>
    <row r="23" spans="1:11" ht="16.5" customHeight="1" x14ac:dyDescent="0.3">
      <c r="A23" s="43" t="s">
        <v>15</v>
      </c>
      <c r="B23" s="26"/>
      <c r="C23" s="39"/>
      <c r="D23" s="40"/>
      <c r="E23" s="53">
        <f>SUM(E15:E21)</f>
        <v>2296670899</v>
      </c>
      <c r="F23" s="41"/>
      <c r="G23" s="53">
        <f>SUM(G15:G21)</f>
        <v>2390175373</v>
      </c>
      <c r="H23" s="41"/>
      <c r="I23" s="53">
        <f>SUM(I15:I21)</f>
        <v>2101105821</v>
      </c>
      <c r="J23" s="41"/>
      <c r="K23" s="53">
        <f>SUM(K15:K21)</f>
        <v>2197891704</v>
      </c>
    </row>
    <row r="24" spans="1:11" ht="16.5" customHeight="1" x14ac:dyDescent="0.3">
      <c r="A24" s="54"/>
      <c r="B24" s="54"/>
      <c r="C24" s="39"/>
      <c r="D24" s="40"/>
      <c r="E24" s="41"/>
      <c r="F24" s="41"/>
      <c r="G24" s="41"/>
      <c r="H24" s="41"/>
      <c r="I24" s="41"/>
      <c r="J24" s="41"/>
      <c r="K24" s="41"/>
    </row>
    <row r="25" spans="1:11" ht="16.5" customHeight="1" x14ac:dyDescent="0.3">
      <c r="A25" s="43" t="s">
        <v>16</v>
      </c>
      <c r="B25" s="44"/>
      <c r="C25" s="39"/>
      <c r="D25" s="40"/>
      <c r="E25" s="41"/>
      <c r="F25" s="41"/>
      <c r="G25" s="41"/>
      <c r="H25" s="41"/>
      <c r="I25" s="41"/>
      <c r="J25" s="41"/>
      <c r="K25" s="41"/>
    </row>
    <row r="26" spans="1:11" ht="16.5" customHeight="1" x14ac:dyDescent="0.3">
      <c r="A26" s="26"/>
      <c r="B26" s="26"/>
      <c r="C26" s="39"/>
      <c r="D26" s="40"/>
      <c r="E26" s="41"/>
      <c r="F26" s="42"/>
      <c r="G26" s="41"/>
      <c r="H26" s="42"/>
      <c r="I26" s="41"/>
      <c r="J26" s="42"/>
      <c r="K26" s="41"/>
    </row>
    <row r="27" spans="1:11" ht="16.5" customHeight="1" x14ac:dyDescent="0.3">
      <c r="A27" s="55" t="s">
        <v>17</v>
      </c>
      <c r="B27" s="26"/>
      <c r="C27" s="50">
        <v>13</v>
      </c>
      <c r="D27" s="40"/>
      <c r="E27" s="51">
        <v>34827475</v>
      </c>
      <c r="F27" s="3"/>
      <c r="G27" s="51">
        <v>5781375</v>
      </c>
      <c r="H27" s="3"/>
      <c r="I27" s="51">
        <v>24318575</v>
      </c>
      <c r="J27" s="3"/>
      <c r="K27" s="51">
        <v>5781375</v>
      </c>
    </row>
    <row r="28" spans="1:11" ht="16.5" customHeight="1" x14ac:dyDescent="0.3">
      <c r="A28" s="55" t="s">
        <v>18</v>
      </c>
      <c r="B28" s="26"/>
      <c r="C28" s="50"/>
      <c r="D28" s="40"/>
      <c r="E28" s="51"/>
      <c r="F28" s="3"/>
      <c r="G28" s="51"/>
      <c r="H28" s="3"/>
      <c r="J28" s="3"/>
      <c r="K28" s="51"/>
    </row>
    <row r="29" spans="1:11" ht="16.5" customHeight="1" x14ac:dyDescent="0.3">
      <c r="A29" s="55"/>
      <c r="B29" s="26" t="s">
        <v>19</v>
      </c>
      <c r="C29" s="50">
        <v>14</v>
      </c>
      <c r="D29" s="40"/>
      <c r="E29" s="41">
        <v>0</v>
      </c>
      <c r="F29" s="3"/>
      <c r="G29" s="41">
        <v>0</v>
      </c>
      <c r="H29" s="3"/>
      <c r="I29" s="51">
        <v>80760000</v>
      </c>
      <c r="J29" s="3"/>
      <c r="K29" s="41">
        <v>80760000</v>
      </c>
    </row>
    <row r="30" spans="1:11" ht="16.5" customHeight="1" x14ac:dyDescent="0.3">
      <c r="A30" s="55" t="s">
        <v>20</v>
      </c>
      <c r="B30" s="44"/>
      <c r="C30" s="39">
        <v>31.3</v>
      </c>
      <c r="D30" s="40"/>
      <c r="E30" s="41">
        <v>0</v>
      </c>
      <c r="F30" s="3"/>
      <c r="G30" s="41">
        <v>0</v>
      </c>
      <c r="H30" s="3"/>
      <c r="I30" s="41">
        <v>89948579</v>
      </c>
      <c r="J30" s="3"/>
      <c r="K30" s="41">
        <v>65086157</v>
      </c>
    </row>
    <row r="31" spans="1:11" ht="16.5" customHeight="1" x14ac:dyDescent="0.3">
      <c r="A31" s="57" t="s">
        <v>21</v>
      </c>
      <c r="B31" s="49"/>
      <c r="C31" s="50">
        <v>15</v>
      </c>
      <c r="D31" s="40"/>
      <c r="E31" s="41">
        <v>312325306</v>
      </c>
      <c r="F31" s="3"/>
      <c r="G31" s="41">
        <v>244298664</v>
      </c>
      <c r="H31" s="3"/>
      <c r="I31" s="41">
        <v>238699126</v>
      </c>
      <c r="J31" s="3"/>
      <c r="K31" s="41">
        <v>171151761</v>
      </c>
    </row>
    <row r="32" spans="1:11" ht="16.5" customHeight="1" x14ac:dyDescent="0.3">
      <c r="A32" s="48" t="s">
        <v>22</v>
      </c>
      <c r="B32" s="44"/>
      <c r="C32" s="50">
        <v>16</v>
      </c>
      <c r="D32" s="40"/>
      <c r="E32" s="41">
        <v>26602921</v>
      </c>
      <c r="F32" s="3"/>
      <c r="G32" s="41">
        <v>28286322</v>
      </c>
      <c r="H32" s="3"/>
      <c r="I32" s="41">
        <v>26602921</v>
      </c>
      <c r="J32" s="3"/>
      <c r="K32" s="41">
        <v>28286322</v>
      </c>
    </row>
    <row r="33" spans="1:11" ht="16.5" customHeight="1" x14ac:dyDescent="0.3">
      <c r="A33" s="55" t="s">
        <v>23</v>
      </c>
      <c r="B33" s="49"/>
      <c r="C33" s="50">
        <v>17</v>
      </c>
      <c r="D33" s="40"/>
      <c r="E33" s="41">
        <v>144485381</v>
      </c>
      <c r="F33" s="3"/>
      <c r="G33" s="41">
        <v>165622458</v>
      </c>
      <c r="H33" s="3"/>
      <c r="I33" s="41">
        <v>139452628</v>
      </c>
      <c r="J33" s="3"/>
      <c r="K33" s="41">
        <v>160600069</v>
      </c>
    </row>
    <row r="34" spans="1:11" ht="16.5" customHeight="1" x14ac:dyDescent="0.3">
      <c r="A34" s="49" t="s">
        <v>24</v>
      </c>
      <c r="B34" s="44"/>
      <c r="C34" s="50">
        <v>18</v>
      </c>
      <c r="D34" s="40"/>
      <c r="E34" s="41">
        <v>605579</v>
      </c>
      <c r="F34" s="3"/>
      <c r="G34" s="41">
        <v>1025765</v>
      </c>
      <c r="H34" s="3"/>
      <c r="I34" s="41">
        <v>494332</v>
      </c>
      <c r="J34" s="3"/>
      <c r="K34" s="41">
        <v>1039493</v>
      </c>
    </row>
    <row r="35" spans="1:11" ht="16.5" customHeight="1" x14ac:dyDescent="0.3">
      <c r="A35" s="55" t="s">
        <v>25</v>
      </c>
      <c r="B35" s="49"/>
      <c r="C35" s="50"/>
      <c r="D35" s="40"/>
      <c r="E35" s="51">
        <v>51453</v>
      </c>
      <c r="F35" s="3"/>
      <c r="G35" s="51">
        <v>195003</v>
      </c>
      <c r="H35" s="3"/>
      <c r="I35" s="41">
        <v>51453</v>
      </c>
      <c r="J35" s="3"/>
      <c r="K35" s="51">
        <v>195003</v>
      </c>
    </row>
    <row r="36" spans="1:11" ht="16.5" customHeight="1" x14ac:dyDescent="0.3">
      <c r="A36" s="55" t="s">
        <v>26</v>
      </c>
      <c r="B36" s="49"/>
      <c r="C36" s="50">
        <v>19</v>
      </c>
      <c r="D36" s="40"/>
      <c r="E36" s="51">
        <v>6037941</v>
      </c>
      <c r="F36" s="3"/>
      <c r="G36" s="51">
        <v>4050933</v>
      </c>
      <c r="H36" s="3"/>
      <c r="I36" s="51">
        <v>2782250</v>
      </c>
      <c r="J36" s="3"/>
      <c r="K36" s="51">
        <v>2114339</v>
      </c>
    </row>
    <row r="37" spans="1:11" ht="16.5" customHeight="1" x14ac:dyDescent="0.3">
      <c r="A37" s="55" t="s">
        <v>27</v>
      </c>
      <c r="B37" s="49"/>
      <c r="C37" s="39">
        <v>20</v>
      </c>
      <c r="D37" s="40"/>
      <c r="E37" s="52">
        <v>11938294</v>
      </c>
      <c r="F37" s="3"/>
      <c r="G37" s="52">
        <v>44524647</v>
      </c>
      <c r="H37" s="3"/>
      <c r="I37" s="52">
        <v>11538728</v>
      </c>
      <c r="J37" s="3"/>
      <c r="K37" s="52">
        <v>44269434</v>
      </c>
    </row>
    <row r="38" spans="1:11" ht="16.5" customHeight="1" x14ac:dyDescent="0.3">
      <c r="A38" s="26"/>
      <c r="B38" s="26"/>
      <c r="C38" s="39"/>
      <c r="D38" s="40"/>
      <c r="E38" s="41"/>
      <c r="F38" s="42"/>
      <c r="G38" s="41"/>
      <c r="H38" s="42"/>
      <c r="I38" s="41"/>
      <c r="J38" s="42"/>
      <c r="K38" s="41"/>
    </row>
    <row r="39" spans="1:11" ht="16.5" customHeight="1" x14ac:dyDescent="0.3">
      <c r="A39" s="43" t="s">
        <v>28</v>
      </c>
      <c r="B39" s="26"/>
      <c r="C39" s="39"/>
      <c r="D39" s="40"/>
      <c r="E39" s="53">
        <f>SUM(E27:E38)</f>
        <v>536874350</v>
      </c>
      <c r="F39" s="5"/>
      <c r="G39" s="53">
        <f>SUM(G27:G38)</f>
        <v>493785167</v>
      </c>
      <c r="H39" s="5"/>
      <c r="I39" s="53">
        <f>SUM(I27:I37)</f>
        <v>614648592</v>
      </c>
      <c r="J39" s="3"/>
      <c r="K39" s="53">
        <f>SUM(K27:K37)</f>
        <v>559283953</v>
      </c>
    </row>
    <row r="40" spans="1:11" ht="16.5" customHeight="1" x14ac:dyDescent="0.3">
      <c r="A40" s="26"/>
      <c r="B40" s="26"/>
      <c r="C40" s="39"/>
      <c r="D40" s="40"/>
      <c r="E40" s="41"/>
      <c r="F40" s="42"/>
      <c r="G40" s="41"/>
      <c r="H40" s="42"/>
      <c r="I40" s="41"/>
      <c r="J40" s="42"/>
      <c r="K40" s="41"/>
    </row>
    <row r="41" spans="1:11" ht="16.5" customHeight="1" thickBot="1" x14ac:dyDescent="0.35">
      <c r="A41" s="43" t="s">
        <v>29</v>
      </c>
      <c r="B41" s="44"/>
      <c r="C41" s="39"/>
      <c r="D41" s="40"/>
      <c r="E41" s="58">
        <f>SUM(E23+E39)</f>
        <v>2833545249</v>
      </c>
      <c r="F41" s="3"/>
      <c r="G41" s="58">
        <f>SUM(G23+G39)</f>
        <v>2883960540</v>
      </c>
      <c r="H41" s="3"/>
      <c r="I41" s="58">
        <f>SUM(I39+I23)</f>
        <v>2715754413</v>
      </c>
      <c r="J41" s="3"/>
      <c r="K41" s="58">
        <f>SUM(K39+K23)</f>
        <v>2757175657</v>
      </c>
    </row>
    <row r="42" spans="1:11" ht="16.5" customHeight="1" thickTop="1" x14ac:dyDescent="0.3">
      <c r="A42" s="44"/>
      <c r="B42" s="44"/>
      <c r="C42" s="39"/>
      <c r="D42" s="40"/>
      <c r="E42" s="4"/>
      <c r="F42" s="3"/>
      <c r="G42" s="4"/>
      <c r="H42" s="3"/>
      <c r="I42" s="4"/>
      <c r="J42" s="3"/>
      <c r="K42" s="4"/>
    </row>
    <row r="43" spans="1:11" ht="16.5" customHeight="1" x14ac:dyDescent="0.3">
      <c r="A43" s="44"/>
      <c r="B43" s="44"/>
      <c r="C43" s="39"/>
      <c r="D43" s="40"/>
      <c r="E43" s="4"/>
      <c r="F43" s="3"/>
      <c r="G43" s="4"/>
      <c r="H43" s="3"/>
      <c r="I43" s="4"/>
      <c r="J43" s="3"/>
      <c r="K43" s="4"/>
    </row>
    <row r="44" spans="1:11" ht="16.5" customHeight="1" x14ac:dyDescent="0.3">
      <c r="A44" s="44"/>
      <c r="B44" s="44"/>
      <c r="C44" s="39"/>
      <c r="D44" s="40"/>
      <c r="E44" s="4"/>
      <c r="F44" s="3"/>
      <c r="G44" s="4"/>
      <c r="H44" s="3"/>
      <c r="I44" s="4"/>
      <c r="J44" s="3"/>
      <c r="K44" s="4"/>
    </row>
    <row r="45" spans="1:11" ht="16.5" customHeight="1" x14ac:dyDescent="0.3">
      <c r="A45" s="151" t="s">
        <v>30</v>
      </c>
      <c r="B45" s="151"/>
      <c r="C45" s="151"/>
      <c r="D45" s="151"/>
      <c r="E45" s="151"/>
      <c r="F45" s="151"/>
      <c r="G45" s="151"/>
      <c r="H45" s="151"/>
      <c r="I45" s="151"/>
      <c r="J45" s="151"/>
      <c r="K45" s="151"/>
    </row>
    <row r="46" spans="1:11" ht="16.5" customHeight="1" x14ac:dyDescent="0.3">
      <c r="A46" s="59"/>
      <c r="B46" s="59"/>
      <c r="D46" s="59"/>
      <c r="E46" s="59"/>
      <c r="F46" s="59"/>
      <c r="G46" s="59"/>
      <c r="H46" s="59"/>
      <c r="I46" s="59"/>
      <c r="J46" s="59"/>
      <c r="K46" s="59"/>
    </row>
    <row r="47" spans="1:11" ht="12.75" customHeight="1" x14ac:dyDescent="0.3">
      <c r="A47" s="59"/>
      <c r="B47" s="59"/>
      <c r="D47" s="59"/>
      <c r="E47" s="59"/>
      <c r="F47" s="59"/>
      <c r="G47" s="59"/>
      <c r="H47" s="59"/>
      <c r="I47" s="59"/>
      <c r="J47" s="59"/>
      <c r="K47" s="59"/>
    </row>
    <row r="48" spans="1:11" ht="21.9" customHeight="1" x14ac:dyDescent="0.3">
      <c r="A48" s="60" t="s">
        <v>31</v>
      </c>
      <c r="B48" s="61"/>
      <c r="C48" s="62"/>
      <c r="D48" s="62"/>
      <c r="E48" s="63"/>
      <c r="F48" s="63"/>
      <c r="G48" s="63"/>
      <c r="H48" s="63"/>
      <c r="I48" s="63"/>
      <c r="J48" s="63"/>
      <c r="K48" s="63"/>
    </row>
    <row r="49" spans="1:11" ht="16.5" customHeight="1" x14ac:dyDescent="0.3">
      <c r="A49" s="21" t="str">
        <f>A1</f>
        <v>Villa Kunalai Public Company Limited</v>
      </c>
      <c r="B49" s="22"/>
      <c r="C49" s="23"/>
      <c r="D49" s="24"/>
      <c r="E49" s="25"/>
      <c r="F49" s="25"/>
      <c r="G49" s="25"/>
      <c r="H49" s="25"/>
      <c r="I49" s="25"/>
      <c r="J49" s="25"/>
      <c r="K49" s="25"/>
    </row>
    <row r="50" spans="1:11" ht="16.5" customHeight="1" x14ac:dyDescent="0.3">
      <c r="A50" s="27" t="s">
        <v>32</v>
      </c>
      <c r="B50" s="22"/>
      <c r="C50" s="23"/>
      <c r="D50" s="24"/>
      <c r="E50" s="25"/>
      <c r="F50" s="25"/>
      <c r="G50" s="25"/>
      <c r="H50" s="25"/>
      <c r="I50" s="25"/>
      <c r="J50" s="25"/>
      <c r="K50" s="25"/>
    </row>
    <row r="51" spans="1:11" ht="16.5" customHeight="1" x14ac:dyDescent="0.3">
      <c r="A51" s="28" t="str">
        <f>A3</f>
        <v>As at 31 December 2025</v>
      </c>
      <c r="B51" s="29"/>
      <c r="C51" s="30"/>
      <c r="D51" s="31"/>
      <c r="E51" s="32"/>
      <c r="F51" s="32"/>
      <c r="G51" s="32"/>
      <c r="H51" s="32"/>
      <c r="I51" s="32"/>
      <c r="J51" s="32"/>
      <c r="K51" s="32"/>
    </row>
    <row r="52" spans="1:11" ht="16.5" customHeight="1" x14ac:dyDescent="0.3">
      <c r="A52" s="21"/>
      <c r="B52" s="22"/>
      <c r="C52" s="23"/>
      <c r="D52" s="24"/>
      <c r="E52" s="25"/>
      <c r="F52" s="25"/>
      <c r="G52" s="25"/>
      <c r="H52" s="25"/>
      <c r="I52" s="25"/>
      <c r="J52" s="25"/>
      <c r="K52" s="25"/>
    </row>
    <row r="53" spans="1:11" ht="16.5" customHeight="1" x14ac:dyDescent="0.3">
      <c r="A53" s="33"/>
      <c r="B53" s="33"/>
      <c r="C53" s="23"/>
      <c r="D53" s="24"/>
      <c r="E53" s="25"/>
      <c r="F53" s="25"/>
      <c r="G53" s="25"/>
      <c r="H53" s="25"/>
      <c r="I53" s="25"/>
      <c r="J53" s="25"/>
      <c r="K53" s="25"/>
    </row>
    <row r="54" spans="1:11" ht="16.5" customHeight="1" x14ac:dyDescent="0.3">
      <c r="A54" s="33"/>
      <c r="B54" s="33"/>
      <c r="C54" s="23"/>
      <c r="D54" s="24"/>
      <c r="E54" s="150" t="s">
        <v>2</v>
      </c>
      <c r="F54" s="150"/>
      <c r="G54" s="150"/>
      <c r="H54" s="150"/>
      <c r="I54" s="150" t="s">
        <v>3</v>
      </c>
      <c r="J54" s="150"/>
      <c r="K54" s="150"/>
    </row>
    <row r="55" spans="1:11" ht="16.5" customHeight="1" x14ac:dyDescent="0.3">
      <c r="A55" s="33"/>
      <c r="B55" s="33"/>
      <c r="C55" s="23"/>
      <c r="D55" s="24"/>
      <c r="E55" s="149" t="s">
        <v>4</v>
      </c>
      <c r="F55" s="149"/>
      <c r="G55" s="149"/>
      <c r="H55" s="149"/>
      <c r="I55" s="149" t="s">
        <v>4</v>
      </c>
      <c r="J55" s="149"/>
      <c r="K55" s="149"/>
    </row>
    <row r="56" spans="1:11" ht="16.5" customHeight="1" x14ac:dyDescent="0.3">
      <c r="A56" s="33"/>
      <c r="B56" s="33"/>
      <c r="C56" s="23"/>
      <c r="D56" s="24"/>
      <c r="E56" s="1">
        <v>2025</v>
      </c>
      <c r="F56" s="34"/>
      <c r="G56" s="1">
        <v>2024</v>
      </c>
      <c r="H56" s="34"/>
      <c r="I56" s="1">
        <v>2025</v>
      </c>
      <c r="J56" s="34"/>
      <c r="K56" s="1">
        <v>2024</v>
      </c>
    </row>
    <row r="57" spans="1:11" ht="16.5" customHeight="1" x14ac:dyDescent="0.3">
      <c r="A57" s="33"/>
      <c r="B57" s="33"/>
      <c r="C57" s="35" t="s">
        <v>5</v>
      </c>
      <c r="D57" s="36"/>
      <c r="E57" s="64" t="s">
        <v>6</v>
      </c>
      <c r="F57" s="65"/>
      <c r="G57" s="64" t="s">
        <v>6</v>
      </c>
      <c r="H57" s="65"/>
      <c r="I57" s="37" t="s">
        <v>6</v>
      </c>
      <c r="J57" s="38"/>
      <c r="K57" s="37" t="s">
        <v>6</v>
      </c>
    </row>
    <row r="58" spans="1:11" ht="6" customHeight="1" x14ac:dyDescent="0.3">
      <c r="A58" s="26"/>
      <c r="B58" s="26"/>
      <c r="C58" s="55"/>
      <c r="D58" s="40"/>
      <c r="E58" s="41"/>
      <c r="F58" s="42"/>
      <c r="G58" s="41"/>
      <c r="H58" s="42"/>
      <c r="I58" s="41"/>
      <c r="J58" s="42"/>
      <c r="K58" s="41"/>
    </row>
    <row r="59" spans="1:11" ht="16.5" customHeight="1" x14ac:dyDescent="0.3">
      <c r="A59" s="43" t="s">
        <v>33</v>
      </c>
      <c r="B59" s="44"/>
      <c r="C59" s="49"/>
      <c r="D59" s="46"/>
      <c r="E59" s="41"/>
      <c r="F59" s="47"/>
      <c r="G59" s="41"/>
      <c r="H59" s="47"/>
      <c r="I59" s="41"/>
      <c r="J59" s="47"/>
      <c r="K59" s="41"/>
    </row>
    <row r="60" spans="1:11" ht="16.5" customHeight="1" x14ac:dyDescent="0.3">
      <c r="A60" s="26"/>
      <c r="B60" s="57"/>
      <c r="C60" s="50"/>
      <c r="E60" s="41"/>
      <c r="F60" s="6"/>
      <c r="G60" s="41"/>
      <c r="H60" s="6"/>
      <c r="I60" s="41"/>
      <c r="J60" s="6"/>
      <c r="K60" s="41"/>
    </row>
    <row r="61" spans="1:11" ht="16.5" customHeight="1" x14ac:dyDescent="0.3">
      <c r="A61" s="43" t="s">
        <v>34</v>
      </c>
      <c r="B61" s="44"/>
      <c r="C61" s="39"/>
      <c r="D61" s="40"/>
      <c r="E61" s="41"/>
      <c r="F61" s="42"/>
      <c r="G61" s="41"/>
      <c r="H61" s="42"/>
      <c r="I61" s="41"/>
      <c r="J61" s="42"/>
      <c r="K61" s="41"/>
    </row>
    <row r="62" spans="1:11" ht="16.5" customHeight="1" x14ac:dyDescent="0.3">
      <c r="A62" s="26"/>
      <c r="B62" s="57"/>
      <c r="C62" s="50"/>
      <c r="E62" s="41"/>
      <c r="F62" s="6"/>
      <c r="G62" s="41"/>
      <c r="H62" s="6"/>
      <c r="I62" s="41"/>
      <c r="J62" s="6"/>
      <c r="K62" s="41"/>
    </row>
    <row r="63" spans="1:11" ht="16.5" customHeight="1" x14ac:dyDescent="0.3">
      <c r="A63" s="55" t="s">
        <v>35</v>
      </c>
      <c r="B63" s="49"/>
      <c r="C63" s="50">
        <v>21</v>
      </c>
      <c r="D63" s="40"/>
      <c r="E63" s="51">
        <v>71347111</v>
      </c>
      <c r="F63" s="6"/>
      <c r="G63" s="51">
        <v>106080838</v>
      </c>
      <c r="H63" s="6"/>
      <c r="I63" s="51">
        <v>66213394</v>
      </c>
      <c r="J63" s="6"/>
      <c r="K63" s="51">
        <v>93949466</v>
      </c>
    </row>
    <row r="64" spans="1:11" ht="16.5" customHeight="1" x14ac:dyDescent="0.3">
      <c r="A64" s="57" t="s">
        <v>36</v>
      </c>
      <c r="B64" s="44"/>
      <c r="C64" s="39"/>
      <c r="D64" s="40"/>
      <c r="F64" s="42"/>
      <c r="G64" s="41"/>
      <c r="H64" s="42"/>
      <c r="J64" s="42"/>
      <c r="K64" s="41"/>
    </row>
    <row r="65" spans="1:11" ht="16.5" customHeight="1" x14ac:dyDescent="0.3">
      <c r="A65" s="26"/>
      <c r="B65" s="57" t="s">
        <v>37</v>
      </c>
      <c r="C65" s="50">
        <v>22</v>
      </c>
      <c r="E65" s="41">
        <v>40009589</v>
      </c>
      <c r="F65" s="6"/>
      <c r="G65" s="41">
        <v>40000000</v>
      </c>
      <c r="H65" s="6"/>
      <c r="I65" s="41">
        <v>40009589</v>
      </c>
      <c r="J65" s="6"/>
      <c r="K65" s="41">
        <v>40000000</v>
      </c>
    </row>
    <row r="66" spans="1:11" ht="16.5" customHeight="1" x14ac:dyDescent="0.3">
      <c r="A66" s="49" t="s">
        <v>38</v>
      </c>
      <c r="B66" s="49"/>
      <c r="C66" s="50"/>
      <c r="D66" s="40"/>
      <c r="E66" s="51">
        <v>6217573</v>
      </c>
      <c r="F66" s="6"/>
      <c r="G66" s="41">
        <v>29982440</v>
      </c>
      <c r="H66" s="6"/>
      <c r="I66" s="41">
        <v>5947574</v>
      </c>
      <c r="J66" s="6"/>
      <c r="K66" s="51">
        <v>29967964</v>
      </c>
    </row>
    <row r="67" spans="1:11" ht="16.5" customHeight="1" x14ac:dyDescent="0.3">
      <c r="A67" s="49" t="s">
        <v>198</v>
      </c>
      <c r="B67" s="49"/>
      <c r="C67" s="50">
        <v>22</v>
      </c>
      <c r="D67" s="40"/>
      <c r="E67" s="41">
        <v>20294425</v>
      </c>
      <c r="F67" s="6"/>
      <c r="G67" s="41">
        <v>0</v>
      </c>
      <c r="H67" s="6"/>
      <c r="I67" s="51">
        <v>20294425</v>
      </c>
      <c r="J67" s="6"/>
      <c r="K67" s="41">
        <v>0</v>
      </c>
    </row>
    <row r="68" spans="1:11" ht="16.5" customHeight="1" x14ac:dyDescent="0.3">
      <c r="A68" s="49" t="s">
        <v>199</v>
      </c>
      <c r="B68" s="49"/>
      <c r="C68" s="50">
        <v>22</v>
      </c>
      <c r="D68" s="40"/>
      <c r="E68" s="41">
        <v>48824196</v>
      </c>
      <c r="F68" s="6"/>
      <c r="G68" s="41">
        <v>0</v>
      </c>
      <c r="H68" s="6"/>
      <c r="I68" s="51">
        <v>48824196</v>
      </c>
      <c r="J68" s="6"/>
      <c r="K68" s="41">
        <v>0</v>
      </c>
    </row>
    <row r="69" spans="1:11" ht="16.5" customHeight="1" x14ac:dyDescent="0.3">
      <c r="A69" s="49" t="s">
        <v>39</v>
      </c>
      <c r="B69" s="49"/>
      <c r="C69" s="50">
        <v>22</v>
      </c>
      <c r="D69" s="40"/>
      <c r="E69" s="51">
        <v>27720822</v>
      </c>
      <c r="F69" s="6"/>
      <c r="G69" s="51">
        <v>7500000</v>
      </c>
      <c r="H69" s="6"/>
      <c r="I69" s="51">
        <v>27720822</v>
      </c>
      <c r="J69" s="6"/>
      <c r="K69" s="51">
        <v>7500000</v>
      </c>
    </row>
    <row r="70" spans="1:11" ht="16.5" customHeight="1" x14ac:dyDescent="0.3">
      <c r="A70" s="55" t="s">
        <v>40</v>
      </c>
      <c r="B70" s="55"/>
      <c r="C70" s="50">
        <v>22</v>
      </c>
      <c r="D70" s="40"/>
      <c r="E70" s="41">
        <v>598871</v>
      </c>
      <c r="F70" s="6"/>
      <c r="G70" s="41">
        <v>692793</v>
      </c>
      <c r="H70" s="6"/>
      <c r="I70" s="41">
        <v>496612</v>
      </c>
      <c r="J70" s="6"/>
      <c r="K70" s="41">
        <v>692793</v>
      </c>
    </row>
    <row r="71" spans="1:11" ht="16.5" customHeight="1" x14ac:dyDescent="0.3">
      <c r="A71" s="55" t="s">
        <v>222</v>
      </c>
      <c r="B71" s="55"/>
      <c r="C71" s="50"/>
      <c r="D71" s="40"/>
      <c r="E71" s="41"/>
      <c r="F71" s="6"/>
      <c r="G71" s="41"/>
      <c r="H71" s="6"/>
      <c r="I71" s="41"/>
      <c r="J71" s="6"/>
      <c r="K71" s="41"/>
    </row>
    <row r="72" spans="1:11" ht="16.5" customHeight="1" x14ac:dyDescent="0.3">
      <c r="A72" s="55"/>
      <c r="B72" s="55" t="s">
        <v>165</v>
      </c>
      <c r="C72" s="50">
        <v>22</v>
      </c>
      <c r="D72" s="40"/>
      <c r="E72" s="41">
        <v>179488</v>
      </c>
      <c r="F72" s="6"/>
      <c r="G72" s="41">
        <v>0</v>
      </c>
      <c r="H72" s="6"/>
      <c r="I72" s="41">
        <v>179488</v>
      </c>
      <c r="J72" s="6"/>
      <c r="K72" s="41">
        <v>0</v>
      </c>
    </row>
    <row r="73" spans="1:11" ht="16.5" customHeight="1" x14ac:dyDescent="0.3">
      <c r="A73" s="55" t="s">
        <v>41</v>
      </c>
      <c r="B73" s="55"/>
      <c r="C73" s="50">
        <v>22</v>
      </c>
      <c r="D73" s="40"/>
      <c r="E73" s="41">
        <v>415969179</v>
      </c>
      <c r="F73" s="41"/>
      <c r="G73" s="41">
        <v>449958246</v>
      </c>
      <c r="H73" s="6"/>
      <c r="I73" s="41">
        <v>415969179</v>
      </c>
      <c r="J73" s="6"/>
      <c r="K73" s="41">
        <v>449958246</v>
      </c>
    </row>
    <row r="74" spans="1:11" ht="16.5" customHeight="1" x14ac:dyDescent="0.3">
      <c r="A74" s="55" t="s">
        <v>200</v>
      </c>
      <c r="B74" s="55"/>
      <c r="C74" s="50"/>
      <c r="D74" s="40"/>
      <c r="E74" s="51"/>
      <c r="F74" s="6"/>
      <c r="G74" s="41"/>
      <c r="H74" s="6"/>
      <c r="I74" s="41"/>
      <c r="J74" s="6"/>
      <c r="K74" s="41"/>
    </row>
    <row r="75" spans="1:11" ht="16.5" customHeight="1" x14ac:dyDescent="0.3">
      <c r="A75" s="55"/>
      <c r="B75" s="67" t="s">
        <v>201</v>
      </c>
      <c r="C75" s="50" t="s">
        <v>230</v>
      </c>
      <c r="D75" s="40"/>
      <c r="E75" s="68">
        <v>533120</v>
      </c>
      <c r="F75" s="6"/>
      <c r="G75" s="41">
        <v>0</v>
      </c>
      <c r="H75" s="6"/>
      <c r="I75" s="41">
        <v>533120</v>
      </c>
      <c r="J75" s="6"/>
      <c r="K75" s="41">
        <v>0</v>
      </c>
    </row>
    <row r="76" spans="1:11" ht="16.5" customHeight="1" x14ac:dyDescent="0.3">
      <c r="A76" s="55" t="s">
        <v>42</v>
      </c>
      <c r="B76" s="55"/>
      <c r="C76" s="26"/>
      <c r="D76" s="40"/>
      <c r="E76" s="41"/>
      <c r="F76" s="5"/>
      <c r="G76" s="41"/>
      <c r="H76" s="5"/>
      <c r="I76" s="41"/>
      <c r="J76" s="5"/>
      <c r="K76" s="41"/>
    </row>
    <row r="77" spans="1:11" ht="16.5" customHeight="1" x14ac:dyDescent="0.3">
      <c r="A77" s="55"/>
      <c r="B77" s="55" t="s">
        <v>43</v>
      </c>
      <c r="C77" s="50">
        <v>22</v>
      </c>
      <c r="D77" s="40"/>
      <c r="E77" s="51">
        <v>494900127</v>
      </c>
      <c r="F77" s="6"/>
      <c r="G77" s="51">
        <v>622864488</v>
      </c>
      <c r="H77" s="6"/>
      <c r="I77" s="51">
        <v>440541160</v>
      </c>
      <c r="J77" s="6"/>
      <c r="K77" s="51">
        <v>584828068</v>
      </c>
    </row>
    <row r="78" spans="1:11" ht="16.5" customHeight="1" x14ac:dyDescent="0.3">
      <c r="A78" s="55" t="s">
        <v>44</v>
      </c>
      <c r="B78" s="57"/>
      <c r="C78" s="50"/>
      <c r="D78" s="40"/>
      <c r="E78" s="41">
        <v>0</v>
      </c>
      <c r="F78" s="6"/>
      <c r="G78" s="51">
        <v>781434</v>
      </c>
      <c r="H78" s="6"/>
      <c r="I78" s="41">
        <v>0</v>
      </c>
      <c r="J78" s="6"/>
      <c r="K78" s="51">
        <v>781434</v>
      </c>
    </row>
    <row r="79" spans="1:11" ht="16.5" customHeight="1" x14ac:dyDescent="0.3">
      <c r="A79" s="55" t="s">
        <v>45</v>
      </c>
      <c r="B79" s="49"/>
      <c r="C79" s="50"/>
      <c r="D79" s="40"/>
      <c r="E79" s="69">
        <v>65625</v>
      </c>
      <c r="F79" s="6"/>
      <c r="G79" s="53">
        <v>35000</v>
      </c>
      <c r="H79" s="6"/>
      <c r="I79" s="53">
        <v>65625</v>
      </c>
      <c r="J79" s="6"/>
      <c r="K79" s="53">
        <v>35000</v>
      </c>
    </row>
    <row r="80" spans="1:11" ht="16.5" customHeight="1" x14ac:dyDescent="0.3">
      <c r="A80" s="44"/>
      <c r="B80" s="44"/>
      <c r="C80" s="50"/>
      <c r="D80" s="40"/>
      <c r="E80" s="51"/>
      <c r="F80" s="41"/>
      <c r="G80" s="51"/>
      <c r="H80" s="41"/>
      <c r="I80" s="51"/>
      <c r="J80" s="41"/>
      <c r="K80" s="51"/>
    </row>
    <row r="81" spans="1:11" ht="16.5" customHeight="1" x14ac:dyDescent="0.3">
      <c r="A81" s="43" t="s">
        <v>46</v>
      </c>
      <c r="B81" s="26"/>
      <c r="C81" s="50"/>
      <c r="D81" s="40"/>
      <c r="E81" s="53">
        <f>SUM(E63:E79)</f>
        <v>1126660126</v>
      </c>
      <c r="F81" s="3"/>
      <c r="G81" s="53">
        <f>SUM(G63:G79)</f>
        <v>1257895239</v>
      </c>
      <c r="H81" s="3"/>
      <c r="I81" s="53">
        <f>SUM(I63:I79)</f>
        <v>1066795184</v>
      </c>
      <c r="J81" s="3"/>
      <c r="K81" s="53">
        <f>SUM(K63:K79)</f>
        <v>1207712971</v>
      </c>
    </row>
    <row r="82" spans="1:11" ht="16.5" customHeight="1" x14ac:dyDescent="0.3">
      <c r="A82" s="26"/>
      <c r="B82" s="26"/>
      <c r="C82" s="50"/>
      <c r="D82" s="40"/>
      <c r="E82" s="41"/>
      <c r="F82" s="41"/>
      <c r="G82" s="41"/>
      <c r="H82" s="41"/>
      <c r="I82" s="41"/>
      <c r="J82" s="41"/>
      <c r="K82" s="41"/>
    </row>
    <row r="83" spans="1:11" ht="16.5" customHeight="1" x14ac:dyDescent="0.3">
      <c r="A83" s="43" t="s">
        <v>47</v>
      </c>
      <c r="B83" s="44"/>
      <c r="C83" s="50"/>
      <c r="D83" s="40"/>
      <c r="E83" s="41"/>
      <c r="F83" s="41"/>
      <c r="G83" s="41"/>
      <c r="H83" s="41"/>
      <c r="I83" s="41"/>
      <c r="J83" s="41"/>
      <c r="K83" s="41"/>
    </row>
    <row r="84" spans="1:11" ht="16.5" customHeight="1" x14ac:dyDescent="0.3">
      <c r="A84" s="26"/>
      <c r="B84" s="26"/>
      <c r="C84" s="50"/>
      <c r="D84" s="40"/>
      <c r="E84" s="41"/>
      <c r="F84" s="41"/>
      <c r="G84" s="41"/>
      <c r="H84" s="41"/>
      <c r="I84" s="41"/>
      <c r="J84" s="41"/>
      <c r="K84" s="41"/>
    </row>
    <row r="85" spans="1:11" ht="16.5" customHeight="1" x14ac:dyDescent="0.3">
      <c r="A85" s="48" t="s">
        <v>48</v>
      </c>
      <c r="B85" s="57"/>
      <c r="C85" s="50">
        <v>22</v>
      </c>
      <c r="D85" s="40"/>
      <c r="E85" s="41">
        <v>53947</v>
      </c>
      <c r="F85" s="5"/>
      <c r="G85" s="41">
        <v>402679</v>
      </c>
      <c r="H85" s="5"/>
      <c r="I85" s="41">
        <v>27035</v>
      </c>
      <c r="J85" s="5"/>
      <c r="K85" s="41">
        <v>402679</v>
      </c>
    </row>
    <row r="86" spans="1:11" ht="16.5" customHeight="1" x14ac:dyDescent="0.3">
      <c r="A86" s="48" t="s">
        <v>224</v>
      </c>
      <c r="B86" s="57"/>
      <c r="C86" s="50">
        <v>22</v>
      </c>
      <c r="D86" s="40"/>
      <c r="E86" s="41">
        <v>33971223</v>
      </c>
      <c r="F86" s="5"/>
      <c r="G86" s="41">
        <v>0</v>
      </c>
      <c r="H86" s="5"/>
      <c r="I86" s="41">
        <v>33971223</v>
      </c>
      <c r="J86" s="5"/>
      <c r="K86" s="41">
        <v>0</v>
      </c>
    </row>
    <row r="87" spans="1:11" ht="16.5" customHeight="1" x14ac:dyDescent="0.3">
      <c r="A87" s="48" t="s">
        <v>49</v>
      </c>
      <c r="B87" s="57"/>
      <c r="C87" s="50">
        <v>22</v>
      </c>
      <c r="D87" s="40"/>
      <c r="E87" s="41">
        <v>335208488</v>
      </c>
      <c r="F87" s="5"/>
      <c r="G87" s="41">
        <v>400152194</v>
      </c>
      <c r="H87" s="5"/>
      <c r="I87" s="41">
        <v>335208488</v>
      </c>
      <c r="J87" s="5"/>
      <c r="K87" s="41">
        <v>400152194</v>
      </c>
    </row>
    <row r="88" spans="1:11" ht="16.5" customHeight="1" x14ac:dyDescent="0.3">
      <c r="A88" s="48" t="s">
        <v>202</v>
      </c>
      <c r="B88" s="57"/>
      <c r="C88" s="50" t="s">
        <v>230</v>
      </c>
      <c r="D88" s="40"/>
      <c r="E88" s="41">
        <v>67997691</v>
      </c>
      <c r="F88" s="5"/>
      <c r="G88" s="41">
        <v>0</v>
      </c>
      <c r="H88" s="5"/>
      <c r="I88" s="41">
        <v>67997691</v>
      </c>
      <c r="J88" s="5"/>
      <c r="K88" s="41">
        <v>0</v>
      </c>
    </row>
    <row r="89" spans="1:11" ht="16.5" customHeight="1" x14ac:dyDescent="0.3">
      <c r="A89" s="48" t="s">
        <v>50</v>
      </c>
      <c r="B89" s="57"/>
      <c r="C89" s="26"/>
      <c r="D89" s="40"/>
      <c r="E89" s="26"/>
      <c r="F89" s="5"/>
      <c r="G89" s="41"/>
      <c r="H89" s="5"/>
      <c r="I89" s="26"/>
      <c r="J89" s="5"/>
      <c r="K89" s="41"/>
    </row>
    <row r="90" spans="1:11" ht="16.5" customHeight="1" x14ac:dyDescent="0.3">
      <c r="A90" s="48"/>
      <c r="B90" s="55" t="s">
        <v>43</v>
      </c>
      <c r="C90" s="50">
        <v>22</v>
      </c>
      <c r="D90" s="40"/>
      <c r="E90" s="41">
        <v>405159723</v>
      </c>
      <c r="F90" s="5"/>
      <c r="G90" s="41">
        <v>358101477</v>
      </c>
      <c r="H90" s="5"/>
      <c r="I90" s="41">
        <v>362048734</v>
      </c>
      <c r="J90" s="5"/>
      <c r="K90" s="41">
        <v>300860646</v>
      </c>
    </row>
    <row r="91" spans="1:11" ht="16.5" customHeight="1" x14ac:dyDescent="0.3">
      <c r="A91" s="55" t="s">
        <v>51</v>
      </c>
      <c r="B91" s="57"/>
      <c r="C91" s="50">
        <v>24</v>
      </c>
      <c r="D91" s="40"/>
      <c r="E91" s="53">
        <v>11031297</v>
      </c>
      <c r="F91" s="51"/>
      <c r="G91" s="53">
        <v>9145960</v>
      </c>
      <c r="H91" s="51"/>
      <c r="I91" s="53">
        <v>8820817</v>
      </c>
      <c r="J91" s="51"/>
      <c r="K91" s="53">
        <v>7658371</v>
      </c>
    </row>
    <row r="92" spans="1:11" ht="16.5" customHeight="1" x14ac:dyDescent="0.3">
      <c r="A92" s="26"/>
      <c r="B92" s="26"/>
      <c r="C92" s="26"/>
      <c r="D92" s="40"/>
      <c r="E92" s="41"/>
      <c r="F92" s="42"/>
      <c r="G92" s="41"/>
      <c r="H92" s="42"/>
      <c r="I92" s="41"/>
      <c r="J92" s="42"/>
      <c r="K92" s="41"/>
    </row>
    <row r="93" spans="1:11" ht="16.5" customHeight="1" x14ac:dyDescent="0.3">
      <c r="A93" s="43" t="s">
        <v>52</v>
      </c>
      <c r="B93" s="26"/>
      <c r="C93" s="39"/>
      <c r="D93" s="40"/>
      <c r="E93" s="53">
        <f>SUM(E85:E91)</f>
        <v>853422369</v>
      </c>
      <c r="F93" s="4"/>
      <c r="G93" s="53">
        <f>SUM(G85:G91)</f>
        <v>767802310</v>
      </c>
      <c r="H93" s="4"/>
      <c r="I93" s="53">
        <f>SUM(I85:I91)</f>
        <v>808073988</v>
      </c>
      <c r="J93" s="4"/>
      <c r="K93" s="53">
        <f>SUM(K85:K91)</f>
        <v>709073890</v>
      </c>
    </row>
    <row r="94" spans="1:11" ht="16.5" customHeight="1" x14ac:dyDescent="0.3">
      <c r="A94" s="26"/>
      <c r="B94" s="26"/>
      <c r="C94" s="39"/>
      <c r="D94" s="40"/>
      <c r="E94" s="41"/>
      <c r="F94" s="42"/>
      <c r="G94" s="41"/>
      <c r="H94" s="42"/>
      <c r="I94" s="41"/>
      <c r="J94" s="42"/>
      <c r="K94" s="41"/>
    </row>
    <row r="95" spans="1:11" ht="16.5" customHeight="1" x14ac:dyDescent="0.3">
      <c r="A95" s="43" t="s">
        <v>53</v>
      </c>
      <c r="B95" s="44"/>
      <c r="C95" s="39"/>
      <c r="D95" s="40"/>
      <c r="E95" s="53">
        <f>E81+E93</f>
        <v>1980082495</v>
      </c>
      <c r="F95" s="4"/>
      <c r="G95" s="53">
        <f>G81+G93</f>
        <v>2025697549</v>
      </c>
      <c r="H95" s="4"/>
      <c r="I95" s="53">
        <f>SUM(I81+I93)</f>
        <v>1874869172</v>
      </c>
      <c r="J95" s="4"/>
      <c r="K95" s="53">
        <f>SUM(K81+K93)</f>
        <v>1916786861</v>
      </c>
    </row>
    <row r="96" spans="1:11" ht="7.5" customHeight="1" x14ac:dyDescent="0.3">
      <c r="A96" s="49"/>
      <c r="B96" s="49"/>
      <c r="C96" s="39"/>
      <c r="D96" s="40"/>
      <c r="E96" s="68"/>
      <c r="F96" s="5"/>
      <c r="G96" s="68"/>
      <c r="H96" s="5"/>
      <c r="I96" s="3"/>
      <c r="J96" s="3"/>
      <c r="K96" s="3"/>
    </row>
    <row r="97" spans="1:11" ht="21.9" customHeight="1" x14ac:dyDescent="0.3">
      <c r="A97" s="60" t="s">
        <v>31</v>
      </c>
      <c r="B97" s="70"/>
      <c r="C97" s="71"/>
      <c r="D97" s="72"/>
      <c r="E97" s="73"/>
      <c r="F97" s="73"/>
      <c r="G97" s="73"/>
      <c r="H97" s="73"/>
      <c r="I97" s="73"/>
      <c r="J97" s="73"/>
      <c r="K97" s="73"/>
    </row>
    <row r="98" spans="1:11" ht="16.5" customHeight="1" x14ac:dyDescent="0.3">
      <c r="A98" s="21" t="str">
        <f>A1</f>
        <v>Villa Kunalai Public Company Limited</v>
      </c>
      <c r="B98" s="22"/>
      <c r="C98" s="23"/>
      <c r="D98" s="24"/>
      <c r="E98" s="25"/>
      <c r="F98" s="25"/>
      <c r="G98" s="25"/>
      <c r="H98" s="25"/>
      <c r="I98" s="25"/>
      <c r="J98" s="25"/>
      <c r="K98" s="25"/>
    </row>
    <row r="99" spans="1:11" ht="16.5" customHeight="1" x14ac:dyDescent="0.3">
      <c r="A99" s="27" t="s">
        <v>32</v>
      </c>
      <c r="B99" s="22"/>
      <c r="C99" s="23"/>
      <c r="D99" s="24"/>
      <c r="E99" s="25"/>
      <c r="F99" s="25"/>
      <c r="G99" s="25"/>
      <c r="H99" s="25"/>
      <c r="I99" s="25"/>
      <c r="J99" s="25"/>
      <c r="K99" s="25"/>
    </row>
    <row r="100" spans="1:11" ht="16.5" customHeight="1" x14ac:dyDescent="0.3">
      <c r="A100" s="28" t="str">
        <f>A51</f>
        <v>As at 31 December 2025</v>
      </c>
      <c r="B100" s="29"/>
      <c r="C100" s="30"/>
      <c r="D100" s="31"/>
      <c r="E100" s="32"/>
      <c r="F100" s="32"/>
      <c r="G100" s="32"/>
      <c r="H100" s="32"/>
      <c r="I100" s="32"/>
      <c r="J100" s="32"/>
      <c r="K100" s="32"/>
    </row>
    <row r="101" spans="1:11" ht="16.5" customHeight="1" x14ac:dyDescent="0.3">
      <c r="A101" s="21"/>
      <c r="B101" s="22"/>
      <c r="C101" s="23"/>
      <c r="D101" s="24"/>
      <c r="E101" s="25"/>
      <c r="F101" s="25"/>
      <c r="G101" s="25"/>
      <c r="H101" s="25"/>
      <c r="I101" s="25"/>
      <c r="J101" s="25"/>
      <c r="K101" s="25"/>
    </row>
    <row r="102" spans="1:11" ht="16.5" customHeight="1" x14ac:dyDescent="0.3">
      <c r="A102" s="33"/>
      <c r="B102" s="33"/>
      <c r="C102" s="23"/>
      <c r="D102" s="24"/>
      <c r="E102" s="25"/>
      <c r="F102" s="25"/>
      <c r="G102" s="25"/>
      <c r="H102" s="25"/>
      <c r="I102" s="25"/>
      <c r="J102" s="25"/>
      <c r="K102" s="25"/>
    </row>
    <row r="103" spans="1:11" ht="16.5" customHeight="1" x14ac:dyDescent="0.3">
      <c r="A103" s="33"/>
      <c r="B103" s="33"/>
      <c r="C103" s="23"/>
      <c r="D103" s="24"/>
      <c r="E103" s="150" t="s">
        <v>2</v>
      </c>
      <c r="F103" s="150"/>
      <c r="G103" s="150"/>
      <c r="H103" s="150"/>
      <c r="I103" s="150" t="s">
        <v>3</v>
      </c>
      <c r="J103" s="150"/>
      <c r="K103" s="150"/>
    </row>
    <row r="104" spans="1:11" ht="16.5" customHeight="1" x14ac:dyDescent="0.3">
      <c r="A104" s="33"/>
      <c r="B104" s="33"/>
      <c r="C104" s="23"/>
      <c r="D104" s="24"/>
      <c r="E104" s="149" t="s">
        <v>4</v>
      </c>
      <c r="F104" s="149"/>
      <c r="G104" s="149"/>
      <c r="H104" s="149"/>
      <c r="I104" s="149" t="s">
        <v>4</v>
      </c>
      <c r="J104" s="149"/>
      <c r="K104" s="149"/>
    </row>
    <row r="105" spans="1:11" ht="16.5" customHeight="1" x14ac:dyDescent="0.3">
      <c r="A105" s="33"/>
      <c r="B105" s="33"/>
      <c r="C105" s="23"/>
      <c r="D105" s="24"/>
      <c r="E105" s="1">
        <v>2025</v>
      </c>
      <c r="F105" s="34"/>
      <c r="G105" s="1">
        <v>2024</v>
      </c>
      <c r="H105" s="34"/>
      <c r="I105" s="1">
        <v>2025</v>
      </c>
      <c r="J105" s="34"/>
      <c r="K105" s="1">
        <v>2024</v>
      </c>
    </row>
    <row r="106" spans="1:11" ht="16.5" customHeight="1" x14ac:dyDescent="0.3">
      <c r="A106" s="33"/>
      <c r="B106" s="33"/>
      <c r="C106" s="35" t="s">
        <v>5</v>
      </c>
      <c r="D106" s="36"/>
      <c r="E106" s="64" t="s">
        <v>6</v>
      </c>
      <c r="F106" s="65"/>
      <c r="G106" s="64" t="s">
        <v>6</v>
      </c>
      <c r="H106" s="65"/>
      <c r="I106" s="37" t="s">
        <v>6</v>
      </c>
      <c r="J106" s="38"/>
      <c r="K106" s="37" t="s">
        <v>6</v>
      </c>
    </row>
    <row r="107" spans="1:11" ht="16.5" customHeight="1" x14ac:dyDescent="0.3">
      <c r="A107" s="26"/>
      <c r="B107" s="26"/>
      <c r="C107" s="45"/>
      <c r="D107" s="46"/>
      <c r="E107" s="41"/>
      <c r="F107" s="47"/>
      <c r="G107" s="41"/>
      <c r="H107" s="47"/>
      <c r="I107" s="41"/>
      <c r="J107" s="47"/>
      <c r="K107" s="41"/>
    </row>
    <row r="108" spans="1:11" ht="16.5" customHeight="1" x14ac:dyDescent="0.3">
      <c r="A108" s="43" t="s">
        <v>54</v>
      </c>
      <c r="B108" s="44"/>
      <c r="C108" s="45"/>
      <c r="D108" s="46"/>
      <c r="E108" s="41"/>
      <c r="F108" s="47"/>
      <c r="G108" s="41"/>
      <c r="H108" s="47"/>
      <c r="I108" s="41"/>
      <c r="J108" s="47"/>
      <c r="K108" s="41"/>
    </row>
    <row r="109" spans="1:11" ht="16.5" customHeight="1" x14ac:dyDescent="0.3">
      <c r="A109" s="44"/>
      <c r="B109" s="44"/>
      <c r="C109" s="39"/>
      <c r="D109" s="40"/>
      <c r="E109" s="41"/>
      <c r="F109" s="42"/>
      <c r="G109" s="41"/>
      <c r="H109" s="42"/>
      <c r="I109" s="41"/>
      <c r="J109" s="42"/>
      <c r="K109" s="41"/>
    </row>
    <row r="110" spans="1:11" ht="16.5" customHeight="1" x14ac:dyDescent="0.3">
      <c r="A110" s="27" t="s">
        <v>55</v>
      </c>
      <c r="B110" s="44"/>
      <c r="C110" s="39"/>
      <c r="D110" s="40"/>
      <c r="E110" s="41"/>
      <c r="F110" s="42"/>
      <c r="G110" s="41"/>
      <c r="H110" s="42"/>
      <c r="I110" s="41"/>
      <c r="J110" s="42"/>
      <c r="K110" s="41"/>
    </row>
    <row r="111" spans="1:11" ht="16.5" customHeight="1" x14ac:dyDescent="0.3">
      <c r="A111" s="44"/>
      <c r="B111" s="44"/>
      <c r="C111" s="39"/>
      <c r="D111" s="40"/>
      <c r="E111" s="41"/>
      <c r="F111" s="42"/>
      <c r="G111" s="41"/>
      <c r="H111" s="42"/>
      <c r="I111" s="41"/>
      <c r="J111" s="42"/>
      <c r="K111" s="41"/>
    </row>
    <row r="112" spans="1:11" ht="16.5" customHeight="1" x14ac:dyDescent="0.3">
      <c r="A112" s="55" t="s">
        <v>56</v>
      </c>
      <c r="B112" s="49"/>
      <c r="C112" s="74">
        <v>25</v>
      </c>
      <c r="D112" s="36"/>
      <c r="E112" s="41"/>
      <c r="F112" s="36"/>
      <c r="G112" s="41"/>
      <c r="H112" s="36"/>
      <c r="I112" s="41"/>
      <c r="J112" s="36"/>
      <c r="K112" s="41"/>
    </row>
    <row r="113" spans="1:11" ht="16.5" customHeight="1" x14ac:dyDescent="0.3">
      <c r="A113" s="49"/>
      <c r="B113" s="55" t="s">
        <v>57</v>
      </c>
      <c r="C113" s="74"/>
      <c r="D113" s="36"/>
      <c r="E113" s="41"/>
      <c r="F113" s="36"/>
      <c r="G113" s="41"/>
      <c r="H113" s="36"/>
      <c r="I113" s="41"/>
      <c r="J113" s="36"/>
      <c r="K113" s="41"/>
    </row>
    <row r="114" spans="1:11" ht="16.5" customHeight="1" x14ac:dyDescent="0.3">
      <c r="A114" s="49"/>
      <c r="B114" s="57" t="s">
        <v>58</v>
      </c>
      <c r="C114" s="74"/>
      <c r="D114" s="36"/>
      <c r="E114" s="41"/>
      <c r="F114" s="36"/>
      <c r="G114" s="41"/>
      <c r="H114" s="36"/>
      <c r="I114" s="41"/>
      <c r="J114" s="36"/>
      <c r="K114" s="41"/>
    </row>
    <row r="115" spans="1:11" ht="16.5" customHeight="1" x14ac:dyDescent="0.3">
      <c r="A115" s="49"/>
      <c r="B115" s="57" t="s">
        <v>206</v>
      </c>
      <c r="C115" s="74"/>
      <c r="D115" s="36"/>
      <c r="E115" s="41"/>
      <c r="F115" s="36"/>
      <c r="G115" s="41"/>
      <c r="H115" s="36"/>
      <c r="I115" s="41"/>
      <c r="J115" s="36"/>
      <c r="K115" s="41"/>
    </row>
    <row r="116" spans="1:11" ht="16.5" customHeight="1" thickBot="1" x14ac:dyDescent="0.35">
      <c r="A116" s="49"/>
      <c r="B116" s="57" t="s">
        <v>205</v>
      </c>
      <c r="C116" s="74"/>
      <c r="D116" s="36"/>
      <c r="E116" s="58">
        <v>644937442</v>
      </c>
      <c r="F116" s="3"/>
      <c r="G116" s="58">
        <v>0</v>
      </c>
      <c r="H116" s="3"/>
      <c r="I116" s="58">
        <v>644937442</v>
      </c>
      <c r="J116" s="3"/>
      <c r="K116" s="58">
        <v>0</v>
      </c>
    </row>
    <row r="117" spans="1:11" ht="16.5" customHeight="1" thickTop="1" x14ac:dyDescent="0.3">
      <c r="A117" s="49"/>
      <c r="B117" s="57" t="s">
        <v>59</v>
      </c>
      <c r="C117" s="74"/>
      <c r="D117" s="36"/>
      <c r="E117" s="41"/>
      <c r="F117" s="36"/>
      <c r="G117" s="41"/>
      <c r="H117" s="36"/>
      <c r="I117" s="41"/>
      <c r="J117" s="36"/>
      <c r="K117" s="41"/>
    </row>
    <row r="118" spans="1:11" ht="16.5" customHeight="1" thickBot="1" x14ac:dyDescent="0.35">
      <c r="A118" s="49"/>
      <c r="B118" s="57" t="s">
        <v>205</v>
      </c>
      <c r="C118" s="74"/>
      <c r="D118" s="75"/>
      <c r="E118" s="58">
        <v>0</v>
      </c>
      <c r="F118" s="3"/>
      <c r="G118" s="58">
        <v>596862212</v>
      </c>
      <c r="H118" s="3"/>
      <c r="I118" s="58">
        <v>0</v>
      </c>
      <c r="J118" s="3"/>
      <c r="K118" s="58">
        <v>596862212</v>
      </c>
    </row>
    <row r="119" spans="1:11" ht="16.5" customHeight="1" thickTop="1" x14ac:dyDescent="0.3">
      <c r="A119" s="44"/>
      <c r="B119" s="44"/>
      <c r="C119" s="39"/>
      <c r="D119" s="40"/>
      <c r="E119" s="41"/>
      <c r="F119" s="42"/>
      <c r="G119" s="41"/>
      <c r="H119" s="42"/>
      <c r="I119" s="41"/>
      <c r="J119" s="42"/>
      <c r="K119" s="41"/>
    </row>
    <row r="120" spans="1:11" ht="16.5" customHeight="1" x14ac:dyDescent="0.3">
      <c r="A120" s="44"/>
      <c r="B120" s="55" t="s">
        <v>60</v>
      </c>
      <c r="C120" s="39"/>
      <c r="D120" s="40"/>
      <c r="E120" s="41"/>
      <c r="F120" s="42"/>
      <c r="G120" s="41"/>
      <c r="H120" s="42"/>
      <c r="I120" s="41"/>
      <c r="J120" s="42"/>
      <c r="K120" s="41"/>
    </row>
    <row r="121" spans="1:11" ht="16.5" customHeight="1" x14ac:dyDescent="0.3">
      <c r="A121" s="44"/>
      <c r="B121" s="55" t="s">
        <v>61</v>
      </c>
      <c r="C121" s="39"/>
      <c r="D121" s="40"/>
      <c r="E121" s="41"/>
      <c r="F121" s="42"/>
      <c r="G121" s="41"/>
      <c r="H121" s="42"/>
      <c r="I121" s="41"/>
      <c r="J121" s="42"/>
      <c r="K121" s="41"/>
    </row>
    <row r="122" spans="1:11" ht="16.5" customHeight="1" x14ac:dyDescent="0.3">
      <c r="A122" s="44"/>
      <c r="B122" s="55" t="s">
        <v>204</v>
      </c>
      <c r="C122" s="39"/>
      <c r="D122" s="40"/>
      <c r="F122" s="42"/>
      <c r="G122" s="41"/>
      <c r="H122" s="42"/>
      <c r="I122" s="41"/>
      <c r="J122" s="42"/>
      <c r="K122" s="41"/>
    </row>
    <row r="123" spans="1:11" ht="16.5" customHeight="1" x14ac:dyDescent="0.3">
      <c r="A123" s="44"/>
      <c r="B123" s="55" t="s">
        <v>203</v>
      </c>
      <c r="C123" s="39"/>
      <c r="D123" s="40"/>
      <c r="E123" s="41">
        <v>409692137</v>
      </c>
      <c r="F123" s="42"/>
      <c r="G123" s="41">
        <v>0</v>
      </c>
      <c r="H123" s="42"/>
      <c r="I123" s="41">
        <v>409692137</v>
      </c>
      <c r="J123" s="42"/>
      <c r="K123" s="41">
        <v>0</v>
      </c>
    </row>
    <row r="124" spans="1:11" ht="16.5" customHeight="1" x14ac:dyDescent="0.3">
      <c r="A124" s="44"/>
      <c r="B124" s="76" t="s">
        <v>62</v>
      </c>
      <c r="C124" s="39"/>
      <c r="D124" s="40"/>
      <c r="E124" s="41"/>
      <c r="F124" s="42"/>
      <c r="G124" s="41"/>
      <c r="H124" s="42"/>
      <c r="I124" s="41"/>
      <c r="J124" s="42"/>
      <c r="K124" s="41"/>
    </row>
    <row r="125" spans="1:11" ht="16.5" customHeight="1" x14ac:dyDescent="0.3">
      <c r="A125" s="49"/>
      <c r="B125" s="76" t="s">
        <v>203</v>
      </c>
      <c r="C125" s="74"/>
      <c r="D125" s="75"/>
      <c r="E125" s="41">
        <v>0</v>
      </c>
      <c r="F125" s="4"/>
      <c r="G125" s="41">
        <v>393934882</v>
      </c>
      <c r="H125" s="4"/>
      <c r="I125" s="41">
        <v>0</v>
      </c>
      <c r="J125" s="4"/>
      <c r="K125" s="41">
        <v>393934882</v>
      </c>
    </row>
    <row r="126" spans="1:11" ht="16.5" customHeight="1" x14ac:dyDescent="0.3">
      <c r="A126" s="76" t="s">
        <v>63</v>
      </c>
      <c r="B126" s="76"/>
      <c r="C126" s="74">
        <v>25</v>
      </c>
      <c r="D126" s="75"/>
      <c r="E126" s="41">
        <v>254503091</v>
      </c>
      <c r="F126" s="3"/>
      <c r="G126" s="41">
        <v>254503083</v>
      </c>
      <c r="H126" s="3"/>
      <c r="I126" s="41">
        <v>254503091</v>
      </c>
      <c r="J126" s="3"/>
      <c r="K126" s="41">
        <v>254503083</v>
      </c>
    </row>
    <row r="127" spans="1:11" ht="16.5" customHeight="1" x14ac:dyDescent="0.3">
      <c r="A127" s="76" t="s">
        <v>64</v>
      </c>
      <c r="B127" s="76"/>
      <c r="C127" s="74"/>
      <c r="D127" s="75"/>
      <c r="E127" s="41">
        <v>6794219</v>
      </c>
      <c r="F127" s="3"/>
      <c r="G127" s="41">
        <v>6794219</v>
      </c>
      <c r="H127" s="3"/>
      <c r="I127" s="41">
        <v>6794219</v>
      </c>
      <c r="J127" s="3"/>
      <c r="K127" s="41">
        <v>6794219</v>
      </c>
    </row>
    <row r="128" spans="1:11" ht="16.5" customHeight="1" x14ac:dyDescent="0.3">
      <c r="A128" s="48" t="s">
        <v>66</v>
      </c>
      <c r="B128" s="49"/>
      <c r="C128" s="39"/>
      <c r="D128" s="40"/>
      <c r="E128" s="41"/>
      <c r="F128" s="3"/>
      <c r="G128" s="41"/>
      <c r="H128" s="3"/>
      <c r="I128" s="41"/>
      <c r="J128" s="3"/>
      <c r="K128" s="41"/>
    </row>
    <row r="129" spans="1:11" ht="16.5" customHeight="1" x14ac:dyDescent="0.3">
      <c r="A129" s="26"/>
      <c r="B129" s="48" t="s">
        <v>67</v>
      </c>
      <c r="C129" s="39">
        <v>26</v>
      </c>
      <c r="D129" s="40"/>
      <c r="E129" s="41">
        <v>29817566</v>
      </c>
      <c r="F129" s="3"/>
      <c r="G129" s="41">
        <v>29394008</v>
      </c>
      <c r="H129" s="3"/>
      <c r="I129" s="41">
        <v>29817566</v>
      </c>
      <c r="J129" s="3"/>
      <c r="K129" s="41">
        <v>29394008</v>
      </c>
    </row>
    <row r="130" spans="1:11" ht="16.5" customHeight="1" x14ac:dyDescent="0.3">
      <c r="A130" s="26"/>
      <c r="B130" s="77" t="s">
        <v>68</v>
      </c>
      <c r="C130" s="39"/>
      <c r="D130" s="40"/>
      <c r="E130" s="41">
        <v>164914320</v>
      </c>
      <c r="F130" s="3"/>
      <c r="G130" s="41">
        <v>185808589</v>
      </c>
      <c r="H130" s="3"/>
      <c r="I130" s="41">
        <v>140078228</v>
      </c>
      <c r="J130" s="3"/>
      <c r="K130" s="41">
        <v>155762604</v>
      </c>
    </row>
    <row r="131" spans="1:11" ht="16.5" customHeight="1" x14ac:dyDescent="0.3">
      <c r="A131" s="77" t="s">
        <v>69</v>
      </c>
      <c r="B131" s="49"/>
      <c r="C131" s="39"/>
      <c r="D131" s="40"/>
      <c r="E131" s="53">
        <v>-13671990</v>
      </c>
      <c r="F131" s="3"/>
      <c r="G131" s="53">
        <v>-13671990</v>
      </c>
      <c r="H131" s="3"/>
      <c r="I131" s="53">
        <v>0</v>
      </c>
      <c r="J131" s="3"/>
      <c r="K131" s="53">
        <v>0</v>
      </c>
    </row>
    <row r="132" spans="1:11" ht="16.5" customHeight="1" x14ac:dyDescent="0.3">
      <c r="A132" s="44"/>
      <c r="B132" s="44"/>
      <c r="C132" s="39"/>
      <c r="D132" s="40"/>
      <c r="E132" s="41"/>
      <c r="F132" s="42"/>
      <c r="G132" s="41"/>
      <c r="H132" s="42"/>
      <c r="I132" s="41"/>
      <c r="J132" s="42"/>
      <c r="K132" s="41"/>
    </row>
    <row r="133" spans="1:11" ht="16.5" customHeight="1" x14ac:dyDescent="0.3">
      <c r="A133" s="49" t="s">
        <v>70</v>
      </c>
      <c r="B133" s="44"/>
      <c r="C133" s="39"/>
      <c r="D133" s="40"/>
      <c r="E133" s="41"/>
      <c r="F133" s="42"/>
      <c r="G133" s="41"/>
      <c r="H133" s="42"/>
      <c r="I133" s="41"/>
      <c r="J133" s="42"/>
      <c r="K133" s="41"/>
    </row>
    <row r="134" spans="1:11" ht="16.5" customHeight="1" x14ac:dyDescent="0.3">
      <c r="A134" s="26"/>
      <c r="B134" s="77" t="s">
        <v>71</v>
      </c>
      <c r="C134" s="39"/>
      <c r="D134" s="40"/>
      <c r="E134" s="41">
        <f>SUM(E123:E131)</f>
        <v>852049343</v>
      </c>
      <c r="F134" s="3"/>
      <c r="G134" s="41">
        <f>SUM(G123:G131)</f>
        <v>856762791</v>
      </c>
      <c r="H134" s="3"/>
      <c r="I134" s="41">
        <f>SUM(I123:I131)</f>
        <v>840885241</v>
      </c>
      <c r="J134" s="3"/>
      <c r="K134" s="41">
        <f>SUM(K123:K131)</f>
        <v>840388796</v>
      </c>
    </row>
    <row r="135" spans="1:11" ht="16.5" customHeight="1" x14ac:dyDescent="0.3">
      <c r="A135" s="77" t="s">
        <v>72</v>
      </c>
      <c r="B135" s="57"/>
      <c r="C135" s="39"/>
      <c r="D135" s="40"/>
      <c r="E135" s="53">
        <v>1413411</v>
      </c>
      <c r="F135" s="3"/>
      <c r="G135" s="53">
        <v>1500200</v>
      </c>
      <c r="H135" s="3"/>
      <c r="I135" s="53">
        <v>0</v>
      </c>
      <c r="J135" s="3"/>
      <c r="K135" s="53">
        <v>0</v>
      </c>
    </row>
    <row r="136" spans="1:11" ht="16.5" customHeight="1" x14ac:dyDescent="0.3">
      <c r="A136" s="57"/>
      <c r="B136" s="57"/>
      <c r="C136" s="39"/>
      <c r="D136" s="40"/>
      <c r="E136" s="41"/>
      <c r="F136" s="3"/>
      <c r="G136" s="41"/>
      <c r="H136" s="3"/>
      <c r="I136" s="41"/>
      <c r="J136" s="3"/>
      <c r="K136" s="41"/>
    </row>
    <row r="137" spans="1:11" ht="16.5" customHeight="1" x14ac:dyDescent="0.3">
      <c r="A137" s="27" t="s">
        <v>73</v>
      </c>
      <c r="B137" s="44"/>
      <c r="C137" s="39"/>
      <c r="D137" s="40"/>
      <c r="E137" s="53">
        <f>SUM(E132:E135)</f>
        <v>853462754</v>
      </c>
      <c r="F137" s="4"/>
      <c r="G137" s="53">
        <f>SUM(G132:G135)</f>
        <v>858262991</v>
      </c>
      <c r="H137" s="4"/>
      <c r="I137" s="53">
        <f>SUM(I134:I135)</f>
        <v>840885241</v>
      </c>
      <c r="J137" s="4"/>
      <c r="K137" s="53">
        <f>SUM(K134:K135)</f>
        <v>840388796</v>
      </c>
    </row>
    <row r="138" spans="1:11" ht="16.5" customHeight="1" x14ac:dyDescent="0.3">
      <c r="A138" s="44"/>
      <c r="B138" s="44"/>
      <c r="C138" s="39"/>
      <c r="D138" s="40"/>
      <c r="E138" s="41"/>
      <c r="F138" s="42"/>
      <c r="G138" s="41"/>
      <c r="H138" s="42"/>
      <c r="I138" s="41"/>
      <c r="J138" s="42"/>
      <c r="K138" s="41"/>
    </row>
    <row r="139" spans="1:11" ht="16.5" customHeight="1" thickBot="1" x14ac:dyDescent="0.35">
      <c r="A139" s="27" t="s">
        <v>74</v>
      </c>
      <c r="B139" s="44"/>
      <c r="C139" s="39"/>
      <c r="D139" s="40"/>
      <c r="E139" s="58">
        <f>SUM(E137,E95)</f>
        <v>2833545249</v>
      </c>
      <c r="F139" s="4"/>
      <c r="G139" s="58">
        <f>SUM(G137,G95)</f>
        <v>2883960540</v>
      </c>
      <c r="H139" s="4"/>
      <c r="I139" s="58">
        <f>SUM(I137,I95)</f>
        <v>2715754413</v>
      </c>
      <c r="J139" s="4"/>
      <c r="K139" s="58">
        <f>SUM(K137,K95)</f>
        <v>2757175657</v>
      </c>
    </row>
    <row r="140" spans="1:11" ht="16.5" customHeight="1" thickTop="1" x14ac:dyDescent="0.3">
      <c r="A140" s="27"/>
      <c r="B140" s="44"/>
      <c r="C140" s="39"/>
      <c r="D140" s="40"/>
      <c r="E140" s="41"/>
      <c r="F140" s="4"/>
      <c r="G140" s="41"/>
      <c r="H140" s="4"/>
      <c r="I140" s="41"/>
      <c r="J140" s="4"/>
      <c r="K140" s="41"/>
    </row>
    <row r="141" spans="1:11" ht="17.25" customHeight="1" x14ac:dyDescent="0.3">
      <c r="A141" s="27"/>
      <c r="B141" s="44"/>
      <c r="C141" s="39"/>
      <c r="D141" s="40"/>
      <c r="E141" s="41"/>
      <c r="F141" s="4"/>
      <c r="G141" s="41"/>
      <c r="H141" s="4"/>
      <c r="I141" s="41"/>
      <c r="J141" s="4"/>
      <c r="K141" s="41"/>
    </row>
    <row r="142" spans="1:11" ht="16.5" customHeight="1" x14ac:dyDescent="0.3">
      <c r="A142" s="27"/>
      <c r="B142" s="44"/>
      <c r="C142" s="39"/>
      <c r="D142" s="40"/>
      <c r="E142" s="41"/>
      <c r="F142" s="4"/>
      <c r="G142" s="41"/>
      <c r="H142" s="4"/>
      <c r="I142" s="41"/>
      <c r="J142" s="4"/>
      <c r="K142" s="41"/>
    </row>
    <row r="143" spans="1:11" ht="16.5" customHeight="1" x14ac:dyDescent="0.3">
      <c r="A143" s="27"/>
      <c r="B143" s="44"/>
      <c r="C143" s="39"/>
      <c r="D143" s="40"/>
      <c r="E143" s="41"/>
      <c r="F143" s="4"/>
      <c r="G143" s="41"/>
      <c r="H143" s="4"/>
      <c r="I143" s="41"/>
      <c r="J143" s="4"/>
      <c r="K143" s="41"/>
    </row>
    <row r="144" spans="1:11" ht="10.5" customHeight="1" x14ac:dyDescent="0.3">
      <c r="A144" s="27"/>
      <c r="B144" s="44"/>
      <c r="C144" s="39"/>
      <c r="D144" s="40"/>
      <c r="E144" s="41"/>
      <c r="F144" s="4"/>
      <c r="G144" s="41"/>
      <c r="H144" s="4"/>
      <c r="I144" s="41"/>
      <c r="J144" s="4"/>
      <c r="K144" s="41"/>
    </row>
    <row r="145" spans="1:11" ht="21.9" customHeight="1" x14ac:dyDescent="0.3">
      <c r="A145" s="60" t="s">
        <v>31</v>
      </c>
      <c r="B145" s="78"/>
      <c r="C145" s="62"/>
      <c r="D145" s="79"/>
      <c r="E145" s="80"/>
      <c r="F145" s="7"/>
      <c r="G145" s="80"/>
      <c r="H145" s="7"/>
      <c r="I145" s="7"/>
      <c r="J145" s="7"/>
      <c r="K145" s="7"/>
    </row>
  </sheetData>
  <mergeCells count="13">
    <mergeCell ref="E54:H54"/>
    <mergeCell ref="I54:K54"/>
    <mergeCell ref="E6:H6"/>
    <mergeCell ref="I6:K6"/>
    <mergeCell ref="E7:H7"/>
    <mergeCell ref="I7:K7"/>
    <mergeCell ref="A45:K45"/>
    <mergeCell ref="E55:H55"/>
    <mergeCell ref="I55:K55"/>
    <mergeCell ref="E103:H103"/>
    <mergeCell ref="I103:K103"/>
    <mergeCell ref="E104:H104"/>
    <mergeCell ref="I104:K104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  <rowBreaks count="2" manualBreakCount="2">
    <brk id="48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topLeftCell="A53" zoomScaleNormal="100" zoomScaleSheetLayoutView="115" workbookViewId="0">
      <selection activeCell="L69" sqref="L69"/>
    </sheetView>
  </sheetViews>
  <sheetFormatPr defaultColWidth="9.33203125" defaultRowHeight="16.5" customHeight="1" x14ac:dyDescent="0.3"/>
  <cols>
    <col min="1" max="2" width="1.44140625" style="26" customWidth="1"/>
    <col min="3" max="3" width="34.109375" style="26" customWidth="1"/>
    <col min="4" max="4" width="4.6640625" style="39" customWidth="1"/>
    <col min="5" max="5" width="0.88671875" style="26" customWidth="1"/>
    <col min="6" max="6" width="12.33203125" style="5" customWidth="1"/>
    <col min="7" max="7" width="0.88671875" style="81" customWidth="1"/>
    <col min="8" max="8" width="12.33203125" style="5" customWidth="1"/>
    <col min="9" max="9" width="0.88671875" style="81" customWidth="1"/>
    <col min="10" max="10" width="12.33203125" style="41" customWidth="1"/>
    <col min="11" max="11" width="0.88671875" style="81" customWidth="1"/>
    <col min="12" max="12" width="12.33203125" style="41" customWidth="1"/>
    <col min="13" max="16384" width="9.33203125" style="129"/>
  </cols>
  <sheetData>
    <row r="1" spans="1:12" ht="16.5" customHeight="1" x14ac:dyDescent="0.3">
      <c r="A1" s="21" t="str">
        <f>'BS 6-8'!A1</f>
        <v>Villa Kunalai Public Company Limited</v>
      </c>
      <c r="B1" s="54"/>
      <c r="C1" s="54"/>
    </row>
    <row r="2" spans="1:12" ht="16.5" customHeight="1" x14ac:dyDescent="0.3">
      <c r="A2" s="130" t="s">
        <v>75</v>
      </c>
      <c r="B2" s="54"/>
      <c r="C2" s="54"/>
      <c r="F2" s="8"/>
      <c r="H2" s="8"/>
    </row>
    <row r="3" spans="1:12" ht="16.5" customHeight="1" x14ac:dyDescent="0.3">
      <c r="A3" s="131" t="s">
        <v>196</v>
      </c>
      <c r="B3" s="70"/>
      <c r="C3" s="70"/>
      <c r="D3" s="71"/>
      <c r="E3" s="70"/>
      <c r="F3" s="9"/>
      <c r="G3" s="83"/>
      <c r="H3" s="9"/>
      <c r="I3" s="83"/>
      <c r="J3" s="53"/>
      <c r="K3" s="83"/>
      <c r="L3" s="53"/>
    </row>
    <row r="4" spans="1:12" ht="16.5" customHeight="1" x14ac:dyDescent="0.3">
      <c r="A4" s="130"/>
      <c r="F4" s="8"/>
      <c r="H4" s="8"/>
    </row>
    <row r="5" spans="1:12" ht="16.5" customHeight="1" x14ac:dyDescent="0.3">
      <c r="A5" s="54"/>
      <c r="F5" s="8"/>
      <c r="H5" s="8"/>
    </row>
    <row r="6" spans="1:12" ht="15.6" customHeight="1" x14ac:dyDescent="0.3">
      <c r="A6" s="54"/>
      <c r="F6" s="152" t="s">
        <v>2</v>
      </c>
      <c r="G6" s="152"/>
      <c r="H6" s="152"/>
      <c r="I6" s="132"/>
      <c r="J6" s="152" t="s">
        <v>3</v>
      </c>
      <c r="K6" s="152"/>
      <c r="L6" s="152"/>
    </row>
    <row r="7" spans="1:12" ht="15.6" customHeight="1" x14ac:dyDescent="0.3">
      <c r="A7" s="54"/>
      <c r="F7" s="153" t="s">
        <v>4</v>
      </c>
      <c r="G7" s="153"/>
      <c r="H7" s="153"/>
      <c r="I7" s="133"/>
      <c r="J7" s="153" t="s">
        <v>4</v>
      </c>
      <c r="K7" s="153"/>
      <c r="L7" s="153"/>
    </row>
    <row r="8" spans="1:12" ht="15.6" customHeight="1" x14ac:dyDescent="0.3">
      <c r="D8" s="45"/>
      <c r="E8" s="54"/>
      <c r="F8" s="1">
        <v>2025</v>
      </c>
      <c r="G8" s="34"/>
      <c r="H8" s="1">
        <v>2024</v>
      </c>
      <c r="I8" s="34"/>
      <c r="J8" s="1">
        <v>2025</v>
      </c>
      <c r="K8" s="34"/>
      <c r="L8" s="1">
        <v>2024</v>
      </c>
    </row>
    <row r="9" spans="1:12" ht="15.6" customHeight="1" x14ac:dyDescent="0.3">
      <c r="D9" s="134" t="s">
        <v>5</v>
      </c>
      <c r="E9" s="54"/>
      <c r="F9" s="64" t="s">
        <v>6</v>
      </c>
      <c r="G9" s="65"/>
      <c r="H9" s="64" t="s">
        <v>6</v>
      </c>
      <c r="I9" s="65"/>
      <c r="J9" s="37" t="s">
        <v>6</v>
      </c>
      <c r="K9" s="38"/>
      <c r="L9" s="37" t="s">
        <v>6</v>
      </c>
    </row>
    <row r="10" spans="1:12" ht="9.9" customHeight="1" x14ac:dyDescent="0.3">
      <c r="A10" s="44"/>
      <c r="B10" s="44"/>
      <c r="F10" s="93"/>
      <c r="G10" s="41"/>
      <c r="H10" s="93"/>
      <c r="I10" s="41"/>
      <c r="J10" s="93"/>
      <c r="K10" s="41"/>
      <c r="L10" s="93"/>
    </row>
    <row r="11" spans="1:12" ht="15.6" customHeight="1" x14ac:dyDescent="0.3">
      <c r="A11" s="49" t="s">
        <v>76</v>
      </c>
      <c r="B11" s="49"/>
      <c r="F11" s="41">
        <v>437153931</v>
      </c>
      <c r="G11" s="2"/>
      <c r="H11" s="41">
        <v>661408170</v>
      </c>
      <c r="I11" s="2"/>
      <c r="J11" s="41">
        <v>421689787</v>
      </c>
      <c r="K11" s="2"/>
      <c r="L11" s="41">
        <v>643820797</v>
      </c>
    </row>
    <row r="12" spans="1:12" ht="15.6" customHeight="1" x14ac:dyDescent="0.3">
      <c r="A12" s="49" t="s">
        <v>77</v>
      </c>
      <c r="B12" s="49"/>
      <c r="F12" s="41">
        <v>76857073</v>
      </c>
      <c r="G12" s="2"/>
      <c r="H12" s="41">
        <v>1677600</v>
      </c>
      <c r="I12" s="2"/>
      <c r="J12" s="41">
        <v>76857073</v>
      </c>
      <c r="K12" s="2"/>
      <c r="L12" s="41">
        <v>1677600</v>
      </c>
    </row>
    <row r="13" spans="1:12" ht="15.6" customHeight="1" x14ac:dyDescent="0.3">
      <c r="A13" s="49" t="s">
        <v>78</v>
      </c>
      <c r="B13" s="49"/>
      <c r="F13" s="41">
        <v>-348222461</v>
      </c>
      <c r="G13" s="2"/>
      <c r="H13" s="41">
        <v>-505416095</v>
      </c>
      <c r="I13" s="2"/>
      <c r="J13" s="41">
        <v>-335138040</v>
      </c>
      <c r="K13" s="2"/>
      <c r="L13" s="41">
        <v>-490515507</v>
      </c>
    </row>
    <row r="14" spans="1:12" ht="15.6" customHeight="1" x14ac:dyDescent="0.3">
      <c r="A14" s="49" t="s">
        <v>79</v>
      </c>
      <c r="B14" s="44"/>
      <c r="F14" s="53">
        <v>-31223279</v>
      </c>
      <c r="G14" s="2"/>
      <c r="H14" s="53">
        <v>-466418</v>
      </c>
      <c r="I14" s="2"/>
      <c r="J14" s="53">
        <v>-31223279</v>
      </c>
      <c r="K14" s="2"/>
      <c r="L14" s="53">
        <v>-466418</v>
      </c>
    </row>
    <row r="15" spans="1:12" ht="9.9" customHeight="1" x14ac:dyDescent="0.3">
      <c r="A15" s="44"/>
      <c r="B15" s="44"/>
      <c r="F15" s="93"/>
      <c r="G15" s="41"/>
      <c r="H15" s="93"/>
      <c r="I15" s="41"/>
      <c r="J15" s="93"/>
      <c r="K15" s="41"/>
      <c r="L15" s="93"/>
    </row>
    <row r="16" spans="1:12" ht="15.6" customHeight="1" x14ac:dyDescent="0.3">
      <c r="A16" s="135" t="s">
        <v>80</v>
      </c>
      <c r="B16" s="44"/>
      <c r="F16" s="93">
        <f>SUM(F11:F14)</f>
        <v>134565264</v>
      </c>
      <c r="G16" s="41"/>
      <c r="H16" s="93">
        <f>SUM(H11:H14)</f>
        <v>157203257</v>
      </c>
      <c r="I16" s="41"/>
      <c r="J16" s="93">
        <f>SUM(J11:J14)</f>
        <v>132185541</v>
      </c>
      <c r="K16" s="41"/>
      <c r="L16" s="93">
        <f>SUM(L11:L14)</f>
        <v>154516472</v>
      </c>
    </row>
    <row r="17" spans="1:12" ht="15.6" customHeight="1" x14ac:dyDescent="0.3">
      <c r="A17" s="136" t="s">
        <v>81</v>
      </c>
      <c r="B17" s="49"/>
      <c r="F17" s="41">
        <v>2427080</v>
      </c>
      <c r="G17" s="41"/>
      <c r="H17" s="41">
        <v>4718901</v>
      </c>
      <c r="I17" s="41"/>
      <c r="J17" s="41">
        <v>8088636</v>
      </c>
      <c r="K17" s="41"/>
      <c r="L17" s="41">
        <v>7755695</v>
      </c>
    </row>
    <row r="18" spans="1:12" ht="15.6" customHeight="1" x14ac:dyDescent="0.3">
      <c r="A18" s="49" t="s">
        <v>82</v>
      </c>
      <c r="B18" s="44"/>
      <c r="F18" s="41">
        <v>-52455387</v>
      </c>
      <c r="G18" s="41"/>
      <c r="H18" s="41">
        <v>-53081668</v>
      </c>
      <c r="I18" s="41"/>
      <c r="J18" s="41">
        <v>-50494486</v>
      </c>
      <c r="K18" s="41"/>
      <c r="L18" s="41">
        <v>-52078955</v>
      </c>
    </row>
    <row r="19" spans="1:12" ht="15.6" customHeight="1" x14ac:dyDescent="0.3">
      <c r="A19" s="136" t="s">
        <v>83</v>
      </c>
      <c r="B19" s="49"/>
      <c r="F19" s="41">
        <v>-61245191</v>
      </c>
      <c r="G19" s="41"/>
      <c r="H19" s="41">
        <v>-64149033</v>
      </c>
      <c r="I19" s="41"/>
      <c r="J19" s="41">
        <v>-57453755</v>
      </c>
      <c r="K19" s="41"/>
      <c r="L19" s="41">
        <v>-60668663</v>
      </c>
    </row>
    <row r="20" spans="1:12" ht="15.6" customHeight="1" x14ac:dyDescent="0.3">
      <c r="A20" s="136" t="s">
        <v>84</v>
      </c>
      <c r="B20" s="49"/>
      <c r="F20" s="53">
        <v>-18294593</v>
      </c>
      <c r="G20" s="8"/>
      <c r="H20" s="53">
        <v>-7358785</v>
      </c>
      <c r="I20" s="8"/>
      <c r="J20" s="53">
        <v>-21154683</v>
      </c>
      <c r="K20" s="8"/>
      <c r="L20" s="53">
        <v>-9510948</v>
      </c>
    </row>
    <row r="21" spans="1:12" ht="9.9" customHeight="1" x14ac:dyDescent="0.3">
      <c r="A21" s="49"/>
      <c r="B21" s="49"/>
      <c r="F21" s="93"/>
      <c r="G21" s="41"/>
      <c r="H21" s="93"/>
      <c r="I21" s="41"/>
      <c r="J21" s="93"/>
      <c r="K21" s="41"/>
      <c r="L21" s="93"/>
    </row>
    <row r="22" spans="1:12" ht="15.6" customHeight="1" x14ac:dyDescent="0.3">
      <c r="A22" s="135" t="s">
        <v>85</v>
      </c>
      <c r="B22" s="44"/>
      <c r="F22" s="93">
        <f>SUM(F16:F20)</f>
        <v>4997173</v>
      </c>
      <c r="G22" s="10"/>
      <c r="H22" s="93">
        <f>SUM(H16:H20)</f>
        <v>37332672</v>
      </c>
      <c r="I22" s="10"/>
      <c r="J22" s="93">
        <f>SUM(J16:J20)</f>
        <v>11171253</v>
      </c>
      <c r="K22" s="10"/>
      <c r="L22" s="93">
        <f>SUM(L16:L20)</f>
        <v>40013601</v>
      </c>
    </row>
    <row r="23" spans="1:12" ht="15.6" customHeight="1" x14ac:dyDescent="0.3">
      <c r="A23" s="136" t="s">
        <v>86</v>
      </c>
      <c r="B23" s="49"/>
      <c r="D23" s="39">
        <v>28</v>
      </c>
      <c r="F23" s="53">
        <v>-1469346</v>
      </c>
      <c r="G23" s="8"/>
      <c r="H23" s="53">
        <v>-7676050</v>
      </c>
      <c r="I23" s="8"/>
      <c r="J23" s="53">
        <v>-2700103</v>
      </c>
      <c r="K23" s="8"/>
      <c r="L23" s="53">
        <v>-8219760</v>
      </c>
    </row>
    <row r="24" spans="1:12" ht="9.9" customHeight="1" x14ac:dyDescent="0.3">
      <c r="F24" s="93"/>
      <c r="G24" s="11"/>
      <c r="H24" s="93"/>
      <c r="I24" s="11"/>
      <c r="J24" s="93"/>
      <c r="K24" s="11"/>
      <c r="L24" s="93"/>
    </row>
    <row r="25" spans="1:12" ht="15.6" customHeight="1" x14ac:dyDescent="0.3">
      <c r="A25" s="135" t="s">
        <v>87</v>
      </c>
      <c r="B25" s="44"/>
      <c r="F25" s="93">
        <f>SUM(F22:F23)</f>
        <v>3527827</v>
      </c>
      <c r="G25" s="12"/>
      <c r="H25" s="93">
        <f>SUM(H22:H23)</f>
        <v>29656622</v>
      </c>
      <c r="I25" s="12"/>
      <c r="J25" s="93">
        <f>SUM(J22:J23)</f>
        <v>8471150</v>
      </c>
      <c r="K25" s="12"/>
      <c r="L25" s="93">
        <f>SUM(L22:L23)</f>
        <v>31793841</v>
      </c>
    </row>
    <row r="26" spans="1:12" ht="9.9" customHeight="1" x14ac:dyDescent="0.3">
      <c r="F26" s="93"/>
      <c r="G26" s="11"/>
      <c r="H26" s="93"/>
      <c r="I26" s="11"/>
      <c r="J26" s="93"/>
      <c r="K26" s="11"/>
      <c r="L26" s="93"/>
    </row>
    <row r="27" spans="1:12" ht="15.6" customHeight="1" x14ac:dyDescent="0.3">
      <c r="A27" s="135" t="s">
        <v>88</v>
      </c>
      <c r="B27" s="44"/>
      <c r="F27" s="93"/>
      <c r="H27" s="93"/>
      <c r="J27" s="93"/>
      <c r="L27" s="93"/>
    </row>
    <row r="28" spans="1:12" ht="15.6" customHeight="1" x14ac:dyDescent="0.3">
      <c r="A28" s="136" t="s">
        <v>89</v>
      </c>
      <c r="B28" s="44"/>
      <c r="F28" s="93"/>
      <c r="H28" s="93"/>
      <c r="J28" s="93"/>
      <c r="L28" s="93"/>
    </row>
    <row r="29" spans="1:12" ht="15.6" customHeight="1" x14ac:dyDescent="0.3">
      <c r="A29" s="49"/>
      <c r="B29" s="137" t="s">
        <v>90</v>
      </c>
      <c r="F29" s="41"/>
      <c r="H29" s="41"/>
    </row>
    <row r="30" spans="1:12" ht="15.6" customHeight="1" x14ac:dyDescent="0.3">
      <c r="A30" s="49"/>
      <c r="B30" s="137"/>
      <c r="C30" s="26" t="s">
        <v>91</v>
      </c>
      <c r="D30" s="39">
        <v>24</v>
      </c>
      <c r="F30" s="41">
        <v>-561650</v>
      </c>
      <c r="H30" s="41">
        <v>0</v>
      </c>
      <c r="J30" s="41">
        <v>-119951</v>
      </c>
      <c r="L30" s="41">
        <v>0</v>
      </c>
    </row>
    <row r="31" spans="1:12" ht="15.6" customHeight="1" x14ac:dyDescent="0.3">
      <c r="A31" s="49"/>
      <c r="B31" s="137" t="s">
        <v>92</v>
      </c>
      <c r="F31" s="93"/>
      <c r="G31" s="129"/>
      <c r="H31" s="93"/>
      <c r="I31" s="129"/>
      <c r="J31" s="93"/>
      <c r="K31" s="129"/>
      <c r="L31" s="93"/>
    </row>
    <row r="32" spans="1:12" ht="15.6" customHeight="1" x14ac:dyDescent="0.3">
      <c r="A32" s="49"/>
      <c r="B32" s="137"/>
      <c r="C32" s="26" t="s">
        <v>93</v>
      </c>
      <c r="D32" s="39">
        <v>28</v>
      </c>
      <c r="F32" s="53">
        <v>112329</v>
      </c>
      <c r="G32" s="11"/>
      <c r="H32" s="53">
        <v>0</v>
      </c>
      <c r="I32" s="11"/>
      <c r="J32" s="53">
        <v>23989</v>
      </c>
      <c r="K32" s="11"/>
      <c r="L32" s="53">
        <v>0</v>
      </c>
    </row>
    <row r="33" spans="1:12" ht="9.9" customHeight="1" x14ac:dyDescent="0.3">
      <c r="A33" s="49"/>
      <c r="B33" s="44"/>
      <c r="F33" s="93"/>
      <c r="G33" s="11"/>
      <c r="H33" s="93"/>
      <c r="I33" s="11"/>
      <c r="J33" s="93"/>
      <c r="K33" s="11"/>
      <c r="L33" s="93"/>
    </row>
    <row r="34" spans="1:12" ht="15.6" customHeight="1" thickBot="1" x14ac:dyDescent="0.35">
      <c r="A34" s="138" t="s">
        <v>94</v>
      </c>
      <c r="B34" s="138"/>
      <c r="C34" s="54"/>
      <c r="F34" s="101">
        <f>SUM(F25:F32)</f>
        <v>3078506</v>
      </c>
      <c r="G34" s="11"/>
      <c r="H34" s="101">
        <f>SUM(H25:H32)</f>
        <v>29656622</v>
      </c>
      <c r="I34" s="11"/>
      <c r="J34" s="101">
        <f>SUM(J25:J32)</f>
        <v>8375188</v>
      </c>
      <c r="K34" s="11"/>
      <c r="L34" s="101">
        <f>SUM(L25:L32)</f>
        <v>31793841</v>
      </c>
    </row>
    <row r="35" spans="1:12" ht="9.9" customHeight="1" thickTop="1" x14ac:dyDescent="0.3">
      <c r="A35" s="44"/>
      <c r="B35" s="54"/>
      <c r="C35" s="54"/>
      <c r="F35" s="93"/>
      <c r="G35" s="11"/>
      <c r="H35" s="93"/>
      <c r="I35" s="11"/>
      <c r="J35" s="93"/>
      <c r="K35" s="11"/>
      <c r="L35" s="93"/>
    </row>
    <row r="36" spans="1:12" ht="15.6" customHeight="1" x14ac:dyDescent="0.3">
      <c r="A36" s="138" t="s">
        <v>189</v>
      </c>
      <c r="B36" s="139"/>
      <c r="C36" s="139"/>
      <c r="D36" s="139"/>
      <c r="E36" s="139"/>
      <c r="F36" s="93"/>
      <c r="G36" s="13"/>
      <c r="H36" s="93"/>
      <c r="I36" s="13"/>
      <c r="J36" s="93"/>
      <c r="K36" s="13"/>
      <c r="L36" s="93"/>
    </row>
    <row r="37" spans="1:12" ht="15.6" customHeight="1" x14ac:dyDescent="0.3">
      <c r="A37" s="140" t="s">
        <v>95</v>
      </c>
      <c r="B37" s="139"/>
      <c r="C37" s="139"/>
      <c r="D37" s="139"/>
      <c r="E37" s="141"/>
      <c r="F37" s="41">
        <v>3609315</v>
      </c>
      <c r="G37" s="141"/>
      <c r="H37" s="41">
        <v>29720274</v>
      </c>
      <c r="I37" s="141"/>
      <c r="J37" s="41">
        <v>8471150</v>
      </c>
      <c r="K37" s="141"/>
      <c r="L37" s="41">
        <v>31793841</v>
      </c>
    </row>
    <row r="38" spans="1:12" ht="15.6" customHeight="1" x14ac:dyDescent="0.3">
      <c r="A38" s="140" t="s">
        <v>72</v>
      </c>
      <c r="B38" s="139"/>
      <c r="C38" s="139"/>
      <c r="D38" s="139"/>
      <c r="E38" s="68"/>
      <c r="F38" s="53">
        <v>-81488</v>
      </c>
      <c r="G38" s="68"/>
      <c r="H38" s="53">
        <v>-63652</v>
      </c>
      <c r="I38" s="68"/>
      <c r="J38" s="53">
        <v>0</v>
      </c>
      <c r="K38" s="68"/>
      <c r="L38" s="53" t="s">
        <v>10</v>
      </c>
    </row>
    <row r="39" spans="1:12" ht="9.9" customHeight="1" x14ac:dyDescent="0.3">
      <c r="A39" s="139"/>
      <c r="B39" s="139"/>
      <c r="C39" s="139"/>
      <c r="D39" s="139"/>
      <c r="E39" s="142"/>
      <c r="F39" s="93"/>
      <c r="G39" s="142"/>
      <c r="H39" s="93"/>
      <c r="I39" s="142"/>
      <c r="J39" s="93"/>
      <c r="K39" s="142"/>
      <c r="L39" s="93"/>
    </row>
    <row r="40" spans="1:12" ht="15.6" customHeight="1" thickBot="1" x14ac:dyDescent="0.35">
      <c r="A40" s="139"/>
      <c r="B40" s="139"/>
      <c r="C40" s="139"/>
      <c r="D40" s="139"/>
      <c r="E40" s="141"/>
      <c r="F40" s="101">
        <f>F25</f>
        <v>3527827</v>
      </c>
      <c r="G40" s="141"/>
      <c r="H40" s="101">
        <f>H25</f>
        <v>29656622</v>
      </c>
      <c r="I40" s="141"/>
      <c r="J40" s="143">
        <f>J25</f>
        <v>8471150</v>
      </c>
      <c r="K40" s="141"/>
      <c r="L40" s="143">
        <f>L25</f>
        <v>31793841</v>
      </c>
    </row>
    <row r="41" spans="1:12" ht="9.9" customHeight="1" thickTop="1" x14ac:dyDescent="0.3">
      <c r="A41" s="139"/>
      <c r="B41" s="139"/>
      <c r="C41" s="139"/>
      <c r="D41" s="139"/>
      <c r="E41" s="142"/>
      <c r="F41" s="93"/>
      <c r="G41" s="142"/>
      <c r="H41" s="93"/>
      <c r="I41" s="142"/>
      <c r="J41" s="93"/>
      <c r="K41" s="142"/>
      <c r="L41" s="93"/>
    </row>
    <row r="42" spans="1:12" ht="15.6" customHeight="1" x14ac:dyDescent="0.3">
      <c r="A42" s="144" t="s">
        <v>190</v>
      </c>
      <c r="B42" s="144"/>
      <c r="C42" s="139"/>
      <c r="D42" s="139"/>
      <c r="E42" s="142"/>
      <c r="F42" s="93"/>
      <c r="G42" s="142"/>
      <c r="H42" s="93"/>
      <c r="I42" s="142"/>
      <c r="J42" s="93"/>
      <c r="K42" s="142"/>
      <c r="L42" s="93"/>
    </row>
    <row r="43" spans="1:12" ht="15.6" customHeight="1" x14ac:dyDescent="0.3">
      <c r="A43" s="144"/>
      <c r="B43" s="144" t="s">
        <v>191</v>
      </c>
      <c r="C43" s="139"/>
      <c r="D43" s="139"/>
      <c r="E43" s="142"/>
      <c r="F43" s="93"/>
      <c r="G43" s="142"/>
      <c r="H43" s="93"/>
      <c r="I43" s="142"/>
      <c r="J43" s="93"/>
      <c r="K43" s="142"/>
      <c r="L43" s="93"/>
    </row>
    <row r="44" spans="1:12" ht="15.6" customHeight="1" x14ac:dyDescent="0.3">
      <c r="A44" s="140" t="s">
        <v>95</v>
      </c>
      <c r="B44" s="139"/>
      <c r="C44" s="139"/>
      <c r="D44" s="139"/>
      <c r="E44" s="141"/>
      <c r="F44" s="41">
        <v>3165295</v>
      </c>
      <c r="G44" s="141"/>
      <c r="H44" s="41">
        <v>29720274</v>
      </c>
      <c r="I44" s="141"/>
      <c r="J44" s="41">
        <v>8375188</v>
      </c>
      <c r="K44" s="141"/>
      <c r="L44" s="41">
        <v>31793841</v>
      </c>
    </row>
    <row r="45" spans="1:12" ht="15.6" customHeight="1" x14ac:dyDescent="0.3">
      <c r="A45" s="140" t="s">
        <v>72</v>
      </c>
      <c r="B45" s="139"/>
      <c r="C45" s="139"/>
      <c r="D45" s="139"/>
      <c r="E45" s="68"/>
      <c r="F45" s="53">
        <v>-86789</v>
      </c>
      <c r="G45" s="68"/>
      <c r="H45" s="53">
        <v>-63652</v>
      </c>
      <c r="I45" s="68"/>
      <c r="J45" s="53">
        <v>0</v>
      </c>
      <c r="K45" s="68"/>
      <c r="L45" s="53">
        <v>0</v>
      </c>
    </row>
    <row r="46" spans="1:12" ht="9.9" customHeight="1" x14ac:dyDescent="0.3">
      <c r="A46" s="139"/>
      <c r="B46" s="139"/>
      <c r="C46" s="139"/>
      <c r="D46" s="139"/>
      <c r="E46" s="142"/>
      <c r="F46" s="93"/>
      <c r="G46" s="142"/>
      <c r="H46" s="93"/>
      <c r="I46" s="142"/>
      <c r="J46" s="93"/>
      <c r="K46" s="142"/>
      <c r="L46" s="93"/>
    </row>
    <row r="47" spans="1:12" ht="15.6" customHeight="1" thickBot="1" x14ac:dyDescent="0.35">
      <c r="A47" s="139"/>
      <c r="B47" s="139"/>
      <c r="C47" s="139"/>
      <c r="D47" s="139"/>
      <c r="E47" s="141"/>
      <c r="F47" s="101">
        <f>SUM(F44:F46)</f>
        <v>3078506</v>
      </c>
      <c r="G47" s="141"/>
      <c r="H47" s="101">
        <f>SUM(H44:H46)</f>
        <v>29656622</v>
      </c>
      <c r="I47" s="141"/>
      <c r="J47" s="101">
        <f>SUM(J44:J46)</f>
        <v>8375188</v>
      </c>
      <c r="K47" s="141"/>
      <c r="L47" s="101">
        <f>SUM(L44:L46)</f>
        <v>31793841</v>
      </c>
    </row>
    <row r="48" spans="1:12" ht="9.9" customHeight="1" thickTop="1" x14ac:dyDescent="0.3">
      <c r="A48" s="44"/>
      <c r="B48" s="44"/>
      <c r="D48" s="26"/>
      <c r="F48" s="93"/>
      <c r="G48" s="14"/>
      <c r="H48" s="93"/>
      <c r="I48" s="14"/>
      <c r="J48" s="93"/>
      <c r="K48" s="14"/>
      <c r="L48" s="93"/>
    </row>
    <row r="49" spans="1:12" ht="15.6" customHeight="1" x14ac:dyDescent="0.3">
      <c r="A49" s="44" t="s">
        <v>96</v>
      </c>
      <c r="B49" s="44"/>
      <c r="D49" s="26"/>
      <c r="F49" s="93"/>
      <c r="G49" s="14"/>
      <c r="H49" s="93"/>
      <c r="I49" s="14"/>
      <c r="J49" s="93"/>
      <c r="K49" s="14"/>
      <c r="L49" s="93"/>
    </row>
    <row r="50" spans="1:12" ht="15.6" customHeight="1" thickBot="1" x14ac:dyDescent="0.35">
      <c r="A50" s="49" t="s">
        <v>97</v>
      </c>
      <c r="B50" s="44"/>
      <c r="C50" s="54"/>
      <c r="D50" s="39">
        <v>30</v>
      </c>
      <c r="F50" s="145">
        <v>4.0000000000000001E-3</v>
      </c>
      <c r="H50" s="145">
        <v>3.7999999999999999E-2</v>
      </c>
      <c r="J50" s="145">
        <v>0.01</v>
      </c>
      <c r="L50" s="145">
        <v>4.1000000000000002E-2</v>
      </c>
    </row>
    <row r="51" spans="1:12" ht="15" customHeight="1" thickTop="1" x14ac:dyDescent="0.3">
      <c r="A51" s="49"/>
      <c r="B51" s="44"/>
      <c r="C51" s="54"/>
      <c r="F51" s="146"/>
      <c r="H51" s="146"/>
      <c r="J51" s="146"/>
      <c r="L51" s="147"/>
    </row>
    <row r="52" spans="1:12" ht="15.6" customHeight="1" thickBot="1" x14ac:dyDescent="0.35">
      <c r="A52" s="49" t="s">
        <v>98</v>
      </c>
      <c r="B52" s="44"/>
      <c r="C52" s="54"/>
      <c r="D52" s="39">
        <v>30</v>
      </c>
      <c r="F52" s="145">
        <v>4.0000000000000001E-3</v>
      </c>
      <c r="H52" s="145">
        <v>3.7999999999999999E-2</v>
      </c>
      <c r="J52" s="145">
        <v>0.01</v>
      </c>
      <c r="L52" s="145">
        <v>4.1000000000000002E-2</v>
      </c>
    </row>
    <row r="53" spans="1:12" ht="15" customHeight="1" thickTop="1" x14ac:dyDescent="0.3">
      <c r="A53" s="49"/>
      <c r="B53" s="44"/>
      <c r="C53" s="54"/>
      <c r="F53" s="146"/>
      <c r="H53" s="146"/>
      <c r="J53" s="146"/>
      <c r="L53" s="146"/>
    </row>
    <row r="54" spans="1:12" ht="15" customHeight="1" x14ac:dyDescent="0.3">
      <c r="A54" s="44"/>
      <c r="B54" s="44"/>
      <c r="C54" s="54"/>
      <c r="F54" s="146"/>
      <c r="H54" s="146"/>
      <c r="J54" s="146"/>
      <c r="K54" s="148"/>
      <c r="L54" s="146"/>
    </row>
    <row r="55" spans="1:12" ht="15" customHeight="1" x14ac:dyDescent="0.3">
      <c r="A55" s="44"/>
      <c r="B55" s="44"/>
      <c r="C55" s="54"/>
      <c r="F55" s="146"/>
      <c r="H55" s="146"/>
      <c r="J55" s="146"/>
      <c r="K55" s="148"/>
      <c r="L55" s="146"/>
    </row>
    <row r="56" spans="1:12" ht="15" customHeight="1" x14ac:dyDescent="0.3">
      <c r="A56" s="44"/>
      <c r="B56" s="44"/>
      <c r="C56" s="54"/>
      <c r="F56" s="146"/>
      <c r="H56" s="146"/>
      <c r="J56" s="146"/>
      <c r="K56" s="148"/>
      <c r="L56" s="146"/>
    </row>
    <row r="57" spans="1:12" ht="22.2" customHeight="1" x14ac:dyDescent="0.3">
      <c r="A57" s="60" t="s">
        <v>31</v>
      </c>
      <c r="B57" s="70"/>
      <c r="C57" s="70"/>
      <c r="D57" s="71"/>
      <c r="E57" s="70"/>
      <c r="F57" s="9"/>
      <c r="G57" s="83"/>
      <c r="H57" s="9"/>
      <c r="I57" s="53"/>
      <c r="J57" s="53"/>
      <c r="K57" s="53"/>
      <c r="L57" s="53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5" firstPageNumber="9" fitToHeight="0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0"/>
  <sheetViews>
    <sheetView topLeftCell="A36" zoomScaleNormal="100" zoomScaleSheetLayoutView="85" workbookViewId="0">
      <selection activeCell="L69" sqref="L69"/>
    </sheetView>
  </sheetViews>
  <sheetFormatPr defaultColWidth="9.33203125" defaultRowHeight="16.5" customHeight="1" x14ac:dyDescent="0.2"/>
  <cols>
    <col min="1" max="1" width="1.6640625" style="26" customWidth="1"/>
    <col min="2" max="2" width="35.109375" style="26" customWidth="1"/>
    <col min="3" max="3" width="5.5546875" style="26" customWidth="1"/>
    <col min="4" max="4" width="0.88671875" style="26" customWidth="1"/>
    <col min="5" max="5" width="11.33203125" style="110" bestFit="1" customWidth="1"/>
    <col min="6" max="6" width="0.88671875" style="110" customWidth="1"/>
    <col min="7" max="7" width="10.88671875" style="110" bestFit="1" customWidth="1"/>
    <col min="8" max="8" width="0.88671875" style="110" customWidth="1"/>
    <col min="9" max="9" width="9.88671875" style="110" customWidth="1"/>
    <col min="10" max="10" width="0.88671875" style="110" customWidth="1"/>
    <col min="11" max="11" width="8.88671875" style="110" bestFit="1" customWidth="1"/>
    <col min="12" max="12" width="0.88671875" style="110" customWidth="1"/>
    <col min="13" max="13" width="12.5546875" style="111" bestFit="1" customWidth="1"/>
    <col min="14" max="14" width="0.88671875" style="111" customWidth="1"/>
    <col min="15" max="15" width="13" style="26" bestFit="1" customWidth="1"/>
    <col min="16" max="16" width="0.88671875" style="111" customWidth="1"/>
    <col min="17" max="17" width="16.5546875" style="111" bestFit="1" customWidth="1"/>
    <col min="18" max="18" width="0.88671875" style="111" customWidth="1"/>
    <col min="19" max="19" width="10.6640625" style="111" bestFit="1" customWidth="1"/>
    <col min="20" max="20" width="0.88671875" style="111" customWidth="1"/>
    <col min="21" max="21" width="12.5546875" style="111" customWidth="1"/>
    <col min="22" max="22" width="0.88671875" style="111" customWidth="1"/>
    <col min="23" max="23" width="9.5546875" style="26" bestFit="1" customWidth="1"/>
    <col min="24" max="24" width="0.88671875" style="111" customWidth="1"/>
    <col min="25" max="25" width="10.88671875" style="26" bestFit="1" customWidth="1"/>
    <col min="26" max="16384" width="9.33203125" style="105"/>
  </cols>
  <sheetData>
    <row r="1" spans="1:25" ht="16.5" customHeight="1" x14ac:dyDescent="0.2">
      <c r="A1" s="21" t="str">
        <f>'PL 9'!A1</f>
        <v>Villa Kunalai Public Company Limited</v>
      </c>
      <c r="B1" s="21"/>
      <c r="C1" s="21"/>
      <c r="D1" s="21"/>
    </row>
    <row r="2" spans="1:25" ht="16.5" customHeight="1" x14ac:dyDescent="0.2">
      <c r="A2" s="154" t="s">
        <v>99</v>
      </c>
      <c r="B2" s="154"/>
      <c r="C2" s="109"/>
      <c r="D2" s="109"/>
      <c r="E2" s="109"/>
      <c r="F2" s="109"/>
      <c r="G2" s="109"/>
      <c r="H2" s="109"/>
      <c r="I2" s="109"/>
      <c r="J2" s="109"/>
      <c r="K2" s="109"/>
      <c r="L2" s="109"/>
    </row>
    <row r="3" spans="1:25" ht="16.5" customHeight="1" x14ac:dyDescent="0.2">
      <c r="A3" s="106" t="str">
        <f>+'PL 9'!A3</f>
        <v>For the year ended 31 December 2025</v>
      </c>
      <c r="B3" s="106"/>
      <c r="C3" s="106"/>
      <c r="D3" s="106"/>
      <c r="E3" s="107"/>
      <c r="F3" s="107"/>
      <c r="G3" s="107"/>
      <c r="H3" s="107"/>
      <c r="I3" s="107"/>
      <c r="J3" s="107"/>
      <c r="K3" s="107"/>
      <c r="L3" s="107"/>
      <c r="M3" s="108"/>
      <c r="N3" s="108"/>
      <c r="O3" s="70"/>
      <c r="P3" s="108"/>
      <c r="Q3" s="108"/>
      <c r="R3" s="108"/>
      <c r="S3" s="108"/>
      <c r="T3" s="108"/>
      <c r="U3" s="108"/>
      <c r="V3" s="108"/>
      <c r="W3" s="70"/>
      <c r="X3" s="108"/>
      <c r="Y3" s="70"/>
    </row>
    <row r="4" spans="1:25" ht="16.5" customHeight="1" x14ac:dyDescent="0.2">
      <c r="A4" s="109"/>
      <c r="B4" s="109"/>
      <c r="C4" s="109"/>
      <c r="D4" s="109"/>
    </row>
    <row r="5" spans="1:25" ht="16.5" customHeight="1" x14ac:dyDescent="0.2">
      <c r="A5" s="109"/>
      <c r="B5" s="109"/>
      <c r="C5" s="109"/>
      <c r="D5" s="109"/>
      <c r="Y5" s="111"/>
    </row>
    <row r="6" spans="1:25" ht="16.5" customHeight="1" x14ac:dyDescent="0.2">
      <c r="A6" s="109"/>
      <c r="B6" s="109"/>
      <c r="C6" s="109"/>
      <c r="D6" s="109"/>
      <c r="E6" s="155" t="s">
        <v>100</v>
      </c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</row>
    <row r="7" spans="1:25" ht="16.5" customHeight="1" x14ac:dyDescent="0.2">
      <c r="A7" s="109"/>
      <c r="B7" s="109"/>
      <c r="C7" s="109"/>
      <c r="D7" s="109"/>
      <c r="E7" s="155" t="s">
        <v>101</v>
      </c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25"/>
      <c r="W7" s="110"/>
      <c r="X7" s="126"/>
      <c r="Y7" s="126"/>
    </row>
    <row r="8" spans="1:25" ht="16.5" customHeight="1" x14ac:dyDescent="0.2">
      <c r="E8" s="157" t="s">
        <v>102</v>
      </c>
      <c r="F8" s="157"/>
      <c r="G8" s="157"/>
      <c r="H8" s="157"/>
      <c r="I8" s="157"/>
      <c r="J8" s="157"/>
      <c r="K8" s="157"/>
      <c r="L8" s="127"/>
      <c r="M8" s="156" t="s">
        <v>103</v>
      </c>
      <c r="N8" s="156"/>
      <c r="O8" s="156"/>
      <c r="P8" s="127"/>
      <c r="Q8" s="158" t="s">
        <v>69</v>
      </c>
      <c r="R8" s="158"/>
      <c r="S8" s="158"/>
      <c r="T8" s="158"/>
      <c r="X8" s="127"/>
      <c r="Y8" s="127"/>
    </row>
    <row r="9" spans="1:25" s="26" customFormat="1" ht="16.5" customHeight="1" x14ac:dyDescent="0.3">
      <c r="H9" s="127"/>
      <c r="J9" s="127"/>
      <c r="L9" s="127"/>
      <c r="N9" s="20"/>
      <c r="O9" s="20"/>
      <c r="P9" s="20"/>
      <c r="Q9" s="128" t="s">
        <v>104</v>
      </c>
      <c r="R9" s="128"/>
      <c r="S9" s="128" t="s">
        <v>105</v>
      </c>
      <c r="T9" s="127"/>
      <c r="V9" s="127"/>
    </row>
    <row r="10" spans="1:25" s="26" customFormat="1" ht="16.5" customHeight="1" x14ac:dyDescent="0.3">
      <c r="E10" s="113" t="s">
        <v>106</v>
      </c>
      <c r="G10" s="113" t="s">
        <v>107</v>
      </c>
      <c r="H10" s="127"/>
      <c r="I10" s="113"/>
      <c r="J10" s="127"/>
      <c r="K10" s="113"/>
      <c r="L10" s="127"/>
      <c r="M10" s="20"/>
      <c r="N10" s="20"/>
      <c r="O10" s="20"/>
      <c r="P10" s="20"/>
      <c r="Q10" s="128" t="s">
        <v>108</v>
      </c>
      <c r="R10" s="128"/>
      <c r="S10" s="128" t="s">
        <v>109</v>
      </c>
      <c r="T10" s="127"/>
      <c r="U10" s="128"/>
      <c r="V10" s="127"/>
      <c r="W10" s="128" t="s">
        <v>110</v>
      </c>
    </row>
    <row r="11" spans="1:25" s="26" customFormat="1" ht="16.5" customHeight="1" x14ac:dyDescent="0.3">
      <c r="E11" s="113" t="s">
        <v>111</v>
      </c>
      <c r="F11" s="127"/>
      <c r="G11" s="113" t="s">
        <v>112</v>
      </c>
      <c r="H11" s="127"/>
      <c r="I11" s="113"/>
      <c r="J11" s="127"/>
      <c r="K11" s="113" t="s">
        <v>113</v>
      </c>
      <c r="L11" s="127"/>
      <c r="M11" s="114" t="s">
        <v>114</v>
      </c>
      <c r="N11" s="20"/>
      <c r="O11" s="20"/>
      <c r="P11" s="20"/>
      <c r="Q11" s="128" t="s">
        <v>115</v>
      </c>
      <c r="R11" s="128"/>
      <c r="S11" s="128" t="s">
        <v>116</v>
      </c>
      <c r="T11" s="20"/>
      <c r="U11" s="113" t="s">
        <v>117</v>
      </c>
      <c r="V11" s="20"/>
      <c r="W11" s="113" t="s">
        <v>118</v>
      </c>
      <c r="X11" s="20"/>
      <c r="Y11" s="113" t="s">
        <v>119</v>
      </c>
    </row>
    <row r="12" spans="1:25" s="26" customFormat="1" ht="16.5" customHeight="1" x14ac:dyDescent="0.3">
      <c r="E12" s="113" t="s">
        <v>120</v>
      </c>
      <c r="F12" s="127"/>
      <c r="G12" s="113" t="s">
        <v>121</v>
      </c>
      <c r="H12" s="127"/>
      <c r="I12" s="113" t="s">
        <v>65</v>
      </c>
      <c r="J12" s="127"/>
      <c r="K12" s="113" t="s">
        <v>122</v>
      </c>
      <c r="L12" s="127"/>
      <c r="M12" s="115" t="s">
        <v>123</v>
      </c>
      <c r="N12" s="20"/>
      <c r="O12" s="114" t="s">
        <v>68</v>
      </c>
      <c r="P12" s="20"/>
      <c r="Q12" s="128" t="s">
        <v>124</v>
      </c>
      <c r="R12" s="128"/>
      <c r="S12" s="20" t="s">
        <v>125</v>
      </c>
      <c r="T12" s="20"/>
      <c r="U12" s="113" t="s">
        <v>126</v>
      </c>
      <c r="V12" s="20"/>
      <c r="W12" s="113" t="s">
        <v>127</v>
      </c>
      <c r="X12" s="20"/>
      <c r="Y12" s="113" t="s">
        <v>128</v>
      </c>
    </row>
    <row r="13" spans="1:25" s="26" customFormat="1" ht="16.5" customHeight="1" x14ac:dyDescent="0.3">
      <c r="C13" s="117" t="s">
        <v>5</v>
      </c>
      <c r="E13" s="118" t="s">
        <v>6</v>
      </c>
      <c r="F13" s="127"/>
      <c r="G13" s="118" t="s">
        <v>6</v>
      </c>
      <c r="H13" s="127"/>
      <c r="I13" s="118" t="s">
        <v>6</v>
      </c>
      <c r="J13" s="127"/>
      <c r="K13" s="118" t="s">
        <v>6</v>
      </c>
      <c r="L13" s="127"/>
      <c r="M13" s="118" t="s">
        <v>6</v>
      </c>
      <c r="N13" s="20"/>
      <c r="O13" s="118" t="s">
        <v>6</v>
      </c>
      <c r="P13" s="20"/>
      <c r="Q13" s="118" t="s">
        <v>6</v>
      </c>
      <c r="R13" s="128"/>
      <c r="S13" s="118" t="s">
        <v>6</v>
      </c>
      <c r="T13" s="20"/>
      <c r="U13" s="118" t="s">
        <v>6</v>
      </c>
      <c r="V13" s="20"/>
      <c r="W13" s="118" t="s">
        <v>6</v>
      </c>
      <c r="X13" s="20"/>
      <c r="Y13" s="118" t="s">
        <v>6</v>
      </c>
    </row>
    <row r="14" spans="1:25" ht="16.5" customHeight="1" x14ac:dyDescent="0.2">
      <c r="F14" s="111"/>
      <c r="G14" s="111"/>
      <c r="H14" s="111"/>
      <c r="I14" s="111"/>
      <c r="J14" s="111"/>
      <c r="K14" s="111"/>
      <c r="L14" s="111"/>
      <c r="N14" s="110"/>
      <c r="O14" s="110"/>
      <c r="P14" s="110"/>
      <c r="Q14" s="110"/>
      <c r="R14" s="110"/>
      <c r="S14" s="110"/>
      <c r="T14" s="110"/>
      <c r="U14" s="110"/>
      <c r="V14" s="110"/>
      <c r="W14" s="111"/>
      <c r="X14" s="110"/>
      <c r="Y14" s="111"/>
    </row>
    <row r="15" spans="1:25" ht="16.5" customHeight="1" x14ac:dyDescent="0.2">
      <c r="A15" s="119" t="s">
        <v>131</v>
      </c>
      <c r="B15" s="54"/>
      <c r="C15" s="54"/>
      <c r="D15" s="54"/>
      <c r="E15" s="120">
        <v>374555032</v>
      </c>
      <c r="F15" s="8"/>
      <c r="G15" s="120">
        <v>223882902.40000001</v>
      </c>
      <c r="H15" s="8"/>
      <c r="I15" s="120">
        <v>6794219</v>
      </c>
      <c r="J15" s="8"/>
      <c r="K15" s="120">
        <v>0</v>
      </c>
      <c r="L15" s="8"/>
      <c r="M15" s="120">
        <v>27804316</v>
      </c>
      <c r="N15" s="8"/>
      <c r="O15" s="120">
        <v>157678007</v>
      </c>
      <c r="P15" s="8"/>
      <c r="Q15" s="120">
        <v>-13570353</v>
      </c>
      <c r="R15" s="8"/>
      <c r="S15" s="120">
        <v>-101637</v>
      </c>
      <c r="T15" s="8"/>
      <c r="U15" s="120">
        <f>SUM(E15:T15)</f>
        <v>777042486.39999998</v>
      </c>
      <c r="V15" s="8"/>
      <c r="W15" s="120">
        <v>1563852</v>
      </c>
      <c r="Y15" s="120">
        <f>SUM(U15:W15)</f>
        <v>778606338.39999998</v>
      </c>
    </row>
    <row r="16" spans="1:25" ht="16.5" customHeight="1" x14ac:dyDescent="0.2">
      <c r="A16" s="119" t="s">
        <v>129</v>
      </c>
      <c r="B16" s="54"/>
      <c r="C16" s="54"/>
      <c r="D16" s="54"/>
      <c r="E16" s="120"/>
      <c r="F16" s="8"/>
      <c r="G16" s="120"/>
      <c r="H16" s="8"/>
      <c r="I16" s="120"/>
      <c r="J16" s="8"/>
      <c r="K16" s="120"/>
      <c r="L16" s="8"/>
      <c r="M16" s="120"/>
      <c r="N16" s="8"/>
      <c r="O16" s="120"/>
      <c r="P16" s="8"/>
      <c r="Q16" s="120"/>
      <c r="R16" s="8"/>
      <c r="S16" s="120"/>
      <c r="T16" s="8"/>
      <c r="U16" s="120"/>
      <c r="V16" s="8"/>
      <c r="W16" s="120"/>
      <c r="Y16" s="120"/>
    </row>
    <row r="17" spans="1:25" ht="16.5" customHeight="1" x14ac:dyDescent="0.2">
      <c r="A17" s="121" t="s">
        <v>207</v>
      </c>
      <c r="B17" s="54"/>
      <c r="C17" s="39">
        <v>25</v>
      </c>
      <c r="D17" s="54"/>
      <c r="E17" s="120">
        <v>19379850</v>
      </c>
      <c r="F17" s="8"/>
      <c r="G17" s="120">
        <v>30620181</v>
      </c>
      <c r="H17" s="8"/>
      <c r="I17" s="120">
        <v>0</v>
      </c>
      <c r="J17" s="8"/>
      <c r="K17" s="120">
        <v>0</v>
      </c>
      <c r="L17" s="8"/>
      <c r="M17" s="120">
        <v>0</v>
      </c>
      <c r="N17" s="8"/>
      <c r="O17" s="120">
        <v>0</v>
      </c>
      <c r="P17" s="8"/>
      <c r="Q17" s="120">
        <v>0</v>
      </c>
      <c r="R17" s="8"/>
      <c r="S17" s="120">
        <v>0</v>
      </c>
      <c r="T17" s="8"/>
      <c r="U17" s="120">
        <f>SUM(E17:T17)</f>
        <v>50000031</v>
      </c>
      <c r="V17" s="8"/>
      <c r="W17" s="120">
        <v>0</v>
      </c>
      <c r="Y17" s="120">
        <f>SUM(U17:W17)</f>
        <v>50000031</v>
      </c>
    </row>
    <row r="18" spans="1:25" ht="16.5" customHeight="1" x14ac:dyDescent="0.2">
      <c r="A18" s="121" t="s">
        <v>130</v>
      </c>
      <c r="C18" s="39">
        <v>26</v>
      </c>
      <c r="E18" s="120">
        <v>0</v>
      </c>
      <c r="F18" s="8"/>
      <c r="G18" s="120">
        <v>0</v>
      </c>
      <c r="H18" s="8"/>
      <c r="I18" s="120">
        <v>0</v>
      </c>
      <c r="J18" s="8"/>
      <c r="K18" s="120">
        <v>0</v>
      </c>
      <c r="L18" s="8"/>
      <c r="M18" s="120">
        <v>1589692</v>
      </c>
      <c r="N18" s="8"/>
      <c r="O18" s="120">
        <v>-1589692</v>
      </c>
      <c r="P18" s="8"/>
      <c r="Q18" s="120">
        <v>0</v>
      </c>
      <c r="R18" s="8"/>
      <c r="S18" s="120">
        <v>0</v>
      </c>
      <c r="T18" s="8"/>
      <c r="U18" s="120">
        <f>SUM(E18:T18)</f>
        <v>0</v>
      </c>
      <c r="V18" s="8"/>
      <c r="W18" s="120">
        <v>0</v>
      </c>
      <c r="Y18" s="120">
        <f t="shared" ref="Y18:Y20" si="0">SUM(U18:W18)</f>
        <v>0</v>
      </c>
    </row>
    <row r="19" spans="1:25" ht="16.5" customHeight="1" x14ac:dyDescent="0.2">
      <c r="A19" s="121" t="s">
        <v>132</v>
      </c>
      <c r="C19" s="39"/>
      <c r="E19" s="120">
        <v>0</v>
      </c>
      <c r="F19" s="8"/>
      <c r="G19" s="120">
        <v>0</v>
      </c>
      <c r="H19" s="8"/>
      <c r="I19" s="120">
        <v>-6794219</v>
      </c>
      <c r="J19" s="8"/>
      <c r="K19" s="120">
        <v>6794219</v>
      </c>
      <c r="L19" s="8"/>
      <c r="M19" s="120">
        <v>0</v>
      </c>
      <c r="N19" s="8"/>
      <c r="O19" s="120">
        <v>0</v>
      </c>
      <c r="P19" s="8"/>
      <c r="Q19" s="120">
        <v>0</v>
      </c>
      <c r="R19" s="8"/>
      <c r="S19" s="120">
        <v>0</v>
      </c>
      <c r="T19" s="8"/>
      <c r="U19" s="120">
        <f>SUM(E19:T19)</f>
        <v>0</v>
      </c>
      <c r="V19" s="8"/>
      <c r="W19" s="120">
        <v>0</v>
      </c>
      <c r="Y19" s="120">
        <f t="shared" si="0"/>
        <v>0</v>
      </c>
    </row>
    <row r="20" spans="1:25" ht="16.5" customHeight="1" x14ac:dyDescent="0.2">
      <c r="A20" s="48" t="s">
        <v>187</v>
      </c>
      <c r="E20" s="122">
        <v>0</v>
      </c>
      <c r="F20" s="8"/>
      <c r="G20" s="122">
        <v>0</v>
      </c>
      <c r="H20" s="8"/>
      <c r="I20" s="122">
        <v>0</v>
      </c>
      <c r="J20" s="8"/>
      <c r="K20" s="122">
        <v>0</v>
      </c>
      <c r="L20" s="8"/>
      <c r="M20" s="122">
        <v>0</v>
      </c>
      <c r="N20" s="8"/>
      <c r="O20" s="122">
        <v>29720274</v>
      </c>
      <c r="P20" s="8"/>
      <c r="Q20" s="122">
        <v>0</v>
      </c>
      <c r="R20" s="8"/>
      <c r="S20" s="122">
        <v>0</v>
      </c>
      <c r="T20" s="8"/>
      <c r="U20" s="122">
        <f>SUM(E20:T20)</f>
        <v>29720274</v>
      </c>
      <c r="V20" s="8"/>
      <c r="W20" s="122">
        <v>-63652</v>
      </c>
      <c r="Y20" s="122">
        <f t="shared" si="0"/>
        <v>29656622</v>
      </c>
    </row>
    <row r="21" spans="1:25" ht="16.5" customHeight="1" x14ac:dyDescent="0.2">
      <c r="E21" s="120"/>
      <c r="F21" s="111"/>
      <c r="G21" s="120"/>
      <c r="H21" s="111"/>
      <c r="I21" s="120"/>
      <c r="J21" s="111"/>
      <c r="K21" s="120"/>
      <c r="L21" s="111"/>
      <c r="M21" s="120"/>
      <c r="N21" s="110"/>
      <c r="O21" s="120"/>
      <c r="P21" s="110"/>
      <c r="Q21" s="120"/>
      <c r="R21" s="110"/>
      <c r="S21" s="120"/>
      <c r="T21" s="110"/>
      <c r="U21" s="120"/>
      <c r="V21" s="110"/>
      <c r="W21" s="120"/>
      <c r="X21" s="110"/>
      <c r="Y21" s="120"/>
    </row>
    <row r="22" spans="1:25" ht="16.5" customHeight="1" thickBot="1" x14ac:dyDescent="0.25">
      <c r="A22" s="119" t="s">
        <v>133</v>
      </c>
      <c r="B22" s="54"/>
      <c r="C22" s="54"/>
      <c r="D22" s="54"/>
      <c r="E22" s="123">
        <f>SUM(E15:E20)</f>
        <v>393934882</v>
      </c>
      <c r="F22" s="8"/>
      <c r="G22" s="123">
        <f>SUM(G15:G20)</f>
        <v>254503083.40000001</v>
      </c>
      <c r="H22" s="8"/>
      <c r="I22" s="123">
        <f>SUM(I15:I20)</f>
        <v>0</v>
      </c>
      <c r="J22" s="8"/>
      <c r="K22" s="123">
        <f>SUM(K15:K20)</f>
        <v>6794219</v>
      </c>
      <c r="L22" s="8"/>
      <c r="M22" s="123">
        <f>SUM(M15:M20)</f>
        <v>29394008</v>
      </c>
      <c r="N22" s="8"/>
      <c r="O22" s="123">
        <f>SUM(O15:O20)</f>
        <v>185808589</v>
      </c>
      <c r="P22" s="8"/>
      <c r="Q22" s="123">
        <f>SUM(Q15:Q20)</f>
        <v>-13570353</v>
      </c>
      <c r="R22" s="8"/>
      <c r="S22" s="123">
        <f>SUM(S15:S20)</f>
        <v>-101637</v>
      </c>
      <c r="T22" s="8"/>
      <c r="U22" s="123">
        <f>SUM(U15:U20)</f>
        <v>856762791.39999998</v>
      </c>
      <c r="V22" s="8"/>
      <c r="W22" s="123">
        <f>SUM(W15:W20)</f>
        <v>1500200</v>
      </c>
      <c r="Y22" s="123">
        <f>SUM(Y15:Y20)</f>
        <v>858262991.39999998</v>
      </c>
    </row>
    <row r="23" spans="1:25" ht="16.5" customHeight="1" thickTop="1" x14ac:dyDescent="0.2">
      <c r="A23" s="54"/>
      <c r="B23" s="54"/>
      <c r="C23" s="54"/>
      <c r="D23" s="54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Y23" s="8"/>
    </row>
    <row r="24" spans="1:25" ht="16.5" customHeight="1" x14ac:dyDescent="0.2">
      <c r="A24" s="54"/>
      <c r="B24" s="54"/>
      <c r="C24" s="54"/>
      <c r="D24" s="54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Y24" s="8"/>
    </row>
    <row r="25" spans="1:25" ht="16.5" customHeight="1" x14ac:dyDescent="0.2">
      <c r="A25" s="119" t="s">
        <v>194</v>
      </c>
      <c r="B25" s="54"/>
      <c r="C25" s="54"/>
      <c r="D25" s="54"/>
      <c r="E25" s="120">
        <v>393934882</v>
      </c>
      <c r="F25" s="8"/>
      <c r="G25" s="120">
        <v>254503083.40000001</v>
      </c>
      <c r="H25" s="8"/>
      <c r="I25" s="120">
        <v>0</v>
      </c>
      <c r="J25" s="8"/>
      <c r="K25" s="120">
        <v>6794219</v>
      </c>
      <c r="L25" s="8"/>
      <c r="M25" s="120">
        <v>29394008</v>
      </c>
      <c r="N25" s="8"/>
      <c r="O25" s="120">
        <v>185808589</v>
      </c>
      <c r="P25" s="8"/>
      <c r="Q25" s="120">
        <v>-13570353</v>
      </c>
      <c r="R25" s="8"/>
      <c r="S25" s="120">
        <v>-101637</v>
      </c>
      <c r="T25" s="8"/>
      <c r="U25" s="120">
        <f>SUM(E25:T25)</f>
        <v>856762791.39999998</v>
      </c>
      <c r="V25" s="8"/>
      <c r="W25" s="120">
        <v>1500200</v>
      </c>
      <c r="Y25" s="120">
        <f>SUM(U25:W25)</f>
        <v>858262991.39999998</v>
      </c>
    </row>
    <row r="26" spans="1:25" ht="16.5" customHeight="1" x14ac:dyDescent="0.2">
      <c r="A26" s="119" t="s">
        <v>129</v>
      </c>
      <c r="B26" s="54"/>
      <c r="C26" s="54"/>
      <c r="D26" s="54"/>
      <c r="E26" s="120"/>
      <c r="F26" s="8"/>
      <c r="G26" s="120"/>
      <c r="H26" s="8"/>
      <c r="I26" s="120"/>
      <c r="J26" s="8"/>
      <c r="K26" s="120"/>
      <c r="L26" s="8"/>
      <c r="M26" s="120"/>
      <c r="N26" s="8"/>
      <c r="O26" s="120"/>
      <c r="P26" s="8"/>
      <c r="Q26" s="120"/>
      <c r="R26" s="8"/>
      <c r="S26" s="120"/>
      <c r="T26" s="8"/>
      <c r="U26" s="120"/>
      <c r="V26" s="8"/>
      <c r="W26" s="120"/>
      <c r="Y26" s="120"/>
    </row>
    <row r="27" spans="1:25" ht="16.5" customHeight="1" x14ac:dyDescent="0.2">
      <c r="A27" s="121" t="s">
        <v>207</v>
      </c>
      <c r="B27" s="54"/>
      <c r="C27" s="39">
        <v>25</v>
      </c>
      <c r="D27" s="54"/>
      <c r="E27" s="120">
        <v>3</v>
      </c>
      <c r="F27" s="8"/>
      <c r="G27" s="120">
        <v>8</v>
      </c>
      <c r="H27" s="8"/>
      <c r="I27" s="120">
        <v>0</v>
      </c>
      <c r="J27" s="8"/>
      <c r="K27" s="120">
        <v>0</v>
      </c>
      <c r="L27" s="8"/>
      <c r="M27" s="120">
        <v>0</v>
      </c>
      <c r="N27" s="8"/>
      <c r="O27" s="120">
        <v>0</v>
      </c>
      <c r="P27" s="8"/>
      <c r="Q27" s="120">
        <v>0</v>
      </c>
      <c r="R27" s="8"/>
      <c r="S27" s="120">
        <v>0</v>
      </c>
      <c r="T27" s="8"/>
      <c r="U27" s="120">
        <f>SUM(E27:T27)</f>
        <v>11</v>
      </c>
      <c r="V27" s="8"/>
      <c r="W27" s="120">
        <v>0</v>
      </c>
      <c r="Y27" s="120">
        <f>SUM(U27:W27)</f>
        <v>11</v>
      </c>
    </row>
    <row r="28" spans="1:25" ht="16.5" customHeight="1" x14ac:dyDescent="0.2">
      <c r="A28" s="121" t="s">
        <v>208</v>
      </c>
      <c r="B28" s="54"/>
      <c r="C28" s="39">
        <v>25</v>
      </c>
      <c r="D28" s="54"/>
      <c r="E28" s="120">
        <v>15757252</v>
      </c>
      <c r="F28" s="8"/>
      <c r="G28" s="120">
        <v>0</v>
      </c>
      <c r="H28" s="8"/>
      <c r="I28" s="120">
        <v>0</v>
      </c>
      <c r="J28" s="8"/>
      <c r="K28" s="120">
        <v>0</v>
      </c>
      <c r="L28" s="8"/>
      <c r="M28" s="120">
        <v>0</v>
      </c>
      <c r="N28" s="8"/>
      <c r="O28" s="120">
        <v>-15757252</v>
      </c>
      <c r="P28" s="8"/>
      <c r="Q28" s="120">
        <v>0</v>
      </c>
      <c r="R28" s="8"/>
      <c r="S28" s="120">
        <v>0</v>
      </c>
      <c r="T28" s="8"/>
      <c r="U28" s="120">
        <f>SUM(E28:T28)</f>
        <v>0</v>
      </c>
      <c r="V28" s="8"/>
      <c r="W28" s="120">
        <v>0</v>
      </c>
      <c r="Y28" s="120">
        <f t="shared" ref="Y28:Y29" si="1">SUM(U28:W28)</f>
        <v>0</v>
      </c>
    </row>
    <row r="29" spans="1:25" ht="16.5" customHeight="1" x14ac:dyDescent="0.2">
      <c r="A29" s="121" t="s">
        <v>130</v>
      </c>
      <c r="C29" s="39">
        <v>26</v>
      </c>
      <c r="E29" s="120">
        <v>0</v>
      </c>
      <c r="F29" s="8"/>
      <c r="G29" s="120">
        <v>0</v>
      </c>
      <c r="H29" s="8"/>
      <c r="I29" s="120">
        <v>0</v>
      </c>
      <c r="J29" s="8"/>
      <c r="K29" s="120">
        <v>0</v>
      </c>
      <c r="L29" s="8"/>
      <c r="M29" s="120">
        <v>423558</v>
      </c>
      <c r="N29" s="8"/>
      <c r="O29" s="120">
        <v>-423558</v>
      </c>
      <c r="P29" s="8"/>
      <c r="Q29" s="120">
        <v>0</v>
      </c>
      <c r="R29" s="8"/>
      <c r="S29" s="120">
        <v>0</v>
      </c>
      <c r="T29" s="8"/>
      <c r="U29" s="120">
        <f>SUM(E29:T29)</f>
        <v>0</v>
      </c>
      <c r="V29" s="8"/>
      <c r="W29" s="120">
        <v>0</v>
      </c>
      <c r="Y29" s="120">
        <f t="shared" si="1"/>
        <v>0</v>
      </c>
    </row>
    <row r="30" spans="1:25" ht="16.5" customHeight="1" x14ac:dyDescent="0.2">
      <c r="A30" s="121" t="s">
        <v>209</v>
      </c>
      <c r="C30" s="39">
        <v>29</v>
      </c>
      <c r="E30" s="120">
        <v>0</v>
      </c>
      <c r="F30" s="8"/>
      <c r="G30" s="120">
        <v>0</v>
      </c>
      <c r="H30" s="8"/>
      <c r="I30" s="120">
        <v>0</v>
      </c>
      <c r="J30" s="8"/>
      <c r="K30" s="120">
        <v>0</v>
      </c>
      <c r="L30" s="8"/>
      <c r="M30" s="120">
        <v>0</v>
      </c>
      <c r="N30" s="8"/>
      <c r="O30" s="120">
        <v>-7878754</v>
      </c>
      <c r="P30" s="8"/>
      <c r="Q30" s="120">
        <v>0</v>
      </c>
      <c r="R30" s="8"/>
      <c r="S30" s="120">
        <v>0</v>
      </c>
      <c r="T30" s="8"/>
      <c r="U30" s="120">
        <f>SUM(E30:T30)</f>
        <v>-7878754</v>
      </c>
      <c r="V30" s="8"/>
      <c r="W30" s="120">
        <v>0</v>
      </c>
      <c r="Y30" s="120">
        <f t="shared" ref="Y30:Y31" si="2">SUM(U30:W30)</f>
        <v>-7878754</v>
      </c>
    </row>
    <row r="31" spans="1:25" ht="16.5" customHeight="1" x14ac:dyDescent="0.2">
      <c r="A31" s="48" t="s">
        <v>187</v>
      </c>
      <c r="E31" s="122">
        <v>0</v>
      </c>
      <c r="F31" s="8"/>
      <c r="G31" s="122">
        <v>0</v>
      </c>
      <c r="H31" s="8"/>
      <c r="I31" s="122">
        <v>0</v>
      </c>
      <c r="J31" s="8"/>
      <c r="K31" s="122">
        <v>0</v>
      </c>
      <c r="L31" s="8"/>
      <c r="M31" s="122">
        <v>0</v>
      </c>
      <c r="N31" s="8"/>
      <c r="O31" s="122">
        <v>3165295</v>
      </c>
      <c r="P31" s="8"/>
      <c r="Q31" s="122">
        <v>0</v>
      </c>
      <c r="R31" s="8"/>
      <c r="S31" s="122">
        <v>0</v>
      </c>
      <c r="T31" s="8"/>
      <c r="U31" s="122">
        <f>SUM(E31:T31)</f>
        <v>3165295</v>
      </c>
      <c r="V31" s="8"/>
      <c r="W31" s="122">
        <v>-86789</v>
      </c>
      <c r="Y31" s="122">
        <f t="shared" si="2"/>
        <v>3078506</v>
      </c>
    </row>
    <row r="32" spans="1:25" ht="16.5" customHeight="1" x14ac:dyDescent="0.2">
      <c r="E32" s="120"/>
      <c r="F32" s="111"/>
      <c r="G32" s="120"/>
      <c r="H32" s="111"/>
      <c r="I32" s="120"/>
      <c r="J32" s="111"/>
      <c r="K32" s="120"/>
      <c r="L32" s="111"/>
      <c r="M32" s="120"/>
      <c r="N32" s="110"/>
      <c r="O32" s="120"/>
      <c r="P32" s="110"/>
      <c r="Q32" s="120"/>
      <c r="R32" s="110"/>
      <c r="S32" s="120"/>
      <c r="T32" s="110"/>
      <c r="U32" s="120"/>
      <c r="V32" s="110"/>
      <c r="W32" s="120"/>
      <c r="X32" s="110"/>
      <c r="Y32" s="120"/>
    </row>
    <row r="33" spans="1:25" ht="16.5" customHeight="1" thickBot="1" x14ac:dyDescent="0.25">
      <c r="A33" s="119" t="s">
        <v>195</v>
      </c>
      <c r="B33" s="54"/>
      <c r="C33" s="54"/>
      <c r="D33" s="54"/>
      <c r="E33" s="123">
        <f>SUM(E25:E31)</f>
        <v>409692137</v>
      </c>
      <c r="F33" s="8"/>
      <c r="G33" s="123">
        <f>SUM(G25:G31)</f>
        <v>254503091.40000001</v>
      </c>
      <c r="H33" s="8"/>
      <c r="I33" s="123">
        <f>SUM(I25:I31)</f>
        <v>0</v>
      </c>
      <c r="J33" s="8"/>
      <c r="K33" s="123">
        <f>SUM(K25:K31)</f>
        <v>6794219</v>
      </c>
      <c r="L33" s="8"/>
      <c r="M33" s="123">
        <f>SUM(M25:M31)</f>
        <v>29817566</v>
      </c>
      <c r="N33" s="8"/>
      <c r="O33" s="123">
        <f>SUM(O25:O31)</f>
        <v>164914320</v>
      </c>
      <c r="P33" s="8"/>
      <c r="Q33" s="123">
        <f>SUM(Q25:Q31)</f>
        <v>-13570353</v>
      </c>
      <c r="R33" s="8"/>
      <c r="S33" s="123">
        <f>SUM(S25:S31)</f>
        <v>-101637</v>
      </c>
      <c r="T33" s="8"/>
      <c r="U33" s="123">
        <f>SUM(U25:U31)</f>
        <v>852049343.39999998</v>
      </c>
      <c r="V33" s="8"/>
      <c r="W33" s="123">
        <f>SUM(W25:W31)</f>
        <v>1413411</v>
      </c>
      <c r="Y33" s="123">
        <f>SUM(Y25:Y31)</f>
        <v>853462754.39999998</v>
      </c>
    </row>
    <row r="34" spans="1:25" ht="16.5" customHeight="1" thickTop="1" x14ac:dyDescent="0.2">
      <c r="A34" s="54"/>
      <c r="B34" s="54"/>
      <c r="C34" s="54"/>
      <c r="D34" s="54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Y34" s="8"/>
    </row>
    <row r="35" spans="1:25" ht="21.75" customHeight="1" x14ac:dyDescent="0.2">
      <c r="A35" s="54"/>
      <c r="B35" s="54"/>
      <c r="C35" s="54"/>
      <c r="D35" s="54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Y35" s="8"/>
    </row>
    <row r="36" spans="1:25" ht="20.25" customHeight="1" x14ac:dyDescent="0.2">
      <c r="A36" s="54"/>
      <c r="B36" s="54"/>
      <c r="C36" s="54"/>
      <c r="D36" s="54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Y36" s="8"/>
    </row>
    <row r="37" spans="1:25" ht="16.5" customHeight="1" x14ac:dyDescent="0.2">
      <c r="A37" s="54"/>
      <c r="B37" s="54"/>
      <c r="C37" s="54"/>
      <c r="D37" s="54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Y37" s="8"/>
    </row>
    <row r="38" spans="1:25" ht="16.5" customHeight="1" x14ac:dyDescent="0.2">
      <c r="A38" s="54"/>
      <c r="B38" s="54"/>
      <c r="C38" s="54"/>
      <c r="D38" s="54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Y38" s="8"/>
    </row>
    <row r="39" spans="1:25" ht="15" customHeight="1" x14ac:dyDescent="0.2">
      <c r="A39" s="54"/>
      <c r="B39" s="54"/>
      <c r="C39" s="54"/>
      <c r="D39" s="54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Y39" s="8"/>
    </row>
    <row r="40" spans="1:25" ht="21.9" customHeight="1" x14ac:dyDescent="0.2">
      <c r="A40" s="60" t="s">
        <v>31</v>
      </c>
      <c r="B40" s="70"/>
      <c r="C40" s="70"/>
      <c r="D40" s="70"/>
      <c r="E40" s="108"/>
      <c r="F40" s="108"/>
      <c r="G40" s="108"/>
      <c r="H40" s="108"/>
      <c r="I40" s="108"/>
      <c r="J40" s="108"/>
      <c r="K40" s="108"/>
      <c r="L40" s="108"/>
      <c r="M40" s="108"/>
      <c r="N40" s="108"/>
      <c r="O40" s="70"/>
      <c r="P40" s="108"/>
      <c r="Q40" s="108"/>
      <c r="R40" s="108"/>
      <c r="S40" s="108"/>
      <c r="T40" s="108"/>
      <c r="U40" s="108"/>
      <c r="V40" s="108"/>
      <c r="W40" s="70"/>
      <c r="X40" s="108"/>
      <c r="Y40" s="70"/>
    </row>
  </sheetData>
  <mergeCells count="6">
    <mergeCell ref="A2:B2"/>
    <mergeCell ref="E6:Y6"/>
    <mergeCell ref="E7:U7"/>
    <mergeCell ref="M8:O8"/>
    <mergeCell ref="E8:K8"/>
    <mergeCell ref="Q8:T8"/>
  </mergeCells>
  <pageMargins left="0.3" right="0.3" top="0.5" bottom="0.6" header="0.49" footer="0.4"/>
  <pageSetup paperSize="9" scale="80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topLeftCell="A26" zoomScaleNormal="100" zoomScaleSheetLayoutView="90" workbookViewId="0">
      <selection activeCell="L69" sqref="L69"/>
    </sheetView>
  </sheetViews>
  <sheetFormatPr defaultColWidth="9.33203125" defaultRowHeight="16.5" customHeight="1" x14ac:dyDescent="0.2"/>
  <cols>
    <col min="1" max="1" width="1.6640625" style="26" customWidth="1"/>
    <col min="2" max="2" width="37.6640625" style="26" customWidth="1"/>
    <col min="3" max="3" width="5.44140625" style="26" bestFit="1" customWidth="1"/>
    <col min="4" max="4" width="0.6640625" style="26" customWidth="1"/>
    <col min="5" max="5" width="11.6640625" style="41" customWidth="1"/>
    <col min="6" max="6" width="0.6640625" style="41" customWidth="1"/>
    <col min="7" max="7" width="11.6640625" style="81" customWidth="1"/>
    <col min="8" max="8" width="0.6640625" style="81" customWidth="1"/>
    <col min="9" max="9" width="12.6640625" style="81" customWidth="1"/>
    <col min="10" max="10" width="0.6640625" style="81" customWidth="1"/>
    <col min="11" max="11" width="12.6640625" style="81" customWidth="1"/>
    <col min="12" max="12" width="0.6640625" style="81" customWidth="1"/>
    <col min="13" max="13" width="12.6640625" style="81" customWidth="1"/>
    <col min="14" max="14" width="0.6640625" style="81" customWidth="1"/>
    <col min="15" max="15" width="13.6640625" style="81" customWidth="1"/>
    <col min="16" max="16" width="0.6640625" style="105" customWidth="1"/>
    <col min="17" max="17" width="12.6640625" style="105" customWidth="1"/>
    <col min="18" max="16384" width="9.33203125" style="105"/>
  </cols>
  <sheetData>
    <row r="1" spans="1:17" ht="16.5" customHeight="1" x14ac:dyDescent="0.2">
      <c r="A1" s="21" t="str">
        <f>'Equity Conso 10'!A1</f>
        <v>Villa Kunalai Public Company Limited</v>
      </c>
      <c r="B1" s="21"/>
      <c r="C1" s="21"/>
      <c r="D1" s="21"/>
    </row>
    <row r="2" spans="1:17" ht="16.5" customHeight="1" x14ac:dyDescent="0.2">
      <c r="A2" s="154" t="s">
        <v>134</v>
      </c>
      <c r="B2" s="154"/>
      <c r="C2" s="54"/>
      <c r="D2" s="54"/>
      <c r="E2" s="54"/>
      <c r="F2" s="54"/>
    </row>
    <row r="3" spans="1:17" ht="16.5" customHeight="1" x14ac:dyDescent="0.2">
      <c r="A3" s="106" t="str">
        <f>'Equity Conso 10'!A3</f>
        <v>For the year ended 31 December 2025</v>
      </c>
      <c r="B3" s="106"/>
      <c r="C3" s="106"/>
      <c r="D3" s="106"/>
      <c r="E3" s="107"/>
      <c r="F3" s="107"/>
      <c r="G3" s="107"/>
      <c r="H3" s="107"/>
      <c r="I3" s="107"/>
      <c r="J3" s="107"/>
      <c r="K3" s="107"/>
      <c r="L3" s="107"/>
      <c r="M3" s="108"/>
      <c r="N3" s="108"/>
      <c r="O3" s="70"/>
      <c r="P3" s="108"/>
      <c r="Q3" s="70"/>
    </row>
    <row r="4" spans="1:17" ht="16.5" customHeight="1" x14ac:dyDescent="0.2">
      <c r="A4" s="109"/>
      <c r="B4" s="109"/>
      <c r="C4" s="109"/>
      <c r="D4" s="109"/>
      <c r="E4" s="110"/>
      <c r="F4" s="110"/>
      <c r="G4" s="110"/>
      <c r="H4" s="110"/>
      <c r="I4" s="110"/>
      <c r="J4" s="110"/>
      <c r="K4" s="110"/>
      <c r="L4" s="110"/>
      <c r="M4" s="111"/>
      <c r="N4" s="111"/>
      <c r="O4" s="26"/>
      <c r="P4" s="111"/>
      <c r="Q4" s="26"/>
    </row>
    <row r="5" spans="1:17" ht="16.5" customHeight="1" x14ac:dyDescent="0.2">
      <c r="A5" s="109"/>
      <c r="B5" s="109"/>
      <c r="C5" s="109"/>
      <c r="D5" s="109"/>
    </row>
    <row r="6" spans="1:17" ht="16.5" customHeight="1" x14ac:dyDescent="0.2">
      <c r="A6" s="109"/>
      <c r="B6" s="109"/>
      <c r="C6" s="109"/>
      <c r="D6" s="109"/>
      <c r="E6" s="159" t="s">
        <v>135</v>
      </c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</row>
    <row r="7" spans="1:17" ht="16.5" customHeight="1" x14ac:dyDescent="0.2">
      <c r="A7" s="109"/>
      <c r="B7" s="109"/>
      <c r="C7" s="109"/>
      <c r="D7" s="109"/>
      <c r="E7" s="156" t="s">
        <v>102</v>
      </c>
      <c r="F7" s="156"/>
      <c r="G7" s="156"/>
      <c r="H7" s="156"/>
      <c r="I7" s="156"/>
      <c r="J7" s="156"/>
      <c r="K7" s="156"/>
      <c r="L7" s="112"/>
      <c r="M7" s="156" t="s">
        <v>103</v>
      </c>
      <c r="N7" s="156"/>
      <c r="O7" s="156"/>
      <c r="P7" s="112"/>
      <c r="Q7" s="112"/>
    </row>
    <row r="8" spans="1:17" ht="16.5" customHeight="1" x14ac:dyDescent="0.2">
      <c r="E8" s="113" t="s">
        <v>106</v>
      </c>
      <c r="G8" s="113" t="s">
        <v>107</v>
      </c>
      <c r="H8" s="105"/>
      <c r="I8" s="113"/>
      <c r="J8" s="105"/>
      <c r="K8" s="113"/>
      <c r="L8" s="105"/>
      <c r="M8" s="105"/>
      <c r="N8" s="105"/>
      <c r="O8" s="105"/>
    </row>
    <row r="9" spans="1:17" ht="16.5" customHeight="1" x14ac:dyDescent="0.2">
      <c r="E9" s="113" t="s">
        <v>111</v>
      </c>
      <c r="F9" s="99"/>
      <c r="G9" s="113" t="s">
        <v>112</v>
      </c>
      <c r="H9" s="105"/>
      <c r="I9" s="113"/>
      <c r="J9" s="105"/>
      <c r="K9" s="113" t="s">
        <v>113</v>
      </c>
      <c r="L9" s="105"/>
      <c r="M9" s="114" t="s">
        <v>114</v>
      </c>
      <c r="N9" s="99"/>
      <c r="O9" s="99"/>
      <c r="Q9" s="113"/>
    </row>
    <row r="10" spans="1:17" ht="16.5" customHeight="1" x14ac:dyDescent="0.2">
      <c r="E10" s="113" t="s">
        <v>120</v>
      </c>
      <c r="F10" s="99"/>
      <c r="G10" s="113" t="s">
        <v>121</v>
      </c>
      <c r="H10" s="105"/>
      <c r="I10" s="113" t="s">
        <v>65</v>
      </c>
      <c r="J10" s="105"/>
      <c r="K10" s="113" t="s">
        <v>122</v>
      </c>
      <c r="L10" s="105"/>
      <c r="M10" s="115" t="s">
        <v>123</v>
      </c>
      <c r="N10" s="99"/>
      <c r="O10" s="116" t="s">
        <v>68</v>
      </c>
      <c r="Q10" s="113" t="s">
        <v>73</v>
      </c>
    </row>
    <row r="11" spans="1:17" ht="16.5" customHeight="1" x14ac:dyDescent="0.2">
      <c r="C11" s="117" t="s">
        <v>5</v>
      </c>
      <c r="E11" s="118" t="s">
        <v>6</v>
      </c>
      <c r="F11" s="99"/>
      <c r="G11" s="118" t="s">
        <v>6</v>
      </c>
      <c r="H11" s="105"/>
      <c r="I11" s="118" t="s">
        <v>6</v>
      </c>
      <c r="J11" s="105"/>
      <c r="K11" s="118" t="s">
        <v>6</v>
      </c>
      <c r="L11" s="105"/>
      <c r="M11" s="118" t="s">
        <v>6</v>
      </c>
      <c r="N11" s="99"/>
      <c r="O11" s="118" t="s">
        <v>6</v>
      </c>
      <c r="Q11" s="118" t="s">
        <v>6</v>
      </c>
    </row>
    <row r="12" spans="1:17" ht="6" customHeight="1" x14ac:dyDescent="0.2">
      <c r="F12" s="81"/>
      <c r="H12" s="41"/>
      <c r="J12" s="41"/>
      <c r="L12" s="41"/>
      <c r="M12" s="41"/>
      <c r="N12" s="41"/>
    </row>
    <row r="13" spans="1:17" ht="16.5" customHeight="1" x14ac:dyDescent="0.2">
      <c r="A13" s="119" t="s">
        <v>131</v>
      </c>
      <c r="B13" s="54"/>
      <c r="C13" s="54"/>
      <c r="D13" s="54"/>
      <c r="E13" s="120">
        <v>374555032</v>
      </c>
      <c r="F13" s="92"/>
      <c r="G13" s="120">
        <v>223882902</v>
      </c>
      <c r="H13" s="92"/>
      <c r="I13" s="120">
        <v>6794219</v>
      </c>
      <c r="J13" s="92"/>
      <c r="K13" s="120">
        <v>0</v>
      </c>
      <c r="L13" s="92"/>
      <c r="M13" s="120">
        <v>27804316</v>
      </c>
      <c r="N13" s="41"/>
      <c r="O13" s="120">
        <v>125558455</v>
      </c>
      <c r="Q13" s="120">
        <f>SUM(E13:P13)</f>
        <v>758594924</v>
      </c>
    </row>
    <row r="14" spans="1:17" ht="16.5" customHeight="1" x14ac:dyDescent="0.2">
      <c r="A14" s="119" t="s">
        <v>129</v>
      </c>
      <c r="B14" s="54"/>
      <c r="C14" s="54"/>
      <c r="D14" s="54"/>
      <c r="E14" s="120"/>
      <c r="F14" s="92"/>
      <c r="G14" s="120"/>
      <c r="H14" s="92"/>
      <c r="I14" s="120"/>
      <c r="J14" s="92"/>
      <c r="K14" s="120"/>
      <c r="L14" s="92"/>
      <c r="M14" s="120"/>
      <c r="N14" s="41"/>
      <c r="O14" s="120"/>
      <c r="Q14" s="120"/>
    </row>
    <row r="15" spans="1:17" ht="16.5" customHeight="1" x14ac:dyDescent="0.2">
      <c r="A15" s="121" t="s">
        <v>207</v>
      </c>
      <c r="B15" s="54"/>
      <c r="C15" s="39">
        <v>25</v>
      </c>
      <c r="D15" s="54"/>
      <c r="E15" s="120">
        <v>19379850</v>
      </c>
      <c r="F15" s="92"/>
      <c r="G15" s="120">
        <v>30620181</v>
      </c>
      <c r="H15" s="92"/>
      <c r="I15" s="120" t="s">
        <v>10</v>
      </c>
      <c r="J15" s="92"/>
      <c r="K15" s="120" t="s">
        <v>10</v>
      </c>
      <c r="L15" s="92"/>
      <c r="M15" s="120" t="s">
        <v>10</v>
      </c>
      <c r="N15" s="41"/>
      <c r="O15" s="120" t="s">
        <v>10</v>
      </c>
      <c r="Q15" s="120">
        <f>SUM(E15:P15)</f>
        <v>50000031</v>
      </c>
    </row>
    <row r="16" spans="1:17" ht="16.5" customHeight="1" x14ac:dyDescent="0.2">
      <c r="A16" s="121" t="s">
        <v>130</v>
      </c>
      <c r="C16" s="39">
        <v>26</v>
      </c>
      <c r="E16" s="120" t="s">
        <v>10</v>
      </c>
      <c r="F16" s="92"/>
      <c r="G16" s="120" t="s">
        <v>10</v>
      </c>
      <c r="H16" s="92"/>
      <c r="I16" s="120" t="s">
        <v>10</v>
      </c>
      <c r="J16" s="92"/>
      <c r="K16" s="120" t="s">
        <v>10</v>
      </c>
      <c r="L16" s="92"/>
      <c r="M16" s="120">
        <v>1589692</v>
      </c>
      <c r="N16" s="41"/>
      <c r="O16" s="120">
        <v>-1589692</v>
      </c>
      <c r="Q16" s="120">
        <f>SUM(E16:P16)</f>
        <v>0</v>
      </c>
    </row>
    <row r="17" spans="1:17" ht="16.5" customHeight="1" x14ac:dyDescent="0.2">
      <c r="A17" s="121" t="s">
        <v>132</v>
      </c>
      <c r="C17" s="39"/>
      <c r="E17" s="120" t="s">
        <v>10</v>
      </c>
      <c r="F17" s="92"/>
      <c r="G17" s="120" t="s">
        <v>10</v>
      </c>
      <c r="H17" s="92"/>
      <c r="I17" s="120">
        <v>-6794219</v>
      </c>
      <c r="J17" s="92"/>
      <c r="K17" s="120">
        <v>6794219</v>
      </c>
      <c r="L17" s="92"/>
      <c r="M17" s="120" t="s">
        <v>10</v>
      </c>
      <c r="N17" s="41"/>
      <c r="O17" s="120" t="s">
        <v>10</v>
      </c>
      <c r="Q17" s="120">
        <f>SUM(E17:P17)</f>
        <v>0</v>
      </c>
    </row>
    <row r="18" spans="1:17" ht="16.5" customHeight="1" x14ac:dyDescent="0.2">
      <c r="A18" s="48" t="s">
        <v>94</v>
      </c>
      <c r="E18" s="122" t="s">
        <v>10</v>
      </c>
      <c r="F18" s="92"/>
      <c r="G18" s="122" t="s">
        <v>10</v>
      </c>
      <c r="H18" s="41"/>
      <c r="I18" s="122" t="s">
        <v>10</v>
      </c>
      <c r="J18" s="41"/>
      <c r="K18" s="122">
        <v>0</v>
      </c>
      <c r="L18" s="41"/>
      <c r="M18" s="122" t="s">
        <v>10</v>
      </c>
      <c r="N18" s="41"/>
      <c r="O18" s="122">
        <v>31793841</v>
      </c>
      <c r="Q18" s="122">
        <f>SUM(E18:P18)</f>
        <v>31793841</v>
      </c>
    </row>
    <row r="19" spans="1:17" ht="6" customHeight="1" x14ac:dyDescent="0.2">
      <c r="E19" s="120"/>
      <c r="G19" s="120"/>
      <c r="H19" s="8"/>
      <c r="I19" s="120"/>
      <c r="J19" s="8"/>
      <c r="K19" s="120"/>
      <c r="L19" s="8"/>
      <c r="M19" s="120"/>
      <c r="N19" s="41"/>
      <c r="O19" s="120"/>
      <c r="Q19" s="120"/>
    </row>
    <row r="20" spans="1:17" ht="16.5" customHeight="1" thickBot="1" x14ac:dyDescent="0.25">
      <c r="A20" s="119" t="s">
        <v>133</v>
      </c>
      <c r="B20" s="54"/>
      <c r="C20" s="54"/>
      <c r="D20" s="54"/>
      <c r="E20" s="123">
        <f>SUM(E13:E18)</f>
        <v>393934882</v>
      </c>
      <c r="G20" s="123">
        <f>SUM(G13:G18)</f>
        <v>254503083</v>
      </c>
      <c r="H20" s="41"/>
      <c r="I20" s="123">
        <f>SUM(I13:I18)</f>
        <v>0</v>
      </c>
      <c r="J20" s="41"/>
      <c r="K20" s="123">
        <f>SUM(K13:K18)</f>
        <v>6794219</v>
      </c>
      <c r="L20" s="41"/>
      <c r="M20" s="123">
        <f>SUM(M13:M18)</f>
        <v>29394008</v>
      </c>
      <c r="N20" s="41"/>
      <c r="O20" s="123">
        <f>SUM(O13:O18)</f>
        <v>155762604</v>
      </c>
      <c r="Q20" s="123">
        <f>SUM(Q13:Q18)</f>
        <v>840388796</v>
      </c>
    </row>
    <row r="21" spans="1:17" ht="16.5" customHeight="1" thickTop="1" x14ac:dyDescent="0.2"/>
    <row r="23" spans="1:17" ht="16.5" customHeight="1" x14ac:dyDescent="0.2">
      <c r="A23" s="119" t="s">
        <v>194</v>
      </c>
      <c r="B23" s="54"/>
      <c r="C23" s="54"/>
      <c r="D23" s="54"/>
      <c r="E23" s="120">
        <v>393934882</v>
      </c>
      <c r="F23" s="92"/>
      <c r="G23" s="120">
        <v>254503083</v>
      </c>
      <c r="H23" s="92"/>
      <c r="I23" s="120">
        <v>0</v>
      </c>
      <c r="J23" s="92"/>
      <c r="K23" s="120">
        <v>6794219</v>
      </c>
      <c r="L23" s="92"/>
      <c r="M23" s="120">
        <v>29394008</v>
      </c>
      <c r="N23" s="41"/>
      <c r="O23" s="120">
        <v>155762604</v>
      </c>
      <c r="Q23" s="120">
        <f>SUM(E23:P23)</f>
        <v>840388796</v>
      </c>
    </row>
    <row r="24" spans="1:17" ht="16.5" customHeight="1" x14ac:dyDescent="0.2">
      <c r="A24" s="119" t="s">
        <v>129</v>
      </c>
      <c r="B24" s="54"/>
      <c r="C24" s="54"/>
      <c r="D24" s="54"/>
      <c r="E24" s="120"/>
      <c r="F24" s="92"/>
      <c r="G24" s="120"/>
      <c r="H24" s="92"/>
      <c r="I24" s="120"/>
      <c r="J24" s="92"/>
      <c r="K24" s="120"/>
      <c r="L24" s="92"/>
      <c r="M24" s="120"/>
      <c r="N24" s="41"/>
      <c r="O24" s="120"/>
      <c r="Q24" s="120"/>
    </row>
    <row r="25" spans="1:17" ht="16.5" customHeight="1" x14ac:dyDescent="0.2">
      <c r="A25" s="121" t="s">
        <v>207</v>
      </c>
      <c r="B25" s="54"/>
      <c r="C25" s="39">
        <v>25</v>
      </c>
      <c r="D25" s="54"/>
      <c r="E25" s="120">
        <v>3</v>
      </c>
      <c r="F25" s="92"/>
      <c r="G25" s="120">
        <v>8</v>
      </c>
      <c r="H25" s="92"/>
      <c r="I25" s="120">
        <v>0</v>
      </c>
      <c r="J25" s="92"/>
      <c r="K25" s="120">
        <v>0</v>
      </c>
      <c r="L25" s="92"/>
      <c r="M25" s="120">
        <v>0</v>
      </c>
      <c r="N25" s="41"/>
      <c r="O25" s="120">
        <v>0</v>
      </c>
      <c r="Q25" s="120">
        <f>SUM(E25:P25)</f>
        <v>11</v>
      </c>
    </row>
    <row r="26" spans="1:17" ht="16.5" customHeight="1" x14ac:dyDescent="0.2">
      <c r="A26" s="121" t="s">
        <v>208</v>
      </c>
      <c r="B26" s="54"/>
      <c r="C26" s="39">
        <v>25</v>
      </c>
      <c r="D26" s="54"/>
      <c r="E26" s="120">
        <v>15757252</v>
      </c>
      <c r="F26" s="92"/>
      <c r="G26" s="120">
        <v>0</v>
      </c>
      <c r="H26" s="92"/>
      <c r="I26" s="120">
        <v>0</v>
      </c>
      <c r="J26" s="92"/>
      <c r="K26" s="120">
        <v>0</v>
      </c>
      <c r="L26" s="92"/>
      <c r="M26" s="120">
        <v>0</v>
      </c>
      <c r="N26" s="41"/>
      <c r="O26" s="120">
        <v>-15757252</v>
      </c>
      <c r="Q26" s="120">
        <f t="shared" ref="Q26:Q27" si="0">SUM(E26:P26)</f>
        <v>0</v>
      </c>
    </row>
    <row r="27" spans="1:17" ht="16.5" customHeight="1" x14ac:dyDescent="0.2">
      <c r="A27" s="121" t="s">
        <v>130</v>
      </c>
      <c r="C27" s="39">
        <v>26</v>
      </c>
      <c r="E27" s="120">
        <v>0</v>
      </c>
      <c r="F27" s="92"/>
      <c r="G27" s="120">
        <v>0</v>
      </c>
      <c r="H27" s="92"/>
      <c r="I27" s="120">
        <v>0</v>
      </c>
      <c r="J27" s="92"/>
      <c r="K27" s="120">
        <v>0</v>
      </c>
      <c r="L27" s="92"/>
      <c r="M27" s="120">
        <v>423558</v>
      </c>
      <c r="N27" s="41"/>
      <c r="O27" s="120">
        <v>-423558</v>
      </c>
      <c r="Q27" s="120">
        <f t="shared" si="0"/>
        <v>0</v>
      </c>
    </row>
    <row r="28" spans="1:17" ht="16.5" customHeight="1" x14ac:dyDescent="0.2">
      <c r="A28" s="121" t="s">
        <v>209</v>
      </c>
      <c r="C28" s="39">
        <v>29</v>
      </c>
      <c r="E28" s="120">
        <v>0</v>
      </c>
      <c r="F28" s="92"/>
      <c r="G28" s="120">
        <v>0</v>
      </c>
      <c r="H28" s="92"/>
      <c r="I28" s="120">
        <v>0</v>
      </c>
      <c r="J28" s="92"/>
      <c r="K28" s="120">
        <v>0</v>
      </c>
      <c r="L28" s="92"/>
      <c r="M28" s="120">
        <v>0</v>
      </c>
      <c r="N28" s="41"/>
      <c r="O28" s="120">
        <v>-7878754</v>
      </c>
      <c r="Q28" s="120">
        <f>SUM(E28:P28)</f>
        <v>-7878754</v>
      </c>
    </row>
    <row r="29" spans="1:17" ht="16.5" customHeight="1" x14ac:dyDescent="0.2">
      <c r="A29" s="48" t="s">
        <v>94</v>
      </c>
      <c r="E29" s="122">
        <v>0</v>
      </c>
      <c r="F29" s="92"/>
      <c r="G29" s="122">
        <v>0</v>
      </c>
      <c r="H29" s="41"/>
      <c r="I29" s="122">
        <v>0</v>
      </c>
      <c r="J29" s="41"/>
      <c r="K29" s="122">
        <v>0</v>
      </c>
      <c r="L29" s="41"/>
      <c r="M29" s="122">
        <v>0</v>
      </c>
      <c r="N29" s="41"/>
      <c r="O29" s="122">
        <v>8375188</v>
      </c>
      <c r="Q29" s="122">
        <f>SUM(E29:P29)</f>
        <v>8375188</v>
      </c>
    </row>
    <row r="30" spans="1:17" ht="6" customHeight="1" x14ac:dyDescent="0.2">
      <c r="E30" s="120"/>
      <c r="G30" s="120"/>
      <c r="H30" s="8"/>
      <c r="I30" s="120"/>
      <c r="J30" s="8"/>
      <c r="K30" s="120"/>
      <c r="L30" s="8"/>
      <c r="M30" s="120"/>
      <c r="N30" s="41"/>
      <c r="O30" s="120"/>
      <c r="Q30" s="120"/>
    </row>
    <row r="31" spans="1:17" ht="16.5" customHeight="1" thickBot="1" x14ac:dyDescent="0.25">
      <c r="A31" s="119" t="s">
        <v>195</v>
      </c>
      <c r="B31" s="54"/>
      <c r="C31" s="54"/>
      <c r="D31" s="54"/>
      <c r="E31" s="123">
        <f>SUM(E23:E29)</f>
        <v>409692137</v>
      </c>
      <c r="G31" s="123">
        <f>SUM(G23:G29)</f>
        <v>254503091</v>
      </c>
      <c r="H31" s="41"/>
      <c r="I31" s="123">
        <f>SUM(I23:I29)</f>
        <v>0</v>
      </c>
      <c r="J31" s="41"/>
      <c r="K31" s="123">
        <f>SUM(K23:K29)</f>
        <v>6794219</v>
      </c>
      <c r="L31" s="41"/>
      <c r="M31" s="123">
        <f>SUM(M23:M29)</f>
        <v>29817566</v>
      </c>
      <c r="N31" s="41"/>
      <c r="O31" s="123">
        <f>SUM(O23:O29)</f>
        <v>140078228</v>
      </c>
      <c r="Q31" s="123">
        <f>SUM(Q23:Q29)</f>
        <v>840885241</v>
      </c>
    </row>
    <row r="32" spans="1:17" ht="16.5" customHeight="1" thickTop="1" x14ac:dyDescent="0.2"/>
    <row r="33" spans="1:17" ht="19.5" customHeight="1" x14ac:dyDescent="0.2"/>
    <row r="34" spans="1:17" ht="21.9" customHeight="1" x14ac:dyDescent="0.2">
      <c r="A34" s="60" t="s">
        <v>31</v>
      </c>
      <c r="B34" s="70"/>
      <c r="C34" s="70"/>
      <c r="D34" s="70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124"/>
      <c r="Q34" s="83"/>
    </row>
  </sheetData>
  <mergeCells count="4">
    <mergeCell ref="A2:B2"/>
    <mergeCell ref="E6:Q6"/>
    <mergeCell ref="M7:O7"/>
    <mergeCell ref="E7:K7"/>
  </mergeCells>
  <pageMargins left="0.5" right="0.5" top="0.5" bottom="0.6" header="0.49" footer="0.4"/>
  <pageSetup paperSize="9" firstPageNumber="11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6"/>
  <sheetViews>
    <sheetView topLeftCell="A170" zoomScaleNormal="100" zoomScaleSheetLayoutView="100" zoomScalePageLayoutView="110" workbookViewId="0">
      <selection activeCell="L69" sqref="L69"/>
    </sheetView>
  </sheetViews>
  <sheetFormatPr defaultColWidth="9.33203125" defaultRowHeight="16.5" customHeight="1" x14ac:dyDescent="0.3"/>
  <cols>
    <col min="1" max="3" width="1.6640625" style="26" customWidth="1"/>
    <col min="4" max="4" width="9.33203125" style="26"/>
    <col min="5" max="5" width="35.109375" style="26" customWidth="1"/>
    <col min="6" max="6" width="5.6640625" style="39" customWidth="1"/>
    <col min="7" max="7" width="0.88671875" style="26" customWidth="1"/>
    <col min="8" max="8" width="11.6640625" style="81" customWidth="1"/>
    <col min="9" max="9" width="0.88671875" style="81" customWidth="1"/>
    <col min="10" max="10" width="11.6640625" style="81" customWidth="1"/>
    <col min="11" max="11" width="0.88671875" style="81" customWidth="1"/>
    <col min="12" max="12" width="11.6640625" style="81" customWidth="1"/>
    <col min="13" max="13" width="0.88671875" style="81" customWidth="1"/>
    <col min="14" max="14" width="11.6640625" style="81" customWidth="1"/>
    <col min="15" max="16384" width="9.33203125" style="26"/>
  </cols>
  <sheetData>
    <row r="1" spans="1:14" ht="16.5" customHeight="1" x14ac:dyDescent="0.3">
      <c r="A1" s="21" t="str">
        <f>'Equity Com 11'!A1</f>
        <v>Villa Kunalai Public Company Limited</v>
      </c>
      <c r="B1" s="54"/>
      <c r="C1" s="54"/>
      <c r="D1" s="54"/>
    </row>
    <row r="2" spans="1:14" ht="16.5" customHeight="1" x14ac:dyDescent="0.3">
      <c r="A2" s="54" t="s">
        <v>136</v>
      </c>
      <c r="B2" s="54"/>
      <c r="C2" s="54"/>
      <c r="D2" s="54"/>
    </row>
    <row r="3" spans="1:14" ht="16.5" customHeight="1" x14ac:dyDescent="0.3">
      <c r="A3" s="82" t="str">
        <f>'Equity Com 11'!A3</f>
        <v>For the year ended 31 December 2025</v>
      </c>
      <c r="B3" s="82"/>
      <c r="C3" s="82"/>
      <c r="D3" s="82"/>
      <c r="E3" s="70"/>
      <c r="F3" s="71"/>
      <c r="G3" s="70"/>
      <c r="H3" s="83"/>
      <c r="I3" s="83"/>
      <c r="J3" s="83"/>
      <c r="K3" s="83"/>
      <c r="L3" s="83"/>
      <c r="M3" s="83"/>
      <c r="N3" s="83"/>
    </row>
    <row r="4" spans="1:14" ht="16.5" customHeight="1" x14ac:dyDescent="0.3">
      <c r="A4" s="54"/>
      <c r="B4" s="54"/>
      <c r="C4" s="54"/>
      <c r="D4" s="54"/>
    </row>
    <row r="6" spans="1:14" ht="16.5" customHeight="1" x14ac:dyDescent="0.3">
      <c r="H6" s="160" t="s">
        <v>2</v>
      </c>
      <c r="I6" s="160"/>
      <c r="J6" s="160"/>
      <c r="K6" s="84"/>
      <c r="L6" s="160" t="s">
        <v>3</v>
      </c>
      <c r="M6" s="160"/>
      <c r="N6" s="160"/>
    </row>
    <row r="7" spans="1:14" ht="16.5" customHeight="1" x14ac:dyDescent="0.3">
      <c r="H7" s="161" t="s">
        <v>4</v>
      </c>
      <c r="I7" s="161"/>
      <c r="J7" s="161"/>
      <c r="K7" s="85"/>
      <c r="L7" s="161" t="s">
        <v>4</v>
      </c>
      <c r="M7" s="161"/>
      <c r="N7" s="161"/>
    </row>
    <row r="8" spans="1:14" ht="16.5" customHeight="1" x14ac:dyDescent="0.3">
      <c r="H8" s="1">
        <v>2025</v>
      </c>
      <c r="I8" s="34"/>
      <c r="J8" s="1">
        <v>2024</v>
      </c>
      <c r="K8" s="34"/>
      <c r="L8" s="1">
        <v>2025</v>
      </c>
      <c r="M8" s="34"/>
      <c r="N8" s="1">
        <v>2024</v>
      </c>
    </row>
    <row r="9" spans="1:14" ht="16.5" customHeight="1" x14ac:dyDescent="0.3">
      <c r="F9" s="15" t="s">
        <v>5</v>
      </c>
      <c r="H9" s="64" t="s">
        <v>6</v>
      </c>
      <c r="I9" s="86"/>
      <c r="J9" s="64" t="s">
        <v>6</v>
      </c>
      <c r="K9" s="86"/>
      <c r="L9" s="37" t="s">
        <v>6</v>
      </c>
      <c r="M9" s="87"/>
      <c r="N9" s="37" t="s">
        <v>6</v>
      </c>
    </row>
    <row r="10" spans="1:14" ht="16.5" customHeight="1" x14ac:dyDescent="0.3">
      <c r="A10" s="163" t="s">
        <v>137</v>
      </c>
      <c r="B10" s="163"/>
      <c r="C10" s="163"/>
      <c r="D10" s="163"/>
      <c r="E10" s="163"/>
      <c r="F10" s="45"/>
      <c r="G10" s="54"/>
      <c r="H10" s="88"/>
      <c r="J10" s="88"/>
      <c r="L10" s="88"/>
      <c r="N10" s="88"/>
    </row>
    <row r="11" spans="1:14" ht="16.5" customHeight="1" x14ac:dyDescent="0.3">
      <c r="A11" s="162" t="s">
        <v>138</v>
      </c>
      <c r="B11" s="162"/>
      <c r="C11" s="162"/>
      <c r="D11" s="162"/>
      <c r="E11" s="162"/>
      <c r="F11" s="89"/>
      <c r="G11" s="90"/>
      <c r="H11" s="88">
        <v>4997173</v>
      </c>
      <c r="J11" s="88">
        <v>37332672</v>
      </c>
      <c r="L11" s="88">
        <v>11171253</v>
      </c>
      <c r="N11" s="88">
        <v>40013601</v>
      </c>
    </row>
    <row r="12" spans="1:14" ht="16.5" customHeight="1" x14ac:dyDescent="0.3">
      <c r="A12" s="162" t="s">
        <v>139</v>
      </c>
      <c r="B12" s="162"/>
      <c r="C12" s="162"/>
      <c r="D12" s="162"/>
      <c r="E12" s="162"/>
      <c r="F12" s="89"/>
      <c r="G12" s="90"/>
      <c r="H12" s="88"/>
      <c r="J12" s="88"/>
      <c r="L12" s="88"/>
      <c r="N12" s="88"/>
    </row>
    <row r="13" spans="1:14" ht="16.5" customHeight="1" x14ac:dyDescent="0.3">
      <c r="B13" s="26" t="s">
        <v>140</v>
      </c>
      <c r="F13" s="39">
        <v>16</v>
      </c>
      <c r="H13" s="41">
        <v>1683401</v>
      </c>
      <c r="I13" s="42"/>
      <c r="J13" s="41">
        <v>1517580</v>
      </c>
      <c r="K13" s="42"/>
      <c r="L13" s="41">
        <v>1683401</v>
      </c>
      <c r="M13" s="42"/>
      <c r="N13" s="41">
        <v>1517580</v>
      </c>
    </row>
    <row r="14" spans="1:14" ht="16.5" customHeight="1" x14ac:dyDescent="0.3">
      <c r="B14" s="26" t="s">
        <v>141</v>
      </c>
      <c r="H14" s="41"/>
      <c r="I14" s="42"/>
      <c r="J14" s="41"/>
      <c r="K14" s="42"/>
      <c r="L14" s="41"/>
      <c r="M14" s="42"/>
      <c r="N14" s="41"/>
    </row>
    <row r="15" spans="1:14" ht="16.5" customHeight="1" x14ac:dyDescent="0.3">
      <c r="C15" s="26" t="s">
        <v>142</v>
      </c>
      <c r="F15" s="39" t="s">
        <v>231</v>
      </c>
      <c r="H15" s="41">
        <v>4338365</v>
      </c>
      <c r="I15" s="42"/>
      <c r="J15" s="41">
        <v>4619287</v>
      </c>
      <c r="K15" s="42"/>
      <c r="L15" s="41">
        <v>4247516</v>
      </c>
      <c r="M15" s="42"/>
      <c r="N15" s="41">
        <v>4605666</v>
      </c>
    </row>
    <row r="16" spans="1:14" ht="16.5" customHeight="1" x14ac:dyDescent="0.3">
      <c r="B16" s="26" t="s">
        <v>143</v>
      </c>
      <c r="H16" s="41">
        <v>143550</v>
      </c>
      <c r="I16" s="42"/>
      <c r="J16" s="41">
        <v>279909</v>
      </c>
      <c r="K16" s="42"/>
      <c r="L16" s="41">
        <v>143550</v>
      </c>
      <c r="M16" s="42"/>
      <c r="N16" s="41">
        <v>279909</v>
      </c>
    </row>
    <row r="17" spans="1:14" ht="16.5" customHeight="1" x14ac:dyDescent="0.3">
      <c r="B17" s="26" t="s">
        <v>226</v>
      </c>
      <c r="F17" s="39">
        <v>31.3</v>
      </c>
      <c r="H17" s="91">
        <v>0</v>
      </c>
      <c r="I17" s="42"/>
      <c r="J17" s="91">
        <v>0</v>
      </c>
      <c r="K17" s="42"/>
      <c r="L17" s="41">
        <v>346778</v>
      </c>
      <c r="M17" s="42"/>
      <c r="N17" s="41">
        <v>1657343</v>
      </c>
    </row>
    <row r="18" spans="1:14" ht="15" customHeight="1" x14ac:dyDescent="0.3">
      <c r="B18" s="26" t="s">
        <v>144</v>
      </c>
      <c r="F18" s="39">
        <v>24</v>
      </c>
      <c r="H18" s="41">
        <v>1606674</v>
      </c>
      <c r="I18" s="42"/>
      <c r="J18" s="41">
        <v>2712680</v>
      </c>
      <c r="K18" s="42"/>
      <c r="L18" s="41">
        <v>1325482</v>
      </c>
      <c r="M18" s="42"/>
      <c r="N18" s="41">
        <v>2207638</v>
      </c>
    </row>
    <row r="19" spans="1:14" ht="16.5" customHeight="1" x14ac:dyDescent="0.3">
      <c r="B19" s="26" t="s">
        <v>145</v>
      </c>
      <c r="H19" s="41">
        <v>0</v>
      </c>
      <c r="I19" s="42"/>
      <c r="J19" s="41">
        <v>-11808</v>
      </c>
      <c r="K19" s="42"/>
      <c r="L19" s="41">
        <v>0</v>
      </c>
      <c r="M19" s="42"/>
      <c r="N19" s="41">
        <v>-11808</v>
      </c>
    </row>
    <row r="20" spans="1:14" ht="16.5" customHeight="1" x14ac:dyDescent="0.3">
      <c r="B20" s="26" t="s">
        <v>232</v>
      </c>
      <c r="H20" s="91"/>
      <c r="I20" s="42"/>
      <c r="J20" s="91"/>
      <c r="K20" s="42"/>
      <c r="L20" s="41"/>
      <c r="M20" s="42"/>
      <c r="N20" s="41"/>
    </row>
    <row r="21" spans="1:14" ht="16.5" customHeight="1" x14ac:dyDescent="0.3">
      <c r="C21" s="26" t="s">
        <v>233</v>
      </c>
      <c r="H21" s="41">
        <v>840946</v>
      </c>
      <c r="I21" s="42"/>
      <c r="J21" s="41">
        <v>20</v>
      </c>
      <c r="K21" s="42"/>
      <c r="L21" s="41">
        <v>840946</v>
      </c>
      <c r="M21" s="42"/>
      <c r="N21" s="41">
        <v>19</v>
      </c>
    </row>
    <row r="22" spans="1:14" ht="16.5" customHeight="1" x14ac:dyDescent="0.3">
      <c r="B22" s="26" t="s">
        <v>146</v>
      </c>
      <c r="H22" s="41">
        <v>-148201</v>
      </c>
      <c r="I22" s="42"/>
      <c r="J22" s="41">
        <v>-167425</v>
      </c>
      <c r="K22" s="42"/>
      <c r="L22" s="41">
        <v>-5216636</v>
      </c>
      <c r="M22" s="42"/>
      <c r="N22" s="41">
        <v>-3189056</v>
      </c>
    </row>
    <row r="23" spans="1:14" ht="16.5" customHeight="1" x14ac:dyDescent="0.3">
      <c r="A23" s="90"/>
      <c r="B23" s="26" t="s">
        <v>84</v>
      </c>
      <c r="H23" s="53">
        <v>18294593</v>
      </c>
      <c r="I23" s="92"/>
      <c r="J23" s="53">
        <v>7358785</v>
      </c>
      <c r="K23" s="92"/>
      <c r="L23" s="53">
        <v>21154683</v>
      </c>
      <c r="M23" s="92"/>
      <c r="N23" s="53">
        <v>9510948</v>
      </c>
    </row>
    <row r="24" spans="1:14" ht="16.5" customHeight="1" x14ac:dyDescent="0.3">
      <c r="A24" s="90"/>
      <c r="B24" s="90"/>
      <c r="C24" s="90"/>
      <c r="D24" s="90"/>
      <c r="E24" s="90"/>
      <c r="F24" s="89"/>
      <c r="G24" s="90"/>
      <c r="H24" s="93"/>
      <c r="I24" s="41"/>
      <c r="J24" s="93"/>
      <c r="K24" s="41"/>
      <c r="L24" s="93"/>
      <c r="M24" s="41"/>
      <c r="N24" s="93"/>
    </row>
    <row r="25" spans="1:14" ht="16.5" customHeight="1" x14ac:dyDescent="0.3">
      <c r="A25" s="90"/>
      <c r="C25" s="90"/>
      <c r="D25" s="90"/>
      <c r="E25" s="90"/>
      <c r="F25" s="89"/>
      <c r="G25" s="90"/>
      <c r="H25" s="93">
        <f>SUM(H11:H23)</f>
        <v>31756501</v>
      </c>
      <c r="I25" s="41"/>
      <c r="J25" s="93">
        <f>SUM(J11:J23)</f>
        <v>53641700</v>
      </c>
      <c r="K25" s="41"/>
      <c r="L25" s="93">
        <f>SUM(L11:L23)</f>
        <v>35696973</v>
      </c>
      <c r="M25" s="41"/>
      <c r="N25" s="93">
        <f>SUM(N11:N23)</f>
        <v>56591840</v>
      </c>
    </row>
    <row r="26" spans="1:14" ht="16.5" customHeight="1" x14ac:dyDescent="0.3">
      <c r="A26" s="162" t="s">
        <v>147</v>
      </c>
      <c r="B26" s="162"/>
      <c r="C26" s="162"/>
      <c r="D26" s="162"/>
      <c r="E26" s="162"/>
      <c r="F26" s="89"/>
      <c r="G26" s="90"/>
      <c r="H26" s="93"/>
      <c r="I26" s="41"/>
      <c r="J26" s="93"/>
      <c r="K26" s="41"/>
      <c r="L26" s="93"/>
      <c r="M26" s="41"/>
      <c r="N26" s="93"/>
    </row>
    <row r="27" spans="1:14" ht="16.5" customHeight="1" x14ac:dyDescent="0.3">
      <c r="A27" s="90"/>
      <c r="B27" s="26" t="s">
        <v>148</v>
      </c>
      <c r="C27" s="90"/>
      <c r="D27" s="90"/>
      <c r="E27" s="90"/>
      <c r="F27" s="89"/>
      <c r="G27" s="90"/>
      <c r="H27" s="93"/>
      <c r="I27" s="41"/>
      <c r="J27" s="93"/>
      <c r="K27" s="41"/>
      <c r="L27" s="93"/>
      <c r="M27" s="41"/>
      <c r="N27" s="93"/>
    </row>
    <row r="28" spans="1:14" ht="16.5" customHeight="1" x14ac:dyDescent="0.3">
      <c r="C28" s="94" t="s">
        <v>197</v>
      </c>
      <c r="H28" s="41">
        <v>3558086</v>
      </c>
      <c r="I28" s="92"/>
      <c r="J28" s="41">
        <v>1231553</v>
      </c>
      <c r="K28" s="92"/>
      <c r="L28" s="41">
        <v>3447857</v>
      </c>
      <c r="M28" s="92"/>
      <c r="N28" s="41">
        <v>589483</v>
      </c>
    </row>
    <row r="29" spans="1:14" ht="16.5" customHeight="1" x14ac:dyDescent="0.3">
      <c r="C29" s="26" t="s">
        <v>13</v>
      </c>
      <c r="H29" s="41">
        <v>203927007</v>
      </c>
      <c r="I29" s="92"/>
      <c r="J29" s="41">
        <v>124959772</v>
      </c>
      <c r="K29" s="92"/>
      <c r="L29" s="41">
        <v>202077084</v>
      </c>
      <c r="M29" s="92"/>
      <c r="N29" s="41">
        <v>132043030</v>
      </c>
    </row>
    <row r="30" spans="1:14" ht="16.5" customHeight="1" x14ac:dyDescent="0.3">
      <c r="C30" s="94" t="s">
        <v>14</v>
      </c>
      <c r="H30" s="41">
        <v>-78547</v>
      </c>
      <c r="I30" s="92"/>
      <c r="J30" s="41">
        <v>-48041</v>
      </c>
      <c r="K30" s="92"/>
      <c r="L30" s="41">
        <v>-78547</v>
      </c>
      <c r="M30" s="92"/>
      <c r="N30" s="41">
        <v>-48041</v>
      </c>
    </row>
    <row r="31" spans="1:14" ht="16.5" customHeight="1" x14ac:dyDescent="0.3">
      <c r="C31" s="26" t="s">
        <v>21</v>
      </c>
      <c r="H31" s="41">
        <v>-65326175</v>
      </c>
      <c r="I31" s="92"/>
      <c r="J31" s="41">
        <v>-110594</v>
      </c>
      <c r="K31" s="92"/>
      <c r="L31" s="41">
        <v>-65326176</v>
      </c>
      <c r="M31" s="92"/>
      <c r="N31" s="41">
        <v>-110594</v>
      </c>
    </row>
    <row r="32" spans="1:14" ht="16.5" customHeight="1" x14ac:dyDescent="0.3">
      <c r="C32" s="94" t="s">
        <v>27</v>
      </c>
      <c r="H32" s="41">
        <v>41843401</v>
      </c>
      <c r="I32" s="92"/>
      <c r="J32" s="41">
        <v>-9040550</v>
      </c>
      <c r="K32" s="92"/>
      <c r="L32" s="41">
        <v>41803399</v>
      </c>
      <c r="M32" s="92"/>
      <c r="N32" s="41">
        <v>-9049550</v>
      </c>
    </row>
    <row r="33" spans="1:14" ht="16.5" customHeight="1" x14ac:dyDescent="0.3">
      <c r="B33" s="26" t="s">
        <v>149</v>
      </c>
      <c r="H33" s="41"/>
      <c r="I33" s="92"/>
      <c r="J33" s="41"/>
      <c r="K33" s="92"/>
      <c r="L33" s="41"/>
      <c r="M33" s="92"/>
      <c r="N33" s="41"/>
    </row>
    <row r="34" spans="1:14" ht="16.5" customHeight="1" x14ac:dyDescent="0.3">
      <c r="B34" s="95"/>
      <c r="C34" s="26" t="s">
        <v>35</v>
      </c>
      <c r="H34" s="41">
        <v>-33968393</v>
      </c>
      <c r="I34" s="92"/>
      <c r="J34" s="41">
        <v>-92924773</v>
      </c>
      <c r="K34" s="92"/>
      <c r="L34" s="41">
        <v>-26942615</v>
      </c>
      <c r="M34" s="92"/>
      <c r="N34" s="41">
        <v>-86648357</v>
      </c>
    </row>
    <row r="35" spans="1:14" ht="16.5" customHeight="1" x14ac:dyDescent="0.3">
      <c r="B35" s="95"/>
      <c r="C35" s="26" t="s">
        <v>150</v>
      </c>
      <c r="H35" s="41">
        <v>-23764867</v>
      </c>
      <c r="I35" s="92"/>
      <c r="J35" s="41">
        <v>21844210</v>
      </c>
      <c r="K35" s="92"/>
      <c r="L35" s="41">
        <v>-24020390</v>
      </c>
      <c r="M35" s="92"/>
      <c r="N35" s="41">
        <v>21839734</v>
      </c>
    </row>
    <row r="36" spans="1:14" ht="16.5" customHeight="1" x14ac:dyDescent="0.3">
      <c r="B36" s="95"/>
      <c r="C36" s="94" t="s">
        <v>45</v>
      </c>
      <c r="H36" s="41">
        <v>30625</v>
      </c>
      <c r="I36" s="92"/>
      <c r="J36" s="41">
        <v>18900</v>
      </c>
      <c r="K36" s="92"/>
      <c r="L36" s="41">
        <v>30625</v>
      </c>
      <c r="M36" s="92"/>
      <c r="N36" s="41">
        <v>18900</v>
      </c>
    </row>
    <row r="37" spans="1:14" ht="16.5" customHeight="1" x14ac:dyDescent="0.3">
      <c r="C37" s="26" t="s">
        <v>151</v>
      </c>
      <c r="F37" s="39">
        <v>24</v>
      </c>
      <c r="H37" s="96">
        <v>-282987</v>
      </c>
      <c r="I37" s="41"/>
      <c r="J37" s="96">
        <v>-1468549</v>
      </c>
      <c r="K37" s="41"/>
      <c r="L37" s="96">
        <v>-282987</v>
      </c>
      <c r="M37" s="41"/>
      <c r="N37" s="96">
        <v>-1227089</v>
      </c>
    </row>
    <row r="38" spans="1:14" ht="16.5" customHeight="1" x14ac:dyDescent="0.3">
      <c r="A38" s="90"/>
      <c r="B38" s="90"/>
      <c r="H38" s="93"/>
      <c r="I38" s="41"/>
      <c r="J38" s="93"/>
      <c r="K38" s="41"/>
      <c r="L38" s="93"/>
      <c r="M38" s="41"/>
      <c r="N38" s="93"/>
    </row>
    <row r="39" spans="1:14" ht="16.5" customHeight="1" x14ac:dyDescent="0.3">
      <c r="A39" s="26" t="s">
        <v>152</v>
      </c>
      <c r="H39" s="93">
        <f>SUM(G25:H37)</f>
        <v>157694651</v>
      </c>
      <c r="I39" s="41"/>
      <c r="J39" s="93">
        <f>SUM(I25:J37)</f>
        <v>98103628</v>
      </c>
      <c r="K39" s="41"/>
      <c r="L39" s="93">
        <f>SUM(K25:L37)</f>
        <v>166405223</v>
      </c>
      <c r="M39" s="41"/>
      <c r="N39" s="93">
        <f>SUM(M25:N37)</f>
        <v>113999356</v>
      </c>
    </row>
    <row r="40" spans="1:14" ht="16.5" customHeight="1" x14ac:dyDescent="0.3">
      <c r="B40" s="94" t="s">
        <v>153</v>
      </c>
      <c r="H40" s="41">
        <v>178415</v>
      </c>
      <c r="I40" s="92"/>
      <c r="J40" s="41">
        <v>142095</v>
      </c>
      <c r="K40" s="92"/>
      <c r="L40" s="41">
        <v>1761211</v>
      </c>
      <c r="M40" s="92"/>
      <c r="N40" s="41">
        <v>2503147</v>
      </c>
    </row>
    <row r="41" spans="1:14" ht="16.5" customHeight="1" x14ac:dyDescent="0.3">
      <c r="B41" s="94" t="s">
        <v>154</v>
      </c>
      <c r="H41" s="41">
        <v>-135825099</v>
      </c>
      <c r="I41" s="42"/>
      <c r="J41" s="41">
        <v>-121332177</v>
      </c>
      <c r="K41" s="42"/>
      <c r="L41" s="41">
        <v>-130698659</v>
      </c>
      <c r="M41" s="42"/>
      <c r="N41" s="41">
        <v>-114809536</v>
      </c>
    </row>
    <row r="42" spans="1:14" ht="16.5" customHeight="1" x14ac:dyDescent="0.3">
      <c r="B42" s="94" t="s">
        <v>155</v>
      </c>
      <c r="H42" s="53">
        <v>-9715231</v>
      </c>
      <c r="I42" s="42"/>
      <c r="J42" s="53">
        <v>-11249426</v>
      </c>
      <c r="K42" s="42"/>
      <c r="L42" s="53">
        <v>-9492605</v>
      </c>
      <c r="M42" s="42"/>
      <c r="N42" s="53">
        <v>-9786350</v>
      </c>
    </row>
    <row r="43" spans="1:14" ht="16.5" customHeight="1" x14ac:dyDescent="0.3">
      <c r="B43" s="90"/>
      <c r="H43" s="93"/>
      <c r="I43" s="41"/>
      <c r="J43" s="93"/>
      <c r="K43" s="41"/>
      <c r="L43" s="93"/>
      <c r="M43" s="41"/>
      <c r="N43" s="93"/>
    </row>
    <row r="44" spans="1:14" ht="16.5" customHeight="1" x14ac:dyDescent="0.3">
      <c r="A44" s="54" t="s">
        <v>210</v>
      </c>
      <c r="B44" s="90"/>
      <c r="H44" s="93"/>
      <c r="I44" s="41"/>
      <c r="J44" s="93"/>
      <c r="K44" s="41"/>
      <c r="L44" s="93"/>
      <c r="M44" s="41"/>
      <c r="N44" s="93"/>
    </row>
    <row r="45" spans="1:14" ht="16.5" customHeight="1" x14ac:dyDescent="0.3">
      <c r="B45" s="54" t="s">
        <v>211</v>
      </c>
      <c r="H45" s="96">
        <f>SUM(H39:H42)</f>
        <v>12332736</v>
      </c>
      <c r="I45" s="41"/>
      <c r="J45" s="96">
        <f>SUM(J39:J42)</f>
        <v>-34335880</v>
      </c>
      <c r="K45" s="41"/>
      <c r="L45" s="96">
        <f>SUM(L39:L42)</f>
        <v>27975170</v>
      </c>
      <c r="M45" s="41"/>
      <c r="N45" s="96">
        <f>SUM(N39:N42)</f>
        <v>-8093383</v>
      </c>
    </row>
    <row r="46" spans="1:14" ht="16.5" customHeight="1" x14ac:dyDescent="0.3">
      <c r="A46" s="54"/>
      <c r="B46" s="54"/>
      <c r="C46" s="54"/>
      <c r="D46" s="54"/>
      <c r="E46" s="54"/>
      <c r="F46" s="97"/>
      <c r="G46" s="98"/>
      <c r="H46" s="88"/>
      <c r="J46" s="88"/>
      <c r="L46" s="88"/>
      <c r="N46" s="88"/>
    </row>
    <row r="47" spans="1:14" ht="16.5" customHeight="1" x14ac:dyDescent="0.3">
      <c r="A47" s="54"/>
      <c r="B47" s="54"/>
      <c r="C47" s="54"/>
      <c r="D47" s="54"/>
      <c r="E47" s="54"/>
      <c r="F47" s="97"/>
      <c r="G47" s="98"/>
      <c r="H47" s="88"/>
      <c r="J47" s="88"/>
      <c r="L47" s="88"/>
      <c r="N47" s="88"/>
    </row>
    <row r="48" spans="1:14" ht="15.75" customHeight="1" x14ac:dyDescent="0.3">
      <c r="A48" s="54"/>
      <c r="B48" s="54"/>
      <c r="C48" s="54"/>
      <c r="D48" s="54"/>
      <c r="E48" s="54"/>
      <c r="F48" s="97"/>
      <c r="G48" s="98"/>
      <c r="H48" s="88"/>
      <c r="J48" s="88"/>
      <c r="L48" s="88"/>
      <c r="N48" s="88"/>
    </row>
    <row r="49" spans="1:14" ht="15.75" customHeight="1" x14ac:dyDescent="0.3">
      <c r="A49" s="54"/>
      <c r="B49" s="54"/>
      <c r="C49" s="54"/>
      <c r="D49" s="54"/>
      <c r="E49" s="54"/>
      <c r="F49" s="97"/>
      <c r="G49" s="98"/>
      <c r="H49" s="88"/>
      <c r="J49" s="88"/>
      <c r="L49" s="88"/>
      <c r="N49" s="88"/>
    </row>
    <row r="50" spans="1:14" ht="16.5" customHeight="1" x14ac:dyDescent="0.3">
      <c r="A50" s="54"/>
      <c r="B50" s="54"/>
      <c r="C50" s="54"/>
      <c r="D50" s="54"/>
      <c r="E50" s="54"/>
      <c r="F50" s="97"/>
      <c r="G50" s="98"/>
      <c r="H50" s="88"/>
      <c r="J50" s="88"/>
      <c r="L50" s="88"/>
      <c r="N50" s="88"/>
    </row>
    <row r="51" spans="1:14" ht="16.5" customHeight="1" x14ac:dyDescent="0.3">
      <c r="A51" s="54"/>
      <c r="B51" s="54"/>
      <c r="C51" s="54"/>
      <c r="D51" s="54"/>
      <c r="E51" s="54"/>
      <c r="F51" s="97"/>
      <c r="G51" s="98"/>
      <c r="H51" s="88"/>
      <c r="J51" s="88"/>
      <c r="L51" s="88"/>
      <c r="N51" s="88"/>
    </row>
    <row r="52" spans="1:14" ht="16.5" customHeight="1" x14ac:dyDescent="0.3">
      <c r="A52" s="54"/>
      <c r="B52" s="54"/>
      <c r="C52" s="54"/>
      <c r="D52" s="54"/>
      <c r="E52" s="54"/>
      <c r="F52" s="97"/>
      <c r="G52" s="98"/>
      <c r="H52" s="88"/>
      <c r="J52" s="88"/>
      <c r="L52" s="88"/>
      <c r="N52" s="88"/>
    </row>
    <row r="53" spans="1:14" ht="16.5" customHeight="1" x14ac:dyDescent="0.3">
      <c r="A53" s="54"/>
      <c r="B53" s="54"/>
      <c r="C53" s="54"/>
      <c r="D53" s="54"/>
      <c r="E53" s="54"/>
      <c r="F53" s="97"/>
      <c r="G53" s="98"/>
      <c r="H53" s="88"/>
      <c r="J53" s="88"/>
      <c r="L53" s="88"/>
      <c r="N53" s="88"/>
    </row>
    <row r="54" spans="1:14" ht="16.5" customHeight="1" x14ac:dyDescent="0.3">
      <c r="A54" s="54"/>
      <c r="B54" s="54"/>
      <c r="C54" s="54"/>
      <c r="D54" s="54"/>
      <c r="E54" s="54"/>
      <c r="F54" s="97"/>
      <c r="G54" s="98"/>
      <c r="H54" s="88"/>
      <c r="J54" s="88"/>
      <c r="L54" s="88"/>
      <c r="N54" s="88"/>
    </row>
    <row r="55" spans="1:14" ht="16.5" customHeight="1" x14ac:dyDescent="0.3">
      <c r="A55" s="54"/>
      <c r="B55" s="54"/>
      <c r="C55" s="54"/>
      <c r="D55" s="54"/>
      <c r="E55" s="54"/>
      <c r="F55" s="97"/>
      <c r="G55" s="98"/>
      <c r="H55" s="88"/>
      <c r="J55" s="88"/>
      <c r="L55" s="88"/>
      <c r="N55" s="88"/>
    </row>
    <row r="56" spans="1:14" ht="6.75" customHeight="1" x14ac:dyDescent="0.3">
      <c r="A56" s="54"/>
      <c r="B56" s="54"/>
      <c r="C56" s="54"/>
      <c r="D56" s="54"/>
      <c r="E56" s="54"/>
      <c r="F56" s="97"/>
      <c r="G56" s="98"/>
      <c r="H56" s="88"/>
      <c r="J56" s="88"/>
      <c r="L56" s="88"/>
      <c r="N56" s="88"/>
    </row>
    <row r="57" spans="1:14" ht="22.2" customHeight="1" x14ac:dyDescent="0.3">
      <c r="A57" s="70" t="str">
        <f>'BS 6-8'!A48</f>
        <v>The accompanying notes are an integral part of these consolidated and separate financial statements.</v>
      </c>
      <c r="B57" s="70"/>
      <c r="C57" s="70"/>
      <c r="D57" s="70"/>
      <c r="E57" s="70"/>
      <c r="F57" s="71"/>
      <c r="G57" s="70"/>
      <c r="H57" s="83"/>
      <c r="I57" s="83"/>
      <c r="J57" s="83"/>
      <c r="K57" s="83"/>
      <c r="L57" s="83"/>
      <c r="M57" s="83"/>
      <c r="N57" s="83"/>
    </row>
    <row r="58" spans="1:14" ht="16.5" customHeight="1" x14ac:dyDescent="0.3">
      <c r="A58" s="21" t="str">
        <f>A1</f>
        <v>Villa Kunalai Public Company Limited</v>
      </c>
      <c r="B58" s="54"/>
      <c r="C58" s="54"/>
      <c r="D58" s="54"/>
    </row>
    <row r="59" spans="1:14" ht="16.5" customHeight="1" x14ac:dyDescent="0.3">
      <c r="A59" s="54" t="s">
        <v>192</v>
      </c>
      <c r="B59" s="54"/>
      <c r="C59" s="54"/>
      <c r="D59" s="54"/>
    </row>
    <row r="60" spans="1:14" ht="16.5" customHeight="1" x14ac:dyDescent="0.3">
      <c r="A60" s="82" t="str">
        <f>A3</f>
        <v>For the year ended 31 December 2025</v>
      </c>
      <c r="B60" s="82"/>
      <c r="C60" s="82"/>
      <c r="D60" s="82"/>
      <c r="E60" s="70"/>
      <c r="F60" s="71"/>
      <c r="G60" s="70"/>
      <c r="H60" s="83"/>
      <c r="I60" s="83"/>
      <c r="J60" s="83"/>
      <c r="K60" s="83"/>
      <c r="L60" s="83"/>
      <c r="M60" s="83"/>
      <c r="N60" s="83"/>
    </row>
    <row r="61" spans="1:14" ht="16.5" customHeight="1" x14ac:dyDescent="0.3">
      <c r="A61" s="54"/>
      <c r="B61" s="54"/>
      <c r="C61" s="54"/>
      <c r="D61" s="54"/>
    </row>
    <row r="63" spans="1:14" ht="15.6" customHeight="1" x14ac:dyDescent="0.3">
      <c r="H63" s="160" t="s">
        <v>2</v>
      </c>
      <c r="I63" s="160"/>
      <c r="J63" s="160"/>
      <c r="K63" s="84"/>
      <c r="L63" s="160" t="s">
        <v>3</v>
      </c>
      <c r="M63" s="160"/>
      <c r="N63" s="160"/>
    </row>
    <row r="64" spans="1:14" ht="15.6" customHeight="1" x14ac:dyDescent="0.3">
      <c r="H64" s="161" t="s">
        <v>4</v>
      </c>
      <c r="I64" s="161"/>
      <c r="J64" s="161"/>
      <c r="K64" s="85"/>
      <c r="L64" s="161" t="s">
        <v>4</v>
      </c>
      <c r="M64" s="161"/>
      <c r="N64" s="161"/>
    </row>
    <row r="65" spans="1:14" ht="15.6" customHeight="1" x14ac:dyDescent="0.3">
      <c r="H65" s="1">
        <v>2025</v>
      </c>
      <c r="I65" s="34"/>
      <c r="J65" s="1">
        <v>2024</v>
      </c>
      <c r="K65" s="34"/>
      <c r="L65" s="1">
        <v>2025</v>
      </c>
      <c r="M65" s="34"/>
      <c r="N65" s="1">
        <v>2024</v>
      </c>
    </row>
    <row r="66" spans="1:14" ht="15.6" customHeight="1" x14ac:dyDescent="0.3">
      <c r="F66" s="15" t="s">
        <v>5</v>
      </c>
      <c r="H66" s="16" t="s">
        <v>6</v>
      </c>
      <c r="I66" s="34"/>
      <c r="J66" s="16" t="s">
        <v>6</v>
      </c>
      <c r="K66" s="34"/>
      <c r="L66" s="16" t="s">
        <v>6</v>
      </c>
      <c r="M66" s="17"/>
      <c r="N66" s="16" t="s">
        <v>6</v>
      </c>
    </row>
    <row r="67" spans="1:14" ht="6" customHeight="1" x14ac:dyDescent="0.3">
      <c r="F67" s="18"/>
      <c r="H67" s="17"/>
      <c r="I67" s="34"/>
      <c r="J67" s="17"/>
      <c r="K67" s="34"/>
      <c r="L67" s="17"/>
      <c r="M67" s="17"/>
      <c r="N67" s="17"/>
    </row>
    <row r="68" spans="1:14" ht="15.6" customHeight="1" x14ac:dyDescent="0.3">
      <c r="A68" s="44" t="s">
        <v>156</v>
      </c>
      <c r="B68" s="44"/>
      <c r="H68" s="93"/>
      <c r="I68" s="99"/>
      <c r="J68" s="93"/>
      <c r="K68" s="99"/>
      <c r="L68" s="93"/>
      <c r="M68" s="99"/>
      <c r="N68" s="93"/>
    </row>
    <row r="69" spans="1:14" ht="15.6" customHeight="1" x14ac:dyDescent="0.3">
      <c r="A69" s="49" t="s">
        <v>212</v>
      </c>
      <c r="B69" s="49"/>
      <c r="H69" s="93">
        <v>-29046100</v>
      </c>
      <c r="I69" s="41"/>
      <c r="J69" s="93">
        <v>350000</v>
      </c>
      <c r="K69" s="41"/>
      <c r="L69" s="93">
        <v>-18537200</v>
      </c>
      <c r="M69" s="41"/>
      <c r="N69" s="93">
        <v>350000</v>
      </c>
    </row>
    <row r="70" spans="1:14" ht="15.6" customHeight="1" x14ac:dyDescent="0.3">
      <c r="A70" s="49" t="s">
        <v>234</v>
      </c>
      <c r="B70" s="100"/>
      <c r="H70" s="93">
        <v>-10509000</v>
      </c>
      <c r="I70" s="41"/>
      <c r="J70" s="93">
        <v>2405</v>
      </c>
      <c r="K70" s="41"/>
      <c r="L70" s="93">
        <v>0</v>
      </c>
      <c r="M70" s="41"/>
      <c r="N70" s="93">
        <v>2405</v>
      </c>
    </row>
    <row r="71" spans="1:14" ht="15.6" customHeight="1" x14ac:dyDescent="0.3">
      <c r="A71" s="26" t="s">
        <v>229</v>
      </c>
      <c r="H71" s="41">
        <v>-645538</v>
      </c>
      <c r="I71" s="5"/>
      <c r="J71" s="41">
        <v>-11769253</v>
      </c>
      <c r="K71" s="5"/>
      <c r="L71" s="41">
        <v>-619858</v>
      </c>
      <c r="M71" s="5"/>
      <c r="N71" s="41">
        <v>-11769253</v>
      </c>
    </row>
    <row r="72" spans="1:14" ht="15.6" customHeight="1" x14ac:dyDescent="0.3">
      <c r="A72" s="26" t="s">
        <v>157</v>
      </c>
      <c r="H72" s="41">
        <v>0</v>
      </c>
      <c r="I72" s="5"/>
      <c r="J72" s="41">
        <v>14285</v>
      </c>
      <c r="K72" s="5"/>
      <c r="L72" s="41">
        <v>0</v>
      </c>
      <c r="M72" s="5"/>
      <c r="N72" s="41">
        <v>14285</v>
      </c>
    </row>
    <row r="73" spans="1:14" ht="15.6" customHeight="1" x14ac:dyDescent="0.3">
      <c r="A73" s="26" t="s">
        <v>158</v>
      </c>
      <c r="F73" s="39">
        <v>31.3</v>
      </c>
      <c r="H73" s="93">
        <v>0</v>
      </c>
      <c r="I73" s="41"/>
      <c r="J73" s="93">
        <v>0</v>
      </c>
      <c r="K73" s="41"/>
      <c r="L73" s="93">
        <v>-31809200</v>
      </c>
      <c r="M73" s="41"/>
      <c r="N73" s="93">
        <v>-46800000</v>
      </c>
    </row>
    <row r="74" spans="1:14" ht="15.6" customHeight="1" x14ac:dyDescent="0.3">
      <c r="A74" s="26" t="s">
        <v>159</v>
      </c>
      <c r="H74" s="93"/>
      <c r="I74" s="41"/>
      <c r="J74" s="93"/>
      <c r="K74" s="41"/>
      <c r="L74" s="93"/>
      <c r="M74" s="41"/>
      <c r="N74" s="93"/>
    </row>
    <row r="75" spans="1:14" ht="15.6" customHeight="1" x14ac:dyDescent="0.3">
      <c r="B75" s="26" t="s">
        <v>125</v>
      </c>
      <c r="F75" s="39">
        <v>31.3</v>
      </c>
      <c r="H75" s="53">
        <v>0</v>
      </c>
      <c r="I75" s="40"/>
      <c r="J75" s="53">
        <v>0</v>
      </c>
      <c r="K75" s="40"/>
      <c r="L75" s="53">
        <v>6600000</v>
      </c>
      <c r="M75" s="40"/>
      <c r="N75" s="53">
        <v>5056500</v>
      </c>
    </row>
    <row r="76" spans="1:14" ht="6" customHeight="1" x14ac:dyDescent="0.3">
      <c r="H76" s="93"/>
      <c r="I76" s="8"/>
      <c r="J76" s="93"/>
      <c r="K76" s="8"/>
      <c r="L76" s="93"/>
      <c r="M76" s="8"/>
      <c r="N76" s="93"/>
    </row>
    <row r="77" spans="1:14" ht="15.6" customHeight="1" x14ac:dyDescent="0.3">
      <c r="A77" s="44" t="s">
        <v>227</v>
      </c>
      <c r="B77" s="49"/>
      <c r="H77" s="96">
        <f>SUM(H69:H75)</f>
        <v>-40200638</v>
      </c>
      <c r="I77" s="41"/>
      <c r="J77" s="96">
        <f>SUM(J69:J75)</f>
        <v>-11402563</v>
      </c>
      <c r="K77" s="41"/>
      <c r="L77" s="96">
        <f>SUM(L69:L75)</f>
        <v>-44366258</v>
      </c>
      <c r="M77" s="41"/>
      <c r="N77" s="96">
        <f>SUM(N69:N75)</f>
        <v>-53146063</v>
      </c>
    </row>
    <row r="78" spans="1:14" ht="15.6" customHeight="1" x14ac:dyDescent="0.3">
      <c r="B78" s="54"/>
      <c r="H78" s="93"/>
      <c r="I78" s="41"/>
      <c r="J78" s="93"/>
      <c r="K78" s="41"/>
      <c r="L78" s="93"/>
      <c r="M78" s="41"/>
      <c r="N78" s="93"/>
    </row>
    <row r="79" spans="1:14" ht="15.6" customHeight="1" x14ac:dyDescent="0.3">
      <c r="A79" s="44" t="s">
        <v>160</v>
      </c>
      <c r="B79" s="44"/>
      <c r="H79" s="93"/>
      <c r="I79" s="41"/>
      <c r="J79" s="93"/>
      <c r="K79" s="41"/>
      <c r="L79" s="93"/>
      <c r="M79" s="41"/>
      <c r="N79" s="93"/>
    </row>
    <row r="80" spans="1:14" ht="15.6" customHeight="1" x14ac:dyDescent="0.3">
      <c r="A80" s="49" t="s">
        <v>161</v>
      </c>
      <c r="B80" s="44"/>
      <c r="H80" s="93">
        <v>-14442440</v>
      </c>
      <c r="I80" s="41"/>
      <c r="J80" s="93">
        <v>-934250</v>
      </c>
      <c r="K80" s="41"/>
      <c r="L80" s="93">
        <v>-14442440</v>
      </c>
      <c r="M80" s="41"/>
      <c r="N80" s="93">
        <v>-934250</v>
      </c>
    </row>
    <row r="81" spans="1:14" ht="15.6" customHeight="1" x14ac:dyDescent="0.3">
      <c r="A81" s="26" t="s">
        <v>162</v>
      </c>
      <c r="H81" s="93"/>
      <c r="I81" s="41"/>
      <c r="J81" s="93"/>
      <c r="K81" s="41"/>
      <c r="L81" s="93"/>
      <c r="M81" s="41"/>
      <c r="N81" s="93"/>
    </row>
    <row r="82" spans="1:14" ht="15.6" customHeight="1" x14ac:dyDescent="0.3">
      <c r="B82" s="26" t="s">
        <v>37</v>
      </c>
      <c r="F82" s="39">
        <v>22</v>
      </c>
      <c r="H82" s="41">
        <v>160000000</v>
      </c>
      <c r="I82" s="41"/>
      <c r="J82" s="41">
        <v>160000000</v>
      </c>
      <c r="K82" s="41"/>
      <c r="L82" s="41">
        <v>160000000</v>
      </c>
      <c r="M82" s="41"/>
      <c r="N82" s="41">
        <v>160000000</v>
      </c>
    </row>
    <row r="83" spans="1:14" ht="15.6" customHeight="1" x14ac:dyDescent="0.3">
      <c r="A83" s="26" t="s">
        <v>163</v>
      </c>
      <c r="H83" s="41"/>
      <c r="I83" s="41"/>
      <c r="J83" s="41"/>
      <c r="K83" s="41"/>
      <c r="L83" s="41"/>
      <c r="M83" s="41"/>
      <c r="N83" s="41"/>
    </row>
    <row r="84" spans="1:14" ht="15.6" customHeight="1" x14ac:dyDescent="0.3">
      <c r="B84" s="26" t="s">
        <v>37</v>
      </c>
      <c r="F84" s="39">
        <v>22</v>
      </c>
      <c r="H84" s="41">
        <v>-160000000</v>
      </c>
      <c r="I84" s="41"/>
      <c r="J84" s="41">
        <v>-160000000</v>
      </c>
      <c r="K84" s="41"/>
      <c r="L84" s="41">
        <v>-160000000</v>
      </c>
      <c r="M84" s="41"/>
      <c r="N84" s="41">
        <v>-160000000</v>
      </c>
    </row>
    <row r="85" spans="1:14" ht="15.6" customHeight="1" x14ac:dyDescent="0.3">
      <c r="A85" s="26" t="s">
        <v>164</v>
      </c>
      <c r="H85" s="41"/>
      <c r="I85" s="41"/>
      <c r="J85" s="41"/>
      <c r="K85" s="41"/>
      <c r="L85" s="41"/>
      <c r="M85" s="41"/>
      <c r="N85" s="41"/>
    </row>
    <row r="86" spans="1:14" ht="15.6" customHeight="1" x14ac:dyDescent="0.3">
      <c r="B86" s="26" t="s">
        <v>213</v>
      </c>
      <c r="F86" s="39">
        <v>22</v>
      </c>
      <c r="H86" s="41">
        <v>305328100</v>
      </c>
      <c r="I86" s="41"/>
      <c r="J86" s="41">
        <v>0</v>
      </c>
      <c r="K86" s="41"/>
      <c r="L86" s="41">
        <v>305328100</v>
      </c>
      <c r="M86" s="41"/>
      <c r="N86" s="41">
        <v>0</v>
      </c>
    </row>
    <row r="87" spans="1:14" ht="15.6" customHeight="1" x14ac:dyDescent="0.3">
      <c r="A87" s="26" t="s">
        <v>166</v>
      </c>
      <c r="H87" s="41"/>
      <c r="I87" s="41"/>
      <c r="J87" s="41"/>
      <c r="K87" s="41"/>
      <c r="L87" s="41"/>
      <c r="M87" s="41"/>
      <c r="N87" s="41"/>
    </row>
    <row r="88" spans="1:14" ht="15.6" customHeight="1" x14ac:dyDescent="0.3">
      <c r="B88" s="26" t="s">
        <v>213</v>
      </c>
      <c r="F88" s="39">
        <v>22</v>
      </c>
      <c r="H88" s="41">
        <v>-285261500</v>
      </c>
      <c r="I88" s="41"/>
      <c r="J88" s="41">
        <v>0</v>
      </c>
      <c r="K88" s="41"/>
      <c r="L88" s="41">
        <v>-285261500</v>
      </c>
      <c r="M88" s="41"/>
      <c r="N88" s="41">
        <v>0</v>
      </c>
    </row>
    <row r="89" spans="1:14" ht="15.6" customHeight="1" x14ac:dyDescent="0.3">
      <c r="A89" s="26" t="s">
        <v>214</v>
      </c>
      <c r="F89" s="39">
        <v>22</v>
      </c>
      <c r="H89" s="41">
        <v>100000000</v>
      </c>
      <c r="I89" s="41"/>
      <c r="J89" s="41">
        <v>0</v>
      </c>
      <c r="K89" s="41"/>
      <c r="L89" s="41">
        <v>100000000</v>
      </c>
      <c r="M89" s="41"/>
      <c r="N89" s="41">
        <v>0</v>
      </c>
    </row>
    <row r="90" spans="1:14" ht="15.6" customHeight="1" x14ac:dyDescent="0.3">
      <c r="A90" s="26" t="s">
        <v>215</v>
      </c>
      <c r="F90" s="39">
        <v>22</v>
      </c>
      <c r="H90" s="41">
        <v>-2620560</v>
      </c>
      <c r="I90" s="41"/>
      <c r="J90" s="41">
        <v>0</v>
      </c>
      <c r="K90" s="41"/>
      <c r="L90" s="41">
        <v>-2620560</v>
      </c>
      <c r="M90" s="41"/>
      <c r="N90" s="41">
        <v>0</v>
      </c>
    </row>
    <row r="91" spans="1:14" ht="15.6" customHeight="1" x14ac:dyDescent="0.3">
      <c r="A91" s="26" t="s">
        <v>223</v>
      </c>
      <c r="F91" s="39">
        <v>22</v>
      </c>
      <c r="H91" s="41">
        <v>-50000000</v>
      </c>
      <c r="I91" s="41"/>
      <c r="J91" s="41">
        <v>0</v>
      </c>
      <c r="K91" s="41"/>
      <c r="L91" s="41">
        <v>-50000000</v>
      </c>
      <c r="M91" s="41"/>
      <c r="N91" s="41">
        <v>0</v>
      </c>
    </row>
    <row r="92" spans="1:14" ht="15.6" customHeight="1" x14ac:dyDescent="0.3">
      <c r="A92" s="26" t="s">
        <v>164</v>
      </c>
      <c r="H92" s="41"/>
      <c r="I92" s="41"/>
      <c r="J92" s="41"/>
      <c r="K92" s="41"/>
      <c r="L92" s="41"/>
      <c r="M92" s="41"/>
      <c r="N92" s="41"/>
    </row>
    <row r="93" spans="1:14" ht="15.6" customHeight="1" x14ac:dyDescent="0.3">
      <c r="B93" s="26" t="s">
        <v>165</v>
      </c>
      <c r="F93" s="39">
        <v>22</v>
      </c>
      <c r="H93" s="41">
        <v>35000000</v>
      </c>
      <c r="I93" s="41"/>
      <c r="J93" s="41">
        <v>0</v>
      </c>
      <c r="K93" s="41"/>
      <c r="L93" s="41">
        <v>35000000</v>
      </c>
      <c r="M93" s="41"/>
      <c r="N93" s="41">
        <v>0</v>
      </c>
    </row>
    <row r="94" spans="1:14" ht="15.6" customHeight="1" x14ac:dyDescent="0.3">
      <c r="A94" s="26" t="s">
        <v>166</v>
      </c>
      <c r="H94" s="41"/>
      <c r="I94" s="41"/>
      <c r="J94" s="41"/>
      <c r="K94" s="41"/>
      <c r="L94" s="41"/>
      <c r="M94" s="41"/>
      <c r="N94" s="41"/>
    </row>
    <row r="95" spans="1:14" ht="15.6" customHeight="1" x14ac:dyDescent="0.3">
      <c r="B95" s="26" t="s">
        <v>165</v>
      </c>
      <c r="F95" s="39">
        <v>22</v>
      </c>
      <c r="H95" s="41">
        <v>-15000000</v>
      </c>
      <c r="I95" s="41"/>
      <c r="J95" s="41">
        <v>-56000000</v>
      </c>
      <c r="K95" s="41"/>
      <c r="L95" s="41">
        <v>-15000000</v>
      </c>
      <c r="M95" s="41"/>
      <c r="N95" s="41">
        <v>-56000000</v>
      </c>
    </row>
    <row r="96" spans="1:14" ht="15.6" customHeight="1" x14ac:dyDescent="0.3">
      <c r="A96" s="26" t="s">
        <v>216</v>
      </c>
      <c r="H96" s="41"/>
      <c r="I96" s="41"/>
      <c r="J96" s="41"/>
      <c r="K96" s="41"/>
      <c r="L96" s="41"/>
      <c r="M96" s="41"/>
      <c r="N96" s="41"/>
    </row>
    <row r="97" spans="1:14" ht="15.6" customHeight="1" x14ac:dyDescent="0.3">
      <c r="B97" s="26" t="s">
        <v>217</v>
      </c>
      <c r="F97" s="39">
        <v>22</v>
      </c>
      <c r="H97" s="41">
        <v>35000000</v>
      </c>
      <c r="I97" s="41"/>
      <c r="J97" s="41">
        <v>0</v>
      </c>
      <c r="K97" s="41"/>
      <c r="L97" s="41">
        <v>35000000</v>
      </c>
      <c r="M97" s="41"/>
      <c r="N97" s="41">
        <v>0</v>
      </c>
    </row>
    <row r="98" spans="1:14" ht="15.6" customHeight="1" x14ac:dyDescent="0.3">
      <c r="A98" s="26" t="s">
        <v>167</v>
      </c>
      <c r="F98" s="39">
        <v>22</v>
      </c>
      <c r="H98" s="93">
        <v>346000000</v>
      </c>
      <c r="I98" s="41"/>
      <c r="J98" s="93">
        <v>208000000</v>
      </c>
      <c r="K98" s="41"/>
      <c r="L98" s="93">
        <v>346000000</v>
      </c>
      <c r="M98" s="41"/>
      <c r="N98" s="93">
        <v>208000000</v>
      </c>
    </row>
    <row r="99" spans="1:14" ht="15.6" customHeight="1" x14ac:dyDescent="0.3">
      <c r="A99" s="26" t="s">
        <v>168</v>
      </c>
      <c r="F99" s="39">
        <v>22</v>
      </c>
      <c r="H99" s="93">
        <v>-10093739</v>
      </c>
      <c r="I99" s="41"/>
      <c r="J99" s="93">
        <v>-4757902</v>
      </c>
      <c r="K99" s="41"/>
      <c r="L99" s="93">
        <v>-10093739</v>
      </c>
      <c r="M99" s="41"/>
      <c r="N99" s="93">
        <v>-4757902</v>
      </c>
    </row>
    <row r="100" spans="1:14" ht="15.6" customHeight="1" x14ac:dyDescent="0.3">
      <c r="A100" s="26" t="s">
        <v>169</v>
      </c>
      <c r="F100" s="39">
        <v>22</v>
      </c>
      <c r="H100" s="93">
        <v>-440000000</v>
      </c>
      <c r="I100" s="41"/>
      <c r="J100" s="93">
        <v>-200000000</v>
      </c>
      <c r="K100" s="41"/>
      <c r="L100" s="93">
        <v>-440000000</v>
      </c>
      <c r="M100" s="41"/>
      <c r="N100" s="93">
        <v>-200000000</v>
      </c>
    </row>
    <row r="101" spans="1:14" ht="15.6" customHeight="1" x14ac:dyDescent="0.3">
      <c r="A101" s="26" t="s">
        <v>218</v>
      </c>
      <c r="F101" s="39">
        <v>22</v>
      </c>
      <c r="H101" s="93">
        <v>69496000</v>
      </c>
      <c r="I101" s="41"/>
      <c r="J101" s="93">
        <v>0</v>
      </c>
      <c r="K101" s="41"/>
      <c r="L101" s="93">
        <v>69496000</v>
      </c>
      <c r="M101" s="41"/>
      <c r="N101" s="93">
        <v>0</v>
      </c>
    </row>
    <row r="102" spans="1:14" ht="15.6" customHeight="1" x14ac:dyDescent="0.3">
      <c r="A102" s="26" t="s">
        <v>219</v>
      </c>
      <c r="F102" s="39">
        <v>22</v>
      </c>
      <c r="H102" s="93">
        <v>-2313922</v>
      </c>
      <c r="I102" s="41"/>
      <c r="J102" s="93">
        <v>0</v>
      </c>
      <c r="K102" s="41"/>
      <c r="L102" s="93">
        <v>-2313922</v>
      </c>
      <c r="M102" s="41"/>
      <c r="N102" s="93">
        <v>0</v>
      </c>
    </row>
    <row r="103" spans="1:14" ht="15.6" customHeight="1" x14ac:dyDescent="0.3">
      <c r="A103" s="26" t="s">
        <v>170</v>
      </c>
      <c r="H103" s="41"/>
      <c r="I103" s="41"/>
      <c r="J103" s="41"/>
      <c r="K103" s="41"/>
      <c r="L103" s="41"/>
      <c r="M103" s="41"/>
      <c r="N103" s="41"/>
    </row>
    <row r="104" spans="1:14" ht="15.6" customHeight="1" x14ac:dyDescent="0.3">
      <c r="B104" s="26" t="s">
        <v>171</v>
      </c>
      <c r="F104" s="39">
        <v>22</v>
      </c>
      <c r="H104" s="41">
        <v>592020577</v>
      </c>
      <c r="I104" s="41"/>
      <c r="J104" s="41">
        <v>719418475</v>
      </c>
      <c r="K104" s="41"/>
      <c r="L104" s="41">
        <v>578171653</v>
      </c>
      <c r="M104" s="41"/>
      <c r="N104" s="41">
        <v>709427805</v>
      </c>
    </row>
    <row r="105" spans="1:14" ht="15.6" customHeight="1" x14ac:dyDescent="0.3">
      <c r="A105" s="26" t="s">
        <v>172</v>
      </c>
      <c r="H105" s="93"/>
      <c r="I105" s="41"/>
      <c r="J105" s="93"/>
      <c r="K105" s="41"/>
      <c r="L105" s="93"/>
      <c r="M105" s="41"/>
      <c r="N105" s="93"/>
    </row>
    <row r="106" spans="1:14" ht="15.6" customHeight="1" x14ac:dyDescent="0.3">
      <c r="B106" s="26" t="s">
        <v>171</v>
      </c>
      <c r="F106" s="39">
        <v>22</v>
      </c>
      <c r="H106" s="41">
        <v>-664902159</v>
      </c>
      <c r="I106" s="41"/>
      <c r="J106" s="41">
        <v>-670162737</v>
      </c>
      <c r="K106" s="41"/>
      <c r="L106" s="41">
        <v>-653222959</v>
      </c>
      <c r="M106" s="41"/>
      <c r="N106" s="41">
        <v>-647234337</v>
      </c>
    </row>
    <row r="107" spans="1:14" ht="15.6" customHeight="1" x14ac:dyDescent="0.3">
      <c r="A107" s="26" t="s">
        <v>173</v>
      </c>
      <c r="H107" s="41">
        <v>-843670</v>
      </c>
      <c r="I107" s="41"/>
      <c r="J107" s="41">
        <v>-1214741</v>
      </c>
      <c r="K107" s="41"/>
      <c r="L107" s="41">
        <v>-772333</v>
      </c>
      <c r="M107" s="41"/>
      <c r="N107" s="41">
        <v>-1214741</v>
      </c>
    </row>
    <row r="108" spans="1:14" ht="15.6" customHeight="1" x14ac:dyDescent="0.3">
      <c r="A108" s="26" t="s">
        <v>174</v>
      </c>
      <c r="F108" s="39">
        <v>25</v>
      </c>
      <c r="H108" s="41">
        <v>11</v>
      </c>
      <c r="I108" s="41"/>
      <c r="J108" s="41">
        <v>50000031</v>
      </c>
      <c r="K108" s="41"/>
      <c r="L108" s="41">
        <v>11</v>
      </c>
      <c r="M108" s="41"/>
      <c r="N108" s="41">
        <v>50000031</v>
      </c>
    </row>
    <row r="109" spans="1:14" ht="15.6" customHeight="1" x14ac:dyDescent="0.3">
      <c r="A109" s="26" t="s">
        <v>175</v>
      </c>
      <c r="F109" s="39">
        <v>29</v>
      </c>
      <c r="H109" s="53">
        <v>-7878754</v>
      </c>
      <c r="I109" s="41"/>
      <c r="J109" s="53">
        <v>0</v>
      </c>
      <c r="K109" s="41"/>
      <c r="L109" s="53">
        <v>-7878754</v>
      </c>
      <c r="M109" s="41"/>
      <c r="N109" s="53">
        <v>0</v>
      </c>
    </row>
    <row r="110" spans="1:14" ht="6" customHeight="1" x14ac:dyDescent="0.3">
      <c r="A110" s="49"/>
      <c r="B110" s="49"/>
      <c r="H110" s="93"/>
      <c r="I110" s="41"/>
      <c r="J110" s="93"/>
      <c r="K110" s="41"/>
      <c r="L110" s="93"/>
      <c r="M110" s="41"/>
      <c r="N110" s="93"/>
    </row>
    <row r="111" spans="1:14" ht="15.6" customHeight="1" x14ac:dyDescent="0.3">
      <c r="A111" s="44" t="s">
        <v>220</v>
      </c>
      <c r="H111" s="96">
        <f>SUM(H80:H109)</f>
        <v>-10512056</v>
      </c>
      <c r="I111" s="41"/>
      <c r="J111" s="96">
        <f>SUM(J80:J109)</f>
        <v>44348876</v>
      </c>
      <c r="K111" s="41"/>
      <c r="L111" s="96">
        <f>SUM(L80:L109)</f>
        <v>-12610443</v>
      </c>
      <c r="M111" s="41"/>
      <c r="N111" s="96">
        <f>SUM(N80:N109)</f>
        <v>57286606</v>
      </c>
    </row>
    <row r="112" spans="1:14" ht="15.6" customHeight="1" x14ac:dyDescent="0.3">
      <c r="H112" s="93"/>
      <c r="I112" s="41"/>
      <c r="J112" s="93"/>
      <c r="K112" s="41"/>
      <c r="L112" s="93"/>
      <c r="M112" s="41"/>
      <c r="N112" s="93"/>
    </row>
    <row r="113" spans="1:14" ht="15.6" customHeight="1" x14ac:dyDescent="0.3">
      <c r="A113" s="54" t="s">
        <v>228</v>
      </c>
      <c r="B113" s="44"/>
      <c r="H113" s="93">
        <f>H45+H77+H111</f>
        <v>-38379958</v>
      </c>
      <c r="I113" s="41"/>
      <c r="J113" s="93">
        <f>J45+J77+J111</f>
        <v>-1389567</v>
      </c>
      <c r="K113" s="41"/>
      <c r="L113" s="93">
        <f>L45+L77+L111</f>
        <v>-29001531</v>
      </c>
      <c r="M113" s="41"/>
      <c r="N113" s="93">
        <f>N45+N77+N111</f>
        <v>-3952840</v>
      </c>
    </row>
    <row r="114" spans="1:14" ht="15.6" customHeight="1" x14ac:dyDescent="0.3">
      <c r="A114" s="49" t="s">
        <v>176</v>
      </c>
      <c r="B114" s="49"/>
      <c r="H114" s="40"/>
      <c r="I114" s="40"/>
      <c r="J114" s="40"/>
      <c r="K114" s="40"/>
      <c r="L114" s="40"/>
      <c r="M114" s="40"/>
      <c r="N114" s="40"/>
    </row>
    <row r="115" spans="1:14" ht="15.6" customHeight="1" x14ac:dyDescent="0.3">
      <c r="A115" s="49"/>
      <c r="B115" s="49" t="s">
        <v>177</v>
      </c>
      <c r="H115" s="96">
        <v>70074338</v>
      </c>
      <c r="I115" s="41"/>
      <c r="J115" s="96">
        <v>71463905</v>
      </c>
      <c r="K115" s="41"/>
      <c r="L115" s="96">
        <v>56712232</v>
      </c>
      <c r="M115" s="41"/>
      <c r="N115" s="96">
        <v>60665072</v>
      </c>
    </row>
    <row r="116" spans="1:14" ht="6" customHeight="1" x14ac:dyDescent="0.3">
      <c r="B116" s="95"/>
      <c r="H116" s="93"/>
      <c r="I116" s="41"/>
      <c r="J116" s="93"/>
      <c r="K116" s="41"/>
      <c r="L116" s="93"/>
      <c r="M116" s="41"/>
      <c r="N116" s="93"/>
    </row>
    <row r="117" spans="1:14" ht="15.6" customHeight="1" thickBot="1" x14ac:dyDescent="0.35">
      <c r="A117" s="44" t="s">
        <v>178</v>
      </c>
      <c r="B117" s="44"/>
      <c r="C117" s="54"/>
      <c r="D117" s="54"/>
      <c r="H117" s="101">
        <f>SUM(H113:H116)</f>
        <v>31694380</v>
      </c>
      <c r="I117" s="41"/>
      <c r="J117" s="101">
        <f>SUM(J113:J116)</f>
        <v>70074338</v>
      </c>
      <c r="K117" s="41"/>
      <c r="L117" s="101">
        <f>SUM(L113:L116)</f>
        <v>27710701</v>
      </c>
      <c r="M117" s="41"/>
      <c r="N117" s="101">
        <f>SUM(N113:N116)</f>
        <v>56712232</v>
      </c>
    </row>
    <row r="118" spans="1:14" ht="9.75" customHeight="1" thickTop="1" x14ac:dyDescent="0.3">
      <c r="A118" s="44"/>
      <c r="B118" s="44"/>
      <c r="C118" s="54"/>
      <c r="D118" s="54"/>
      <c r="H118" s="93"/>
      <c r="I118" s="41"/>
      <c r="J118" s="93"/>
      <c r="K118" s="41"/>
      <c r="L118" s="93"/>
      <c r="M118" s="41"/>
      <c r="N118" s="93"/>
    </row>
    <row r="119" spans="1:14" ht="22.2" customHeight="1" x14ac:dyDescent="0.3">
      <c r="A119" s="70" t="str">
        <f>+A57</f>
        <v>The accompanying notes are an integral part of these consolidated and separate financial statements.</v>
      </c>
      <c r="B119" s="70"/>
      <c r="C119" s="70"/>
      <c r="D119" s="70"/>
      <c r="E119" s="70"/>
      <c r="F119" s="71"/>
      <c r="G119" s="70"/>
      <c r="H119" s="102"/>
      <c r="I119" s="83"/>
      <c r="J119" s="102"/>
      <c r="K119" s="83"/>
      <c r="L119" s="102"/>
      <c r="M119" s="83"/>
      <c r="N119" s="102"/>
    </row>
    <row r="120" spans="1:14" ht="16.5" customHeight="1" x14ac:dyDescent="0.3">
      <c r="A120" s="21" t="str">
        <f>A58</f>
        <v>Villa Kunalai Public Company Limited</v>
      </c>
      <c r="B120" s="54"/>
      <c r="C120" s="54"/>
      <c r="D120" s="54"/>
    </row>
    <row r="121" spans="1:14" ht="16.5" customHeight="1" x14ac:dyDescent="0.3">
      <c r="A121" s="54" t="s">
        <v>192</v>
      </c>
      <c r="B121" s="54"/>
      <c r="C121" s="54"/>
      <c r="D121" s="54"/>
    </row>
    <row r="122" spans="1:14" ht="16.5" customHeight="1" x14ac:dyDescent="0.3">
      <c r="A122" s="82" t="str">
        <f>+A3</f>
        <v>For the year ended 31 December 2025</v>
      </c>
      <c r="B122" s="82"/>
      <c r="C122" s="82"/>
      <c r="D122" s="82"/>
      <c r="E122" s="70"/>
      <c r="F122" s="71"/>
      <c r="G122" s="70"/>
      <c r="H122" s="83"/>
      <c r="I122" s="83"/>
      <c r="J122" s="83"/>
      <c r="K122" s="83"/>
      <c r="L122" s="83"/>
      <c r="M122" s="83"/>
      <c r="N122" s="83"/>
    </row>
    <row r="123" spans="1:14" ht="16.5" customHeight="1" x14ac:dyDescent="0.3">
      <c r="A123" s="54"/>
      <c r="B123" s="54"/>
      <c r="C123" s="54"/>
      <c r="D123" s="54"/>
    </row>
    <row r="125" spans="1:14" ht="16.5" customHeight="1" x14ac:dyDescent="0.3">
      <c r="H125" s="160" t="s">
        <v>2</v>
      </c>
      <c r="I125" s="160"/>
      <c r="J125" s="160"/>
      <c r="K125" s="84"/>
      <c r="L125" s="160" t="s">
        <v>3</v>
      </c>
      <c r="M125" s="160"/>
      <c r="N125" s="160"/>
    </row>
    <row r="126" spans="1:14" ht="16.5" customHeight="1" x14ac:dyDescent="0.3">
      <c r="G126" s="40"/>
      <c r="H126" s="161" t="s">
        <v>4</v>
      </c>
      <c r="I126" s="161"/>
      <c r="J126" s="161"/>
      <c r="K126" s="85"/>
      <c r="L126" s="161" t="s">
        <v>4</v>
      </c>
      <c r="M126" s="161"/>
      <c r="N126" s="161"/>
    </row>
    <row r="127" spans="1:14" ht="16.5" customHeight="1" x14ac:dyDescent="0.3">
      <c r="G127" s="40"/>
      <c r="H127" s="1">
        <v>2025</v>
      </c>
      <c r="I127" s="34"/>
      <c r="J127" s="1">
        <v>2024</v>
      </c>
      <c r="K127" s="34"/>
      <c r="L127" s="1">
        <v>2025</v>
      </c>
      <c r="M127" s="34"/>
      <c r="N127" s="1">
        <v>2024</v>
      </c>
    </row>
    <row r="128" spans="1:14" ht="16.5" customHeight="1" x14ac:dyDescent="0.3">
      <c r="F128" s="15" t="s">
        <v>5</v>
      </c>
      <c r="G128" s="40"/>
      <c r="H128" s="16" t="s">
        <v>6</v>
      </c>
      <c r="I128" s="34"/>
      <c r="J128" s="16" t="s">
        <v>6</v>
      </c>
      <c r="K128" s="34"/>
      <c r="L128" s="16" t="s">
        <v>6</v>
      </c>
      <c r="M128" s="17"/>
      <c r="N128" s="16" t="s">
        <v>6</v>
      </c>
    </row>
    <row r="129" spans="1:14" ht="16.5" customHeight="1" x14ac:dyDescent="0.3">
      <c r="H129" s="88"/>
      <c r="I129" s="103"/>
      <c r="J129" s="88"/>
      <c r="K129" s="103"/>
      <c r="L129" s="88"/>
      <c r="M129" s="19"/>
      <c r="N129" s="88"/>
    </row>
    <row r="130" spans="1:14" ht="16.5" customHeight="1" x14ac:dyDescent="0.3">
      <c r="A130" s="54" t="s">
        <v>179</v>
      </c>
      <c r="H130" s="93"/>
      <c r="I130" s="41"/>
      <c r="J130" s="93"/>
      <c r="K130" s="41"/>
      <c r="L130" s="93"/>
      <c r="M130" s="41"/>
      <c r="N130" s="93"/>
    </row>
    <row r="131" spans="1:14" ht="16.5" customHeight="1" x14ac:dyDescent="0.3">
      <c r="A131" s="54"/>
      <c r="H131" s="93"/>
      <c r="I131" s="41"/>
      <c r="J131" s="93"/>
      <c r="K131" s="41"/>
      <c r="L131" s="93"/>
      <c r="M131" s="41"/>
      <c r="N131" s="93"/>
    </row>
    <row r="132" spans="1:14" ht="16.5" customHeight="1" x14ac:dyDescent="0.3">
      <c r="A132" s="95" t="s">
        <v>180</v>
      </c>
      <c r="H132" s="41"/>
      <c r="I132" s="41"/>
      <c r="J132" s="41"/>
      <c r="K132" s="41"/>
      <c r="L132" s="41"/>
      <c r="M132" s="41"/>
      <c r="N132" s="41"/>
    </row>
    <row r="133" spans="1:14" ht="16.5" customHeight="1" x14ac:dyDescent="0.3">
      <c r="A133" s="95"/>
      <c r="B133" s="26" t="s">
        <v>181</v>
      </c>
      <c r="F133" s="39">
        <v>17</v>
      </c>
      <c r="H133" s="41">
        <v>6144881</v>
      </c>
      <c r="I133" s="41"/>
      <c r="J133" s="41">
        <v>31831894</v>
      </c>
      <c r="K133" s="41"/>
      <c r="L133" s="41">
        <v>2833870</v>
      </c>
      <c r="M133" s="41"/>
      <c r="N133" s="41">
        <v>26841289</v>
      </c>
    </row>
    <row r="134" spans="1:14" ht="16.5" customHeight="1" x14ac:dyDescent="0.3">
      <c r="A134" s="95" t="s">
        <v>183</v>
      </c>
      <c r="H134" s="41"/>
      <c r="I134" s="41"/>
      <c r="J134" s="41"/>
      <c r="K134" s="41"/>
      <c r="L134" s="41"/>
      <c r="M134" s="41"/>
      <c r="N134" s="41"/>
    </row>
    <row r="135" spans="1:14" ht="16.5" customHeight="1" x14ac:dyDescent="0.3">
      <c r="A135" s="95"/>
      <c r="B135" s="26" t="s">
        <v>182</v>
      </c>
      <c r="F135" s="39">
        <v>17</v>
      </c>
      <c r="H135" s="41">
        <v>23569388</v>
      </c>
      <c r="I135" s="41"/>
      <c r="J135" s="41">
        <v>5868552</v>
      </c>
      <c r="K135" s="41"/>
      <c r="L135" s="41">
        <v>20258377</v>
      </c>
      <c r="M135" s="41"/>
      <c r="N135" s="41">
        <v>5868552</v>
      </c>
    </row>
    <row r="136" spans="1:14" ht="16.5" customHeight="1" x14ac:dyDescent="0.3">
      <c r="A136" s="95" t="s">
        <v>188</v>
      </c>
      <c r="F136" s="26"/>
      <c r="H136" s="26"/>
      <c r="I136" s="26"/>
      <c r="J136" s="26"/>
      <c r="K136" s="26"/>
      <c r="L136" s="26"/>
      <c r="M136" s="26"/>
      <c r="N136" s="26"/>
    </row>
    <row r="137" spans="1:14" ht="16.5" customHeight="1" x14ac:dyDescent="0.3">
      <c r="A137" s="95"/>
      <c r="B137" s="26" t="s">
        <v>186</v>
      </c>
      <c r="F137" s="39">
        <v>16</v>
      </c>
      <c r="H137" s="93">
        <v>0</v>
      </c>
      <c r="I137" s="41"/>
      <c r="J137" s="93">
        <v>3979715</v>
      </c>
      <c r="K137" s="41"/>
      <c r="L137" s="93">
        <v>0</v>
      </c>
      <c r="M137" s="41"/>
      <c r="N137" s="93">
        <v>3979715</v>
      </c>
    </row>
    <row r="138" spans="1:14" ht="16.5" customHeight="1" x14ac:dyDescent="0.3">
      <c r="A138" s="95" t="s">
        <v>184</v>
      </c>
      <c r="H138" s="41"/>
      <c r="I138" s="41"/>
      <c r="J138" s="41"/>
      <c r="K138" s="41"/>
      <c r="L138" s="41"/>
      <c r="M138" s="41"/>
      <c r="N138" s="41"/>
    </row>
    <row r="139" spans="1:14" ht="16.5" customHeight="1" x14ac:dyDescent="0.3">
      <c r="A139" s="95"/>
      <c r="B139" s="26" t="s">
        <v>185</v>
      </c>
      <c r="F139" s="39">
        <v>18</v>
      </c>
      <c r="H139" s="41">
        <v>401017</v>
      </c>
      <c r="I139" s="41"/>
      <c r="J139" s="41">
        <v>289000</v>
      </c>
      <c r="K139" s="41"/>
      <c r="L139" s="41">
        <v>200509</v>
      </c>
      <c r="M139" s="41"/>
      <c r="N139" s="41">
        <v>289000</v>
      </c>
    </row>
    <row r="140" spans="1:14" ht="16.5" customHeight="1" x14ac:dyDescent="0.3">
      <c r="A140" s="95" t="s">
        <v>221</v>
      </c>
      <c r="F140" s="39">
        <v>25</v>
      </c>
      <c r="H140" s="88">
        <v>15757252</v>
      </c>
      <c r="J140" s="88">
        <v>0</v>
      </c>
      <c r="L140" s="88">
        <v>15757252</v>
      </c>
      <c r="N140" s="88">
        <v>0</v>
      </c>
    </row>
    <row r="141" spans="1:14" ht="16.5" customHeight="1" x14ac:dyDescent="0.3">
      <c r="A141" s="95"/>
      <c r="H141" s="88"/>
      <c r="J141" s="88"/>
      <c r="L141" s="88"/>
      <c r="N141" s="88"/>
    </row>
    <row r="142" spans="1:14" ht="16.5" customHeight="1" x14ac:dyDescent="0.3">
      <c r="A142" s="95"/>
      <c r="H142" s="88"/>
      <c r="J142" s="88"/>
      <c r="L142" s="88"/>
      <c r="N142" s="88"/>
    </row>
    <row r="143" spans="1:14" ht="16.5" customHeight="1" x14ac:dyDescent="0.3">
      <c r="A143" s="95"/>
      <c r="H143" s="88"/>
      <c r="J143" s="88"/>
      <c r="L143" s="88"/>
      <c r="N143" s="88"/>
    </row>
    <row r="144" spans="1:14" ht="16.5" customHeight="1" x14ac:dyDescent="0.3">
      <c r="A144" s="95"/>
      <c r="H144" s="88"/>
      <c r="J144" s="88"/>
      <c r="L144" s="88"/>
      <c r="N144" s="88"/>
    </row>
    <row r="145" spans="1:14" ht="16.5" customHeight="1" x14ac:dyDescent="0.3">
      <c r="A145" s="95"/>
      <c r="H145" s="88"/>
      <c r="J145" s="88"/>
      <c r="L145" s="88"/>
      <c r="N145" s="88"/>
    </row>
    <row r="146" spans="1:14" ht="16.5" customHeight="1" x14ac:dyDescent="0.3">
      <c r="A146" s="95"/>
      <c r="H146" s="88"/>
      <c r="J146" s="88"/>
      <c r="L146" s="88"/>
      <c r="N146" s="88"/>
    </row>
    <row r="147" spans="1:14" ht="16.5" customHeight="1" x14ac:dyDescent="0.3">
      <c r="A147" s="95"/>
      <c r="H147" s="88"/>
      <c r="J147" s="88"/>
      <c r="L147" s="88"/>
      <c r="N147" s="88"/>
    </row>
    <row r="148" spans="1:14" ht="16.5" customHeight="1" x14ac:dyDescent="0.3">
      <c r="A148" s="95"/>
      <c r="H148" s="88"/>
      <c r="J148" s="88"/>
      <c r="L148" s="88"/>
      <c r="N148" s="88"/>
    </row>
    <row r="149" spans="1:14" ht="16.5" customHeight="1" x14ac:dyDescent="0.3">
      <c r="A149" s="95"/>
      <c r="H149" s="88"/>
      <c r="J149" s="88"/>
      <c r="L149" s="88"/>
      <c r="N149" s="88"/>
    </row>
    <row r="150" spans="1:14" ht="16.5" customHeight="1" x14ac:dyDescent="0.3">
      <c r="A150" s="95"/>
      <c r="H150" s="88"/>
      <c r="J150" s="88"/>
      <c r="L150" s="88"/>
      <c r="N150" s="88"/>
    </row>
    <row r="151" spans="1:14" ht="16.5" customHeight="1" x14ac:dyDescent="0.3">
      <c r="A151" s="95"/>
      <c r="H151" s="88"/>
      <c r="J151" s="88"/>
      <c r="L151" s="88"/>
      <c r="N151" s="88"/>
    </row>
    <row r="152" spans="1:14" ht="16.5" customHeight="1" x14ac:dyDescent="0.3">
      <c r="A152" s="95"/>
      <c r="H152" s="88"/>
      <c r="J152" s="88"/>
      <c r="L152" s="88"/>
      <c r="N152" s="88"/>
    </row>
    <row r="153" spans="1:14" ht="16.5" customHeight="1" x14ac:dyDescent="0.3">
      <c r="A153" s="95"/>
      <c r="H153" s="88"/>
      <c r="J153" s="88"/>
      <c r="L153" s="88"/>
      <c r="N153" s="88"/>
    </row>
    <row r="154" spans="1:14" ht="16.5" customHeight="1" x14ac:dyDescent="0.3">
      <c r="A154" s="95"/>
      <c r="H154" s="88"/>
      <c r="J154" s="88"/>
      <c r="L154" s="88"/>
      <c r="N154" s="88"/>
    </row>
    <row r="155" spans="1:14" ht="16.5" customHeight="1" x14ac:dyDescent="0.3">
      <c r="A155" s="95"/>
      <c r="H155" s="88"/>
      <c r="J155" s="88"/>
      <c r="L155" s="88"/>
      <c r="N155" s="88"/>
    </row>
    <row r="156" spans="1:14" ht="16.5" customHeight="1" x14ac:dyDescent="0.3">
      <c r="A156" s="95"/>
      <c r="H156" s="88"/>
      <c r="J156" s="88"/>
      <c r="L156" s="88"/>
      <c r="N156" s="88"/>
    </row>
    <row r="157" spans="1:14" ht="16.5" customHeight="1" x14ac:dyDescent="0.3">
      <c r="A157" s="95"/>
      <c r="H157" s="88"/>
      <c r="J157" s="88"/>
      <c r="L157" s="88"/>
      <c r="N157" s="88"/>
    </row>
    <row r="158" spans="1:14" ht="16.5" customHeight="1" x14ac:dyDescent="0.3">
      <c r="A158" s="95"/>
      <c r="H158" s="88"/>
      <c r="J158" s="88"/>
      <c r="L158" s="88"/>
      <c r="N158" s="88"/>
    </row>
    <row r="159" spans="1:14" ht="16.5" customHeight="1" x14ac:dyDescent="0.3">
      <c r="A159" s="95"/>
      <c r="H159" s="88"/>
      <c r="J159" s="88"/>
      <c r="L159" s="88"/>
      <c r="N159" s="88"/>
    </row>
    <row r="160" spans="1:14" ht="16.5" customHeight="1" x14ac:dyDescent="0.3">
      <c r="A160" s="95"/>
      <c r="H160" s="88"/>
      <c r="J160" s="88"/>
      <c r="L160" s="88"/>
      <c r="N160" s="88"/>
    </row>
    <row r="161" spans="1:14" ht="16.5" customHeight="1" x14ac:dyDescent="0.3">
      <c r="A161" s="95"/>
      <c r="H161" s="88"/>
      <c r="J161" s="88"/>
      <c r="L161" s="88"/>
      <c r="N161" s="88"/>
    </row>
    <row r="162" spans="1:14" ht="16.5" customHeight="1" x14ac:dyDescent="0.3">
      <c r="A162" s="95"/>
      <c r="H162" s="88"/>
      <c r="J162" s="88"/>
      <c r="L162" s="88"/>
      <c r="N162" s="88"/>
    </row>
    <row r="163" spans="1:14" ht="16.5" customHeight="1" x14ac:dyDescent="0.3">
      <c r="A163" s="95"/>
      <c r="H163" s="88"/>
      <c r="J163" s="88"/>
      <c r="L163" s="88"/>
      <c r="N163" s="88"/>
    </row>
    <row r="164" spans="1:14" ht="16.5" customHeight="1" x14ac:dyDescent="0.3">
      <c r="A164" s="95"/>
      <c r="H164" s="88"/>
      <c r="J164" s="88"/>
      <c r="L164" s="88"/>
      <c r="N164" s="88"/>
    </row>
    <row r="165" spans="1:14" ht="16.5" customHeight="1" x14ac:dyDescent="0.3">
      <c r="A165" s="95"/>
      <c r="H165" s="88"/>
      <c r="J165" s="88"/>
      <c r="L165" s="88"/>
      <c r="N165" s="88"/>
    </row>
    <row r="166" spans="1:14" ht="16.5" customHeight="1" x14ac:dyDescent="0.3">
      <c r="A166" s="95"/>
      <c r="H166" s="88"/>
      <c r="J166" s="88"/>
      <c r="L166" s="88"/>
      <c r="N166" s="88"/>
    </row>
    <row r="167" spans="1:14" ht="16.5" customHeight="1" x14ac:dyDescent="0.3">
      <c r="A167" s="95"/>
      <c r="H167" s="88"/>
      <c r="J167" s="88"/>
      <c r="L167" s="88"/>
      <c r="N167" s="88"/>
    </row>
    <row r="168" spans="1:14" ht="16.5" customHeight="1" x14ac:dyDescent="0.3">
      <c r="A168" s="95"/>
      <c r="H168" s="88"/>
      <c r="J168" s="88"/>
      <c r="L168" s="88"/>
      <c r="N168" s="88"/>
    </row>
    <row r="169" spans="1:14" ht="16.5" customHeight="1" x14ac:dyDescent="0.3">
      <c r="A169" s="95"/>
      <c r="H169" s="88"/>
      <c r="J169" s="88"/>
      <c r="L169" s="88"/>
      <c r="N169" s="88"/>
    </row>
    <row r="170" spans="1:14" ht="16.5" customHeight="1" x14ac:dyDescent="0.3">
      <c r="A170" s="95"/>
      <c r="H170" s="88"/>
      <c r="J170" s="88"/>
      <c r="L170" s="88"/>
      <c r="N170" s="88"/>
    </row>
    <row r="171" spans="1:14" ht="16.5" customHeight="1" x14ac:dyDescent="0.3">
      <c r="A171" s="95"/>
      <c r="H171" s="88"/>
      <c r="J171" s="88"/>
      <c r="L171" s="88"/>
      <c r="N171" s="88"/>
    </row>
    <row r="172" spans="1:14" ht="16.5" customHeight="1" x14ac:dyDescent="0.3">
      <c r="A172" s="95"/>
      <c r="H172" s="88"/>
      <c r="J172" s="88"/>
      <c r="L172" s="88"/>
      <c r="N172" s="88"/>
    </row>
    <row r="173" spans="1:14" ht="16.5" customHeight="1" x14ac:dyDescent="0.3">
      <c r="A173" s="95"/>
      <c r="H173" s="88"/>
      <c r="J173" s="88"/>
      <c r="L173" s="88"/>
      <c r="N173" s="88"/>
    </row>
    <row r="174" spans="1:14" ht="15" customHeight="1" x14ac:dyDescent="0.3">
      <c r="A174" s="95"/>
      <c r="H174" s="88"/>
      <c r="J174" s="88"/>
      <c r="L174" s="88"/>
      <c r="N174" s="88"/>
    </row>
    <row r="175" spans="1:14" ht="6.9" customHeight="1" x14ac:dyDescent="0.3">
      <c r="A175" s="95"/>
      <c r="H175" s="88"/>
      <c r="J175" s="88"/>
      <c r="L175" s="88"/>
      <c r="N175" s="88"/>
    </row>
    <row r="176" spans="1:14" ht="22.2" customHeight="1" x14ac:dyDescent="0.3">
      <c r="A176" s="60" t="s">
        <v>31</v>
      </c>
      <c r="B176" s="70"/>
      <c r="C176" s="70"/>
      <c r="D176" s="70"/>
      <c r="E176" s="70"/>
      <c r="F176" s="71"/>
      <c r="G176" s="70"/>
      <c r="H176" s="104"/>
      <c r="I176" s="104"/>
      <c r="J176" s="104"/>
      <c r="K176" s="104"/>
      <c r="L176" s="104"/>
      <c r="M176" s="104"/>
      <c r="N176" s="104"/>
    </row>
  </sheetData>
  <mergeCells count="16">
    <mergeCell ref="A11:E11"/>
    <mergeCell ref="H6:J6"/>
    <mergeCell ref="L6:N6"/>
    <mergeCell ref="H7:J7"/>
    <mergeCell ref="L7:N7"/>
    <mergeCell ref="A10:E10"/>
    <mergeCell ref="H125:J125"/>
    <mergeCell ref="L125:N125"/>
    <mergeCell ref="H126:J126"/>
    <mergeCell ref="L126:N126"/>
    <mergeCell ref="A12:E12"/>
    <mergeCell ref="A26:E26"/>
    <mergeCell ref="H63:J63"/>
    <mergeCell ref="L63:N63"/>
    <mergeCell ref="H64:J64"/>
    <mergeCell ref="L64:N64"/>
  </mergeCells>
  <pageMargins left="0.8" right="0.5" top="0.5" bottom="0.6" header="0.49" footer="0.4"/>
  <pageSetup paperSize="9" scale="85" firstPageNumber="12" fitToHeight="0" orientation="portrait" useFirstPageNumber="1" horizontalDpi="1200" verticalDpi="1200" r:id="rId1"/>
  <headerFooter>
    <oddFooter>&amp;R&amp;"Arial,Regular"&amp;9&amp;P</oddFooter>
  </headerFooter>
  <rowBreaks count="2" manualBreakCount="2">
    <brk id="57" max="12" man="1"/>
    <brk id="11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6-8</vt:lpstr>
      <vt:lpstr>PL 9</vt:lpstr>
      <vt:lpstr>Equity Conso 10</vt:lpstr>
      <vt:lpstr>Equity Com 11</vt:lpstr>
      <vt:lpstr>CF 12-14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Jintana Roinak (จินตนา ร้อยนาค)</cp:lastModifiedBy>
  <cp:revision/>
  <cp:lastPrinted>2026-02-25T09:20:12Z</cp:lastPrinted>
  <dcterms:created xsi:type="dcterms:W3CDTF">2023-02-17T07:42:52Z</dcterms:created>
  <dcterms:modified xsi:type="dcterms:W3CDTF">2026-02-25T09:48:58Z</dcterms:modified>
  <cp:category/>
  <cp:contentStatus/>
</cp:coreProperties>
</file>