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+News_Dec2025 (YE)\"/>
    </mc:Choice>
  </mc:AlternateContent>
  <xr:revisionPtr revIDLastSave="0" documentId="13_ncr:1_{8691647E-51CD-4408-8934-FA18CB673DCF}" xr6:coauthVersionLast="47" xr6:coauthVersionMax="47" xr10:uidLastSave="{00000000-0000-0000-0000-000000000000}"/>
  <bookViews>
    <workbookView xWindow="-120" yWindow="-120" windowWidth="29040" windowHeight="15720" tabRatio="666" activeTab="4" xr2:uid="{00000000-000D-0000-FFFF-FFFF00000000}"/>
  </bookViews>
  <sheets>
    <sheet name="T6-8" sheetId="15" r:id="rId1"/>
    <sheet name="T9-10" sheetId="9" r:id="rId2"/>
    <sheet name="T11" sheetId="11" r:id="rId3"/>
    <sheet name="T12" sheetId="12" r:id="rId4"/>
    <sheet name="T13-15" sheetId="7" r:id="rId5"/>
  </sheets>
  <definedNames>
    <definedName name="_xlnm._FilterDatabase" localSheetId="1" hidden="1">'T9-10'!$A$1:$M$151</definedName>
    <definedName name="_xlnm.Print_Area" localSheetId="2">'T11'!$A$1:$AA$34</definedName>
    <definedName name="_xlnm.Print_Area" localSheetId="3">'T12'!$A$1:$S$31</definedName>
    <definedName name="_xlnm.Print_Area" localSheetId="4">'T13-15'!$A$1:$K$140</definedName>
    <definedName name="_xlnm.Print_Area" localSheetId="0">'T6-8'!$A$1:$M$137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2" l="1"/>
  <c r="M23" i="11"/>
  <c r="M14" i="12"/>
  <c r="K17" i="11"/>
  <c r="M17" i="11"/>
  <c r="G71" i="9"/>
  <c r="O23" i="12" l="1"/>
  <c r="M23" i="12" l="1"/>
  <c r="E77" i="7" l="1"/>
  <c r="E86" i="7"/>
  <c r="G42" i="9"/>
  <c r="G12" i="9"/>
  <c r="G22" i="9" s="1"/>
  <c r="G25" i="9" s="1"/>
  <c r="O29" i="11" l="1"/>
  <c r="M29" i="11"/>
  <c r="K29" i="11"/>
  <c r="I29" i="11"/>
  <c r="G29" i="11"/>
  <c r="U29" i="11"/>
  <c r="G36" i="9" l="1"/>
  <c r="G44" i="9" s="1"/>
  <c r="G46" i="9" s="1"/>
  <c r="K120" i="15" l="1"/>
  <c r="K123" i="15" s="1"/>
  <c r="I86" i="7" l="1"/>
  <c r="I77" i="7"/>
  <c r="O16" i="12"/>
  <c r="K16" i="12"/>
  <c r="G19" i="11"/>
  <c r="K36" i="9"/>
  <c r="S20" i="12" l="1"/>
  <c r="S19" i="12"/>
  <c r="S18" i="12" l="1"/>
  <c r="Q23" i="12"/>
  <c r="Q16" i="12"/>
  <c r="M16" i="12"/>
  <c r="W26" i="11"/>
  <c r="AA26" i="11" s="1"/>
  <c r="AA25" i="11"/>
  <c r="S29" i="11"/>
  <c r="W23" i="11" l="1"/>
  <c r="AA23" i="11" s="1"/>
  <c r="W21" i="11"/>
  <c r="AA21" i="11" s="1"/>
  <c r="S19" i="11"/>
  <c r="O19" i="11"/>
  <c r="Y29" i="11" l="1"/>
  <c r="M36" i="9"/>
  <c r="I36" i="9"/>
  <c r="G120" i="15" l="1"/>
  <c r="G123" i="15" s="1"/>
  <c r="M120" i="15" l="1"/>
  <c r="M123" i="15" s="1"/>
  <c r="M71" i="15"/>
  <c r="M64" i="15"/>
  <c r="M73" i="15" s="1"/>
  <c r="M39" i="15"/>
  <c r="M22" i="15"/>
  <c r="I120" i="15"/>
  <c r="I123" i="15" s="1"/>
  <c r="I71" i="15"/>
  <c r="I64" i="15"/>
  <c r="I73" i="15" s="1"/>
  <c r="I39" i="15"/>
  <c r="I22" i="15"/>
  <c r="M42" i="9"/>
  <c r="M44" i="9" s="1"/>
  <c r="M12" i="9"/>
  <c r="M22" i="9" s="1"/>
  <c r="I42" i="9"/>
  <c r="I44" i="9" s="1"/>
  <c r="I12" i="9"/>
  <c r="I22" i="9" s="1"/>
  <c r="W17" i="11"/>
  <c r="AA17" i="11" s="1"/>
  <c r="W16" i="11"/>
  <c r="AA16" i="11" s="1"/>
  <c r="W15" i="11"/>
  <c r="AA15" i="11" s="1"/>
  <c r="W13" i="11"/>
  <c r="AA13" i="11" s="1"/>
  <c r="Y19" i="11"/>
  <c r="U19" i="11"/>
  <c r="Q19" i="11"/>
  <c r="M19" i="11"/>
  <c r="K19" i="11"/>
  <c r="I19" i="11"/>
  <c r="K23" i="12"/>
  <c r="I23" i="12"/>
  <c r="G23" i="12"/>
  <c r="S14" i="12"/>
  <c r="S13" i="12"/>
  <c r="S12" i="12"/>
  <c r="S11" i="12"/>
  <c r="I16" i="12"/>
  <c r="G16" i="12"/>
  <c r="K86" i="7"/>
  <c r="K77" i="7"/>
  <c r="G86" i="7"/>
  <c r="G77" i="7"/>
  <c r="S16" i="12" l="1"/>
  <c r="I25" i="9"/>
  <c r="G40" i="7"/>
  <c r="G45" i="7" s="1"/>
  <c r="G105" i="7" s="1"/>
  <c r="G110" i="7" s="1"/>
  <c r="M25" i="9"/>
  <c r="K40" i="7"/>
  <c r="K45" i="7" s="1"/>
  <c r="K105" i="7" s="1"/>
  <c r="K110" i="7" s="1"/>
  <c r="M125" i="15"/>
  <c r="I125" i="15"/>
  <c r="I41" i="15"/>
  <c r="M41" i="15"/>
  <c r="I71" i="9"/>
  <c r="I46" i="9"/>
  <c r="I67" i="9" s="1"/>
  <c r="AA19" i="11"/>
  <c r="W19" i="11"/>
  <c r="M61" i="9" l="1"/>
  <c r="M46" i="9"/>
  <c r="M67" i="9" s="1"/>
  <c r="E40" i="7"/>
  <c r="I61" i="9"/>
  <c r="E45" i="7" l="1"/>
  <c r="E105" i="7" s="1"/>
  <c r="E110" i="7" s="1"/>
  <c r="G67" i="9"/>
  <c r="G61" i="9" l="1"/>
  <c r="Q29" i="11"/>
  <c r="K12" i="9"/>
  <c r="K22" i="9" s="1"/>
  <c r="K25" i="9" l="1"/>
  <c r="K61" i="9" s="1"/>
  <c r="I40" i="7"/>
  <c r="I45" i="7" s="1"/>
  <c r="I105" i="7" s="1"/>
  <c r="I110" i="7" s="1"/>
  <c r="W27" i="11"/>
  <c r="A51" i="9"/>
  <c r="A3" i="11" s="1"/>
  <c r="A3" i="12" s="1"/>
  <c r="W29" i="11" l="1"/>
  <c r="AA27" i="11"/>
  <c r="AA29" i="11" s="1"/>
  <c r="K71" i="9"/>
  <c r="K39" i="15"/>
  <c r="S21" i="12" l="1"/>
  <c r="S23" i="12" s="1"/>
  <c r="G64" i="15"/>
  <c r="K64" i="15"/>
  <c r="K42" i="9" l="1"/>
  <c r="K44" i="9" s="1"/>
  <c r="K46" i="9" s="1"/>
  <c r="A137" i="15"/>
  <c r="A48" i="9" s="1"/>
  <c r="A92" i="9" s="1"/>
  <c r="A92" i="15"/>
  <c r="A49" i="15"/>
  <c r="A95" i="15" s="1"/>
  <c r="K71" i="15"/>
  <c r="K73" i="15" s="1"/>
  <c r="K125" i="15" s="1"/>
  <c r="G71" i="15"/>
  <c r="G73" i="15" s="1"/>
  <c r="G125" i="15" s="1"/>
  <c r="G39" i="15"/>
  <c r="K22" i="15"/>
  <c r="K41" i="15" s="1"/>
  <c r="G22" i="15"/>
  <c r="G41" i="15" l="1"/>
  <c r="K67" i="9" l="1"/>
</calcChain>
</file>

<file path=xl/sharedStrings.xml><?xml version="1.0" encoding="utf-8"?>
<sst xmlns="http://schemas.openxmlformats.org/spreadsheetml/2006/main" count="393" uniqueCount="229">
  <si>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</si>
  <si>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</si>
  <si>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</si>
  <si>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</si>
  <si>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</si>
  <si>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</si>
  <si>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</si>
  <si>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</si>
  <si>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</si>
  <si>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</si>
  <si>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</si>
  <si>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</si>
  <si>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</si>
  <si>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</si>
  <si>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</si>
  <si>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</si>
  <si>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</si>
  <si>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</si>
  <si>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</si>
  <si>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</si>
  <si>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</si>
  <si>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</si>
  <si>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</si>
  <si>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</si>
  <si>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</si>
  <si>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</si>
  <si>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</si>
  <si>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</si>
  <si>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บาท</t>
  </si>
  <si>
    <t xml:space="preserve">สินค้าคงเหลือ </t>
  </si>
  <si>
    <t>เงินลงทุนในบริษัทย่อย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</si>
  <si>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</si>
  <si>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</si>
  <si>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</si>
  <si>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</si>
  <si>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</si>
  <si>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</si>
  <si>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</si>
  <si>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</si>
  <si>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</si>
  <si>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</si>
  <si>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</si>
  <si>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ค่าใช้จ่ายผลประโยชน์พนักงาน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</si>
  <si>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</si>
  <si>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</si>
  <si>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เงินสดจ่ายเพื่อซื้อสินทรัพย์ไม่มีตัวตน</t>
  </si>
  <si>
    <t>ส่วนได้เสียที่ไม่มีอำนาจควบคุม</t>
  </si>
  <si>
    <t>รวมส่วน</t>
  </si>
  <si>
    <t>ของผู้เป็นเจ้าของ</t>
  </si>
  <si>
    <t>รวมส่วนของ</t>
  </si>
  <si>
    <t>เจ้าของ</t>
  </si>
  <si>
    <t>สินทรัพย์ไม่มีตัวตน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</si>
  <si>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</si>
  <si>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</si>
  <si>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</si>
  <si>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กำไรก่อนภาษีเงินได้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</si>
  <si>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</si>
  <si>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</si>
  <si>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</si>
  <si>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</si>
  <si>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ทุนที่ออก</t>
  </si>
  <si>
    <t>และชำระแล้ว</t>
  </si>
  <si>
    <t>กำไรสะสม</t>
  </si>
  <si>
    <t>เงินฝากธนาคารที่มีข้อจำกัดในการเบิกใช้</t>
  </si>
  <si>
    <t>ส่วนเกินมูลค่าหุ้น</t>
  </si>
  <si>
    <t>การควบคุมเดียวกัน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</si>
  <si>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</si>
  <si>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</si>
  <si>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ส่วนเกิน</t>
  </si>
  <si>
    <t>ต้นทุนขายและการให้บริการ</t>
  </si>
  <si>
    <t>เงินสดรับจากการขายที่ดิน อาคารและอุปกรณ์</t>
  </si>
  <si>
    <t>สินทรัพย์ภาษีเงินได้รอการตัดบัญชี</t>
  </si>
  <si>
    <t>ส่วนเกินจากการรวมธุรกิจภายใต้การควบคุมเดียวกัน</t>
  </si>
  <si>
    <t>ผลต่างอัตรา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</si>
  <si>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</si>
  <si>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</si>
  <si>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 xml:space="preserve">รายได้จากการขายและให้บริการ  </t>
  </si>
  <si>
    <t>ค่าเสื่อมราคาอาคารและอุปกรณ์</t>
  </si>
  <si>
    <t>ตามกฎหมาย</t>
  </si>
  <si>
    <t>ส่วนเกินจากการ</t>
  </si>
  <si>
    <t>รวมธุรกิจภายใต้</t>
  </si>
  <si>
    <t>ทุนสำรองตามกฎหมาย</t>
  </si>
  <si>
    <t>แลกเปลี่ยนจาก</t>
  </si>
  <si>
    <t>การแปลงค่างบการเงิน</t>
  </si>
  <si>
    <t>รายการที่จะจัดประเภทรายการใหม่ไปยัง</t>
  </si>
  <si>
    <t>กำไรหรือขาดทุนในภายหลัง</t>
  </si>
  <si>
    <t>บริษัท อาร์ แอนด์ บี ฟู้ด ซัพพลาย จำกัด (มหาชน)</t>
  </si>
  <si>
    <t xml:space="preserve">ชำระเต็มมูลค่าแล้วหุ้นละ 1 บาท </t>
  </si>
  <si>
    <t xml:space="preserve">มูลค่าที่ตราไว้หุ้นละ 1 บาท </t>
  </si>
  <si>
    <t>เงินสดรับจากตั๋วสัญญาใช้เงิน</t>
  </si>
  <si>
    <t>รายการเทียบเท่าเงินสด</t>
  </si>
  <si>
    <t>อำนาจควบคุม</t>
  </si>
  <si>
    <t>ส่วนได้เสียที่ไม่มี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</si>
  <si>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</si>
  <si>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งบการเงินรวม</t>
  </si>
  <si>
    <t>งบการเงินเฉพาะกิจการ</t>
  </si>
  <si>
    <t xml:space="preserve">งบกำไรขาดทุนเบ็ดเสร็จ </t>
  </si>
  <si>
    <t>กำไรเบ็ดเสร็จรวมสำหรับปี</t>
  </si>
  <si>
    <t>งบกระแสเงินสด</t>
  </si>
  <si>
    <t xml:space="preserve">                            กรรมการ    …………………………………………………………………</t>
  </si>
  <si>
    <t>อสังหาริมทรัพย์เพื่อการลงทุน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</si>
  <si>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</si>
  <si>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</si>
  <si>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รายได้ค่าเช่าจากอสังหาริมทรัพย์เพื่อการลงทุน</t>
  </si>
  <si>
    <t>เงินสดรับจากการให้เช่าอสังหาริมทรัพย์เพื่อการลงทุน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</si>
  <si>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</si>
  <si>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</si>
  <si>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</si>
  <si>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เงินสดรับจากเงินให้กู้ยืมระยะยาวแก่กิจการที่เกี่ยวข้องกัน</t>
  </si>
  <si>
    <t>ค่าใช้จ่ายจากอสังหาริมทรัพย์เพื่อการลงทุน</t>
  </si>
  <si>
    <t>เงินสดจ่ายจากอสังหาริมทรัพย์เพื่อการลงทุน</t>
  </si>
  <si>
    <t>สินทรัพย์สิทธิการใช้</t>
  </si>
  <si>
    <t>หนี้สินตามสัญญาเช่า</t>
  </si>
  <si>
    <t>ค่าเสื่อมราคาสินทรัพย์สิทธิการใช้</t>
  </si>
  <si>
    <t>รายได้ค่าเช่าโดยวิธีเส้นตรงของอสังหาริมทรัพย์เพื่อการลงทุน</t>
  </si>
  <si>
    <t>การยกเลิกสัญญาเช่า</t>
  </si>
  <si>
    <t>ส่วนของส่วนได้เสียที่ไม่มีอำนาจควบคุม</t>
  </si>
  <si>
    <t xml:space="preserve">หุ้นสามัญ จำนวน 2,000,000,000 หุ้น </t>
  </si>
  <si>
    <t>ส่วนของผู้เป็นเจ้าของของบริษัท</t>
  </si>
  <si>
    <t>ส่วนของทุน</t>
  </si>
  <si>
    <t xml:space="preserve">ทุนสำรองตามกฎหมาย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</si>
  <si>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</si>
  <si>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</si>
  <si>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</si>
  <si>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</si>
  <si>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ของบริษัท</t>
  </si>
  <si>
    <t>กำไรต่อหุ้น - ส่วนของผู้เป็นเจ้าของของบริษัท</t>
  </si>
  <si>
    <t>ที่ดิน อาคารและอุปกรณ์</t>
  </si>
  <si>
    <t>รายการที่ไม่ใช่เงินสด</t>
  </si>
  <si>
    <t>เงินสดและรายการเทียบเท่าเงินสดปลายปี</t>
  </si>
  <si>
    <t>หนี้สินตามสัญญาเช่าส่วนที่ถึงกำหนดชำระภายในหนึ่งปี</t>
  </si>
  <si>
    <t>เงินลงทุนในการร่วมค้า</t>
  </si>
  <si>
    <t>ส่วนแบ่งกำไรจากเงินลงทุนที่รับรู้ตามวิธีส่วนได้เสีย</t>
  </si>
  <si>
    <t>รายได้เงินปันผล</t>
  </si>
  <si>
    <t>เงินสดจ่ายเพื่อซื้อเงินลงทุนในการร่วมค้า</t>
  </si>
  <si>
    <t>เงินปันผลรับ</t>
  </si>
  <si>
    <t>เงินสดรับจากเงินปันผลรับ</t>
  </si>
  <si>
    <t>ขาดทุนจากการทำลายสินค้าคงเหลือ</t>
  </si>
  <si>
    <t>กำไรต่อหุ้นขั้นพื้นฐาน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</si>
  <si>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</si>
  <si>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</si>
  <si>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</si>
  <si>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</si>
  <si>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งบฐานะการเงิน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</si>
  <si>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</si>
  <si>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</si>
  <si>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</si>
  <si>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</si>
  <si>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</si>
  <si>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</si>
  <si>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เงินปันผลจ่าย</t>
  </si>
  <si>
    <t xml:space="preserve">เงินปันผลจ่าย </t>
  </si>
  <si>
    <t>เงินจ่ายล่วงหน้าสำหรับการซื้อ</t>
  </si>
  <si>
    <t>เงินสดจ่ายล่วงหน้าสำหรับซื้อที่ดิน อาคารและอุปกรณ์</t>
  </si>
  <si>
    <t>ขาดทุนจากการตัดจำหน่ายอุปกรณ์</t>
  </si>
  <si>
    <t>กำไรจากการยกเลิกสัญญาเช่า</t>
  </si>
  <si>
    <t>ขาดทุนจากการด้อยค่าของเงินลงทุนในบริษัทย่อย</t>
  </si>
  <si>
    <t>รวมส่วนของผู้เป็นเจ้าของของบริษัท</t>
  </si>
  <si>
    <t>กำไรสำหรับปี</t>
  </si>
  <si>
    <t>มูลค่าหุ้น</t>
  </si>
  <si>
    <t>ค่าตัดจำหน่ายสินทรัพย์ไม่มีตัวตน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</si>
  <si>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</si>
  <si>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</si>
  <si>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เงินสดรับจากดอกเบี้ยรับ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</si>
  <si>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</si>
  <si>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</si>
  <si>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</si>
  <si>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ของเจ้าของ</t>
  </si>
  <si>
    <t>สำหรับปีสิ้นสุดวันที่ 31 ธันวาคม พ.ศ. 2568</t>
  </si>
  <si>
    <t>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</si>
  <si>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</si>
  <si>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</si>
  <si>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</si>
  <si>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>จัดสรรแล้ว - สำรองตามกฎหมาย</t>
  </si>
  <si>
    <t>สำรองหุ้นทุนซื้อคืน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</si>
  <si>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</si>
  <si>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รายการที่จะไม่จัดประเภทรายการใหม่ไปยัง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</si>
  <si>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</si>
  <si>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</si>
  <si>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</si>
  <si>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</si>
  <si>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</t>
  </si>
  <si>
    <t xml:space="preserve">ยังกำไรหรือขาดทุนในภายหลัง </t>
  </si>
  <si>
    <t>สำรอง</t>
  </si>
  <si>
    <t>หุ้นทุน</t>
  </si>
  <si>
    <t>ซื้อคืน</t>
  </si>
  <si>
    <t>หุ้นทุนซื้อคืน</t>
  </si>
  <si>
    <t>การเพิ่มขึ้นของส่วนได้เสียที่ไม่มีอำนาจควบคุม</t>
  </si>
  <si>
    <t>จัดสรรเป็นทุนสำรอง</t>
  </si>
  <si>
    <t>จัดสรรเป็น</t>
  </si>
  <si>
    <t>ทุนสำรอง</t>
  </si>
  <si>
    <t>เงินสดจ่ายเพื่อซื้อสินทรัพย์ทางการเงิน</t>
  </si>
  <si>
    <t>เงินสดจ่ายเพื่อซื้อหุ้นทุนซื้อคืน</t>
  </si>
  <si>
    <t>ลูกหนี้ค้างรับจากการขายเครื่องจักรและอุปกรณ์</t>
  </si>
  <si>
    <t>ดอกเบี้ยค้างรับ</t>
  </si>
  <si>
    <t>สินทรัพย์ทางการเงิน</t>
  </si>
  <si>
    <t>กลับรายการผลขาดทุนด้านเครดิตที่คาดว่าจะเกิดขึ้น</t>
  </si>
  <si>
    <t>ที่วัดมูลค่าด้วยวิธีราคาทุนตัดจำหน่าย (เงินฝากประจำ)</t>
  </si>
  <si>
    <t>จัดประเภทเงินจ่ายล่วงหน้าสำหรับการซื้อ</t>
  </si>
  <si>
    <t>เงินสดจ่ายคืนตั๋วสัญญาใช้เงิน</t>
  </si>
  <si>
    <t>เงินสดจ่ายเงินให้กู้ยืมระยะยาวแก่กิจการที่เกี่ยวข้องกัน</t>
  </si>
  <si>
    <t xml:space="preserve">ที่วัดมูลค่าด้วยวิธีราคาทุนตัดจำหน่าย (เงินฝากประจำ) </t>
  </si>
  <si>
    <t>กำไร (ขาดทุน) จากอัตราแลกเปลี่ยน</t>
  </si>
  <si>
    <t>กำไรขาดทุนเบ็ดเสร็จอื่น :</t>
  </si>
  <si>
    <t>รายการปรับปรุง :</t>
  </si>
  <si>
    <t>การแบ่งปันกำไร (ขาดทุน) :</t>
  </si>
  <si>
    <t>การแบ่งปันกำไร (ขาดทุน) เบ็ดเสร็จรวม :</t>
  </si>
  <si>
    <t>กำไรจากการจำหน่ายอุปกรณ์</t>
  </si>
  <si>
    <t>รายการซื้อที่ดิน อาคารและอุปกรณ์ระหว่างปีที่ยังไม่ได้จ่ายชำระ</t>
  </si>
  <si>
    <t>รายการซื้อสินทรัพย์ไม่มีตัวตนระหว่างปีที่ยังไม่ได้จ่ายชำระ</t>
  </si>
  <si>
    <t>ที่ดิน อาคารและอุปกรณ์ไปเป็นที่ดิน อาคารและอุปกรณ์</t>
  </si>
  <si>
    <t>การได้มาซึ่งสินทรัพย์สิทธิการใช้</t>
  </si>
  <si>
    <t>กำไร (ขาดทุน) จากอัตราแลกเปลี่ยนของเงินสดและ</t>
  </si>
  <si>
    <t>เงินสดและรายการเทียบเท่าเงินสดเพิ่มขึ้น (ลดลง) สุทธิ</t>
  </si>
  <si>
    <t>ค่าเผื่อการลดลงของมูลค่าสินค้า (กลับรายการ)</t>
  </si>
  <si>
    <t>ค่าเผื่อสินค้าล้าสมัย (กลับรายการ)</t>
  </si>
  <si>
    <t>(กำไร) ขาดทุนจากอัตราแลกเปลี่ยนที่ยังไม่ได้เกิดขึ้น</t>
  </si>
  <si>
    <t>กำไร (ขาดทุน) เบ็ดเสร็จอื่นสำหรับปี - สุทธิจากภาษี</t>
  </si>
  <si>
    <t>ผลกระทบต่อกระแสเงินสดจากการซื้อธุรกิจ</t>
  </si>
  <si>
    <t>11, 30</t>
  </si>
  <si>
    <t>11, 19</t>
  </si>
  <si>
    <t>30 ก)</t>
  </si>
  <si>
    <t>15, 27</t>
  </si>
  <si>
    <t>16, 27</t>
  </si>
  <si>
    <t>20, 27</t>
  </si>
  <si>
    <t>30 ง)</t>
  </si>
  <si>
    <t>17, 27</t>
  </si>
  <si>
    <t>14.1, 27</t>
  </si>
  <si>
    <t>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</si>
</sst>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;&quot;-&quot;;@"/>
    <numFmt numFmtId="168" formatCode="#,##0;\(#,##0\);\-"/>
    <numFmt numFmtId="169" formatCode="_-* #,##0_-;\-* #,##0_-;_-* &quot;-&quot;??_-;_-@_-"/>
    <numFmt numFmtId="170" formatCode="#,##0.000;\(#,##0.000\);\-"/>
  </numFmts>
  <fonts count="11" x14ac:knownFonts="1">
    <font>
      <sz val="16"/>
      <color theme="1"/>
      <name val="AngsanaUPC"/>
      <family val="2"/>
      <charset val="222"/>
    </font>
    <font>
      <sz val="10"/>
      <name val="MS Sans Serif"/>
      <family val="2"/>
      <charset val="222"/>
    </font>
    <font>
      <sz val="10"/>
      <name val="Times New Roman"/>
      <family val="1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0" fontId="2" fillId="0" borderId="0"/>
    <xf numFmtId="0" fontId="1" fillId="0" borderId="0" applyFont="0" applyAlignment="0">
      <alignment horizontal="center"/>
    </xf>
    <xf numFmtId="43" fontId="3" fillId="0" borderId="0" applyFont="0" applyFill="0" applyBorder="0" applyAlignment="0" applyProtection="0"/>
    <xf numFmtId="0" fontId="4" fillId="0" borderId="0"/>
    <xf numFmtId="0" fontId="1" fillId="0" borderId="0" applyFont="0" applyAlignment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 applyFont="0" applyAlignment="0">
      <alignment horizontal="center"/>
    </xf>
    <xf numFmtId="0" fontId="4" fillId="0" borderId="0"/>
    <xf numFmtId="0" fontId="4" fillId="0" borderId="0"/>
  </cellStyleXfs>
  <cellXfs count="149">
    <xf numFmtId="0" fontId="0" fillId="0" borderId="0" xfId="0"/>
    <xf numFmtId="169" fontId="6" fillId="0" borderId="0" xfId="3" applyNumberFormat="1" applyFont="1" applyFill="1" applyAlignment="1">
      <alignment vertical="center"/>
    </xf>
    <xf numFmtId="43" fontId="6" fillId="0" borderId="6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5" xfId="0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quotePrefix="1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3" fontId="6" fillId="0" borderId="0" xfId="0" quotePrefix="1" applyNumberFormat="1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5" xfId="0" quotePrefix="1" applyFont="1" applyBorder="1" applyAlignment="1">
      <alignment horizontal="left" vertical="center"/>
    </xf>
    <xf numFmtId="164" fontId="6" fillId="0" borderId="5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10" fillId="0" borderId="4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8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2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5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43" fontId="9" fillId="0" borderId="0" xfId="0" applyNumberFormat="1" applyFont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6" fillId="0" borderId="5" xfId="0" quotePrefix="1" applyFont="1" applyBorder="1" applyAlignment="1">
      <alignment horizontal="center" vertical="center"/>
    </xf>
    <xf numFmtId="43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5" fontId="5" fillId="0" borderId="0" xfId="0" quotePrefix="1" applyNumberFormat="1" applyFont="1" applyAlignment="1">
      <alignment horizontal="left"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164" fontId="6" fillId="0" borderId="5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quotePrefix="1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5" fontId="6" fillId="0" borderId="5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horizontal="left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1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64" fontId="6" fillId="0" borderId="5" xfId="0" quotePrefix="1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6" fillId="0" borderId="0" xfId="4" quotePrefix="1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0" fontId="5" fillId="0" borderId="5" xfId="0" applyFont="1" applyBorder="1" applyAlignment="1">
      <alignment vertical="center"/>
    </xf>
    <xf numFmtId="43" fontId="6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5" xfId="0" quotePrefix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/>
    </xf>
    <xf numFmtId="0" fontId="6" fillId="0" borderId="5" xfId="2" quotePrefix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quotePrefix="1" applyFont="1" applyBorder="1" applyAlignment="1">
      <alignment horizontal="left" vertical="center"/>
    </xf>
    <xf numFmtId="43" fontId="6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6" fillId="0" borderId="0" xfId="0" quotePrefix="1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5" xfId="0" applyNumberFormat="1" applyFont="1" applyBorder="1" applyAlignment="1">
      <alignment vertical="center"/>
    </xf>
    <xf numFmtId="168" fontId="6" fillId="0" borderId="6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5" xfId="2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</cellXfs>
  <cellStyles count="12">
    <cellStyle name="Comma" xfId="3" builtinId="3"/>
    <cellStyle name="Normal" xfId="0" builtinId="0"/>
    <cellStyle name="Normal 2 2" xfId="11" xr:uid="{2F630E63-A075-4AAB-B02B-2CE9B7888609}"/>
    <cellStyle name="Normal 3 3" xfId="10" xr:uid="{00000000-0005-0000-0000-000002000000}"/>
    <cellStyle name="Normal 3_CF MNR Q1 10" xfId="7" xr:uid="{00000000-0005-0000-0000-000003000000}"/>
    <cellStyle name="Normal 4 5" xfId="8" xr:uid="{00000000-0005-0000-0000-000004000000}"/>
    <cellStyle name="Normal 5" xfId="6" xr:uid="{00000000-0005-0000-0000-000005000000}"/>
    <cellStyle name="Normal 6 2" xfId="4" xr:uid="{00000000-0005-0000-0000-000006000000}"/>
    <cellStyle name="Normal 7" xfId="2" xr:uid="{00000000-0005-0000-0000-000007000000}"/>
    <cellStyle name="Normal 8" xfId="5" xr:uid="{00000000-0005-0000-0000-000008000000}"/>
    <cellStyle name="Normal 8 3 5" xfId="9" xr:uid="{00000000-0005-0000-0000-000009000000}"/>
    <cellStyle name="Normal_Akara_June Eng09" xfId="1" xr:uid="{00000000-0005-0000-0000-00000A000000}"/>
  </cellStyles>
  <dxfs count="0"/>
  <tableStyles count="0" defaultTableStyle="TableStyleMedium2" defaultPivotStyle="PivotStyleLight16"/>
  <colors>
    <mruColors>
      <color rgb="FFFFCCCC"/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opLeftCell="A101" zoomScaleNormal="100" zoomScaleSheetLayoutView="115" workbookViewId="0">
      <selection activeCell="B122" sqref="B122"/>
    </sheetView>
  </sheetViews>
  <sheetFormatPr defaultColWidth="10.42578125" defaultRowHeight="20.100000000000001" customHeight="1" x14ac:dyDescent="0.5"/>
  <cols>
    <col min="1" max="3" width="1.5703125" style="5" customWidth="1"/>
    <col min="4" max="4" width="37.5703125" style="5" customWidth="1"/>
    <col min="5" max="5" width="7.42578125" style="10" customWidth="1"/>
    <col min="6" max="6" width="0.5703125" style="5" customWidth="1"/>
    <col min="7" max="7" width="11.5703125" style="6" customWidth="1"/>
    <col min="8" max="8" width="0.5703125" style="110" customWidth="1"/>
    <col min="9" max="9" width="11.5703125" style="6" customWidth="1"/>
    <col min="10" max="10" width="0.5703125" style="5" customWidth="1"/>
    <col min="11" max="11" width="11.5703125" style="6" customWidth="1"/>
    <col min="12" max="12" width="0.5703125" style="110" customWidth="1"/>
    <col min="13" max="13" width="11.5703125" style="6" customWidth="1"/>
    <col min="14" max="16384" width="10.42578125" style="5"/>
  </cols>
  <sheetData>
    <row r="1" spans="1:13" ht="19.350000000000001" customHeight="1" x14ac:dyDescent="0.5">
      <c r="A1" s="4" t="s">
        <v>86</v>
      </c>
      <c r="E1" s="5"/>
    </row>
    <row r="2" spans="1:13" ht="20.100000000000001" customHeight="1" x14ac:dyDescent="0.5">
      <c r="A2" s="4" t="s">
        <v>143</v>
      </c>
      <c r="E2" s="5"/>
    </row>
    <row r="3" spans="1:13" ht="20.100000000000001" customHeight="1" x14ac:dyDescent="0.5">
      <c r="A3" s="111" t="s">
        <v>172</v>
      </c>
      <c r="B3" s="7"/>
      <c r="C3" s="7"/>
      <c r="D3" s="7"/>
      <c r="E3" s="7"/>
      <c r="F3" s="7"/>
      <c r="G3" s="8"/>
      <c r="H3" s="112"/>
      <c r="I3" s="8"/>
      <c r="J3" s="7"/>
      <c r="K3" s="8"/>
      <c r="L3" s="112"/>
      <c r="M3" s="8"/>
    </row>
    <row r="4" spans="1:13" ht="20.100000000000001" customHeight="1" x14ac:dyDescent="0.5">
      <c r="A4" s="9"/>
      <c r="J4" s="11"/>
      <c r="L4" s="6"/>
    </row>
    <row r="5" spans="1:13" ht="20.100000000000001" customHeight="1" x14ac:dyDescent="0.5">
      <c r="E5" s="5"/>
      <c r="G5" s="139" t="s">
        <v>94</v>
      </c>
      <c r="H5" s="139"/>
      <c r="I5" s="139"/>
      <c r="K5" s="139" t="s">
        <v>95</v>
      </c>
      <c r="L5" s="139"/>
      <c r="M5" s="139"/>
    </row>
    <row r="6" spans="1:13" ht="20.100000000000001" customHeight="1" x14ac:dyDescent="0.5">
      <c r="A6" s="113"/>
      <c r="E6" s="12"/>
      <c r="F6" s="13"/>
      <c r="G6" s="14" t="s">
        <v>169</v>
      </c>
      <c r="H6" s="15"/>
      <c r="I6" s="14" t="s">
        <v>139</v>
      </c>
      <c r="J6" s="13"/>
      <c r="K6" s="14" t="s">
        <v>169</v>
      </c>
      <c r="L6" s="15"/>
      <c r="M6" s="14" t="s">
        <v>139</v>
      </c>
    </row>
    <row r="7" spans="1:13" ht="20.100000000000001" customHeight="1" x14ac:dyDescent="0.5">
      <c r="A7" s="113"/>
      <c r="E7" s="114" t="s">
        <v>0</v>
      </c>
      <c r="F7" s="4"/>
      <c r="G7" s="115" t="s">
        <v>1</v>
      </c>
      <c r="H7" s="16"/>
      <c r="I7" s="115" t="s">
        <v>1</v>
      </c>
      <c r="J7" s="4"/>
      <c r="K7" s="115" t="s">
        <v>1</v>
      </c>
      <c r="L7" s="16"/>
      <c r="M7" s="115" t="s">
        <v>1</v>
      </c>
    </row>
    <row r="8" spans="1:13" ht="8.1" customHeight="1" x14ac:dyDescent="0.5">
      <c r="A8" s="113"/>
      <c r="E8" s="116"/>
      <c r="F8" s="4"/>
      <c r="G8" s="14"/>
      <c r="H8" s="16"/>
      <c r="I8" s="14"/>
      <c r="J8" s="4"/>
      <c r="K8" s="14"/>
      <c r="L8" s="16"/>
      <c r="M8" s="14"/>
    </row>
    <row r="9" spans="1:13" ht="20.100000000000001" customHeight="1" x14ac:dyDescent="0.5">
      <c r="A9" s="13" t="s">
        <v>2</v>
      </c>
      <c r="E9" s="116"/>
      <c r="F9" s="4"/>
      <c r="G9" s="14"/>
      <c r="H9" s="16"/>
      <c r="I9" s="14"/>
      <c r="J9" s="4"/>
      <c r="K9" s="14"/>
      <c r="L9" s="16"/>
      <c r="M9" s="14"/>
    </row>
    <row r="10" spans="1:13" ht="8.1" customHeight="1" x14ac:dyDescent="0.5">
      <c r="A10" s="113"/>
      <c r="E10" s="116"/>
      <c r="F10" s="4"/>
      <c r="G10" s="14"/>
      <c r="H10" s="16"/>
      <c r="I10" s="14"/>
      <c r="J10" s="4"/>
      <c r="K10" s="14"/>
      <c r="L10" s="16"/>
      <c r="M10" s="14"/>
    </row>
    <row r="11" spans="1:13" ht="20.100000000000001" customHeight="1" x14ac:dyDescent="0.5">
      <c r="A11" s="13" t="s">
        <v>3</v>
      </c>
    </row>
    <row r="12" spans="1:13" ht="8.1" customHeight="1" x14ac:dyDescent="0.5">
      <c r="A12" s="13"/>
    </row>
    <row r="13" spans="1:13" ht="20.100000000000001" customHeight="1" x14ac:dyDescent="0.5">
      <c r="A13" s="17" t="s">
        <v>4</v>
      </c>
      <c r="E13" s="18">
        <v>9</v>
      </c>
      <c r="G13" s="6">
        <v>634316723</v>
      </c>
      <c r="I13" s="6">
        <v>837189318</v>
      </c>
      <c r="J13" s="11"/>
      <c r="K13" s="6">
        <v>150039367</v>
      </c>
      <c r="L13" s="6"/>
      <c r="M13" s="6">
        <v>297824563</v>
      </c>
    </row>
    <row r="14" spans="1:13" ht="21" customHeight="1" x14ac:dyDescent="0.5">
      <c r="A14" s="5" t="s">
        <v>195</v>
      </c>
      <c r="E14" s="18"/>
    </row>
    <row r="15" spans="1:13" ht="21" customHeight="1" x14ac:dyDescent="0.5">
      <c r="B15" s="5" t="s">
        <v>197</v>
      </c>
      <c r="E15" s="18">
        <v>11</v>
      </c>
      <c r="G15" s="6">
        <v>57015304</v>
      </c>
      <c r="I15" s="6">
        <v>1039348</v>
      </c>
      <c r="K15" s="6">
        <v>0</v>
      </c>
      <c r="M15" s="6">
        <v>0</v>
      </c>
    </row>
    <row r="16" spans="1:13" ht="20.100000000000001" customHeight="1" x14ac:dyDescent="0.5">
      <c r="A16" s="9" t="s">
        <v>146</v>
      </c>
      <c r="E16" s="18">
        <v>10</v>
      </c>
      <c r="G16" s="6">
        <v>1008474079</v>
      </c>
      <c r="I16" s="6">
        <v>1061512167</v>
      </c>
      <c r="J16" s="11"/>
      <c r="K16" s="6">
        <v>769496780</v>
      </c>
      <c r="L16" s="6"/>
      <c r="M16" s="6">
        <v>856259476</v>
      </c>
    </row>
    <row r="17" spans="1:13" ht="20.100000000000001" customHeight="1" x14ac:dyDescent="0.5">
      <c r="A17" s="17" t="s">
        <v>74</v>
      </c>
      <c r="E17" s="18"/>
      <c r="J17" s="11"/>
      <c r="L17" s="6"/>
    </row>
    <row r="18" spans="1:13" ht="21" customHeight="1" x14ac:dyDescent="0.5">
      <c r="B18" s="5" t="s">
        <v>75</v>
      </c>
      <c r="E18" s="18" t="s">
        <v>219</v>
      </c>
      <c r="G18" s="6">
        <v>0</v>
      </c>
      <c r="I18" s="6">
        <v>0</v>
      </c>
      <c r="K18" s="6">
        <v>20229219</v>
      </c>
      <c r="M18" s="6">
        <v>14490090</v>
      </c>
    </row>
    <row r="19" spans="1:13" ht="20.100000000000001" customHeight="1" x14ac:dyDescent="0.5">
      <c r="A19" s="9" t="s">
        <v>29</v>
      </c>
      <c r="E19" s="18">
        <v>12</v>
      </c>
      <c r="G19" s="6">
        <v>1049703767</v>
      </c>
      <c r="I19" s="6">
        <v>1109653761</v>
      </c>
      <c r="J19" s="11"/>
      <c r="K19" s="6">
        <v>550790957</v>
      </c>
      <c r="L19" s="6"/>
      <c r="M19" s="6">
        <v>646016619</v>
      </c>
    </row>
    <row r="20" spans="1:13" ht="20.100000000000001" customHeight="1" x14ac:dyDescent="0.5">
      <c r="A20" s="17" t="s">
        <v>5</v>
      </c>
      <c r="G20" s="8">
        <v>44325518</v>
      </c>
      <c r="I20" s="8">
        <v>36924438</v>
      </c>
      <c r="J20" s="11"/>
      <c r="K20" s="8">
        <v>1963543</v>
      </c>
      <c r="L20" s="6"/>
      <c r="M20" s="8">
        <v>1305881</v>
      </c>
    </row>
    <row r="21" spans="1:13" ht="8.1" customHeight="1" x14ac:dyDescent="0.5">
      <c r="A21" s="113"/>
      <c r="E21" s="116"/>
      <c r="F21" s="4"/>
      <c r="G21" s="14"/>
      <c r="H21" s="16"/>
      <c r="I21" s="14"/>
      <c r="J21" s="4"/>
      <c r="K21" s="14"/>
      <c r="L21" s="16"/>
      <c r="M21" s="14"/>
    </row>
    <row r="22" spans="1:13" ht="20.100000000000001" customHeight="1" x14ac:dyDescent="0.5">
      <c r="A22" s="117" t="s">
        <v>6</v>
      </c>
      <c r="G22" s="8">
        <f>SUM(G13:G20)</f>
        <v>2793835391</v>
      </c>
      <c r="I22" s="8">
        <f>SUM(I13:I20)</f>
        <v>3046319032</v>
      </c>
      <c r="K22" s="8">
        <f>SUM(K13:K20)</f>
        <v>1492519866</v>
      </c>
      <c r="M22" s="8">
        <f>SUM(M13:M20)</f>
        <v>1815896629</v>
      </c>
    </row>
    <row r="23" spans="1:13" ht="20.100000000000001" customHeight="1" x14ac:dyDescent="0.5">
      <c r="A23" s="118"/>
      <c r="E23" s="19"/>
      <c r="F23" s="119"/>
      <c r="H23" s="20"/>
      <c r="J23" s="119"/>
      <c r="L23" s="20"/>
    </row>
    <row r="24" spans="1:13" ht="20.100000000000001" customHeight="1" x14ac:dyDescent="0.5">
      <c r="A24" s="13" t="s">
        <v>7</v>
      </c>
      <c r="E24" s="19"/>
      <c r="F24" s="119"/>
      <c r="H24" s="20"/>
      <c r="J24" s="119"/>
      <c r="L24" s="20"/>
    </row>
    <row r="25" spans="1:13" ht="8.1" customHeight="1" x14ac:dyDescent="0.5">
      <c r="A25" s="13"/>
      <c r="E25" s="19"/>
      <c r="F25" s="119"/>
      <c r="H25" s="20"/>
      <c r="J25" s="119"/>
      <c r="L25" s="20"/>
    </row>
    <row r="26" spans="1:13" ht="20.100000000000001" customHeight="1" x14ac:dyDescent="0.5">
      <c r="A26" s="9" t="s">
        <v>63</v>
      </c>
      <c r="E26" s="19">
        <v>11</v>
      </c>
      <c r="F26" s="119"/>
      <c r="G26" s="6">
        <v>5552200</v>
      </c>
      <c r="H26" s="20"/>
      <c r="I26" s="6">
        <v>3364700</v>
      </c>
      <c r="J26" s="119"/>
      <c r="K26" s="6">
        <v>2192500</v>
      </c>
      <c r="L26" s="20"/>
      <c r="M26" s="6">
        <v>5000</v>
      </c>
    </row>
    <row r="27" spans="1:13" ht="20.100000000000001" customHeight="1" x14ac:dyDescent="0.5">
      <c r="A27" s="9" t="s">
        <v>30</v>
      </c>
      <c r="E27" s="120">
        <v>14</v>
      </c>
      <c r="G27" s="6">
        <v>0</v>
      </c>
      <c r="I27" s="6">
        <v>0</v>
      </c>
      <c r="J27" s="11"/>
      <c r="K27" s="6">
        <v>1572999669</v>
      </c>
      <c r="L27" s="6"/>
      <c r="M27" s="6">
        <v>1415471369</v>
      </c>
    </row>
    <row r="28" spans="1:13" ht="20.100000000000001" customHeight="1" x14ac:dyDescent="0.5">
      <c r="A28" s="9" t="s">
        <v>131</v>
      </c>
      <c r="E28" s="120">
        <v>13</v>
      </c>
      <c r="G28" s="6">
        <v>0</v>
      </c>
      <c r="I28" s="6">
        <v>170395858</v>
      </c>
      <c r="J28" s="11"/>
      <c r="K28" s="6">
        <v>0</v>
      </c>
      <c r="L28" s="6"/>
      <c r="M28" s="6">
        <v>158487001</v>
      </c>
    </row>
    <row r="29" spans="1:13" ht="20.100000000000001" customHeight="1" x14ac:dyDescent="0.5">
      <c r="A29" s="17" t="s">
        <v>43</v>
      </c>
      <c r="E29" s="18" t="s">
        <v>219</v>
      </c>
      <c r="G29" s="6">
        <v>0</v>
      </c>
      <c r="I29" s="6">
        <v>0</v>
      </c>
      <c r="J29" s="11"/>
      <c r="K29" s="6">
        <v>76230380</v>
      </c>
      <c r="L29" s="6"/>
      <c r="M29" s="6">
        <v>61764953</v>
      </c>
    </row>
    <row r="30" spans="1:13" ht="20.100000000000001" customHeight="1" x14ac:dyDescent="0.5">
      <c r="A30" s="9" t="s">
        <v>100</v>
      </c>
      <c r="E30" s="120">
        <v>15</v>
      </c>
      <c r="G30" s="6">
        <v>92326044</v>
      </c>
      <c r="I30" s="6">
        <v>92326044</v>
      </c>
      <c r="J30" s="11"/>
      <c r="K30" s="6">
        <v>81091248</v>
      </c>
      <c r="L30" s="6"/>
      <c r="M30" s="6">
        <v>84647385</v>
      </c>
    </row>
    <row r="31" spans="1:13" ht="20.100000000000001" customHeight="1" x14ac:dyDescent="0.5">
      <c r="A31" s="9" t="s">
        <v>152</v>
      </c>
      <c r="E31" s="120"/>
      <c r="J31" s="11"/>
      <c r="L31" s="6"/>
    </row>
    <row r="32" spans="1:13" ht="20.100000000000001" customHeight="1" x14ac:dyDescent="0.5">
      <c r="A32" s="9"/>
      <c r="B32" s="5" t="s">
        <v>127</v>
      </c>
      <c r="E32" s="120"/>
      <c r="G32" s="6">
        <v>13956357</v>
      </c>
      <c r="I32" s="6">
        <v>16318103</v>
      </c>
      <c r="J32" s="11"/>
      <c r="K32" s="6">
        <v>5584677</v>
      </c>
      <c r="L32" s="6"/>
      <c r="M32" s="6">
        <v>16318103</v>
      </c>
    </row>
    <row r="33" spans="1:13" ht="20.100000000000001" customHeight="1" x14ac:dyDescent="0.5">
      <c r="A33" s="9" t="s">
        <v>127</v>
      </c>
      <c r="E33" s="120">
        <v>16</v>
      </c>
      <c r="G33" s="6">
        <v>2563243952</v>
      </c>
      <c r="I33" s="6">
        <v>2128187134</v>
      </c>
      <c r="J33" s="11"/>
      <c r="K33" s="6">
        <v>1515757546</v>
      </c>
      <c r="L33" s="6"/>
      <c r="M33" s="6">
        <v>1279765874</v>
      </c>
    </row>
    <row r="34" spans="1:13" ht="20.100000000000001" customHeight="1" x14ac:dyDescent="0.5">
      <c r="A34" s="9" t="s">
        <v>111</v>
      </c>
      <c r="E34" s="120">
        <v>17</v>
      </c>
      <c r="G34" s="6">
        <v>262283227</v>
      </c>
      <c r="I34" s="6">
        <v>291902855</v>
      </c>
      <c r="J34" s="11"/>
      <c r="K34" s="6">
        <v>181042829</v>
      </c>
      <c r="L34" s="6"/>
      <c r="M34" s="6">
        <v>187535247</v>
      </c>
    </row>
    <row r="35" spans="1:13" ht="20.100000000000001" customHeight="1" x14ac:dyDescent="0.5">
      <c r="A35" s="9" t="s">
        <v>51</v>
      </c>
      <c r="E35" s="120"/>
      <c r="G35" s="6">
        <v>13714898</v>
      </c>
      <c r="I35" s="6">
        <v>6812536</v>
      </c>
      <c r="J35" s="11"/>
      <c r="K35" s="6">
        <v>10111603</v>
      </c>
      <c r="L35" s="6"/>
      <c r="M35" s="6">
        <v>5051476</v>
      </c>
    </row>
    <row r="36" spans="1:13" ht="20.100000000000001" customHeight="1" x14ac:dyDescent="0.5">
      <c r="A36" s="9" t="s">
        <v>71</v>
      </c>
      <c r="E36" s="120">
        <v>18</v>
      </c>
      <c r="G36" s="6">
        <v>25456790</v>
      </c>
      <c r="I36" s="6">
        <v>35910406</v>
      </c>
      <c r="J36" s="11"/>
      <c r="K36" s="6">
        <v>24403936</v>
      </c>
      <c r="L36" s="6"/>
      <c r="M36" s="6">
        <v>24851706</v>
      </c>
    </row>
    <row r="37" spans="1:13" ht="20.100000000000001" customHeight="1" x14ac:dyDescent="0.5">
      <c r="A37" s="9" t="s">
        <v>8</v>
      </c>
      <c r="G37" s="8">
        <v>25275959</v>
      </c>
      <c r="I37" s="8">
        <v>18370382</v>
      </c>
      <c r="J37" s="11"/>
      <c r="K37" s="8">
        <v>8345294</v>
      </c>
      <c r="L37" s="6"/>
      <c r="M37" s="8">
        <v>9420070</v>
      </c>
    </row>
    <row r="38" spans="1:13" ht="8.1" customHeight="1" x14ac:dyDescent="0.5">
      <c r="A38" s="113"/>
      <c r="E38" s="116"/>
      <c r="F38" s="4"/>
      <c r="G38" s="14"/>
      <c r="H38" s="16"/>
      <c r="I38" s="14"/>
      <c r="J38" s="4"/>
      <c r="K38" s="14"/>
      <c r="L38" s="16"/>
      <c r="M38" s="14"/>
    </row>
    <row r="39" spans="1:13" ht="20.100000000000001" customHeight="1" x14ac:dyDescent="0.5">
      <c r="A39" s="117" t="s">
        <v>9</v>
      </c>
      <c r="G39" s="8">
        <f>SUM(G26:G37)</f>
        <v>3001809427</v>
      </c>
      <c r="I39" s="8">
        <f>SUM(I26:I37)</f>
        <v>2763588018</v>
      </c>
      <c r="K39" s="8">
        <f>SUM(K26:K37)</f>
        <v>3477759682</v>
      </c>
      <c r="M39" s="8">
        <f>SUM(M26:M37)</f>
        <v>3243318184</v>
      </c>
    </row>
    <row r="40" spans="1:13" ht="8.1" customHeight="1" x14ac:dyDescent="0.5">
      <c r="A40" s="117"/>
    </row>
    <row r="41" spans="1:13" ht="20.100000000000001" customHeight="1" thickBot="1" x14ac:dyDescent="0.55000000000000004">
      <c r="A41" s="117" t="s">
        <v>10</v>
      </c>
      <c r="G41" s="121">
        <f>G22+G39</f>
        <v>5795644818</v>
      </c>
      <c r="I41" s="121">
        <f>I22+I39</f>
        <v>5809907050</v>
      </c>
      <c r="K41" s="121">
        <f>K22+K39</f>
        <v>4970279548</v>
      </c>
      <c r="M41" s="121">
        <f>M22+M39</f>
        <v>5059214813</v>
      </c>
    </row>
    <row r="42" spans="1:13" ht="18.75" customHeight="1" thickTop="1" x14ac:dyDescent="0.5">
      <c r="A42" s="117"/>
    </row>
    <row r="43" spans="1:13" ht="9" customHeight="1" x14ac:dyDescent="0.5">
      <c r="A43" s="117"/>
    </row>
    <row r="44" spans="1:13" ht="20.100000000000001" customHeight="1" x14ac:dyDescent="0.5">
      <c r="A44" s="140" t="s">
        <v>11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3" ht="12.75" customHeight="1" x14ac:dyDescent="0.5">
      <c r="A45" s="10"/>
      <c r="B45" s="10"/>
      <c r="C45" s="10"/>
      <c r="D45" s="10"/>
      <c r="F45" s="10"/>
      <c r="G45" s="10"/>
      <c r="H45" s="10"/>
      <c r="I45" s="10"/>
      <c r="J45" s="10"/>
      <c r="K45" s="10"/>
      <c r="L45" s="10"/>
      <c r="M45" s="10"/>
    </row>
    <row r="46" spans="1:13" ht="22.35" customHeight="1" x14ac:dyDescent="0.5">
      <c r="A46" s="122" t="s">
        <v>93</v>
      </c>
      <c r="B46" s="7"/>
      <c r="C46" s="7"/>
      <c r="D46" s="7"/>
      <c r="E46" s="21"/>
      <c r="F46" s="7"/>
      <c r="G46" s="8"/>
      <c r="H46" s="112"/>
      <c r="I46" s="8"/>
      <c r="J46" s="7"/>
      <c r="K46" s="8"/>
      <c r="L46" s="112"/>
      <c r="M46" s="8"/>
    </row>
    <row r="47" spans="1:13" ht="19.350000000000001" customHeight="1" x14ac:dyDescent="0.5">
      <c r="A47" s="4" t="s">
        <v>86</v>
      </c>
      <c r="E47" s="5"/>
    </row>
    <row r="48" spans="1:13" ht="20.100000000000001" customHeight="1" x14ac:dyDescent="0.5">
      <c r="A48" s="117" t="s">
        <v>142</v>
      </c>
    </row>
    <row r="49" spans="1:13" ht="20.100000000000001" customHeight="1" x14ac:dyDescent="0.5">
      <c r="A49" s="123" t="str">
        <f>+A3</f>
        <v>ณ วันที่ 31 ธันวาคม พ.ศ. 2568</v>
      </c>
      <c r="B49" s="7"/>
      <c r="C49" s="7"/>
      <c r="D49" s="7"/>
      <c r="E49" s="21"/>
      <c r="F49" s="7"/>
      <c r="G49" s="8"/>
      <c r="H49" s="112"/>
      <c r="I49" s="8"/>
      <c r="J49" s="7"/>
      <c r="K49" s="8"/>
      <c r="L49" s="112"/>
      <c r="M49" s="8"/>
    </row>
    <row r="50" spans="1:13" ht="20.100000000000001" customHeight="1" x14ac:dyDescent="0.5">
      <c r="A50" s="9"/>
    </row>
    <row r="51" spans="1:13" ht="20.100000000000001" customHeight="1" x14ac:dyDescent="0.5">
      <c r="E51" s="5"/>
      <c r="G51" s="139" t="s">
        <v>94</v>
      </c>
      <c r="H51" s="139"/>
      <c r="I51" s="139"/>
      <c r="K51" s="139" t="s">
        <v>95</v>
      </c>
      <c r="L51" s="139"/>
      <c r="M51" s="139"/>
    </row>
    <row r="52" spans="1:13" ht="20.100000000000001" customHeight="1" x14ac:dyDescent="0.5">
      <c r="A52" s="113"/>
      <c r="E52" s="12"/>
      <c r="F52" s="13"/>
      <c r="G52" s="14" t="s">
        <v>169</v>
      </c>
      <c r="H52" s="15"/>
      <c r="I52" s="14" t="s">
        <v>139</v>
      </c>
      <c r="J52" s="13"/>
      <c r="K52" s="14" t="s">
        <v>169</v>
      </c>
      <c r="L52" s="15"/>
      <c r="M52" s="14" t="s">
        <v>139</v>
      </c>
    </row>
    <row r="53" spans="1:13" ht="20.100000000000001" customHeight="1" x14ac:dyDescent="0.5">
      <c r="A53" s="113"/>
      <c r="E53" s="114" t="s">
        <v>0</v>
      </c>
      <c r="F53" s="4"/>
      <c r="G53" s="115" t="s">
        <v>1</v>
      </c>
      <c r="H53" s="16"/>
      <c r="I53" s="115" t="s">
        <v>1</v>
      </c>
      <c r="J53" s="4"/>
      <c r="K53" s="115" t="s">
        <v>1</v>
      </c>
      <c r="L53" s="16"/>
      <c r="M53" s="115" t="s">
        <v>1</v>
      </c>
    </row>
    <row r="54" spans="1:13" ht="8.1" customHeight="1" x14ac:dyDescent="0.5">
      <c r="A54" s="113"/>
      <c r="E54" s="116"/>
      <c r="F54" s="4"/>
      <c r="G54" s="14"/>
      <c r="H54" s="16"/>
      <c r="I54" s="14"/>
      <c r="J54" s="4"/>
      <c r="K54" s="14"/>
      <c r="L54" s="16"/>
      <c r="M54" s="14"/>
    </row>
    <row r="55" spans="1:13" ht="20.100000000000001" customHeight="1" x14ac:dyDescent="0.5">
      <c r="A55" s="13" t="s">
        <v>52</v>
      </c>
      <c r="E55" s="116"/>
      <c r="F55" s="4"/>
      <c r="G55" s="14"/>
      <c r="H55" s="16"/>
      <c r="I55" s="14"/>
      <c r="J55" s="4"/>
      <c r="K55" s="14"/>
      <c r="L55" s="16"/>
      <c r="M55" s="14"/>
    </row>
    <row r="56" spans="1:13" ht="8.1" customHeight="1" x14ac:dyDescent="0.5">
      <c r="A56" s="13"/>
      <c r="E56" s="116"/>
      <c r="F56" s="4"/>
      <c r="G56" s="14"/>
      <c r="H56" s="16"/>
      <c r="I56" s="14"/>
      <c r="J56" s="4"/>
      <c r="K56" s="14"/>
      <c r="L56" s="16"/>
      <c r="M56" s="14"/>
    </row>
    <row r="57" spans="1:13" ht="20.100000000000001" customHeight="1" x14ac:dyDescent="0.5">
      <c r="A57" s="13" t="s">
        <v>12</v>
      </c>
    </row>
    <row r="58" spans="1:13" ht="8.1" customHeight="1" x14ac:dyDescent="0.5">
      <c r="A58" s="13"/>
    </row>
    <row r="59" spans="1:13" ht="20.100000000000001" customHeight="1" x14ac:dyDescent="0.5">
      <c r="A59" s="9" t="s">
        <v>147</v>
      </c>
      <c r="E59" s="10" t="s">
        <v>220</v>
      </c>
      <c r="G59" s="6">
        <v>523557956</v>
      </c>
      <c r="I59" s="6">
        <v>534485903</v>
      </c>
      <c r="K59" s="6">
        <v>396835594</v>
      </c>
      <c r="M59" s="6">
        <v>422295913</v>
      </c>
    </row>
    <row r="60" spans="1:13" ht="20.100000000000001" customHeight="1" x14ac:dyDescent="0.5">
      <c r="A60" s="9" t="s">
        <v>130</v>
      </c>
      <c r="G60" s="6">
        <v>25782371</v>
      </c>
      <c r="I60" s="6">
        <v>22836657</v>
      </c>
      <c r="K60" s="6">
        <v>11332404</v>
      </c>
      <c r="M60" s="6">
        <v>8482459</v>
      </c>
    </row>
    <row r="61" spans="1:13" ht="20.100000000000001" customHeight="1" x14ac:dyDescent="0.5">
      <c r="A61" s="9" t="s">
        <v>148</v>
      </c>
      <c r="G61" s="6">
        <v>39600251</v>
      </c>
      <c r="I61" s="6">
        <v>31512225</v>
      </c>
      <c r="K61" s="6">
        <v>11948213</v>
      </c>
      <c r="M61" s="6">
        <v>10500160</v>
      </c>
    </row>
    <row r="62" spans="1:13" ht="20.100000000000001" customHeight="1" x14ac:dyDescent="0.5">
      <c r="A62" s="5" t="s">
        <v>13</v>
      </c>
      <c r="G62" s="8">
        <v>13583226</v>
      </c>
      <c r="I62" s="8">
        <v>15941347</v>
      </c>
      <c r="K62" s="8">
        <v>9553369</v>
      </c>
      <c r="M62" s="8">
        <v>10068266</v>
      </c>
    </row>
    <row r="63" spans="1:13" ht="8.1" customHeight="1" x14ac:dyDescent="0.5">
      <c r="A63" s="113"/>
      <c r="E63" s="116"/>
      <c r="F63" s="4"/>
      <c r="G63" s="14"/>
      <c r="H63" s="16"/>
      <c r="I63" s="14"/>
      <c r="J63" s="4"/>
      <c r="K63" s="14"/>
      <c r="L63" s="16"/>
      <c r="M63" s="14"/>
    </row>
    <row r="64" spans="1:13" ht="20.100000000000001" customHeight="1" x14ac:dyDescent="0.5">
      <c r="A64" s="117" t="s">
        <v>14</v>
      </c>
      <c r="G64" s="8">
        <f>SUM(G59:G62)</f>
        <v>602523804</v>
      </c>
      <c r="I64" s="8">
        <f>SUM(I59:I62)</f>
        <v>604776132</v>
      </c>
      <c r="K64" s="8">
        <f>SUM(K59:K62)</f>
        <v>429669580</v>
      </c>
      <c r="M64" s="8">
        <f>SUM(M59:M62)</f>
        <v>451346798</v>
      </c>
    </row>
    <row r="65" spans="1:13" ht="20.100000000000001" customHeight="1" x14ac:dyDescent="0.5">
      <c r="A65" s="9"/>
    </row>
    <row r="66" spans="1:13" ht="20.100000000000001" customHeight="1" x14ac:dyDescent="0.5">
      <c r="A66" s="13" t="s">
        <v>15</v>
      </c>
    </row>
    <row r="67" spans="1:13" ht="8.1" customHeight="1" x14ac:dyDescent="0.5">
      <c r="A67" s="118"/>
    </row>
    <row r="68" spans="1:13" ht="20.100000000000001" customHeight="1" x14ac:dyDescent="0.5">
      <c r="A68" s="9" t="s">
        <v>112</v>
      </c>
      <c r="G68" s="6">
        <v>157135204</v>
      </c>
      <c r="I68" s="6">
        <v>175950401</v>
      </c>
      <c r="K68" s="6">
        <v>136409708</v>
      </c>
      <c r="M68" s="6">
        <v>138171169</v>
      </c>
    </row>
    <row r="69" spans="1:13" ht="20.100000000000001" customHeight="1" x14ac:dyDescent="0.5">
      <c r="A69" s="5" t="s">
        <v>16</v>
      </c>
      <c r="E69" s="18">
        <v>20</v>
      </c>
      <c r="G69" s="8">
        <v>97608541</v>
      </c>
      <c r="I69" s="8">
        <v>62625748</v>
      </c>
      <c r="K69" s="8">
        <v>65602934</v>
      </c>
      <c r="M69" s="8">
        <v>42340318</v>
      </c>
    </row>
    <row r="70" spans="1:13" ht="7.9" customHeight="1" x14ac:dyDescent="0.5">
      <c r="A70" s="113"/>
      <c r="E70" s="116"/>
      <c r="F70" s="4"/>
      <c r="G70" s="14"/>
      <c r="H70" s="16"/>
      <c r="I70" s="14"/>
      <c r="J70" s="4"/>
      <c r="K70" s="14"/>
      <c r="L70" s="16"/>
      <c r="M70" s="14"/>
    </row>
    <row r="71" spans="1:13" ht="20.100000000000001" customHeight="1" x14ac:dyDescent="0.5">
      <c r="A71" s="118" t="s">
        <v>17</v>
      </c>
      <c r="G71" s="8">
        <f>SUM(G68:G69)</f>
        <v>254743745</v>
      </c>
      <c r="I71" s="8">
        <f>SUM(I68:I69)</f>
        <v>238576149</v>
      </c>
      <c r="K71" s="8">
        <f>SUM(K68:K69)</f>
        <v>202012642</v>
      </c>
      <c r="M71" s="8">
        <f>SUM(M68:M69)</f>
        <v>180511487</v>
      </c>
    </row>
    <row r="72" spans="1:13" ht="8.1" customHeight="1" x14ac:dyDescent="0.5">
      <c r="A72" s="17"/>
    </row>
    <row r="73" spans="1:13" ht="20.100000000000001" customHeight="1" x14ac:dyDescent="0.5">
      <c r="A73" s="118" t="s">
        <v>18</v>
      </c>
      <c r="G73" s="8">
        <f>G64+G71</f>
        <v>857267549</v>
      </c>
      <c r="I73" s="8">
        <f>I64+I71</f>
        <v>843352281</v>
      </c>
      <c r="K73" s="8">
        <f>K64+K71</f>
        <v>631682222</v>
      </c>
      <c r="M73" s="8">
        <f>M64+M71</f>
        <v>631858285</v>
      </c>
    </row>
    <row r="74" spans="1:13" ht="20.100000000000001" customHeight="1" x14ac:dyDescent="0.5">
      <c r="A74" s="118"/>
    </row>
    <row r="75" spans="1:13" ht="20.100000000000001" customHeight="1" x14ac:dyDescent="0.5">
      <c r="A75" s="118"/>
    </row>
    <row r="76" spans="1:13" ht="20.100000000000001" customHeight="1" x14ac:dyDescent="0.5">
      <c r="A76" s="118"/>
    </row>
    <row r="77" spans="1:13" ht="20.100000000000001" customHeight="1" x14ac:dyDescent="0.5">
      <c r="A77" s="118"/>
    </row>
    <row r="78" spans="1:13" ht="20.100000000000001" customHeight="1" x14ac:dyDescent="0.5">
      <c r="A78" s="118"/>
    </row>
    <row r="79" spans="1:13" ht="18.75" customHeight="1" x14ac:dyDescent="0.5">
      <c r="A79" s="118"/>
    </row>
    <row r="80" spans="1:13" ht="20.100000000000001" customHeight="1" x14ac:dyDescent="0.5">
      <c r="A80" s="118"/>
    </row>
    <row r="81" spans="1:13" ht="20.100000000000001" customHeight="1" x14ac:dyDescent="0.5">
      <c r="A81" s="118"/>
    </row>
    <row r="82" spans="1:13" ht="20.100000000000001" customHeight="1" x14ac:dyDescent="0.5">
      <c r="A82" s="118"/>
    </row>
    <row r="83" spans="1:13" ht="20.100000000000001" customHeight="1" x14ac:dyDescent="0.5">
      <c r="A83" s="118"/>
    </row>
    <row r="84" spans="1:13" ht="20.100000000000001" customHeight="1" x14ac:dyDescent="0.5">
      <c r="A84" s="118"/>
    </row>
    <row r="85" spans="1:13" ht="20.100000000000001" customHeight="1" x14ac:dyDescent="0.5">
      <c r="A85" s="118"/>
    </row>
    <row r="86" spans="1:13" ht="20.100000000000001" customHeight="1" x14ac:dyDescent="0.5">
      <c r="A86" s="118"/>
    </row>
    <row r="87" spans="1:13" ht="20.100000000000001" customHeight="1" x14ac:dyDescent="0.5">
      <c r="A87" s="118"/>
    </row>
    <row r="88" spans="1:13" ht="20.100000000000001" customHeight="1" x14ac:dyDescent="0.5">
      <c r="A88" s="118"/>
    </row>
    <row r="89" spans="1:13" ht="20.100000000000001" customHeight="1" x14ac:dyDescent="0.5">
      <c r="A89" s="118"/>
    </row>
    <row r="90" spans="1:13" ht="20.100000000000001" customHeight="1" x14ac:dyDescent="0.5">
      <c r="A90" s="118"/>
    </row>
    <row r="91" spans="1:13" ht="4.5" customHeight="1" x14ac:dyDescent="0.5">
      <c r="A91" s="118"/>
    </row>
    <row r="92" spans="1:13" ht="22.35" customHeight="1" x14ac:dyDescent="0.5">
      <c r="A92" s="124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7"/>
      <c r="C92" s="7"/>
      <c r="D92" s="7"/>
      <c r="E92" s="21"/>
      <c r="F92" s="7"/>
      <c r="G92" s="8"/>
      <c r="H92" s="112"/>
      <c r="I92" s="8"/>
      <c r="J92" s="7"/>
      <c r="K92" s="8"/>
      <c r="L92" s="112"/>
      <c r="M92" s="8"/>
    </row>
    <row r="93" spans="1:13" ht="19.350000000000001" customHeight="1" x14ac:dyDescent="0.5">
      <c r="A93" s="4" t="s">
        <v>86</v>
      </c>
      <c r="E93" s="5"/>
    </row>
    <row r="94" spans="1:13" ht="20.100000000000001" customHeight="1" x14ac:dyDescent="0.5">
      <c r="A94" s="117" t="s">
        <v>142</v>
      </c>
    </row>
    <row r="95" spans="1:13" ht="20.100000000000001" customHeight="1" x14ac:dyDescent="0.5">
      <c r="A95" s="123" t="str">
        <f>A49</f>
        <v>ณ วันที่ 31 ธันวาคม พ.ศ. 2568</v>
      </c>
      <c r="B95" s="7"/>
      <c r="C95" s="7"/>
      <c r="D95" s="7"/>
      <c r="E95" s="21"/>
      <c r="F95" s="7"/>
      <c r="G95" s="8"/>
      <c r="H95" s="112"/>
      <c r="I95" s="8"/>
      <c r="J95" s="7"/>
      <c r="K95" s="8"/>
      <c r="L95" s="112"/>
      <c r="M95" s="8"/>
    </row>
    <row r="96" spans="1:13" ht="20.100000000000001" customHeight="1" x14ac:dyDescent="0.5">
      <c r="A96" s="118"/>
    </row>
    <row r="97" spans="1:13" ht="20.100000000000001" customHeight="1" x14ac:dyDescent="0.5">
      <c r="A97" s="118"/>
      <c r="E97" s="5"/>
      <c r="G97" s="139" t="s">
        <v>94</v>
      </c>
      <c r="H97" s="139"/>
      <c r="I97" s="139"/>
      <c r="K97" s="139" t="s">
        <v>95</v>
      </c>
      <c r="L97" s="139"/>
      <c r="M97" s="139"/>
    </row>
    <row r="98" spans="1:13" ht="20.100000000000001" customHeight="1" x14ac:dyDescent="0.5">
      <c r="A98" s="118"/>
      <c r="E98" s="12"/>
      <c r="F98" s="13"/>
      <c r="G98" s="14" t="s">
        <v>169</v>
      </c>
      <c r="H98" s="15"/>
      <c r="I98" s="14" t="s">
        <v>139</v>
      </c>
      <c r="J98" s="13"/>
      <c r="K98" s="14" t="s">
        <v>169</v>
      </c>
      <c r="L98" s="15"/>
      <c r="M98" s="14" t="s">
        <v>139</v>
      </c>
    </row>
    <row r="99" spans="1:13" ht="20.100000000000001" customHeight="1" x14ac:dyDescent="0.5">
      <c r="A99" s="118"/>
      <c r="E99" s="114" t="s">
        <v>0</v>
      </c>
      <c r="F99" s="4"/>
      <c r="G99" s="115" t="s">
        <v>1</v>
      </c>
      <c r="H99" s="16"/>
      <c r="I99" s="115" t="s">
        <v>1</v>
      </c>
      <c r="J99" s="4"/>
      <c r="K99" s="115" t="s">
        <v>1</v>
      </c>
      <c r="L99" s="16"/>
      <c r="M99" s="115" t="s">
        <v>1</v>
      </c>
    </row>
    <row r="100" spans="1:13" ht="8.1" customHeight="1" x14ac:dyDescent="0.5">
      <c r="A100" s="118"/>
      <c r="E100" s="116"/>
      <c r="F100" s="4"/>
      <c r="G100" s="14"/>
      <c r="H100" s="16"/>
      <c r="I100" s="14"/>
      <c r="J100" s="4"/>
      <c r="K100" s="14"/>
      <c r="L100" s="16"/>
      <c r="M100" s="14"/>
    </row>
    <row r="101" spans="1:13" ht="20.100000000000001" customHeight="1" x14ac:dyDescent="0.5">
      <c r="A101" s="13" t="s">
        <v>53</v>
      </c>
    </row>
    <row r="102" spans="1:13" ht="8.1" customHeight="1" x14ac:dyDescent="0.5">
      <c r="A102" s="118"/>
    </row>
    <row r="103" spans="1:13" ht="20.100000000000001" customHeight="1" x14ac:dyDescent="0.5">
      <c r="A103" s="17" t="s">
        <v>19</v>
      </c>
    </row>
    <row r="104" spans="1:13" ht="20.100000000000001" customHeight="1" x14ac:dyDescent="0.5">
      <c r="A104" s="17"/>
      <c r="B104" s="17" t="s">
        <v>20</v>
      </c>
    </row>
    <row r="105" spans="1:13" ht="20.25" customHeight="1" x14ac:dyDescent="0.5">
      <c r="A105" s="17"/>
      <c r="B105" s="17"/>
      <c r="C105" s="5" t="s">
        <v>117</v>
      </c>
    </row>
    <row r="106" spans="1:13" ht="20.25" customHeight="1" thickBot="1" x14ac:dyDescent="0.55000000000000004">
      <c r="A106" s="17"/>
      <c r="B106" s="17"/>
      <c r="D106" s="5" t="s">
        <v>88</v>
      </c>
      <c r="G106" s="121">
        <v>2000000000</v>
      </c>
      <c r="I106" s="121">
        <v>2000000000</v>
      </c>
      <c r="K106" s="121">
        <v>2000000000</v>
      </c>
      <c r="M106" s="121">
        <v>2000000000</v>
      </c>
    </row>
    <row r="107" spans="1:13" ht="8.1" customHeight="1" thickTop="1" x14ac:dyDescent="0.5">
      <c r="B107" s="17"/>
      <c r="E107" s="5"/>
    </row>
    <row r="108" spans="1:13" ht="20.100000000000001" customHeight="1" x14ac:dyDescent="0.5">
      <c r="B108" s="17" t="s">
        <v>54</v>
      </c>
      <c r="G108" s="22"/>
      <c r="H108" s="125"/>
      <c r="I108" s="22"/>
      <c r="K108" s="22"/>
      <c r="L108" s="125"/>
      <c r="M108" s="22"/>
    </row>
    <row r="109" spans="1:13" ht="20.100000000000001" customHeight="1" x14ac:dyDescent="0.5">
      <c r="B109" s="17"/>
      <c r="C109" s="5" t="s">
        <v>117</v>
      </c>
      <c r="E109" s="5"/>
    </row>
    <row r="110" spans="1:13" ht="20.100000000000001" customHeight="1" x14ac:dyDescent="0.5">
      <c r="B110" s="17"/>
      <c r="D110" s="5" t="s">
        <v>87</v>
      </c>
      <c r="E110" s="10">
        <v>21</v>
      </c>
      <c r="G110" s="6">
        <v>2000000000</v>
      </c>
      <c r="I110" s="6">
        <v>2000000000</v>
      </c>
      <c r="K110" s="6">
        <v>2000000000</v>
      </c>
      <c r="M110" s="6">
        <v>2000000000</v>
      </c>
    </row>
    <row r="111" spans="1:13" ht="20.100000000000001" customHeight="1" x14ac:dyDescent="0.5">
      <c r="A111" s="5" t="s">
        <v>64</v>
      </c>
      <c r="B111" s="17"/>
      <c r="E111" s="10">
        <v>21</v>
      </c>
      <c r="G111" s="6">
        <v>1248938736</v>
      </c>
      <c r="I111" s="6">
        <v>1248938736</v>
      </c>
      <c r="K111" s="6">
        <v>1248938736</v>
      </c>
      <c r="M111" s="6">
        <v>1248938736</v>
      </c>
    </row>
    <row r="112" spans="1:13" ht="20.100000000000001" customHeight="1" x14ac:dyDescent="0.5">
      <c r="A112" s="5" t="s">
        <v>72</v>
      </c>
      <c r="B112" s="17"/>
      <c r="G112" s="6">
        <v>94712575</v>
      </c>
      <c r="I112" s="6">
        <v>94712575</v>
      </c>
      <c r="K112" s="6">
        <v>0</v>
      </c>
      <c r="M112" s="6">
        <v>0</v>
      </c>
    </row>
    <row r="113" spans="1:13" ht="20.100000000000001" customHeight="1" x14ac:dyDescent="0.5">
      <c r="A113" s="9" t="s">
        <v>21</v>
      </c>
    </row>
    <row r="114" spans="1:13" ht="20.100000000000001" customHeight="1" x14ac:dyDescent="0.5">
      <c r="A114" s="9"/>
      <c r="B114" s="5" t="s">
        <v>173</v>
      </c>
      <c r="E114" s="10">
        <v>22</v>
      </c>
      <c r="G114" s="6">
        <v>200000000</v>
      </c>
      <c r="I114" s="6">
        <v>200000000</v>
      </c>
      <c r="K114" s="6">
        <v>200000000</v>
      </c>
      <c r="M114" s="6">
        <v>200000000</v>
      </c>
    </row>
    <row r="115" spans="1:13" ht="20.100000000000001" customHeight="1" x14ac:dyDescent="0.5">
      <c r="A115" s="9"/>
      <c r="C115" s="5" t="s">
        <v>174</v>
      </c>
      <c r="E115" s="10">
        <v>21</v>
      </c>
      <c r="G115" s="6">
        <v>179058025</v>
      </c>
      <c r="I115" s="6">
        <v>0</v>
      </c>
      <c r="K115" s="6">
        <v>179058025</v>
      </c>
      <c r="M115" s="6">
        <v>0</v>
      </c>
    </row>
    <row r="116" spans="1:13" ht="20.100000000000001" customHeight="1" x14ac:dyDescent="0.5">
      <c r="A116" s="9"/>
      <c r="B116" s="5" t="s">
        <v>22</v>
      </c>
      <c r="G116" s="6">
        <v>1346642281</v>
      </c>
      <c r="I116" s="6">
        <v>1469374415</v>
      </c>
      <c r="K116" s="6">
        <v>889658590</v>
      </c>
      <c r="L116" s="22"/>
      <c r="M116" s="6">
        <v>978417792</v>
      </c>
    </row>
    <row r="117" spans="1:13" ht="20.100000000000001" customHeight="1" x14ac:dyDescent="0.5">
      <c r="A117" s="9" t="s">
        <v>175</v>
      </c>
      <c r="E117" s="10">
        <v>21</v>
      </c>
      <c r="G117" s="6">
        <v>-179058025</v>
      </c>
      <c r="I117" s="6">
        <v>0</v>
      </c>
      <c r="K117" s="6">
        <v>-179058025</v>
      </c>
      <c r="L117" s="22"/>
      <c r="M117" s="6">
        <v>0</v>
      </c>
    </row>
    <row r="118" spans="1:13" ht="20.100000000000001" customHeight="1" x14ac:dyDescent="0.5">
      <c r="A118" s="9" t="s">
        <v>44</v>
      </c>
      <c r="G118" s="8">
        <v>-123164126</v>
      </c>
      <c r="I118" s="8">
        <v>-62817858</v>
      </c>
      <c r="K118" s="8">
        <v>0</v>
      </c>
      <c r="L118" s="22"/>
      <c r="M118" s="8">
        <v>0</v>
      </c>
    </row>
    <row r="119" spans="1:13" ht="8.1" customHeight="1" x14ac:dyDescent="0.5">
      <c r="A119" s="117"/>
    </row>
    <row r="120" spans="1:13" ht="20.100000000000001" customHeight="1" x14ac:dyDescent="0.5">
      <c r="A120" s="5" t="s">
        <v>157</v>
      </c>
      <c r="G120" s="6">
        <f>SUM(G110:G118)</f>
        <v>4767129466</v>
      </c>
      <c r="I120" s="6">
        <f>SUM(I110:I118)</f>
        <v>4950207868</v>
      </c>
      <c r="K120" s="6">
        <f>SUM(K110:K118)</f>
        <v>4338597326</v>
      </c>
      <c r="M120" s="6">
        <f>SUM(M110:M118)</f>
        <v>4427356528</v>
      </c>
    </row>
    <row r="121" spans="1:13" ht="20.100000000000001" customHeight="1" x14ac:dyDescent="0.5">
      <c r="A121" s="5" t="s">
        <v>46</v>
      </c>
      <c r="G121" s="8">
        <v>171247803</v>
      </c>
      <c r="I121" s="8">
        <v>16346901</v>
      </c>
      <c r="K121" s="8">
        <v>0</v>
      </c>
      <c r="M121" s="8">
        <v>0</v>
      </c>
    </row>
    <row r="122" spans="1:13" ht="8.1" customHeight="1" x14ac:dyDescent="0.5">
      <c r="A122" s="117"/>
    </row>
    <row r="123" spans="1:13" ht="20.100000000000001" customHeight="1" x14ac:dyDescent="0.5">
      <c r="A123" s="13" t="s">
        <v>66</v>
      </c>
      <c r="G123" s="8">
        <f>SUM(G120:G121)</f>
        <v>4938377269</v>
      </c>
      <c r="I123" s="8">
        <f>SUM(I120:I121)</f>
        <v>4966554769</v>
      </c>
      <c r="K123" s="8">
        <f>SUM(K120:K121)</f>
        <v>4338597326</v>
      </c>
      <c r="M123" s="8">
        <f>SUM(M120:M121)</f>
        <v>4427356528</v>
      </c>
    </row>
    <row r="124" spans="1:13" ht="8.1" customHeight="1" x14ac:dyDescent="0.5">
      <c r="B124" s="17"/>
    </row>
    <row r="125" spans="1:13" ht="20.100000000000001" customHeight="1" thickBot="1" x14ac:dyDescent="0.55000000000000004">
      <c r="A125" s="4" t="s">
        <v>67</v>
      </c>
      <c r="G125" s="121">
        <f>G73+G123</f>
        <v>5795644818</v>
      </c>
      <c r="I125" s="121">
        <f>I73+I123</f>
        <v>5809907050</v>
      </c>
      <c r="K125" s="121">
        <f>K73+K123</f>
        <v>4970279548</v>
      </c>
      <c r="M125" s="121">
        <f>M73+M123</f>
        <v>5059214813</v>
      </c>
    </row>
    <row r="126" spans="1:13" ht="20.100000000000001" customHeight="1" thickTop="1" x14ac:dyDescent="0.5">
      <c r="A126" s="4"/>
      <c r="H126" s="6"/>
      <c r="J126" s="6"/>
      <c r="L126" s="6"/>
    </row>
    <row r="127" spans="1:13" ht="20.100000000000001" customHeight="1" x14ac:dyDescent="0.5">
      <c r="A127" s="4"/>
      <c r="H127" s="6"/>
      <c r="J127" s="6"/>
      <c r="L127" s="6"/>
    </row>
    <row r="128" spans="1:13" ht="20.100000000000001" customHeight="1" x14ac:dyDescent="0.5">
      <c r="A128" s="4"/>
    </row>
    <row r="129" spans="1:13" ht="20.100000000000001" customHeight="1" x14ac:dyDescent="0.5">
      <c r="A129" s="4"/>
    </row>
    <row r="130" spans="1:13" ht="20.100000000000001" customHeight="1" x14ac:dyDescent="0.5">
      <c r="A130" s="4"/>
    </row>
    <row r="131" spans="1:13" ht="20.100000000000001" customHeight="1" x14ac:dyDescent="0.5">
      <c r="A131" s="4"/>
    </row>
    <row r="132" spans="1:13" ht="20.100000000000001" customHeight="1" x14ac:dyDescent="0.5">
      <c r="A132" s="4"/>
    </row>
    <row r="133" spans="1:13" ht="20.100000000000001" customHeight="1" x14ac:dyDescent="0.5">
      <c r="A133" s="4"/>
    </row>
    <row r="134" spans="1:13" ht="18" customHeight="1" x14ac:dyDescent="0.5">
      <c r="A134" s="4"/>
    </row>
    <row r="135" spans="1:13" ht="20.100000000000001" customHeight="1" x14ac:dyDescent="0.5">
      <c r="A135" s="4"/>
    </row>
    <row r="136" spans="1:13" ht="12.75" customHeight="1" x14ac:dyDescent="0.5">
      <c r="A136" s="4"/>
    </row>
    <row r="137" spans="1:13" ht="22.35" customHeight="1" x14ac:dyDescent="0.5">
      <c r="A137" s="124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7"/>
      <c r="C137" s="7"/>
      <c r="D137" s="7"/>
      <c r="E137" s="21"/>
      <c r="F137" s="7"/>
      <c r="G137" s="8"/>
      <c r="H137" s="112"/>
      <c r="I137" s="8"/>
      <c r="J137" s="7"/>
      <c r="K137" s="8"/>
      <c r="L137" s="112"/>
      <c r="M137" s="8"/>
    </row>
  </sheetData>
  <mergeCells count="7">
    <mergeCell ref="G97:I97"/>
    <mergeCell ref="K97:M97"/>
    <mergeCell ref="G5:I5"/>
    <mergeCell ref="K5:M5"/>
    <mergeCell ref="A44:M44"/>
    <mergeCell ref="G51:I51"/>
    <mergeCell ref="K51:M51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6" max="12" man="1"/>
    <brk id="92" max="12" man="1"/>
  </rowBreaks>
  <ignoredErrors>
    <ignoredError sqref="E20:E25 E61:E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topLeftCell="A23" zoomScale="105" zoomScaleNormal="105" zoomScaleSheetLayoutView="115" workbookViewId="0">
      <selection activeCell="O46" sqref="O46"/>
    </sheetView>
  </sheetViews>
  <sheetFormatPr defaultColWidth="10.42578125" defaultRowHeight="19.5" customHeight="1" x14ac:dyDescent="0.5"/>
  <cols>
    <col min="1" max="2" width="1.5703125" style="5" customWidth="1"/>
    <col min="3" max="3" width="1.28515625" style="5" customWidth="1"/>
    <col min="4" max="4" width="32.7109375" style="5" customWidth="1"/>
    <col min="5" max="5" width="7.5703125" style="10" customWidth="1"/>
    <col min="6" max="6" width="0.5703125" style="5" customWidth="1"/>
    <col min="7" max="7" width="13.42578125" style="6" customWidth="1"/>
    <col min="8" max="8" width="0.5703125" style="110" customWidth="1"/>
    <col min="9" max="9" width="13.42578125" style="6" customWidth="1"/>
    <col min="10" max="10" width="0.5703125" style="5" customWidth="1"/>
    <col min="11" max="11" width="13.42578125" style="6" customWidth="1"/>
    <col min="12" max="12" width="0.5703125" style="110" customWidth="1"/>
    <col min="13" max="13" width="13.42578125" style="6" customWidth="1"/>
    <col min="14" max="16384" width="10.42578125" style="5"/>
  </cols>
  <sheetData>
    <row r="1" spans="1:13" ht="21.75" customHeight="1" x14ac:dyDescent="0.5">
      <c r="A1" s="4" t="s">
        <v>86</v>
      </c>
    </row>
    <row r="2" spans="1:13" ht="21.75" customHeight="1" x14ac:dyDescent="0.5">
      <c r="A2" s="13" t="s">
        <v>96</v>
      </c>
    </row>
    <row r="3" spans="1:13" ht="21.75" customHeight="1" x14ac:dyDescent="0.5">
      <c r="A3" s="23" t="s">
        <v>168</v>
      </c>
      <c r="B3" s="7"/>
      <c r="C3" s="7"/>
      <c r="D3" s="7"/>
      <c r="E3" s="21"/>
      <c r="F3" s="7"/>
      <c r="G3" s="8"/>
      <c r="H3" s="112"/>
      <c r="I3" s="8"/>
      <c r="J3" s="7"/>
      <c r="K3" s="8"/>
      <c r="L3" s="112"/>
      <c r="M3" s="8"/>
    </row>
    <row r="4" spans="1:13" ht="16.5" customHeight="1" x14ac:dyDescent="0.5">
      <c r="A4" s="17"/>
    </row>
    <row r="5" spans="1:13" ht="21" customHeight="1" x14ac:dyDescent="0.5">
      <c r="A5" s="17"/>
      <c r="G5" s="139" t="s">
        <v>94</v>
      </c>
      <c r="H5" s="139"/>
      <c r="I5" s="139"/>
      <c r="K5" s="139" t="s">
        <v>95</v>
      </c>
      <c r="L5" s="139"/>
      <c r="M5" s="139"/>
    </row>
    <row r="6" spans="1:13" ht="21" customHeight="1" x14ac:dyDescent="0.5">
      <c r="E6" s="12"/>
      <c r="F6" s="13"/>
      <c r="G6" s="14" t="s">
        <v>169</v>
      </c>
      <c r="H6" s="15"/>
      <c r="I6" s="14" t="s">
        <v>139</v>
      </c>
      <c r="J6" s="13"/>
      <c r="K6" s="14" t="s">
        <v>169</v>
      </c>
      <c r="L6" s="15"/>
      <c r="M6" s="14" t="s">
        <v>139</v>
      </c>
    </row>
    <row r="7" spans="1:13" ht="21" customHeight="1" x14ac:dyDescent="0.5">
      <c r="E7" s="114" t="s">
        <v>0</v>
      </c>
      <c r="F7" s="13"/>
      <c r="G7" s="115" t="s">
        <v>1</v>
      </c>
      <c r="H7" s="16"/>
      <c r="I7" s="115" t="s">
        <v>1</v>
      </c>
      <c r="J7" s="13"/>
      <c r="K7" s="115" t="s">
        <v>1</v>
      </c>
      <c r="L7" s="16"/>
      <c r="M7" s="115" t="s">
        <v>1</v>
      </c>
    </row>
    <row r="8" spans="1:13" ht="6" customHeight="1" x14ac:dyDescent="0.5">
      <c r="E8" s="116"/>
      <c r="F8" s="13"/>
      <c r="G8" s="14"/>
      <c r="H8" s="16"/>
      <c r="I8" s="14"/>
      <c r="J8" s="13"/>
      <c r="K8" s="14"/>
      <c r="L8" s="16"/>
      <c r="M8" s="14"/>
    </row>
    <row r="9" spans="1:13" ht="21" customHeight="1" x14ac:dyDescent="0.5">
      <c r="A9" s="5" t="s">
        <v>76</v>
      </c>
      <c r="E9" s="10">
        <v>8</v>
      </c>
      <c r="G9" s="6">
        <v>4297062824</v>
      </c>
      <c r="I9" s="6">
        <v>4391092543</v>
      </c>
      <c r="J9" s="110"/>
      <c r="K9" s="6">
        <v>2893951536</v>
      </c>
      <c r="L9" s="5"/>
      <c r="M9" s="6">
        <v>3041479169</v>
      </c>
    </row>
    <row r="10" spans="1:13" ht="21" customHeight="1" x14ac:dyDescent="0.5">
      <c r="A10" s="5" t="s">
        <v>69</v>
      </c>
      <c r="E10" s="10">
        <v>27</v>
      </c>
      <c r="G10" s="8">
        <v>-2798162057</v>
      </c>
      <c r="I10" s="8">
        <v>-2844465305</v>
      </c>
      <c r="J10" s="110"/>
      <c r="K10" s="8">
        <v>-2014962476</v>
      </c>
      <c r="L10" s="5"/>
      <c r="M10" s="8">
        <v>-2102227599</v>
      </c>
    </row>
    <row r="11" spans="1:13" ht="6" customHeight="1" x14ac:dyDescent="0.5">
      <c r="A11" s="126"/>
      <c r="J11" s="110"/>
      <c r="L11" s="5"/>
    </row>
    <row r="12" spans="1:13" ht="21" customHeight="1" x14ac:dyDescent="0.5">
      <c r="A12" s="13" t="s">
        <v>23</v>
      </c>
      <c r="G12" s="6">
        <f>SUM(G9:G10)</f>
        <v>1498900767</v>
      </c>
      <c r="I12" s="6">
        <f>SUM(I9:I10)</f>
        <v>1546627238</v>
      </c>
      <c r="J12" s="110"/>
      <c r="K12" s="6">
        <f>SUM(K9:K10)</f>
        <v>878989060</v>
      </c>
      <c r="L12" s="5"/>
      <c r="M12" s="6">
        <f>SUM(M9:M10)</f>
        <v>939251570</v>
      </c>
    </row>
    <row r="13" spans="1:13" ht="21" customHeight="1" x14ac:dyDescent="0.5">
      <c r="A13" s="5" t="s">
        <v>133</v>
      </c>
      <c r="E13" s="10" t="s">
        <v>221</v>
      </c>
      <c r="G13" s="6">
        <v>0</v>
      </c>
      <c r="I13" s="6">
        <v>0</v>
      </c>
      <c r="J13" s="110"/>
      <c r="K13" s="6">
        <v>229173834</v>
      </c>
      <c r="L13" s="5"/>
      <c r="M13" s="6">
        <v>173425231</v>
      </c>
    </row>
    <row r="14" spans="1:13" ht="21" customHeight="1" x14ac:dyDescent="0.5">
      <c r="A14" s="5" t="s">
        <v>202</v>
      </c>
      <c r="G14" s="6">
        <v>-9895013</v>
      </c>
      <c r="I14" s="6">
        <v>7183387</v>
      </c>
      <c r="J14" s="110"/>
      <c r="K14" s="6">
        <v>-3798072</v>
      </c>
      <c r="L14" s="5"/>
      <c r="M14" s="6">
        <v>13059092</v>
      </c>
    </row>
    <row r="15" spans="1:13" ht="21" customHeight="1" x14ac:dyDescent="0.5">
      <c r="A15" s="5" t="s">
        <v>24</v>
      </c>
      <c r="E15" s="10">
        <v>25</v>
      </c>
      <c r="G15" s="22">
        <v>19202508</v>
      </c>
      <c r="I15" s="22">
        <v>15202398</v>
      </c>
      <c r="J15" s="110"/>
      <c r="K15" s="22">
        <v>74327198</v>
      </c>
      <c r="L15" s="5"/>
      <c r="M15" s="22">
        <v>62075697</v>
      </c>
    </row>
    <row r="16" spans="1:13" ht="21" customHeight="1" x14ac:dyDescent="0.5">
      <c r="A16" s="5" t="s">
        <v>149</v>
      </c>
      <c r="E16" s="19">
        <v>27</v>
      </c>
      <c r="G16" s="6">
        <v>-395807690</v>
      </c>
      <c r="I16" s="6">
        <v>-395026608</v>
      </c>
      <c r="J16" s="110"/>
      <c r="K16" s="6">
        <v>-285689843</v>
      </c>
      <c r="L16" s="5"/>
      <c r="M16" s="6">
        <v>-291058893</v>
      </c>
    </row>
    <row r="17" spans="1:13" ht="21" customHeight="1" x14ac:dyDescent="0.5">
      <c r="A17" s="5" t="s">
        <v>25</v>
      </c>
      <c r="E17" s="19">
        <v>27</v>
      </c>
      <c r="G17" s="6">
        <v>-580299348</v>
      </c>
      <c r="I17" s="6">
        <v>-554257394</v>
      </c>
      <c r="J17" s="110"/>
      <c r="K17" s="6">
        <v>-385804395</v>
      </c>
      <c r="L17" s="5"/>
      <c r="M17" s="6">
        <v>-377865259</v>
      </c>
    </row>
    <row r="18" spans="1:13" ht="21" customHeight="1" x14ac:dyDescent="0.5">
      <c r="A18" s="5" t="s">
        <v>196</v>
      </c>
      <c r="E18" s="10">
        <v>10</v>
      </c>
      <c r="G18" s="6">
        <v>154325</v>
      </c>
      <c r="I18" s="6">
        <v>5919744</v>
      </c>
      <c r="J18" s="110"/>
      <c r="K18" s="6">
        <v>3897782</v>
      </c>
      <c r="L18" s="5"/>
      <c r="M18" s="6">
        <v>5739775</v>
      </c>
    </row>
    <row r="19" spans="1:13" ht="21" customHeight="1" x14ac:dyDescent="0.5">
      <c r="A19" s="5" t="s">
        <v>26</v>
      </c>
      <c r="E19" s="10">
        <v>26</v>
      </c>
      <c r="G19" s="127">
        <v>-11726384</v>
      </c>
      <c r="I19" s="127">
        <v>-11073048</v>
      </c>
      <c r="J19" s="110"/>
      <c r="K19" s="127">
        <v>-9265459</v>
      </c>
      <c r="L19" s="5"/>
      <c r="M19" s="127">
        <v>-8594293</v>
      </c>
    </row>
    <row r="20" spans="1:13" ht="21" customHeight="1" x14ac:dyDescent="0.5">
      <c r="A20" s="5" t="s">
        <v>132</v>
      </c>
      <c r="B20" s="13"/>
      <c r="G20" s="8">
        <v>2583158</v>
      </c>
      <c r="I20" s="8">
        <v>5027154</v>
      </c>
      <c r="J20" s="110"/>
      <c r="K20" s="8">
        <v>0</v>
      </c>
      <c r="L20" s="5"/>
      <c r="M20" s="8">
        <v>0</v>
      </c>
    </row>
    <row r="21" spans="1:13" ht="6" customHeight="1" x14ac:dyDescent="0.5">
      <c r="A21" s="117"/>
      <c r="J21" s="110"/>
      <c r="L21" s="5"/>
    </row>
    <row r="22" spans="1:13" ht="21" customHeight="1" x14ac:dyDescent="0.5">
      <c r="A22" s="13" t="s">
        <v>55</v>
      </c>
      <c r="G22" s="6">
        <f>SUM(G12:G20)</f>
        <v>523112323</v>
      </c>
      <c r="I22" s="6">
        <f>SUM(I12:I20)</f>
        <v>619602871</v>
      </c>
      <c r="J22" s="110"/>
      <c r="K22" s="6">
        <f>SUM(K12:K20)</f>
        <v>501830105</v>
      </c>
      <c r="L22" s="5"/>
      <c r="M22" s="6">
        <f>SUM(M12:M20)</f>
        <v>516032920</v>
      </c>
    </row>
    <row r="23" spans="1:13" ht="21" customHeight="1" x14ac:dyDescent="0.5">
      <c r="A23" s="5" t="s">
        <v>27</v>
      </c>
      <c r="E23" s="10">
        <v>28</v>
      </c>
      <c r="G23" s="8">
        <v>-94102840</v>
      </c>
      <c r="I23" s="8">
        <v>-106899585</v>
      </c>
      <c r="J23" s="110"/>
      <c r="K23" s="8">
        <v>-42427536</v>
      </c>
      <c r="L23" s="5"/>
      <c r="M23" s="8">
        <v>-57248979</v>
      </c>
    </row>
    <row r="24" spans="1:13" ht="6" customHeight="1" x14ac:dyDescent="0.5">
      <c r="J24" s="110"/>
      <c r="L24" s="5"/>
    </row>
    <row r="25" spans="1:13" ht="21" customHeight="1" thickBot="1" x14ac:dyDescent="0.55000000000000004">
      <c r="A25" s="13" t="s">
        <v>158</v>
      </c>
      <c r="G25" s="121">
        <f>SUM(G22:G23)</f>
        <v>429009483</v>
      </c>
      <c r="I25" s="121">
        <f>SUM(I22:I23)</f>
        <v>512703286</v>
      </c>
      <c r="J25" s="110"/>
      <c r="K25" s="121">
        <f>SUM(K22:K23)</f>
        <v>459402569</v>
      </c>
      <c r="L25" s="5"/>
      <c r="M25" s="121">
        <f>SUM(M22:M23)</f>
        <v>458783941</v>
      </c>
    </row>
    <row r="26" spans="1:13" ht="6" customHeight="1" thickTop="1" x14ac:dyDescent="0.5">
      <c r="A26" s="13"/>
      <c r="J26" s="110"/>
      <c r="L26" s="5"/>
    </row>
    <row r="27" spans="1:13" ht="21" customHeight="1" x14ac:dyDescent="0.5">
      <c r="A27" s="13" t="s">
        <v>203</v>
      </c>
      <c r="G27" s="5"/>
      <c r="H27" s="22"/>
      <c r="I27" s="5"/>
      <c r="J27" s="22"/>
      <c r="K27" s="5"/>
      <c r="L27" s="5"/>
      <c r="M27" s="5"/>
    </row>
    <row r="28" spans="1:13" ht="19.149999999999999" customHeight="1" x14ac:dyDescent="0.5">
      <c r="A28" s="128" t="s">
        <v>176</v>
      </c>
      <c r="G28" s="5"/>
      <c r="H28" s="22"/>
      <c r="I28" s="5"/>
      <c r="J28" s="22"/>
      <c r="K28" s="5"/>
      <c r="L28" s="5"/>
      <c r="M28" s="5"/>
    </row>
    <row r="29" spans="1:13" ht="19.149999999999999" customHeight="1" x14ac:dyDescent="0.5">
      <c r="A29" s="128"/>
      <c r="B29" s="128" t="s">
        <v>85</v>
      </c>
      <c r="G29" s="5"/>
      <c r="H29" s="22"/>
      <c r="I29" s="5"/>
      <c r="J29" s="22"/>
      <c r="K29" s="5"/>
      <c r="L29" s="5"/>
      <c r="M29" s="5"/>
    </row>
    <row r="30" spans="1:13" ht="19.149999999999999" customHeight="1" x14ac:dyDescent="0.5">
      <c r="B30" s="5" t="s">
        <v>177</v>
      </c>
      <c r="G30" s="5"/>
      <c r="H30" s="22"/>
      <c r="I30" s="5"/>
      <c r="J30" s="22"/>
      <c r="K30" s="5"/>
      <c r="L30" s="5"/>
      <c r="M30" s="5"/>
    </row>
    <row r="31" spans="1:13" ht="19.149999999999999" customHeight="1" x14ac:dyDescent="0.5">
      <c r="C31" s="5" t="s">
        <v>178</v>
      </c>
      <c r="E31" s="10">
        <v>20</v>
      </c>
      <c r="G31" s="6">
        <v>-31456755</v>
      </c>
      <c r="H31" s="22"/>
      <c r="I31" s="6">
        <v>0</v>
      </c>
      <c r="J31" s="22"/>
      <c r="K31" s="6">
        <v>-23879682</v>
      </c>
      <c r="L31" s="5"/>
      <c r="M31" s="6">
        <v>0</v>
      </c>
    </row>
    <row r="32" spans="1:13" ht="19.149999999999999" customHeight="1" x14ac:dyDescent="0.5">
      <c r="B32" s="5" t="s">
        <v>179</v>
      </c>
      <c r="G32" s="5"/>
      <c r="H32" s="22"/>
      <c r="I32" s="5"/>
      <c r="J32" s="22"/>
      <c r="K32" s="5"/>
      <c r="L32" s="5"/>
      <c r="M32" s="5"/>
    </row>
    <row r="33" spans="1:13" ht="19.149999999999999" customHeight="1" x14ac:dyDescent="0.5">
      <c r="C33" s="5" t="s">
        <v>180</v>
      </c>
      <c r="G33" s="8">
        <v>6279665</v>
      </c>
      <c r="H33" s="22"/>
      <c r="I33" s="8">
        <v>0</v>
      </c>
      <c r="J33" s="22"/>
      <c r="K33" s="8">
        <v>4775936</v>
      </c>
      <c r="L33" s="5"/>
      <c r="M33" s="8">
        <v>0</v>
      </c>
    </row>
    <row r="34" spans="1:13" ht="4.5" customHeight="1" x14ac:dyDescent="0.5">
      <c r="H34" s="22"/>
      <c r="J34" s="22"/>
      <c r="L34" s="5"/>
    </row>
    <row r="35" spans="1:13" ht="19.149999999999999" customHeight="1" x14ac:dyDescent="0.5">
      <c r="A35" s="128"/>
      <c r="B35" s="5" t="s">
        <v>181</v>
      </c>
      <c r="G35" s="5"/>
      <c r="H35" s="22"/>
      <c r="I35" s="5"/>
      <c r="J35" s="22"/>
      <c r="K35" s="5"/>
      <c r="L35" s="5"/>
      <c r="M35" s="5"/>
    </row>
    <row r="36" spans="1:13" ht="18.600000000000001" customHeight="1" x14ac:dyDescent="0.5">
      <c r="A36" s="128"/>
      <c r="C36" s="5" t="s">
        <v>182</v>
      </c>
      <c r="G36" s="24">
        <f>SUM(G31:G33)</f>
        <v>-25177090</v>
      </c>
      <c r="H36" s="22"/>
      <c r="I36" s="24">
        <f>SUM(I31:I33)</f>
        <v>0</v>
      </c>
      <c r="J36" s="22"/>
      <c r="K36" s="24">
        <f>SUM(K31:K33)</f>
        <v>-19103746</v>
      </c>
      <c r="L36" s="22"/>
      <c r="M36" s="24">
        <f>SUM(M31:M33)</f>
        <v>0</v>
      </c>
    </row>
    <row r="37" spans="1:13" ht="3.75" customHeight="1" x14ac:dyDescent="0.5">
      <c r="H37" s="22"/>
      <c r="J37" s="22"/>
      <c r="L37" s="5"/>
    </row>
    <row r="38" spans="1:13" ht="21" customHeight="1" x14ac:dyDescent="0.5">
      <c r="A38" s="128" t="s">
        <v>84</v>
      </c>
      <c r="G38" s="5"/>
      <c r="H38" s="22"/>
      <c r="I38" s="5"/>
      <c r="J38" s="22"/>
      <c r="K38" s="5"/>
      <c r="L38" s="5"/>
      <c r="M38" s="5"/>
    </row>
    <row r="39" spans="1:13" ht="21" customHeight="1" x14ac:dyDescent="0.5">
      <c r="A39" s="128"/>
      <c r="B39" s="128" t="s">
        <v>85</v>
      </c>
      <c r="G39" s="5"/>
      <c r="H39" s="22"/>
      <c r="I39" s="5"/>
      <c r="J39" s="22"/>
      <c r="K39" s="5"/>
      <c r="L39" s="5"/>
      <c r="M39" s="5"/>
    </row>
    <row r="40" spans="1:13" ht="21" customHeight="1" x14ac:dyDescent="0.5">
      <c r="A40" s="128"/>
      <c r="B40" s="5" t="s">
        <v>57</v>
      </c>
      <c r="G40" s="8">
        <v>-66423549</v>
      </c>
      <c r="H40" s="22"/>
      <c r="I40" s="8">
        <v>-32193228</v>
      </c>
      <c r="J40" s="22"/>
      <c r="K40" s="24">
        <v>0</v>
      </c>
      <c r="L40" s="22"/>
      <c r="M40" s="24">
        <v>0</v>
      </c>
    </row>
    <row r="41" spans="1:13" ht="21" customHeight="1" x14ac:dyDescent="0.5">
      <c r="A41" s="128"/>
      <c r="B41" s="5" t="s">
        <v>58</v>
      </c>
      <c r="G41" s="5"/>
      <c r="H41" s="22"/>
      <c r="I41" s="5"/>
      <c r="J41" s="22"/>
      <c r="K41" s="5"/>
      <c r="L41" s="5"/>
      <c r="M41" s="5"/>
    </row>
    <row r="42" spans="1:13" ht="21" customHeight="1" x14ac:dyDescent="0.5">
      <c r="A42" s="128"/>
      <c r="C42" s="5" t="s">
        <v>59</v>
      </c>
      <c r="G42" s="24">
        <f>G40</f>
        <v>-66423549</v>
      </c>
      <c r="H42" s="22"/>
      <c r="I42" s="24">
        <f>I40</f>
        <v>-32193228</v>
      </c>
      <c r="J42" s="22"/>
      <c r="K42" s="24">
        <f>K40</f>
        <v>0</v>
      </c>
      <c r="L42" s="22"/>
      <c r="M42" s="24">
        <f>M40</f>
        <v>0</v>
      </c>
    </row>
    <row r="43" spans="1:13" ht="4.3499999999999996" customHeight="1" x14ac:dyDescent="0.5">
      <c r="H43" s="22"/>
      <c r="J43" s="22"/>
      <c r="L43" s="5"/>
    </row>
    <row r="44" spans="1:13" ht="21" customHeight="1" x14ac:dyDescent="0.5">
      <c r="A44" s="13" t="s">
        <v>217</v>
      </c>
      <c r="B44" s="13"/>
      <c r="C44" s="13"/>
      <c r="D44" s="13"/>
      <c r="G44" s="24">
        <f>SUM(G36,G42)</f>
        <v>-91600639</v>
      </c>
      <c r="H44" s="22"/>
      <c r="I44" s="24">
        <f>SUM(I36,I42)</f>
        <v>-32193228</v>
      </c>
      <c r="J44" s="22"/>
      <c r="K44" s="24">
        <f>SUM(K36,K42)</f>
        <v>-19103746</v>
      </c>
      <c r="L44" s="5"/>
      <c r="M44" s="24">
        <f>SUM(M36,M42)</f>
        <v>0</v>
      </c>
    </row>
    <row r="45" spans="1:13" ht="4.3499999999999996" customHeight="1" x14ac:dyDescent="0.5">
      <c r="A45" s="13"/>
      <c r="B45" s="13"/>
      <c r="C45" s="13"/>
      <c r="D45" s="13"/>
      <c r="G45" s="129"/>
      <c r="H45" s="22"/>
      <c r="I45" s="129"/>
      <c r="J45" s="22"/>
      <c r="K45" s="129"/>
      <c r="L45" s="5"/>
      <c r="M45" s="129"/>
    </row>
    <row r="46" spans="1:13" ht="21" customHeight="1" thickBot="1" x14ac:dyDescent="0.55000000000000004">
      <c r="A46" s="13" t="s">
        <v>97</v>
      </c>
      <c r="G46" s="130">
        <f>SUM(G25,G44)</f>
        <v>337408844</v>
      </c>
      <c r="H46" s="22"/>
      <c r="I46" s="130">
        <f>SUM(I25,I44)</f>
        <v>480510058</v>
      </c>
      <c r="J46" s="22"/>
      <c r="K46" s="130">
        <f>SUM(K25,K44)</f>
        <v>440298823</v>
      </c>
      <c r="L46" s="22"/>
      <c r="M46" s="130">
        <f>SUM(M25,M44)</f>
        <v>458783941</v>
      </c>
    </row>
    <row r="47" spans="1:13" ht="6.75" customHeight="1" thickTop="1" x14ac:dyDescent="0.5">
      <c r="A47" s="13"/>
      <c r="G47" s="22"/>
      <c r="H47" s="22"/>
      <c r="I47" s="22"/>
      <c r="J47" s="22"/>
      <c r="K47" s="22"/>
      <c r="L47" s="22"/>
      <c r="M47" s="22"/>
    </row>
    <row r="48" spans="1:13" ht="22.35" customHeight="1" x14ac:dyDescent="0.5">
      <c r="A48" s="7" t="str">
        <f>'T6-8'!A137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7"/>
      <c r="C48" s="7"/>
      <c r="D48" s="7"/>
      <c r="E48" s="21"/>
      <c r="F48" s="7"/>
      <c r="G48" s="8"/>
      <c r="H48" s="24"/>
      <c r="I48" s="8"/>
      <c r="J48" s="24"/>
      <c r="K48" s="8"/>
      <c r="L48" s="7"/>
      <c r="M48" s="8"/>
    </row>
    <row r="49" spans="1:13" ht="21.75" customHeight="1" x14ac:dyDescent="0.5">
      <c r="A49" s="4" t="s">
        <v>86</v>
      </c>
    </row>
    <row r="50" spans="1:13" ht="21.75" customHeight="1" x14ac:dyDescent="0.5">
      <c r="A50" s="13" t="s">
        <v>105</v>
      </c>
    </row>
    <row r="51" spans="1:13" ht="21.75" customHeight="1" x14ac:dyDescent="0.5">
      <c r="A51" s="23" t="str">
        <f>A3</f>
        <v>สำหรับปีสิ้นสุดวันที่ 31 ธันวาคม พ.ศ. 2568</v>
      </c>
      <c r="B51" s="7"/>
      <c r="C51" s="7"/>
      <c r="D51" s="7"/>
      <c r="E51" s="21"/>
      <c r="F51" s="7"/>
      <c r="G51" s="8"/>
      <c r="H51" s="112"/>
      <c r="I51" s="8"/>
      <c r="J51" s="7"/>
      <c r="K51" s="8"/>
      <c r="L51" s="112"/>
      <c r="M51" s="8"/>
    </row>
    <row r="52" spans="1:13" ht="21" customHeight="1" x14ac:dyDescent="0.5">
      <c r="A52" s="13"/>
      <c r="H52" s="22"/>
      <c r="J52" s="22"/>
      <c r="L52" s="5"/>
    </row>
    <row r="53" spans="1:13" ht="21" customHeight="1" x14ac:dyDescent="0.5">
      <c r="A53" s="13"/>
      <c r="G53" s="139" t="s">
        <v>94</v>
      </c>
      <c r="H53" s="139"/>
      <c r="I53" s="139"/>
      <c r="K53" s="139" t="s">
        <v>95</v>
      </c>
      <c r="L53" s="139"/>
      <c r="M53" s="139"/>
    </row>
    <row r="54" spans="1:13" ht="21" customHeight="1" x14ac:dyDescent="0.5">
      <c r="A54" s="13"/>
      <c r="E54" s="12"/>
      <c r="F54" s="13"/>
      <c r="G54" s="14" t="s">
        <v>169</v>
      </c>
      <c r="H54" s="15"/>
      <c r="I54" s="14" t="s">
        <v>139</v>
      </c>
      <c r="J54" s="13"/>
      <c r="K54" s="14" t="s">
        <v>169</v>
      </c>
      <c r="L54" s="15"/>
      <c r="M54" s="14" t="s">
        <v>139</v>
      </c>
    </row>
    <row r="55" spans="1:13" ht="21" customHeight="1" x14ac:dyDescent="0.5">
      <c r="E55" s="114" t="s">
        <v>0</v>
      </c>
      <c r="F55" s="13"/>
      <c r="G55" s="115" t="s">
        <v>1</v>
      </c>
      <c r="H55" s="16"/>
      <c r="I55" s="115" t="s">
        <v>1</v>
      </c>
      <c r="J55" s="13"/>
      <c r="K55" s="115" t="s">
        <v>1</v>
      </c>
      <c r="L55" s="16"/>
      <c r="M55" s="115" t="s">
        <v>1</v>
      </c>
    </row>
    <row r="56" spans="1:13" ht="8.1" customHeight="1" x14ac:dyDescent="0.5">
      <c r="E56" s="12"/>
      <c r="F56" s="13"/>
      <c r="G56" s="14"/>
      <c r="H56" s="16"/>
      <c r="I56" s="14"/>
      <c r="J56" s="13"/>
      <c r="K56" s="14"/>
      <c r="L56" s="16"/>
      <c r="M56" s="14"/>
    </row>
    <row r="57" spans="1:13" ht="21" customHeight="1" x14ac:dyDescent="0.5">
      <c r="A57" s="13" t="s">
        <v>205</v>
      </c>
      <c r="G57" s="5"/>
      <c r="H57" s="22"/>
      <c r="I57" s="5"/>
      <c r="J57" s="22"/>
      <c r="K57" s="5"/>
      <c r="L57" s="5"/>
      <c r="M57" s="5"/>
    </row>
    <row r="58" spans="1:13" ht="21" customHeight="1" x14ac:dyDescent="0.5">
      <c r="B58" s="5" t="s">
        <v>118</v>
      </c>
      <c r="G58" s="131">
        <v>431502981</v>
      </c>
      <c r="H58" s="22"/>
      <c r="I58" s="131">
        <v>512759969</v>
      </c>
      <c r="J58" s="22"/>
      <c r="K58" s="131">
        <v>459402569</v>
      </c>
      <c r="L58" s="22"/>
      <c r="M58" s="131">
        <v>458783941</v>
      </c>
    </row>
    <row r="59" spans="1:13" ht="21" customHeight="1" x14ac:dyDescent="0.5">
      <c r="B59" s="5" t="s">
        <v>116</v>
      </c>
      <c r="G59" s="132">
        <v>-2493498</v>
      </c>
      <c r="H59" s="22"/>
      <c r="I59" s="132">
        <v>-56683</v>
      </c>
      <c r="J59" s="22"/>
      <c r="K59" s="132">
        <v>0</v>
      </c>
      <c r="L59" s="22"/>
      <c r="M59" s="132">
        <v>0</v>
      </c>
    </row>
    <row r="60" spans="1:13" ht="8.1" customHeight="1" x14ac:dyDescent="0.5">
      <c r="A60" s="13"/>
      <c r="G60" s="129"/>
      <c r="H60" s="22"/>
      <c r="I60" s="129"/>
      <c r="J60" s="22"/>
      <c r="K60" s="129"/>
      <c r="L60" s="5"/>
      <c r="M60" s="129"/>
    </row>
    <row r="61" spans="1:13" ht="21" customHeight="1" thickBot="1" x14ac:dyDescent="0.55000000000000004">
      <c r="A61" s="13"/>
      <c r="G61" s="130">
        <f>SUM(G58:G59)</f>
        <v>429009483</v>
      </c>
      <c r="H61" s="22"/>
      <c r="I61" s="130">
        <f>SUM(I58:I59)</f>
        <v>512703286</v>
      </c>
      <c r="J61" s="22"/>
      <c r="K61" s="130">
        <f>SUM(K58:K59)</f>
        <v>459402569</v>
      </c>
      <c r="L61" s="22"/>
      <c r="M61" s="130">
        <f>SUM(M58:M59)</f>
        <v>458783941</v>
      </c>
    </row>
    <row r="62" spans="1:13" ht="19.5" customHeight="1" thickTop="1" x14ac:dyDescent="0.5">
      <c r="A62" s="13"/>
      <c r="G62" s="129"/>
      <c r="H62" s="22"/>
      <c r="I62" s="129"/>
      <c r="J62" s="22"/>
      <c r="K62" s="129"/>
      <c r="L62" s="5"/>
      <c r="M62" s="129"/>
    </row>
    <row r="63" spans="1:13" ht="21" customHeight="1" x14ac:dyDescent="0.5">
      <c r="A63" s="13" t="s">
        <v>206</v>
      </c>
      <c r="G63" s="129"/>
      <c r="H63" s="22"/>
      <c r="I63" s="129"/>
      <c r="J63" s="22"/>
      <c r="K63" s="129"/>
      <c r="L63" s="5"/>
      <c r="M63" s="129"/>
    </row>
    <row r="64" spans="1:13" ht="21" customHeight="1" x14ac:dyDescent="0.5">
      <c r="B64" s="5" t="s">
        <v>118</v>
      </c>
      <c r="G64" s="22">
        <v>345979623</v>
      </c>
      <c r="H64" s="22"/>
      <c r="I64" s="22">
        <v>481344830</v>
      </c>
      <c r="J64" s="22"/>
      <c r="K64" s="22">
        <v>440298823</v>
      </c>
      <c r="L64" s="22"/>
      <c r="M64" s="22">
        <v>458783941</v>
      </c>
    </row>
    <row r="65" spans="1:13" ht="21" customHeight="1" x14ac:dyDescent="0.5">
      <c r="B65" s="5" t="s">
        <v>116</v>
      </c>
      <c r="G65" s="132">
        <v>-8570779</v>
      </c>
      <c r="H65" s="22"/>
      <c r="I65" s="132">
        <v>-834772</v>
      </c>
      <c r="J65" s="22"/>
      <c r="K65" s="132">
        <v>0</v>
      </c>
      <c r="L65" s="22"/>
      <c r="M65" s="132">
        <v>0</v>
      </c>
    </row>
    <row r="66" spans="1:13" ht="8.1" customHeight="1" x14ac:dyDescent="0.5">
      <c r="A66" s="13"/>
      <c r="G66" s="131"/>
      <c r="H66" s="131"/>
      <c r="I66" s="131"/>
      <c r="J66" s="131"/>
      <c r="K66" s="131"/>
      <c r="L66" s="131"/>
      <c r="M66" s="131"/>
    </row>
    <row r="67" spans="1:13" ht="21" customHeight="1" thickBot="1" x14ac:dyDescent="0.55000000000000004">
      <c r="A67" s="13"/>
      <c r="G67" s="133">
        <f>SUM(G64:G65)</f>
        <v>337408844</v>
      </c>
      <c r="H67" s="131"/>
      <c r="I67" s="133">
        <f>SUM(I64:I65)</f>
        <v>480510058</v>
      </c>
      <c r="J67" s="131"/>
      <c r="K67" s="133">
        <f>SUM(K64:K65)</f>
        <v>440298823</v>
      </c>
      <c r="L67" s="131"/>
      <c r="M67" s="133">
        <f>SUM(M64:M65)</f>
        <v>458783941</v>
      </c>
    </row>
    <row r="68" spans="1:13" ht="19.5" customHeight="1" thickTop="1" x14ac:dyDescent="0.5">
      <c r="A68" s="13"/>
      <c r="G68" s="131"/>
      <c r="H68" s="131"/>
      <c r="I68" s="131"/>
      <c r="J68" s="131"/>
      <c r="K68" s="131"/>
      <c r="L68" s="131"/>
      <c r="M68" s="131"/>
    </row>
    <row r="69" spans="1:13" ht="21" customHeight="1" x14ac:dyDescent="0.5">
      <c r="A69" s="13" t="s">
        <v>126</v>
      </c>
      <c r="G69" s="131"/>
      <c r="H69" s="131"/>
      <c r="I69" s="131"/>
      <c r="J69" s="131"/>
      <c r="K69" s="131"/>
      <c r="L69" s="131"/>
      <c r="M69" s="131"/>
    </row>
    <row r="70" spans="1:13" ht="4.3499999999999996" customHeight="1" x14ac:dyDescent="0.5">
      <c r="A70" s="13"/>
      <c r="G70" s="131"/>
      <c r="H70" s="131"/>
      <c r="I70" s="131"/>
      <c r="J70" s="131"/>
      <c r="K70" s="131"/>
      <c r="L70" s="131"/>
      <c r="M70" s="131"/>
    </row>
    <row r="71" spans="1:13" ht="21" customHeight="1" thickBot="1" x14ac:dyDescent="0.55000000000000004">
      <c r="A71" s="5" t="s">
        <v>138</v>
      </c>
      <c r="E71" s="10">
        <v>29</v>
      </c>
      <c r="G71" s="2">
        <f>G58/1989378744</f>
        <v>0.21690338368267997</v>
      </c>
      <c r="H71" s="3"/>
      <c r="I71" s="2">
        <f>I58/2000000000</f>
        <v>0.25637998449999999</v>
      </c>
      <c r="J71" s="3"/>
      <c r="K71" s="2">
        <f>K58/1989378744</f>
        <v>0.23092765537259605</v>
      </c>
      <c r="L71" s="3"/>
      <c r="M71" s="2">
        <v>0.23</v>
      </c>
    </row>
    <row r="72" spans="1:13" ht="19.5" customHeight="1" thickTop="1" x14ac:dyDescent="0.5">
      <c r="G72" s="134"/>
      <c r="H72" s="134"/>
      <c r="I72" s="134"/>
      <c r="J72" s="135"/>
      <c r="K72" s="134"/>
      <c r="L72" s="134"/>
      <c r="M72" s="134"/>
    </row>
    <row r="73" spans="1:13" ht="19.5" customHeight="1" x14ac:dyDescent="0.5">
      <c r="G73" s="134"/>
      <c r="H73" s="135"/>
      <c r="I73" s="134"/>
      <c r="J73" s="135"/>
      <c r="K73" s="134"/>
      <c r="L73" s="135"/>
      <c r="M73" s="134"/>
    </row>
    <row r="74" spans="1:13" ht="19.5" customHeight="1" x14ac:dyDescent="0.5">
      <c r="G74" s="136"/>
      <c r="H74" s="131"/>
      <c r="I74" s="136"/>
      <c r="J74" s="131"/>
      <c r="K74" s="136"/>
      <c r="L74" s="131"/>
      <c r="M74" s="136"/>
    </row>
    <row r="75" spans="1:13" ht="21.75" customHeight="1" x14ac:dyDescent="0.5">
      <c r="G75" s="137"/>
      <c r="H75" s="138"/>
      <c r="I75" s="137"/>
      <c r="J75" s="138"/>
      <c r="K75" s="137"/>
      <c r="L75" s="138"/>
      <c r="M75" s="137"/>
    </row>
    <row r="76" spans="1:13" ht="19.5" customHeight="1" x14ac:dyDescent="0.5">
      <c r="G76" s="137"/>
      <c r="H76" s="138"/>
      <c r="I76" s="137"/>
      <c r="J76" s="138"/>
      <c r="K76" s="137"/>
      <c r="L76" s="138"/>
      <c r="M76" s="137"/>
    </row>
    <row r="77" spans="1:13" ht="23.25" customHeight="1" x14ac:dyDescent="0.5">
      <c r="G77" s="137"/>
      <c r="H77" s="138"/>
      <c r="I77" s="137"/>
      <c r="J77" s="138"/>
      <c r="K77" s="137"/>
      <c r="L77" s="138"/>
      <c r="M77" s="137"/>
    </row>
    <row r="78" spans="1:13" ht="23.25" customHeight="1" x14ac:dyDescent="0.5">
      <c r="G78" s="137"/>
      <c r="H78" s="138"/>
      <c r="I78" s="137"/>
      <c r="J78" s="138"/>
      <c r="K78" s="137"/>
      <c r="L78" s="138"/>
      <c r="M78" s="137"/>
    </row>
    <row r="79" spans="1:13" ht="19.5" customHeight="1" x14ac:dyDescent="0.5">
      <c r="G79" s="137"/>
      <c r="H79" s="138"/>
      <c r="I79" s="137"/>
      <c r="J79" s="138"/>
      <c r="K79" s="137"/>
      <c r="L79" s="138"/>
      <c r="M79" s="137"/>
    </row>
    <row r="80" spans="1:13" ht="18" customHeight="1" x14ac:dyDescent="0.5">
      <c r="G80" s="137"/>
      <c r="H80" s="138"/>
      <c r="I80" s="137"/>
      <c r="J80" s="138"/>
      <c r="K80" s="137"/>
      <c r="L80" s="138"/>
      <c r="M80" s="137"/>
    </row>
    <row r="81" spans="1:13" ht="19.5" customHeight="1" x14ac:dyDescent="0.5">
      <c r="G81" s="137"/>
      <c r="H81" s="138"/>
      <c r="I81" s="137"/>
      <c r="J81" s="138"/>
      <c r="K81" s="137"/>
      <c r="L81" s="138"/>
      <c r="M81" s="137"/>
    </row>
    <row r="82" spans="1:13" ht="19.5" customHeight="1" x14ac:dyDescent="0.5">
      <c r="G82" s="137"/>
      <c r="H82" s="138"/>
      <c r="I82" s="137"/>
      <c r="J82" s="138"/>
      <c r="K82" s="137"/>
      <c r="L82" s="138"/>
      <c r="M82" s="137"/>
    </row>
    <row r="83" spans="1:13" ht="19.5" customHeight="1" x14ac:dyDescent="0.5">
      <c r="G83" s="137"/>
      <c r="H83" s="138"/>
      <c r="I83" s="137"/>
      <c r="J83" s="138"/>
      <c r="K83" s="137"/>
      <c r="L83" s="138"/>
      <c r="M83" s="137"/>
    </row>
    <row r="84" spans="1:13" ht="19.5" customHeight="1" x14ac:dyDescent="0.5">
      <c r="G84" s="137"/>
      <c r="H84" s="138"/>
      <c r="I84" s="137"/>
      <c r="J84" s="138"/>
      <c r="K84" s="137"/>
      <c r="L84" s="138"/>
      <c r="M84" s="137"/>
    </row>
    <row r="85" spans="1:13" ht="18" customHeight="1" x14ac:dyDescent="0.5">
      <c r="G85" s="137"/>
      <c r="H85" s="138"/>
      <c r="I85" s="137"/>
      <c r="J85" s="138"/>
      <c r="K85" s="137"/>
      <c r="L85" s="138"/>
      <c r="M85" s="137"/>
    </row>
    <row r="86" spans="1:13" ht="19.5" customHeight="1" x14ac:dyDescent="0.5">
      <c r="G86" s="137"/>
      <c r="H86" s="138"/>
      <c r="I86" s="137"/>
      <c r="J86" s="138"/>
      <c r="K86" s="137"/>
      <c r="L86" s="138"/>
      <c r="M86" s="137"/>
    </row>
    <row r="87" spans="1:13" ht="19.5" customHeight="1" x14ac:dyDescent="0.5">
      <c r="G87" s="137"/>
      <c r="H87" s="138"/>
      <c r="I87" s="137"/>
      <c r="J87" s="138"/>
      <c r="K87" s="137"/>
      <c r="L87" s="138"/>
      <c r="M87" s="137"/>
    </row>
    <row r="88" spans="1:13" ht="19.5" customHeight="1" x14ac:dyDescent="0.5">
      <c r="G88" s="137"/>
      <c r="H88" s="138"/>
      <c r="I88" s="137"/>
      <c r="J88" s="138"/>
      <c r="K88" s="137"/>
      <c r="L88" s="138"/>
      <c r="M88" s="137"/>
    </row>
    <row r="89" spans="1:13" ht="19.5" customHeight="1" x14ac:dyDescent="0.5">
      <c r="G89" s="137"/>
      <c r="H89" s="138"/>
      <c r="I89" s="137"/>
      <c r="J89" s="138"/>
      <c r="K89" s="137"/>
      <c r="L89" s="138"/>
      <c r="M89" s="137"/>
    </row>
    <row r="90" spans="1:13" ht="19.5" customHeight="1" x14ac:dyDescent="0.5">
      <c r="G90" s="137"/>
      <c r="H90" s="138"/>
      <c r="I90" s="137"/>
      <c r="J90" s="138"/>
      <c r="K90" s="137"/>
      <c r="L90" s="138"/>
      <c r="M90" s="137"/>
    </row>
    <row r="91" spans="1:13" ht="7.5" customHeight="1" x14ac:dyDescent="0.5">
      <c r="G91" s="137"/>
      <c r="H91" s="138"/>
      <c r="I91" s="137"/>
      <c r="J91" s="138"/>
      <c r="K91" s="137"/>
      <c r="L91" s="138"/>
      <c r="M91" s="137"/>
    </row>
    <row r="92" spans="1:13" ht="22.35" customHeight="1" x14ac:dyDescent="0.5">
      <c r="A92" s="124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7"/>
      <c r="C92" s="7"/>
      <c r="D92" s="7"/>
      <c r="E92" s="21"/>
      <c r="F92" s="7"/>
      <c r="G92" s="8"/>
      <c r="H92" s="112"/>
      <c r="I92" s="8"/>
      <c r="J92" s="7"/>
      <c r="K92" s="8"/>
      <c r="L92" s="112"/>
      <c r="M92" s="8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34"/>
  <sheetViews>
    <sheetView topLeftCell="A5" zoomScaleNormal="100" zoomScaleSheetLayoutView="115" workbookViewId="0">
      <selection activeCell="B122" sqref="B122"/>
    </sheetView>
  </sheetViews>
  <sheetFormatPr defaultColWidth="10.42578125" defaultRowHeight="18" customHeight="1" x14ac:dyDescent="0.5"/>
  <cols>
    <col min="1" max="3" width="1.42578125" style="5" customWidth="1"/>
    <col min="4" max="4" width="25.28515625" style="5" customWidth="1"/>
    <col min="5" max="5" width="6.5703125" style="5" customWidth="1"/>
    <col min="6" max="6" width="0.5703125" style="5" customWidth="1"/>
    <col min="7" max="7" width="11.5703125" style="22" customWidth="1"/>
    <col min="8" max="8" width="0.5703125" style="5" customWidth="1"/>
    <col min="9" max="9" width="12.28515625" style="5" customWidth="1"/>
    <col min="10" max="10" width="0.5703125" style="5" customWidth="1"/>
    <col min="11" max="11" width="13.42578125" style="18" customWidth="1"/>
    <col min="12" max="12" width="0.5703125" style="18" customWidth="1"/>
    <col min="13" max="13" width="10.7109375" style="18" customWidth="1"/>
    <col min="14" max="14" width="0.5703125" style="18" customWidth="1"/>
    <col min="15" max="15" width="10.7109375" style="18" customWidth="1"/>
    <col min="16" max="16" width="0.5703125" style="18" customWidth="1"/>
    <col min="17" max="17" width="10.42578125" style="18" customWidth="1"/>
    <col min="18" max="18" width="0.5703125" style="18" customWidth="1"/>
    <col min="19" max="19" width="12.85546875" style="18" customWidth="1"/>
    <col min="20" max="20" width="0.5703125" style="18" customWidth="1"/>
    <col min="21" max="21" width="16.42578125" style="18" customWidth="1"/>
    <col min="22" max="22" width="0.5703125" style="18" customWidth="1"/>
    <col min="23" max="23" width="11.5703125" style="18" customWidth="1"/>
    <col min="24" max="24" width="0.5703125" style="18" customWidth="1"/>
    <col min="25" max="25" width="11.5703125" style="18" customWidth="1"/>
    <col min="26" max="26" width="0.5703125" style="5" customWidth="1"/>
    <col min="27" max="27" width="10.42578125" style="25" customWidth="1"/>
    <col min="28" max="28" width="14" style="5" customWidth="1"/>
    <col min="29" max="16384" width="10.42578125" style="5"/>
  </cols>
  <sheetData>
    <row r="1" spans="1:27" ht="21.75" customHeight="1" x14ac:dyDescent="0.5">
      <c r="A1" s="13" t="s">
        <v>86</v>
      </c>
      <c r="B1" s="4"/>
      <c r="C1" s="4"/>
      <c r="D1" s="4"/>
      <c r="E1" s="4"/>
      <c r="F1" s="4"/>
    </row>
    <row r="2" spans="1:27" ht="21.75" customHeight="1" x14ac:dyDescent="0.5">
      <c r="A2" s="13" t="s">
        <v>144</v>
      </c>
      <c r="B2" s="13"/>
      <c r="C2" s="13"/>
      <c r="D2" s="13"/>
      <c r="E2" s="13"/>
      <c r="F2" s="13"/>
    </row>
    <row r="3" spans="1:27" ht="21.75" customHeight="1" x14ac:dyDescent="0.5">
      <c r="A3" s="23" t="str">
        <f>'T9-10'!A51</f>
        <v>สำหรับปีสิ้นสุดวันที่ 31 ธันวาคม พ.ศ. 2568</v>
      </c>
      <c r="B3" s="23"/>
      <c r="C3" s="23"/>
      <c r="D3" s="23"/>
      <c r="E3" s="23"/>
      <c r="F3" s="23"/>
      <c r="G3" s="24"/>
      <c r="H3" s="7"/>
      <c r="I3" s="7"/>
      <c r="J3" s="7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7"/>
      <c r="AA3" s="27"/>
    </row>
    <row r="4" spans="1:27" ht="21" customHeight="1" x14ac:dyDescent="0.5"/>
    <row r="5" spans="1:27" s="28" customFormat="1" ht="21" customHeight="1" x14ac:dyDescent="0.5">
      <c r="G5" s="141" t="s">
        <v>94</v>
      </c>
      <c r="H5" s="141"/>
      <c r="I5" s="142"/>
      <c r="J5" s="142"/>
      <c r="K5" s="142"/>
      <c r="L5" s="142"/>
      <c r="M5" s="142"/>
      <c r="N5" s="142"/>
      <c r="O5" s="142"/>
      <c r="P5" s="142"/>
      <c r="Q5" s="141"/>
      <c r="R5" s="141"/>
      <c r="S5" s="142"/>
      <c r="T5" s="142"/>
      <c r="U5" s="141"/>
      <c r="V5" s="142"/>
      <c r="W5" s="142"/>
      <c r="X5" s="142"/>
      <c r="Y5" s="142"/>
      <c r="Z5" s="142"/>
      <c r="AA5" s="141"/>
    </row>
    <row r="6" spans="1:27" s="28" customFormat="1" ht="21" customHeight="1" x14ac:dyDescent="0.5">
      <c r="G6" s="143" t="s">
        <v>118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29"/>
      <c r="Y6" s="29"/>
      <c r="Z6" s="29"/>
      <c r="AA6" s="29"/>
    </row>
    <row r="7" spans="1:27" s="28" customFormat="1" ht="21" customHeight="1" x14ac:dyDescent="0.5">
      <c r="G7" s="142" t="s">
        <v>119</v>
      </c>
      <c r="H7" s="142"/>
      <c r="I7" s="142"/>
      <c r="J7" s="30"/>
      <c r="L7" s="30"/>
      <c r="M7" s="144" t="s">
        <v>62</v>
      </c>
      <c r="N7" s="144"/>
      <c r="O7" s="144"/>
      <c r="P7" s="144"/>
      <c r="Q7" s="144"/>
      <c r="R7" s="30"/>
      <c r="S7" s="30"/>
      <c r="T7" s="30"/>
      <c r="U7" s="31" t="s">
        <v>56</v>
      </c>
      <c r="V7" s="30"/>
      <c r="W7" s="32"/>
      <c r="X7" s="30"/>
      <c r="Y7" s="30"/>
      <c r="Z7" s="30"/>
      <c r="AA7" s="30"/>
    </row>
    <row r="8" spans="1:27" s="28" customFormat="1" ht="21" customHeight="1" x14ac:dyDescent="0.5">
      <c r="G8" s="30"/>
      <c r="H8" s="30"/>
      <c r="I8" s="30"/>
      <c r="J8" s="30"/>
      <c r="K8" s="33" t="s">
        <v>79</v>
      </c>
      <c r="L8" s="30"/>
      <c r="M8" s="32" t="s">
        <v>189</v>
      </c>
      <c r="N8" s="30"/>
      <c r="O8" s="33" t="s">
        <v>183</v>
      </c>
      <c r="P8" s="30"/>
      <c r="Q8" s="30"/>
      <c r="R8" s="30"/>
      <c r="S8" s="33"/>
      <c r="T8" s="30"/>
      <c r="U8" s="32" t="s">
        <v>73</v>
      </c>
      <c r="V8" s="30"/>
      <c r="W8" s="32" t="s">
        <v>47</v>
      </c>
      <c r="X8" s="34"/>
      <c r="Y8" s="34"/>
      <c r="Z8" s="35"/>
      <c r="AA8" s="35"/>
    </row>
    <row r="9" spans="1:27" s="40" customFormat="1" ht="21" customHeight="1" x14ac:dyDescent="0.5">
      <c r="A9" s="36"/>
      <c r="B9" s="36"/>
      <c r="C9" s="36"/>
      <c r="D9" s="36"/>
      <c r="E9" s="36"/>
      <c r="F9" s="36"/>
      <c r="G9" s="32" t="s">
        <v>60</v>
      </c>
      <c r="H9" s="37"/>
      <c r="I9" s="37" t="s">
        <v>68</v>
      </c>
      <c r="J9" s="37"/>
      <c r="K9" s="33" t="s">
        <v>80</v>
      </c>
      <c r="L9" s="38"/>
      <c r="M9" s="32" t="s">
        <v>190</v>
      </c>
      <c r="N9" s="38"/>
      <c r="O9" s="39" t="s">
        <v>184</v>
      </c>
      <c r="P9" s="38"/>
      <c r="Q9" s="38"/>
      <c r="R9" s="38"/>
      <c r="S9" s="39" t="s">
        <v>184</v>
      </c>
      <c r="T9" s="38"/>
      <c r="U9" s="33" t="s">
        <v>82</v>
      </c>
      <c r="V9" s="38"/>
      <c r="W9" s="32" t="s">
        <v>48</v>
      </c>
      <c r="X9" s="38"/>
      <c r="Y9" s="38" t="s">
        <v>92</v>
      </c>
      <c r="Z9" s="37"/>
      <c r="AA9" s="32" t="s">
        <v>49</v>
      </c>
    </row>
    <row r="10" spans="1:27" s="40" customFormat="1" ht="21" customHeight="1" x14ac:dyDescent="0.5">
      <c r="A10" s="36"/>
      <c r="B10" s="36"/>
      <c r="C10" s="36"/>
      <c r="D10" s="36"/>
      <c r="E10" s="36"/>
      <c r="F10" s="36"/>
      <c r="G10" s="38" t="s">
        <v>61</v>
      </c>
      <c r="H10" s="37"/>
      <c r="I10" s="37" t="s">
        <v>159</v>
      </c>
      <c r="J10" s="37"/>
      <c r="K10" s="32" t="s">
        <v>65</v>
      </c>
      <c r="L10" s="38"/>
      <c r="M10" s="32" t="s">
        <v>78</v>
      </c>
      <c r="N10" s="38"/>
      <c r="O10" s="38" t="s">
        <v>185</v>
      </c>
      <c r="P10" s="38"/>
      <c r="Q10" s="38" t="s">
        <v>22</v>
      </c>
      <c r="R10" s="38"/>
      <c r="S10" s="38" t="s">
        <v>185</v>
      </c>
      <c r="T10" s="38"/>
      <c r="U10" s="38" t="s">
        <v>83</v>
      </c>
      <c r="V10" s="38"/>
      <c r="W10" s="38" t="s">
        <v>125</v>
      </c>
      <c r="X10" s="38"/>
      <c r="Y10" s="38" t="s">
        <v>91</v>
      </c>
      <c r="Z10" s="37"/>
      <c r="AA10" s="38" t="s">
        <v>50</v>
      </c>
    </row>
    <row r="11" spans="1:27" s="40" customFormat="1" ht="21" customHeight="1" x14ac:dyDescent="0.5">
      <c r="A11" s="41"/>
      <c r="B11" s="42"/>
      <c r="C11" s="42"/>
      <c r="D11" s="42"/>
      <c r="E11" s="43" t="s">
        <v>0</v>
      </c>
      <c r="F11" s="42"/>
      <c r="G11" s="44" t="s">
        <v>28</v>
      </c>
      <c r="H11" s="37"/>
      <c r="I11" s="44" t="s">
        <v>28</v>
      </c>
      <c r="J11" s="37"/>
      <c r="K11" s="44" t="s">
        <v>28</v>
      </c>
      <c r="L11" s="38"/>
      <c r="M11" s="44" t="s">
        <v>28</v>
      </c>
      <c r="N11" s="38"/>
      <c r="O11" s="44" t="s">
        <v>28</v>
      </c>
      <c r="P11" s="38"/>
      <c r="Q11" s="44" t="s">
        <v>28</v>
      </c>
      <c r="R11" s="38"/>
      <c r="S11" s="44" t="s">
        <v>28</v>
      </c>
      <c r="T11" s="38"/>
      <c r="U11" s="44" t="s">
        <v>28</v>
      </c>
      <c r="V11" s="38"/>
      <c r="W11" s="44" t="s">
        <v>28</v>
      </c>
      <c r="X11" s="38"/>
      <c r="Y11" s="44" t="s">
        <v>28</v>
      </c>
      <c r="Z11" s="37"/>
      <c r="AA11" s="44" t="s">
        <v>28</v>
      </c>
    </row>
    <row r="12" spans="1:27" s="40" customFormat="1" ht="6" customHeight="1" x14ac:dyDescent="0.5">
      <c r="A12" s="41"/>
      <c r="B12" s="42"/>
      <c r="C12" s="42"/>
      <c r="D12" s="42"/>
      <c r="E12" s="42"/>
      <c r="F12" s="42"/>
      <c r="G12" s="38"/>
      <c r="H12" s="37"/>
      <c r="I12" s="37"/>
      <c r="J12" s="37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7"/>
      <c r="AA12" s="38"/>
    </row>
    <row r="13" spans="1:27" s="28" customFormat="1" ht="21" customHeight="1" x14ac:dyDescent="0.5">
      <c r="A13" s="45" t="s">
        <v>140</v>
      </c>
      <c r="B13" s="45"/>
      <c r="C13" s="45"/>
      <c r="D13" s="45"/>
      <c r="E13" s="41"/>
      <c r="F13" s="45"/>
      <c r="G13" s="46">
        <v>2000000000</v>
      </c>
      <c r="H13" s="46"/>
      <c r="I13" s="46">
        <v>1248938736</v>
      </c>
      <c r="J13" s="46"/>
      <c r="K13" s="46">
        <v>94712575</v>
      </c>
      <c r="L13" s="46"/>
      <c r="M13" s="46">
        <v>196750000</v>
      </c>
      <c r="N13" s="46"/>
      <c r="O13" s="46">
        <v>0</v>
      </c>
      <c r="P13" s="46"/>
      <c r="Q13" s="46">
        <v>1309864446</v>
      </c>
      <c r="R13" s="46"/>
      <c r="S13" s="46">
        <v>0</v>
      </c>
      <c r="T13" s="46"/>
      <c r="U13" s="46">
        <v>-31402719</v>
      </c>
      <c r="V13" s="46"/>
      <c r="W13" s="46">
        <f>SUM(G13:U13)</f>
        <v>4818863038</v>
      </c>
      <c r="X13" s="46"/>
      <c r="Y13" s="46">
        <v>17186442</v>
      </c>
      <c r="Z13" s="47"/>
      <c r="AA13" s="46">
        <f>SUM(W13:Y13)</f>
        <v>4836049480</v>
      </c>
    </row>
    <row r="14" spans="1:27" s="28" customFormat="1" ht="5.0999999999999996" customHeight="1" x14ac:dyDescent="0.5">
      <c r="A14" s="45"/>
      <c r="B14" s="45"/>
      <c r="C14" s="45"/>
      <c r="D14" s="45"/>
      <c r="E14" s="41"/>
      <c r="F14" s="45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7"/>
      <c r="AA14" s="46"/>
    </row>
    <row r="15" spans="1:27" s="28" customFormat="1" ht="21" customHeight="1" x14ac:dyDescent="0.5">
      <c r="A15" s="28" t="s">
        <v>81</v>
      </c>
      <c r="B15" s="48"/>
      <c r="C15" s="48"/>
      <c r="D15" s="48"/>
      <c r="E15" s="49">
        <v>22</v>
      </c>
      <c r="F15" s="48"/>
      <c r="G15" s="46">
        <v>0</v>
      </c>
      <c r="H15" s="46"/>
      <c r="I15" s="46">
        <v>0</v>
      </c>
      <c r="J15" s="46"/>
      <c r="K15" s="46">
        <v>0</v>
      </c>
      <c r="L15" s="46"/>
      <c r="M15" s="46">
        <v>3250000</v>
      </c>
      <c r="N15" s="46"/>
      <c r="O15" s="46">
        <v>0</v>
      </c>
      <c r="P15" s="46"/>
      <c r="Q15" s="46">
        <v>-3250000</v>
      </c>
      <c r="R15" s="46"/>
      <c r="S15" s="46">
        <v>0</v>
      </c>
      <c r="T15" s="46"/>
      <c r="U15" s="46">
        <v>0</v>
      </c>
      <c r="V15" s="46"/>
      <c r="W15" s="46">
        <f>SUM(G15:U15)</f>
        <v>0</v>
      </c>
      <c r="X15" s="46"/>
      <c r="Y15" s="46">
        <v>0</v>
      </c>
      <c r="Z15" s="47"/>
      <c r="AA15" s="46">
        <f>SUM(W15:Y15)</f>
        <v>0</v>
      </c>
    </row>
    <row r="16" spans="1:27" s="28" customFormat="1" ht="21" customHeight="1" x14ac:dyDescent="0.5">
      <c r="A16" s="28" t="s">
        <v>150</v>
      </c>
      <c r="B16" s="48"/>
      <c r="C16" s="48"/>
      <c r="D16" s="48"/>
      <c r="E16" s="49">
        <v>23</v>
      </c>
      <c r="F16" s="48"/>
      <c r="G16" s="46">
        <v>0</v>
      </c>
      <c r="H16" s="46"/>
      <c r="I16" s="46">
        <v>0</v>
      </c>
      <c r="J16" s="46"/>
      <c r="K16" s="46">
        <v>0</v>
      </c>
      <c r="L16" s="46"/>
      <c r="M16" s="46">
        <v>0</v>
      </c>
      <c r="N16" s="46"/>
      <c r="O16" s="46">
        <v>0</v>
      </c>
      <c r="P16" s="46"/>
      <c r="Q16" s="46">
        <v>-350000000</v>
      </c>
      <c r="R16" s="46"/>
      <c r="S16" s="46">
        <v>0</v>
      </c>
      <c r="T16" s="46"/>
      <c r="U16" s="46">
        <v>0</v>
      </c>
      <c r="V16" s="46"/>
      <c r="W16" s="46">
        <f>SUM(G16:U16)</f>
        <v>-350000000</v>
      </c>
      <c r="X16" s="46"/>
      <c r="Y16" s="46">
        <v>-4769</v>
      </c>
      <c r="Z16" s="47"/>
      <c r="AA16" s="46">
        <f>SUM(W16:Y16)</f>
        <v>-350004769</v>
      </c>
    </row>
    <row r="17" spans="1:28" s="28" customFormat="1" ht="21" customHeight="1" x14ac:dyDescent="0.5">
      <c r="A17" s="28" t="s">
        <v>97</v>
      </c>
      <c r="B17" s="48"/>
      <c r="C17" s="48"/>
      <c r="D17" s="48"/>
      <c r="E17" s="49"/>
      <c r="F17" s="48"/>
      <c r="G17" s="50">
        <v>0</v>
      </c>
      <c r="H17" s="46"/>
      <c r="I17" s="50">
        <v>0</v>
      </c>
      <c r="J17" s="46"/>
      <c r="K17" s="50">
        <f>0</f>
        <v>0</v>
      </c>
      <c r="L17" s="46"/>
      <c r="M17" s="50">
        <f>0</f>
        <v>0</v>
      </c>
      <c r="N17" s="46"/>
      <c r="O17" s="50">
        <v>0</v>
      </c>
      <c r="P17" s="46"/>
      <c r="Q17" s="50">
        <v>512759969</v>
      </c>
      <c r="R17" s="46"/>
      <c r="S17" s="50">
        <v>0</v>
      </c>
      <c r="T17" s="46"/>
      <c r="U17" s="50">
        <v>-31415139</v>
      </c>
      <c r="V17" s="46"/>
      <c r="W17" s="50">
        <f>SUM(G17:U17)</f>
        <v>481344830</v>
      </c>
      <c r="X17" s="46"/>
      <c r="Y17" s="50">
        <v>-834772</v>
      </c>
      <c r="Z17" s="47"/>
      <c r="AA17" s="50">
        <f>SUM(W17:Y17)</f>
        <v>480510058</v>
      </c>
    </row>
    <row r="18" spans="1:28" s="28" customFormat="1" ht="6" customHeight="1" x14ac:dyDescent="0.5">
      <c r="B18" s="48"/>
      <c r="C18" s="48"/>
      <c r="D18" s="48"/>
      <c r="E18" s="48"/>
      <c r="F18" s="48"/>
      <c r="G18" s="51"/>
      <c r="H18" s="52"/>
      <c r="I18" s="51"/>
      <c r="J18" s="52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52"/>
      <c r="AA18" s="51"/>
    </row>
    <row r="19" spans="1:28" s="28" customFormat="1" ht="21" customHeight="1" thickBot="1" x14ac:dyDescent="0.55000000000000004">
      <c r="A19" s="45" t="s">
        <v>141</v>
      </c>
      <c r="B19" s="36"/>
      <c r="C19" s="36"/>
      <c r="D19" s="36"/>
      <c r="E19" s="36"/>
      <c r="F19" s="36"/>
      <c r="G19" s="53">
        <f>SUM(G13:G17)</f>
        <v>2000000000</v>
      </c>
      <c r="H19" s="52"/>
      <c r="I19" s="53">
        <f>SUM(I13:I17)</f>
        <v>1248938736</v>
      </c>
      <c r="J19" s="52"/>
      <c r="K19" s="53">
        <f>SUM(K13:K17)</f>
        <v>94712575</v>
      </c>
      <c r="L19" s="51"/>
      <c r="M19" s="53">
        <f>SUM(M13:M17)</f>
        <v>200000000</v>
      </c>
      <c r="N19" s="51"/>
      <c r="O19" s="53">
        <f>SUM(O13:O17)</f>
        <v>0</v>
      </c>
      <c r="P19" s="51"/>
      <c r="Q19" s="53">
        <f>SUM(Q13:Q17)</f>
        <v>1469374415</v>
      </c>
      <c r="R19" s="51"/>
      <c r="S19" s="53">
        <f>SUM(S13:S17)</f>
        <v>0</v>
      </c>
      <c r="T19" s="51"/>
      <c r="U19" s="53">
        <f>SUM(U13:U17)</f>
        <v>-62817858</v>
      </c>
      <c r="V19" s="51"/>
      <c r="W19" s="53">
        <f>SUM(W13:W17)</f>
        <v>4950207868</v>
      </c>
      <c r="X19" s="51"/>
      <c r="Y19" s="53">
        <f>SUM(Y13:Y17)</f>
        <v>16346901</v>
      </c>
      <c r="Z19" s="52"/>
      <c r="AA19" s="53">
        <f>SUM(AA13:AA17)</f>
        <v>4966554769</v>
      </c>
    </row>
    <row r="20" spans="1:28" s="28" customFormat="1" ht="15" customHeight="1" thickTop="1" x14ac:dyDescent="0.5">
      <c r="A20" s="45"/>
      <c r="B20" s="36"/>
      <c r="C20" s="36"/>
      <c r="D20" s="36"/>
      <c r="E20" s="36"/>
      <c r="F20" s="36"/>
      <c r="G20" s="51"/>
      <c r="H20" s="52"/>
      <c r="I20" s="51"/>
      <c r="J20" s="52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2"/>
      <c r="AA20" s="51"/>
    </row>
    <row r="21" spans="1:28" s="28" customFormat="1" ht="21" customHeight="1" x14ac:dyDescent="0.5">
      <c r="A21" s="45" t="s">
        <v>170</v>
      </c>
      <c r="B21" s="45"/>
      <c r="C21" s="45"/>
      <c r="D21" s="45"/>
      <c r="E21" s="41"/>
      <c r="F21" s="45"/>
      <c r="G21" s="46">
        <v>2000000000</v>
      </c>
      <c r="H21" s="46"/>
      <c r="I21" s="46">
        <v>1248938736</v>
      </c>
      <c r="J21" s="46"/>
      <c r="K21" s="46">
        <v>94712575</v>
      </c>
      <c r="L21" s="46"/>
      <c r="M21" s="46">
        <v>200000000</v>
      </c>
      <c r="N21" s="46"/>
      <c r="O21" s="46">
        <v>0</v>
      </c>
      <c r="P21" s="46"/>
      <c r="Q21" s="46">
        <v>1469374415</v>
      </c>
      <c r="R21" s="46"/>
      <c r="S21" s="46">
        <v>0</v>
      </c>
      <c r="T21" s="46"/>
      <c r="U21" s="46">
        <v>-62817858</v>
      </c>
      <c r="V21" s="46"/>
      <c r="W21" s="46">
        <f>SUM(G21:U21)</f>
        <v>4950207868</v>
      </c>
      <c r="X21" s="46"/>
      <c r="Y21" s="46">
        <v>16346901</v>
      </c>
      <c r="Z21" s="46"/>
      <c r="AA21" s="46">
        <f>SUM(W21:Y21)</f>
        <v>4966554769</v>
      </c>
    </row>
    <row r="22" spans="1:28" s="28" customFormat="1" ht="4.3499999999999996" customHeight="1" x14ac:dyDescent="0.5">
      <c r="A22" s="45"/>
      <c r="B22" s="45"/>
      <c r="C22" s="45"/>
      <c r="D22" s="45"/>
      <c r="E22" s="41"/>
      <c r="F22" s="45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7"/>
      <c r="AA22" s="46"/>
    </row>
    <row r="23" spans="1:28" s="28" customFormat="1" ht="21" customHeight="1" x14ac:dyDescent="0.5">
      <c r="A23" s="28" t="s">
        <v>186</v>
      </c>
      <c r="B23" s="48"/>
      <c r="C23" s="48"/>
      <c r="D23" s="48"/>
      <c r="E23" s="49">
        <v>21</v>
      </c>
      <c r="F23" s="48"/>
      <c r="G23" s="46">
        <v>0</v>
      </c>
      <c r="H23" s="46"/>
      <c r="I23" s="46">
        <v>0</v>
      </c>
      <c r="J23" s="47"/>
      <c r="K23" s="46">
        <v>0</v>
      </c>
      <c r="L23" s="47"/>
      <c r="M23" s="46">
        <f>0</f>
        <v>0</v>
      </c>
      <c r="N23" s="47"/>
      <c r="O23" s="46">
        <v>179058025</v>
      </c>
      <c r="P23" s="47"/>
      <c r="Q23" s="46">
        <v>-179058025</v>
      </c>
      <c r="R23" s="47"/>
      <c r="S23" s="46">
        <v>-179058025</v>
      </c>
      <c r="T23" s="47"/>
      <c r="U23" s="46">
        <v>0</v>
      </c>
      <c r="V23" s="47"/>
      <c r="W23" s="46">
        <f>SUM(G23:U23)</f>
        <v>-179058025</v>
      </c>
      <c r="X23" s="47"/>
      <c r="Y23" s="46">
        <v>0</v>
      </c>
      <c r="Z23" s="46"/>
      <c r="AA23" s="46">
        <f>SUM(W23,Y23)</f>
        <v>-179058025</v>
      </c>
    </row>
    <row r="24" spans="1:28" s="28" customFormat="1" ht="21" customHeight="1" x14ac:dyDescent="0.5">
      <c r="A24" s="28" t="s">
        <v>187</v>
      </c>
      <c r="B24" s="48"/>
      <c r="C24" s="48"/>
      <c r="D24" s="48"/>
      <c r="E24" s="49"/>
      <c r="F24" s="48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7"/>
      <c r="AA24" s="46"/>
    </row>
    <row r="25" spans="1:28" s="28" customFormat="1" ht="21" customHeight="1" x14ac:dyDescent="0.5">
      <c r="B25" s="28" t="s">
        <v>228</v>
      </c>
      <c r="C25" s="48"/>
      <c r="D25" s="48"/>
      <c r="E25" s="49"/>
      <c r="F25" s="48"/>
      <c r="G25" s="46">
        <v>0</v>
      </c>
      <c r="H25" s="46"/>
      <c r="I25" s="46">
        <v>0</v>
      </c>
      <c r="J25" s="47"/>
      <c r="K25" s="46">
        <v>0</v>
      </c>
      <c r="L25" s="47"/>
      <c r="M25" s="46">
        <v>0</v>
      </c>
      <c r="N25" s="47"/>
      <c r="O25" s="46">
        <v>0</v>
      </c>
      <c r="P25" s="47"/>
      <c r="Q25" s="46">
        <v>0</v>
      </c>
      <c r="R25" s="47"/>
      <c r="S25" s="46">
        <v>0</v>
      </c>
      <c r="T25" s="47"/>
      <c r="U25" s="46">
        <v>0</v>
      </c>
      <c r="V25" s="47"/>
      <c r="W25" s="46">
        <v>0</v>
      </c>
      <c r="X25" s="47"/>
      <c r="Y25" s="46">
        <v>166111637</v>
      </c>
      <c r="Z25" s="46"/>
      <c r="AA25" s="46">
        <f>SUM(W25,Y25)</f>
        <v>166111637</v>
      </c>
    </row>
    <row r="26" spans="1:28" s="28" customFormat="1" ht="21" customHeight="1" x14ac:dyDescent="0.5">
      <c r="A26" s="28" t="s">
        <v>150</v>
      </c>
      <c r="B26" s="48"/>
      <c r="C26" s="48"/>
      <c r="D26" s="48"/>
      <c r="E26" s="49">
        <v>23</v>
      </c>
      <c r="F26" s="48"/>
      <c r="G26" s="46">
        <v>0</v>
      </c>
      <c r="H26" s="46"/>
      <c r="I26" s="46">
        <v>0</v>
      </c>
      <c r="J26" s="47"/>
      <c r="K26" s="46">
        <v>0</v>
      </c>
      <c r="L26" s="47"/>
      <c r="M26" s="46">
        <v>0</v>
      </c>
      <c r="N26" s="47"/>
      <c r="O26" s="46">
        <v>0</v>
      </c>
      <c r="P26" s="46"/>
      <c r="Q26" s="46">
        <v>-350000000</v>
      </c>
      <c r="R26" s="46"/>
      <c r="S26" s="46">
        <v>0</v>
      </c>
      <c r="T26" s="46"/>
      <c r="U26" s="46">
        <v>0</v>
      </c>
      <c r="V26" s="46"/>
      <c r="W26" s="46">
        <f>SUM(G26:U26)</f>
        <v>-350000000</v>
      </c>
      <c r="X26" s="47"/>
      <c r="Y26" s="46">
        <v>-2639956</v>
      </c>
      <c r="Z26" s="46"/>
      <c r="AA26" s="46">
        <f>SUM(W26,Y26)</f>
        <v>-352639956</v>
      </c>
    </row>
    <row r="27" spans="1:28" s="28" customFormat="1" ht="21" customHeight="1" x14ac:dyDescent="0.5">
      <c r="A27" s="28" t="s">
        <v>97</v>
      </c>
      <c r="B27" s="48"/>
      <c r="C27" s="48"/>
      <c r="D27" s="48"/>
      <c r="E27" s="49"/>
      <c r="F27" s="48"/>
      <c r="G27" s="50">
        <v>0</v>
      </c>
      <c r="H27" s="46"/>
      <c r="I27" s="50">
        <v>0</v>
      </c>
      <c r="J27" s="46"/>
      <c r="K27" s="50">
        <v>0</v>
      </c>
      <c r="L27" s="46"/>
      <c r="M27" s="50">
        <v>0</v>
      </c>
      <c r="N27" s="46"/>
      <c r="O27" s="50">
        <v>0</v>
      </c>
      <c r="P27" s="46"/>
      <c r="Q27" s="50">
        <v>406325891</v>
      </c>
      <c r="R27" s="46"/>
      <c r="S27" s="50">
        <v>0</v>
      </c>
      <c r="T27" s="46"/>
      <c r="U27" s="50">
        <v>-60346268</v>
      </c>
      <c r="V27" s="46"/>
      <c r="W27" s="50">
        <f>SUM(G27:U27)</f>
        <v>345979623</v>
      </c>
      <c r="X27" s="46"/>
      <c r="Y27" s="50">
        <v>-8570779</v>
      </c>
      <c r="Z27" s="47"/>
      <c r="AA27" s="50">
        <f>SUM(W27:Y27)</f>
        <v>337408844</v>
      </c>
    </row>
    <row r="28" spans="1:28" s="28" customFormat="1" ht="6" customHeight="1" x14ac:dyDescent="0.5">
      <c r="B28" s="48"/>
      <c r="C28" s="48"/>
      <c r="D28" s="48"/>
      <c r="E28" s="48"/>
      <c r="F28" s="48"/>
      <c r="G28" s="51"/>
      <c r="H28" s="52"/>
      <c r="I28" s="51"/>
      <c r="J28" s="52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52"/>
      <c r="AA28" s="51"/>
    </row>
    <row r="29" spans="1:28" s="28" customFormat="1" ht="21" customHeight="1" thickBot="1" x14ac:dyDescent="0.55000000000000004">
      <c r="A29" s="45" t="s">
        <v>171</v>
      </c>
      <c r="B29" s="36"/>
      <c r="C29" s="36"/>
      <c r="D29" s="36"/>
      <c r="E29" s="36"/>
      <c r="F29" s="36"/>
      <c r="G29" s="53">
        <f>SUM(G21:G27)</f>
        <v>2000000000</v>
      </c>
      <c r="H29" s="52"/>
      <c r="I29" s="53">
        <f>SUM(I21:I27)</f>
        <v>1248938736</v>
      </c>
      <c r="J29" s="52"/>
      <c r="K29" s="53">
        <f>SUM(K21:K27)</f>
        <v>94712575</v>
      </c>
      <c r="L29" s="51"/>
      <c r="M29" s="53">
        <f>SUM(M21:M27)</f>
        <v>200000000</v>
      </c>
      <c r="N29" s="51"/>
      <c r="O29" s="53">
        <f>SUM(O21:O27)</f>
        <v>179058025</v>
      </c>
      <c r="P29" s="51"/>
      <c r="Q29" s="53">
        <f>SUM(Q21:Q27)</f>
        <v>1346642281</v>
      </c>
      <c r="R29" s="51"/>
      <c r="S29" s="53">
        <f>SUM(S21:S27)</f>
        <v>-179058025</v>
      </c>
      <c r="T29" s="51"/>
      <c r="U29" s="53">
        <f>SUM(U21:U27)</f>
        <v>-123164126</v>
      </c>
      <c r="V29" s="51"/>
      <c r="W29" s="53">
        <f>SUM(W21:W27)</f>
        <v>4767129466</v>
      </c>
      <c r="X29" s="51"/>
      <c r="Y29" s="53">
        <f>SUM(Y21:Y27)</f>
        <v>171247803</v>
      </c>
      <c r="Z29" s="52"/>
      <c r="AA29" s="53">
        <f>SUM(AA21:AA27)</f>
        <v>4938377269</v>
      </c>
      <c r="AB29" s="46"/>
    </row>
    <row r="30" spans="1:28" s="28" customFormat="1" ht="21" customHeight="1" thickTop="1" x14ac:dyDescent="0.5">
      <c r="A30" s="45"/>
      <c r="B30" s="36"/>
      <c r="C30" s="36"/>
      <c r="D30" s="36"/>
      <c r="E30" s="36"/>
      <c r="F30" s="36"/>
      <c r="G30" s="51"/>
      <c r="H30" s="52"/>
      <c r="I30" s="51"/>
      <c r="J30" s="52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2"/>
      <c r="AA30" s="51"/>
    </row>
    <row r="31" spans="1:28" s="28" customFormat="1" ht="23.25" customHeight="1" x14ac:dyDescent="0.5">
      <c r="A31" s="45"/>
      <c r="B31" s="36"/>
      <c r="C31" s="36"/>
      <c r="D31" s="36"/>
      <c r="E31" s="36"/>
      <c r="F31" s="36"/>
      <c r="G31" s="51"/>
      <c r="H31" s="52"/>
      <c r="I31" s="51"/>
      <c r="J31" s="52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2"/>
      <c r="AA31" s="51"/>
    </row>
    <row r="32" spans="1:28" s="28" customFormat="1" ht="21" customHeight="1" x14ac:dyDescent="0.5">
      <c r="A32" s="45"/>
      <c r="B32" s="36"/>
      <c r="C32" s="36"/>
      <c r="D32" s="36"/>
      <c r="E32" s="36"/>
      <c r="F32" s="36"/>
      <c r="G32" s="51"/>
      <c r="H32" s="52"/>
      <c r="I32" s="51"/>
      <c r="J32" s="52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2"/>
      <c r="AA32" s="51"/>
    </row>
    <row r="33" spans="1:27" s="28" customFormat="1" ht="8.25" customHeight="1" x14ac:dyDescent="0.5">
      <c r="A33" s="45"/>
      <c r="B33" s="36"/>
      <c r="C33" s="36"/>
      <c r="D33" s="36"/>
      <c r="E33" s="36"/>
      <c r="F33" s="36"/>
      <c r="G33" s="51"/>
      <c r="H33" s="52"/>
      <c r="I33" s="51"/>
      <c r="J33" s="52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2"/>
      <c r="AA33" s="51"/>
    </row>
    <row r="34" spans="1:27" ht="22.35" customHeight="1" x14ac:dyDescent="0.5">
      <c r="A34" s="54" t="s">
        <v>93</v>
      </c>
      <c r="B34" s="55"/>
      <c r="C34" s="55"/>
      <c r="D34" s="55"/>
      <c r="E34" s="7"/>
      <c r="F34" s="7"/>
      <c r="G34" s="56"/>
      <c r="H34" s="55"/>
      <c r="I34" s="7"/>
      <c r="J34" s="7"/>
      <c r="K34" s="57"/>
      <c r="L34" s="57"/>
      <c r="M34" s="57"/>
      <c r="N34" s="26"/>
      <c r="O34" s="57"/>
      <c r="P34" s="26"/>
      <c r="Q34" s="57"/>
      <c r="R34" s="57"/>
      <c r="S34" s="57"/>
      <c r="T34" s="26"/>
      <c r="U34" s="57"/>
      <c r="V34" s="57"/>
      <c r="W34" s="26"/>
      <c r="X34" s="26"/>
      <c r="Y34" s="26"/>
      <c r="Z34" s="7"/>
      <c r="AA34" s="58"/>
    </row>
  </sheetData>
  <mergeCells count="4">
    <mergeCell ref="G5:AA5"/>
    <mergeCell ref="G6:W6"/>
    <mergeCell ref="M7:Q7"/>
    <mergeCell ref="G7:I7"/>
  </mergeCells>
  <pageMargins left="0.4" right="0.4" top="0.5" bottom="0.6" header="0.49" footer="0.4"/>
  <pageSetup paperSize="9" scale="85" firstPageNumber="11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68"/>
  <sheetViews>
    <sheetView zoomScaleNormal="100" zoomScaleSheetLayoutView="115" workbookViewId="0">
      <selection activeCell="B122" sqref="B122"/>
    </sheetView>
  </sheetViews>
  <sheetFormatPr defaultColWidth="10.42578125" defaultRowHeight="18.75" x14ac:dyDescent="0.5"/>
  <cols>
    <col min="1" max="3" width="1.5703125" style="5" customWidth="1"/>
    <col min="4" max="4" width="36" style="5" customWidth="1"/>
    <col min="5" max="5" width="8.5703125" style="10" customWidth="1"/>
    <col min="6" max="6" width="1" style="22" customWidth="1"/>
    <col min="7" max="7" width="13.5703125" style="22" customWidth="1"/>
    <col min="8" max="8" width="1" style="22" customWidth="1"/>
    <col min="9" max="9" width="13.5703125" style="22" customWidth="1"/>
    <col min="10" max="10" width="1" style="5" customWidth="1"/>
    <col min="11" max="11" width="17.28515625" style="18" customWidth="1"/>
    <col min="12" max="12" width="1" style="5" customWidth="1"/>
    <col min="13" max="13" width="13.5703125" style="18" customWidth="1"/>
    <col min="14" max="14" width="1" style="5" customWidth="1"/>
    <col min="15" max="15" width="13.5703125" style="18" customWidth="1"/>
    <col min="16" max="16" width="1" style="5" customWidth="1"/>
    <col min="17" max="17" width="13.5703125" style="18" customWidth="1"/>
    <col min="18" max="18" width="1" style="5" customWidth="1"/>
    <col min="19" max="19" width="13.5703125" style="25" customWidth="1"/>
    <col min="20" max="16384" width="10.42578125" style="5"/>
  </cols>
  <sheetData>
    <row r="1" spans="1:19" ht="21.75" customHeight="1" x14ac:dyDescent="0.5">
      <c r="A1" s="13" t="s">
        <v>86</v>
      </c>
      <c r="B1" s="4"/>
      <c r="C1" s="4"/>
      <c r="D1" s="4"/>
      <c r="E1" s="19"/>
    </row>
    <row r="2" spans="1:19" ht="21.75" customHeight="1" x14ac:dyDescent="0.5">
      <c r="A2" s="13" t="s">
        <v>145</v>
      </c>
      <c r="B2" s="13"/>
      <c r="C2" s="13"/>
      <c r="D2" s="13"/>
    </row>
    <row r="3" spans="1:19" ht="21.75" customHeight="1" x14ac:dyDescent="0.5">
      <c r="A3" s="23" t="str">
        <f>'T11'!A3</f>
        <v>สำหรับปีสิ้นสุดวันที่ 31 ธันวาคม พ.ศ. 2568</v>
      </c>
      <c r="B3" s="23"/>
      <c r="C3" s="23"/>
      <c r="D3" s="23"/>
      <c r="E3" s="59"/>
      <c r="F3" s="24"/>
      <c r="G3" s="24"/>
      <c r="H3" s="24"/>
      <c r="I3" s="24"/>
      <c r="J3" s="7"/>
      <c r="K3" s="26"/>
      <c r="L3" s="7"/>
      <c r="M3" s="26"/>
      <c r="N3" s="7"/>
      <c r="O3" s="26"/>
      <c r="P3" s="7"/>
      <c r="Q3" s="26"/>
      <c r="R3" s="7"/>
      <c r="S3" s="27"/>
    </row>
    <row r="4" spans="1:19" ht="21.75" customHeight="1" x14ac:dyDescent="0.5">
      <c r="B4" s="13"/>
      <c r="C4" s="13"/>
      <c r="D4" s="13"/>
      <c r="I4" s="6"/>
      <c r="J4" s="22"/>
      <c r="K4" s="22"/>
      <c r="L4" s="22"/>
      <c r="M4" s="22"/>
      <c r="N4" s="22"/>
      <c r="O4" s="22"/>
      <c r="P4" s="60"/>
      <c r="Q4" s="22"/>
      <c r="R4" s="22"/>
      <c r="S4" s="61"/>
    </row>
    <row r="5" spans="1:19" ht="21.75" customHeight="1" x14ac:dyDescent="0.5">
      <c r="F5" s="5"/>
      <c r="G5" s="145" t="s">
        <v>95</v>
      </c>
      <c r="H5" s="139"/>
      <c r="I5" s="139"/>
      <c r="J5" s="139"/>
      <c r="K5" s="139"/>
      <c r="L5" s="145"/>
      <c r="M5" s="139"/>
      <c r="N5" s="139"/>
      <c r="O5" s="145"/>
      <c r="P5" s="145"/>
      <c r="Q5" s="139"/>
      <c r="R5" s="139"/>
      <c r="S5" s="145"/>
    </row>
    <row r="6" spans="1:19" s="10" customFormat="1" ht="21.75" customHeight="1" x14ac:dyDescent="0.5">
      <c r="A6" s="62"/>
      <c r="B6" s="62"/>
      <c r="C6" s="62"/>
      <c r="D6" s="62"/>
      <c r="E6" s="63"/>
      <c r="F6" s="14"/>
      <c r="G6" s="147" t="s">
        <v>119</v>
      </c>
      <c r="H6" s="147"/>
      <c r="I6" s="147"/>
      <c r="J6" s="64"/>
      <c r="K6" s="146" t="s">
        <v>62</v>
      </c>
      <c r="L6" s="146"/>
      <c r="M6" s="146"/>
      <c r="N6" s="146"/>
      <c r="O6" s="146"/>
      <c r="P6" s="64"/>
      <c r="Q6" s="64"/>
      <c r="R6" s="64"/>
      <c r="S6" s="18"/>
    </row>
    <row r="7" spans="1:19" s="10" customFormat="1" ht="21.75" customHeight="1" x14ac:dyDescent="0.5">
      <c r="A7" s="62"/>
      <c r="B7" s="62"/>
      <c r="C7" s="62"/>
      <c r="D7" s="62"/>
      <c r="E7" s="63"/>
      <c r="F7" s="65"/>
      <c r="G7" s="14" t="s">
        <v>60</v>
      </c>
      <c r="H7" s="65"/>
      <c r="I7" s="66" t="s">
        <v>68</v>
      </c>
      <c r="J7" s="64"/>
      <c r="K7" s="14" t="s">
        <v>188</v>
      </c>
      <c r="L7" s="64"/>
      <c r="M7" s="67" t="s">
        <v>183</v>
      </c>
      <c r="N7" s="64"/>
      <c r="O7" s="65"/>
      <c r="P7" s="64"/>
      <c r="Q7" s="67" t="s">
        <v>184</v>
      </c>
      <c r="R7" s="64"/>
      <c r="S7" s="65" t="s">
        <v>47</v>
      </c>
    </row>
    <row r="8" spans="1:19" s="10" customFormat="1" ht="21.75" customHeight="1" x14ac:dyDescent="0.5">
      <c r="A8" s="62"/>
      <c r="B8" s="62"/>
      <c r="C8" s="62"/>
      <c r="D8" s="62"/>
      <c r="E8" s="63"/>
      <c r="F8" s="65"/>
      <c r="G8" s="65" t="s">
        <v>61</v>
      </c>
      <c r="H8" s="65"/>
      <c r="I8" s="65" t="s">
        <v>159</v>
      </c>
      <c r="J8" s="64"/>
      <c r="K8" s="67" t="s">
        <v>78</v>
      </c>
      <c r="L8" s="64"/>
      <c r="M8" s="67" t="s">
        <v>186</v>
      </c>
      <c r="N8" s="64"/>
      <c r="O8" s="65" t="s">
        <v>22</v>
      </c>
      <c r="P8" s="64"/>
      <c r="Q8" s="67" t="s">
        <v>185</v>
      </c>
      <c r="R8" s="64"/>
      <c r="S8" s="65" t="s">
        <v>167</v>
      </c>
    </row>
    <row r="9" spans="1:19" s="10" customFormat="1" ht="21.75" customHeight="1" x14ac:dyDescent="0.5">
      <c r="A9" s="12"/>
      <c r="B9" s="68"/>
      <c r="C9" s="68"/>
      <c r="D9" s="68"/>
      <c r="E9" s="69" t="s">
        <v>0</v>
      </c>
      <c r="F9" s="65"/>
      <c r="G9" s="70" t="s">
        <v>28</v>
      </c>
      <c r="H9" s="65"/>
      <c r="I9" s="71" t="s">
        <v>28</v>
      </c>
      <c r="J9" s="64"/>
      <c r="K9" s="70" t="s">
        <v>28</v>
      </c>
      <c r="L9" s="64"/>
      <c r="M9" s="70" t="s">
        <v>28</v>
      </c>
      <c r="N9" s="64"/>
      <c r="O9" s="70" t="s">
        <v>28</v>
      </c>
      <c r="P9" s="64"/>
      <c r="Q9" s="70" t="s">
        <v>28</v>
      </c>
      <c r="R9" s="64"/>
      <c r="S9" s="70" t="s">
        <v>28</v>
      </c>
    </row>
    <row r="10" spans="1:19" s="10" customFormat="1" ht="10.35" customHeight="1" x14ac:dyDescent="0.5">
      <c r="A10" s="12"/>
      <c r="B10" s="68"/>
      <c r="C10" s="68"/>
      <c r="D10" s="68"/>
      <c r="E10" s="72"/>
      <c r="F10" s="65"/>
      <c r="G10" s="65"/>
      <c r="H10" s="65"/>
      <c r="I10" s="65"/>
      <c r="J10" s="64"/>
      <c r="K10" s="65"/>
      <c r="L10" s="64"/>
      <c r="M10" s="65"/>
      <c r="N10" s="64"/>
      <c r="O10" s="65"/>
      <c r="P10" s="64"/>
      <c r="Q10" s="65"/>
      <c r="R10" s="64"/>
      <c r="S10" s="65"/>
    </row>
    <row r="11" spans="1:19" ht="21.75" customHeight="1" x14ac:dyDescent="0.5">
      <c r="A11" s="13" t="s">
        <v>140</v>
      </c>
      <c r="B11" s="13"/>
      <c r="C11" s="13"/>
      <c r="D11" s="13"/>
      <c r="G11" s="22">
        <v>2000000000</v>
      </c>
      <c r="I11" s="22">
        <v>1248938736</v>
      </c>
      <c r="J11" s="22"/>
      <c r="K11" s="22">
        <v>196750000</v>
      </c>
      <c r="L11" s="22"/>
      <c r="M11" s="22">
        <f>0</f>
        <v>0</v>
      </c>
      <c r="N11" s="22"/>
      <c r="O11" s="22">
        <v>872883851</v>
      </c>
      <c r="P11" s="22"/>
      <c r="Q11" s="22">
        <v>0</v>
      </c>
      <c r="R11" s="22"/>
      <c r="S11" s="22">
        <f>SUM(G11:O11)</f>
        <v>4318572587</v>
      </c>
    </row>
    <row r="12" spans="1:19" ht="21.75" customHeight="1" x14ac:dyDescent="0.5">
      <c r="A12" s="5" t="s">
        <v>120</v>
      </c>
      <c r="B12" s="13"/>
      <c r="C12" s="13"/>
      <c r="D12" s="13"/>
      <c r="E12" s="10">
        <v>22</v>
      </c>
      <c r="G12" s="22">
        <v>0</v>
      </c>
      <c r="I12" s="6">
        <v>0</v>
      </c>
      <c r="J12" s="22"/>
      <c r="K12" s="22">
        <v>3250000</v>
      </c>
      <c r="L12" s="22"/>
      <c r="M12" s="22">
        <v>0</v>
      </c>
      <c r="N12" s="22"/>
      <c r="O12" s="22">
        <v>-3250000</v>
      </c>
      <c r="P12" s="60"/>
      <c r="Q12" s="22">
        <v>0</v>
      </c>
      <c r="R12" s="22"/>
      <c r="S12" s="22">
        <f>SUM(G12:O12)</f>
        <v>0</v>
      </c>
    </row>
    <row r="13" spans="1:19" ht="21.75" customHeight="1" x14ac:dyDescent="0.5">
      <c r="A13" s="5" t="s">
        <v>151</v>
      </c>
      <c r="B13" s="13"/>
      <c r="C13" s="13"/>
      <c r="D13" s="13"/>
      <c r="E13" s="10">
        <v>23</v>
      </c>
      <c r="G13" s="22">
        <v>0</v>
      </c>
      <c r="I13" s="6">
        <v>0</v>
      </c>
      <c r="J13" s="22"/>
      <c r="K13" s="22">
        <v>0</v>
      </c>
      <c r="L13" s="22"/>
      <c r="M13" s="22">
        <v>0</v>
      </c>
      <c r="N13" s="22"/>
      <c r="O13" s="22">
        <v>-350000000</v>
      </c>
      <c r="P13" s="60"/>
      <c r="Q13" s="22">
        <v>0</v>
      </c>
      <c r="R13" s="22"/>
      <c r="S13" s="22">
        <f>SUM(G13:O13)</f>
        <v>-350000000</v>
      </c>
    </row>
    <row r="14" spans="1:19" ht="21.75" customHeight="1" x14ac:dyDescent="0.5">
      <c r="A14" s="5" t="s">
        <v>97</v>
      </c>
      <c r="B14" s="73"/>
      <c r="C14" s="73"/>
      <c r="D14" s="73"/>
      <c r="E14" s="63"/>
      <c r="F14" s="6"/>
      <c r="G14" s="8">
        <v>0</v>
      </c>
      <c r="H14" s="6"/>
      <c r="I14" s="8">
        <v>0</v>
      </c>
      <c r="J14" s="6"/>
      <c r="K14" s="8">
        <v>0</v>
      </c>
      <c r="L14" s="6"/>
      <c r="M14" s="8">
        <f>0</f>
        <v>0</v>
      </c>
      <c r="N14" s="6"/>
      <c r="O14" s="8">
        <v>458783941</v>
      </c>
      <c r="P14" s="60"/>
      <c r="Q14" s="8">
        <v>0</v>
      </c>
      <c r="R14" s="6"/>
      <c r="S14" s="24">
        <f>SUM(G14:O14)</f>
        <v>458783941</v>
      </c>
    </row>
    <row r="15" spans="1:19" ht="10.35" customHeight="1" x14ac:dyDescent="0.5">
      <c r="B15" s="73"/>
      <c r="C15" s="73"/>
      <c r="D15" s="73"/>
      <c r="E15" s="63"/>
      <c r="F15" s="61"/>
      <c r="G15" s="61"/>
      <c r="H15" s="61"/>
      <c r="I15" s="61"/>
      <c r="J15" s="60"/>
      <c r="K15" s="6"/>
      <c r="L15" s="60"/>
      <c r="M15" s="6"/>
      <c r="N15" s="60"/>
      <c r="O15" s="6"/>
      <c r="P15" s="60"/>
      <c r="Q15" s="6"/>
      <c r="R15" s="60"/>
      <c r="S15" s="61"/>
    </row>
    <row r="16" spans="1:19" ht="21.75" customHeight="1" thickBot="1" x14ac:dyDescent="0.55000000000000004">
      <c r="A16" s="13" t="s">
        <v>141</v>
      </c>
      <c r="B16" s="62"/>
      <c r="C16" s="62"/>
      <c r="D16" s="62"/>
      <c r="E16" s="63"/>
      <c r="F16" s="61"/>
      <c r="G16" s="74">
        <f>SUM(G11:G15)</f>
        <v>2000000000</v>
      </c>
      <c r="H16" s="61"/>
      <c r="I16" s="74">
        <f>SUM(I11:I15)</f>
        <v>1248938736</v>
      </c>
      <c r="J16" s="60"/>
      <c r="K16" s="74">
        <f>SUM(K11:K15)</f>
        <v>200000000</v>
      </c>
      <c r="L16" s="60"/>
      <c r="M16" s="74">
        <f>SUM(M11:M15)</f>
        <v>0</v>
      </c>
      <c r="N16" s="60"/>
      <c r="O16" s="74">
        <f>SUM(O11:O15)</f>
        <v>978417792</v>
      </c>
      <c r="P16" s="60"/>
      <c r="Q16" s="74">
        <f>SUM(Q11:Q15)</f>
        <v>0</v>
      </c>
      <c r="R16" s="60"/>
      <c r="S16" s="74">
        <f>SUM(S11:S15)</f>
        <v>4427356528</v>
      </c>
    </row>
    <row r="17" spans="1:20" ht="21.75" customHeight="1" thickTop="1" x14ac:dyDescent="0.5"/>
    <row r="18" spans="1:20" ht="21.75" customHeight="1" x14ac:dyDescent="0.5">
      <c r="A18" s="13" t="s">
        <v>170</v>
      </c>
      <c r="B18" s="13"/>
      <c r="C18" s="13"/>
      <c r="D18" s="13"/>
      <c r="G18" s="22">
        <v>2000000000</v>
      </c>
      <c r="I18" s="22">
        <v>1248938736</v>
      </c>
      <c r="J18" s="22"/>
      <c r="K18" s="22">
        <v>200000000</v>
      </c>
      <c r="L18" s="22"/>
      <c r="M18" s="22">
        <v>0</v>
      </c>
      <c r="N18" s="22"/>
      <c r="O18" s="22">
        <v>978417792</v>
      </c>
      <c r="P18" s="22"/>
      <c r="Q18" s="22">
        <v>0</v>
      </c>
      <c r="R18" s="22"/>
      <c r="S18" s="22">
        <f>SUM(G18:Q18)</f>
        <v>4427356528</v>
      </c>
    </row>
    <row r="19" spans="1:20" ht="21.75" customHeight="1" x14ac:dyDescent="0.5">
      <c r="A19" s="5" t="s">
        <v>186</v>
      </c>
      <c r="B19" s="13"/>
      <c r="C19" s="13"/>
      <c r="D19" s="13"/>
      <c r="E19" s="10">
        <v>21</v>
      </c>
      <c r="G19" s="22">
        <v>0</v>
      </c>
      <c r="I19" s="22">
        <v>0</v>
      </c>
      <c r="J19" s="22"/>
      <c r="K19" s="22">
        <v>0</v>
      </c>
      <c r="L19" s="22"/>
      <c r="M19" s="22">
        <v>179058025</v>
      </c>
      <c r="N19" s="22"/>
      <c r="O19" s="22">
        <v>-179058025</v>
      </c>
      <c r="P19" s="22"/>
      <c r="Q19" s="22">
        <v>-179058025</v>
      </c>
      <c r="R19" s="22"/>
      <c r="S19" s="22">
        <f>SUM(G19:Q19)</f>
        <v>-179058025</v>
      </c>
    </row>
    <row r="20" spans="1:20" ht="21.75" customHeight="1" x14ac:dyDescent="0.5">
      <c r="A20" s="5" t="s">
        <v>151</v>
      </c>
      <c r="B20" s="13"/>
      <c r="C20" s="13"/>
      <c r="D20" s="13"/>
      <c r="E20" s="10">
        <v>23</v>
      </c>
      <c r="G20" s="22">
        <v>0</v>
      </c>
      <c r="I20" s="22">
        <v>0</v>
      </c>
      <c r="J20" s="22"/>
      <c r="K20" s="22">
        <v>0</v>
      </c>
      <c r="L20" s="22"/>
      <c r="M20" s="22">
        <v>0</v>
      </c>
      <c r="N20" s="22"/>
      <c r="O20" s="22">
        <v>-350000000</v>
      </c>
      <c r="P20" s="22"/>
      <c r="Q20" s="22">
        <v>0</v>
      </c>
      <c r="R20" s="22"/>
      <c r="S20" s="22">
        <f t="shared" ref="S20" si="0">SUM(G20:Q20)</f>
        <v>-350000000</v>
      </c>
    </row>
    <row r="21" spans="1:20" ht="21.75" customHeight="1" x14ac:dyDescent="0.5">
      <c r="A21" s="5" t="s">
        <v>97</v>
      </c>
      <c r="B21" s="73"/>
      <c r="C21" s="73"/>
      <c r="D21" s="73"/>
      <c r="E21" s="63"/>
      <c r="F21" s="6"/>
      <c r="G21" s="8">
        <v>0</v>
      </c>
      <c r="H21" s="6"/>
      <c r="I21" s="8">
        <v>0</v>
      </c>
      <c r="J21" s="6"/>
      <c r="K21" s="8">
        <v>0</v>
      </c>
      <c r="L21" s="6"/>
      <c r="M21" s="8">
        <v>0</v>
      </c>
      <c r="N21" s="6"/>
      <c r="O21" s="8">
        <v>440298823</v>
      </c>
      <c r="P21" s="60"/>
      <c r="Q21" s="8">
        <v>0</v>
      </c>
      <c r="R21" s="6"/>
      <c r="S21" s="24">
        <f>SUM(G21:O21)</f>
        <v>440298823</v>
      </c>
    </row>
    <row r="22" spans="1:20" ht="10.35" customHeight="1" x14ac:dyDescent="0.5">
      <c r="B22" s="73"/>
      <c r="C22" s="73"/>
      <c r="D22" s="73"/>
      <c r="E22" s="63"/>
      <c r="F22" s="61"/>
      <c r="G22" s="61"/>
      <c r="H22" s="61"/>
      <c r="I22" s="61"/>
      <c r="J22" s="60"/>
      <c r="K22" s="6"/>
      <c r="L22" s="60"/>
      <c r="M22" s="6"/>
      <c r="N22" s="60"/>
      <c r="O22" s="6"/>
      <c r="P22" s="60"/>
      <c r="Q22" s="6"/>
      <c r="R22" s="60"/>
      <c r="S22" s="61"/>
    </row>
    <row r="23" spans="1:20" ht="21.75" customHeight="1" thickBot="1" x14ac:dyDescent="0.55000000000000004">
      <c r="A23" s="13" t="s">
        <v>171</v>
      </c>
      <c r="B23" s="62"/>
      <c r="C23" s="62"/>
      <c r="D23" s="62"/>
      <c r="E23" s="63"/>
      <c r="F23" s="61"/>
      <c r="G23" s="74">
        <f>SUM(G18:G22)</f>
        <v>2000000000</v>
      </c>
      <c r="H23" s="61"/>
      <c r="I23" s="74">
        <f>SUM(I18:I22)</f>
        <v>1248938736</v>
      </c>
      <c r="J23" s="60"/>
      <c r="K23" s="74">
        <f>SUM(K18:K22)</f>
        <v>200000000</v>
      </c>
      <c r="L23" s="60"/>
      <c r="M23" s="74">
        <f>SUM(M18:M22)</f>
        <v>179058025</v>
      </c>
      <c r="N23" s="60"/>
      <c r="O23" s="74">
        <f>SUM(O18:O22)</f>
        <v>889658590</v>
      </c>
      <c r="P23" s="60"/>
      <c r="Q23" s="74">
        <f>SUM(Q18:Q22)</f>
        <v>-179058025</v>
      </c>
      <c r="R23" s="60"/>
      <c r="S23" s="74">
        <f>SUM(S18:S22)</f>
        <v>4338597326</v>
      </c>
      <c r="T23" s="22"/>
    </row>
    <row r="24" spans="1:20" ht="19.5" customHeight="1" thickTop="1" x14ac:dyDescent="0.5"/>
    <row r="25" spans="1:20" ht="19.5" customHeight="1" x14ac:dyDescent="0.5"/>
    <row r="26" spans="1:20" ht="19.5" customHeight="1" x14ac:dyDescent="0.5"/>
    <row r="27" spans="1:20" ht="19.5" customHeight="1" x14ac:dyDescent="0.5"/>
    <row r="28" spans="1:20" ht="19.5" customHeight="1" x14ac:dyDescent="0.5"/>
    <row r="29" spans="1:20" ht="19.5" customHeight="1" x14ac:dyDescent="0.5"/>
    <row r="30" spans="1:20" ht="18" customHeight="1" x14ac:dyDescent="0.5"/>
    <row r="31" spans="1:20" ht="22.35" customHeight="1" x14ac:dyDescent="0.5">
      <c r="A31" s="54" t="s">
        <v>93</v>
      </c>
      <c r="B31" s="55"/>
      <c r="C31" s="55"/>
      <c r="D31" s="55"/>
      <c r="E31" s="21"/>
      <c r="F31" s="55"/>
      <c r="G31" s="56"/>
      <c r="H31" s="55"/>
      <c r="I31" s="7"/>
      <c r="J31" s="7"/>
      <c r="K31" s="57"/>
      <c r="L31" s="57"/>
      <c r="M31" s="57"/>
      <c r="N31" s="57"/>
      <c r="O31" s="57"/>
      <c r="P31" s="26"/>
      <c r="Q31" s="57"/>
      <c r="R31" s="57"/>
      <c r="S31" s="57"/>
    </row>
    <row r="32" spans="1:20" ht="21.6" customHeight="1" x14ac:dyDescent="0.5">
      <c r="F32" s="5"/>
      <c r="H32" s="5"/>
      <c r="I32" s="5"/>
      <c r="L32" s="18"/>
      <c r="N32" s="18"/>
      <c r="P32" s="18"/>
      <c r="R32" s="18"/>
      <c r="S32" s="18"/>
    </row>
    <row r="33" spans="6:19" ht="21.6" customHeight="1" x14ac:dyDescent="0.5">
      <c r="F33" s="5"/>
      <c r="H33" s="5"/>
      <c r="I33" s="5"/>
      <c r="L33" s="18"/>
      <c r="N33" s="18"/>
      <c r="P33" s="18"/>
      <c r="R33" s="18"/>
      <c r="S33" s="18"/>
    </row>
    <row r="68" spans="13:13" x14ac:dyDescent="0.5">
      <c r="M68" s="18">
        <v>10068266</v>
      </c>
    </row>
  </sheetData>
  <mergeCells count="3">
    <mergeCell ref="G5:S5"/>
    <mergeCell ref="K6:O6"/>
    <mergeCell ref="G6:I6"/>
  </mergeCells>
  <pageMargins left="1" right="1" top="0.5" bottom="0.6" header="0.49" footer="0.4"/>
  <pageSetup paperSize="9" scale="85" firstPageNumber="12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1"/>
  <sheetViews>
    <sheetView tabSelected="1" zoomScale="86" zoomScaleNormal="86" zoomScaleSheetLayoutView="111" zoomScalePageLayoutView="44" workbookViewId="0">
      <selection activeCell="Q21" sqref="Q21"/>
    </sheetView>
  </sheetViews>
  <sheetFormatPr defaultColWidth="0.5703125" defaultRowHeight="21.75" customHeight="1" x14ac:dyDescent="0.5"/>
  <cols>
    <col min="1" max="1" width="1.5703125" style="5" customWidth="1"/>
    <col min="2" max="2" width="44.140625" style="5" customWidth="1"/>
    <col min="3" max="3" width="8.42578125" style="10" customWidth="1"/>
    <col min="4" max="4" width="0.85546875" style="5" customWidth="1"/>
    <col min="5" max="5" width="13.42578125" style="5" customWidth="1"/>
    <col min="6" max="6" width="0.85546875" style="5" customWidth="1"/>
    <col min="7" max="7" width="13.42578125" style="5" customWidth="1"/>
    <col min="8" max="8" width="0.85546875" style="5" customWidth="1"/>
    <col min="9" max="9" width="13.42578125" style="5" customWidth="1"/>
    <col min="10" max="10" width="0.85546875" style="5" customWidth="1"/>
    <col min="11" max="11" width="13.42578125" style="5" customWidth="1"/>
    <col min="12" max="90" width="9.42578125" style="5" customWidth="1"/>
    <col min="91" max="91" width="1.42578125" style="5" customWidth="1"/>
    <col min="92" max="92" width="52.5703125" style="5" customWidth="1"/>
    <col min="93" max="93" width="7" style="5" bestFit="1" customWidth="1"/>
    <col min="94" max="94" width="0.5703125" style="5" customWidth="1"/>
    <col min="95" max="95" width="10.5703125" style="5" customWidth="1"/>
    <col min="96" max="16384" width="0.5703125" style="5"/>
  </cols>
  <sheetData>
    <row r="1" spans="1:11" ht="21.75" customHeight="1" x14ac:dyDescent="0.5">
      <c r="A1" s="75" t="s">
        <v>86</v>
      </c>
    </row>
    <row r="2" spans="1:11" ht="21.75" customHeight="1" x14ac:dyDescent="0.5">
      <c r="A2" s="75" t="s">
        <v>98</v>
      </c>
      <c r="B2" s="75"/>
      <c r="C2" s="76"/>
    </row>
    <row r="3" spans="1:11" ht="21.75" customHeight="1" x14ac:dyDescent="0.5">
      <c r="A3" s="77" t="s">
        <v>168</v>
      </c>
      <c r="B3" s="77"/>
      <c r="C3" s="78"/>
      <c r="D3" s="55"/>
      <c r="E3" s="55"/>
      <c r="F3" s="55"/>
      <c r="G3" s="55"/>
      <c r="H3" s="55"/>
      <c r="I3" s="55"/>
      <c r="J3" s="55"/>
      <c r="K3" s="55"/>
    </row>
    <row r="4" spans="1:11" ht="13.5" customHeight="1" x14ac:dyDescent="0.5">
      <c r="A4" s="79"/>
      <c r="B4" s="79"/>
      <c r="C4" s="80"/>
    </row>
    <row r="5" spans="1:11" ht="18.600000000000001" customHeight="1" x14ac:dyDescent="0.5">
      <c r="A5" s="79"/>
      <c r="B5" s="79"/>
      <c r="C5" s="80"/>
      <c r="E5" s="139" t="s">
        <v>94</v>
      </c>
      <c r="F5" s="139"/>
      <c r="G5" s="139"/>
      <c r="I5" s="139" t="s">
        <v>95</v>
      </c>
      <c r="J5" s="139"/>
      <c r="K5" s="139"/>
    </row>
    <row r="6" spans="1:11" ht="18.600000000000001" customHeight="1" x14ac:dyDescent="0.5">
      <c r="A6" s="79"/>
      <c r="B6" s="79"/>
      <c r="C6" s="80"/>
      <c r="E6" s="14" t="s">
        <v>169</v>
      </c>
      <c r="F6" s="15"/>
      <c r="G6" s="14" t="s">
        <v>139</v>
      </c>
      <c r="H6" s="13"/>
      <c r="I6" s="14" t="s">
        <v>169</v>
      </c>
      <c r="J6" s="15"/>
      <c r="K6" s="14" t="s">
        <v>139</v>
      </c>
    </row>
    <row r="7" spans="1:11" ht="18.600000000000001" customHeight="1" x14ac:dyDescent="0.5">
      <c r="A7" s="81"/>
      <c r="B7" s="81"/>
      <c r="C7" s="82" t="s">
        <v>0</v>
      </c>
      <c r="D7" s="83"/>
      <c r="E7" s="84" t="s">
        <v>1</v>
      </c>
      <c r="F7" s="16"/>
      <c r="G7" s="84" t="s">
        <v>1</v>
      </c>
      <c r="H7" s="83"/>
      <c r="I7" s="84" t="s">
        <v>1</v>
      </c>
      <c r="J7" s="16"/>
      <c r="K7" s="84" t="s">
        <v>1</v>
      </c>
    </row>
    <row r="8" spans="1:11" ht="5.0999999999999996" customHeight="1" x14ac:dyDescent="0.5">
      <c r="B8" s="85"/>
      <c r="C8" s="86"/>
      <c r="E8" s="1"/>
      <c r="F8" s="1"/>
      <c r="G8" s="1"/>
      <c r="H8" s="1"/>
      <c r="I8" s="1"/>
      <c r="J8" s="1"/>
      <c r="K8" s="1"/>
    </row>
    <row r="9" spans="1:11" ht="18.600000000000001" customHeight="1" x14ac:dyDescent="0.5">
      <c r="A9" s="79" t="s">
        <v>55</v>
      </c>
      <c r="B9" s="85"/>
      <c r="C9" s="86"/>
      <c r="E9" s="61">
        <v>523112323</v>
      </c>
      <c r="F9" s="61"/>
      <c r="G9" s="61">
        <v>619602871</v>
      </c>
      <c r="H9" s="61"/>
      <c r="I9" s="61">
        <v>501830105</v>
      </c>
      <c r="J9" s="61"/>
      <c r="K9" s="61">
        <v>516032920</v>
      </c>
    </row>
    <row r="10" spans="1:11" ht="18.600000000000001" customHeight="1" x14ac:dyDescent="0.5">
      <c r="A10" s="85" t="s">
        <v>204</v>
      </c>
      <c r="B10" s="85"/>
      <c r="C10" s="86"/>
      <c r="E10" s="61"/>
      <c r="G10" s="61"/>
      <c r="I10" s="61"/>
      <c r="K10" s="61"/>
    </row>
    <row r="11" spans="1:11" ht="18.600000000000001" customHeight="1" x14ac:dyDescent="0.5">
      <c r="A11" s="85"/>
      <c r="B11" s="85" t="s">
        <v>101</v>
      </c>
      <c r="C11" s="86"/>
      <c r="E11" s="61"/>
      <c r="G11" s="61"/>
      <c r="I11" s="61"/>
      <c r="K11" s="61"/>
    </row>
    <row r="12" spans="1:11" ht="18.600000000000001" customHeight="1" x14ac:dyDescent="0.5">
      <c r="A12" s="85"/>
      <c r="B12" s="85" t="s">
        <v>102</v>
      </c>
      <c r="C12" s="86" t="s">
        <v>222</v>
      </c>
      <c r="E12" s="61">
        <v>0</v>
      </c>
      <c r="G12" s="61">
        <v>0</v>
      </c>
      <c r="I12" s="61">
        <v>3583568</v>
      </c>
      <c r="K12" s="61">
        <v>3600657</v>
      </c>
    </row>
    <row r="13" spans="1:11" ht="18.600000000000001" customHeight="1" x14ac:dyDescent="0.5">
      <c r="B13" s="5" t="s">
        <v>77</v>
      </c>
      <c r="C13" s="86" t="s">
        <v>223</v>
      </c>
      <c r="E13" s="61">
        <v>228033534</v>
      </c>
      <c r="G13" s="61">
        <v>227333386</v>
      </c>
      <c r="I13" s="61">
        <v>140001122</v>
      </c>
      <c r="K13" s="61">
        <v>136679850</v>
      </c>
    </row>
    <row r="14" spans="1:11" ht="18.600000000000001" customHeight="1" x14ac:dyDescent="0.5">
      <c r="B14" s="5" t="s">
        <v>113</v>
      </c>
      <c r="C14" s="86" t="s">
        <v>226</v>
      </c>
      <c r="E14" s="61">
        <v>38072354</v>
      </c>
      <c r="G14" s="61">
        <v>34381156</v>
      </c>
      <c r="I14" s="61">
        <v>18326755</v>
      </c>
      <c r="K14" s="61">
        <v>16421609</v>
      </c>
    </row>
    <row r="15" spans="1:11" ht="18.600000000000001" customHeight="1" x14ac:dyDescent="0.5">
      <c r="A15" s="85"/>
      <c r="B15" s="85" t="s">
        <v>160</v>
      </c>
      <c r="C15" s="86">
        <v>27</v>
      </c>
      <c r="D15" s="6"/>
      <c r="E15" s="61">
        <v>1071996</v>
      </c>
      <c r="F15" s="6"/>
      <c r="G15" s="61">
        <v>756462</v>
      </c>
      <c r="H15" s="6"/>
      <c r="I15" s="61">
        <v>689797</v>
      </c>
      <c r="J15" s="6"/>
      <c r="K15" s="61">
        <v>436352</v>
      </c>
    </row>
    <row r="16" spans="1:11" ht="18.600000000000001" customHeight="1" x14ac:dyDescent="0.5">
      <c r="A16" s="85"/>
      <c r="B16" s="85" t="s">
        <v>196</v>
      </c>
      <c r="C16" s="86">
        <v>10</v>
      </c>
      <c r="D16" s="6"/>
      <c r="E16" s="61">
        <v>-154325</v>
      </c>
      <c r="F16" s="6"/>
      <c r="G16" s="61">
        <v>-5919744</v>
      </c>
      <c r="H16" s="6"/>
      <c r="I16" s="61">
        <v>-3897782</v>
      </c>
      <c r="J16" s="6"/>
      <c r="K16" s="61">
        <v>-5739775</v>
      </c>
    </row>
    <row r="17" spans="2:11" ht="18.600000000000001" customHeight="1" x14ac:dyDescent="0.5">
      <c r="B17" s="73" t="s">
        <v>214</v>
      </c>
      <c r="C17" s="86">
        <v>12</v>
      </c>
      <c r="E17" s="61">
        <v>3932514</v>
      </c>
      <c r="G17" s="61">
        <v>-4893303</v>
      </c>
      <c r="I17" s="61">
        <v>4188669</v>
      </c>
      <c r="K17" s="61">
        <v>-4334691</v>
      </c>
    </row>
    <row r="18" spans="2:11" ht="18.600000000000001" customHeight="1" x14ac:dyDescent="0.5">
      <c r="B18" s="5" t="s">
        <v>215</v>
      </c>
      <c r="C18" s="86">
        <v>12</v>
      </c>
      <c r="E18" s="61">
        <v>-18349472</v>
      </c>
      <c r="G18" s="61">
        <v>16106544</v>
      </c>
      <c r="I18" s="61">
        <v>-22215311</v>
      </c>
      <c r="K18" s="61">
        <v>6097843</v>
      </c>
    </row>
    <row r="19" spans="2:11" ht="18.600000000000001" customHeight="1" x14ac:dyDescent="0.5">
      <c r="B19" s="5" t="s">
        <v>137</v>
      </c>
      <c r="C19" s="86">
        <v>12</v>
      </c>
      <c r="E19" s="61">
        <v>958551</v>
      </c>
      <c r="G19" s="61">
        <v>687750</v>
      </c>
      <c r="I19" s="61">
        <v>0</v>
      </c>
      <c r="K19" s="61">
        <v>0</v>
      </c>
    </row>
    <row r="20" spans="2:11" ht="18.600000000000001" customHeight="1" x14ac:dyDescent="0.5">
      <c r="B20" s="104" t="s">
        <v>207</v>
      </c>
      <c r="C20" s="86"/>
      <c r="E20" s="61">
        <v>-223999</v>
      </c>
      <c r="G20" s="61">
        <v>-9437</v>
      </c>
      <c r="I20" s="61">
        <v>-828948</v>
      </c>
      <c r="K20" s="61">
        <v>44058</v>
      </c>
    </row>
    <row r="21" spans="2:11" ht="18.600000000000001" customHeight="1" x14ac:dyDescent="0.5">
      <c r="B21" s="5" t="s">
        <v>154</v>
      </c>
      <c r="C21" s="86"/>
      <c r="E21" s="61">
        <v>579109</v>
      </c>
      <c r="G21" s="61">
        <v>791570</v>
      </c>
      <c r="I21" s="61">
        <v>506727</v>
      </c>
      <c r="K21" s="61">
        <v>765122</v>
      </c>
    </row>
    <row r="22" spans="2:11" ht="18.600000000000001" customHeight="1" x14ac:dyDescent="0.5">
      <c r="B22" s="5" t="s">
        <v>155</v>
      </c>
      <c r="C22" s="86"/>
      <c r="E22" s="61">
        <v>0</v>
      </c>
      <c r="G22" s="61">
        <v>-23705</v>
      </c>
      <c r="I22" s="61">
        <v>0</v>
      </c>
      <c r="K22" s="61">
        <v>-23705</v>
      </c>
    </row>
    <row r="23" spans="2:11" ht="18.600000000000001" customHeight="1" x14ac:dyDescent="0.5">
      <c r="B23" s="5" t="s">
        <v>42</v>
      </c>
      <c r="C23" s="86" t="s">
        <v>224</v>
      </c>
      <c r="E23" s="61">
        <v>7014647</v>
      </c>
      <c r="G23" s="61">
        <v>4820465</v>
      </c>
      <c r="I23" s="61">
        <v>2930060</v>
      </c>
      <c r="K23" s="61">
        <v>2769195</v>
      </c>
    </row>
    <row r="24" spans="2:11" ht="18.600000000000001" customHeight="1" x14ac:dyDescent="0.5">
      <c r="B24" s="5" t="s">
        <v>103</v>
      </c>
      <c r="C24" s="86">
        <v>15</v>
      </c>
      <c r="E24" s="61">
        <v>0</v>
      </c>
      <c r="G24" s="61">
        <v>0</v>
      </c>
      <c r="I24" s="61">
        <v>-10223275</v>
      </c>
      <c r="K24" s="61">
        <v>-10213555</v>
      </c>
    </row>
    <row r="25" spans="2:11" ht="18.600000000000001" customHeight="1" x14ac:dyDescent="0.5">
      <c r="B25" s="5" t="s">
        <v>109</v>
      </c>
      <c r="C25" s="86">
        <v>15</v>
      </c>
      <c r="E25" s="61">
        <v>600600</v>
      </c>
      <c r="G25" s="61">
        <v>554400</v>
      </c>
      <c r="I25" s="61">
        <v>298200</v>
      </c>
      <c r="K25" s="61">
        <v>277200</v>
      </c>
    </row>
    <row r="26" spans="2:11" ht="18.600000000000001" customHeight="1" x14ac:dyDescent="0.5">
      <c r="B26" s="5" t="s">
        <v>31</v>
      </c>
      <c r="C26" s="86"/>
      <c r="E26" s="61">
        <v>-4979389</v>
      </c>
      <c r="G26" s="61">
        <v>-4200532</v>
      </c>
      <c r="I26" s="61">
        <v>-8288608</v>
      </c>
      <c r="K26" s="61">
        <v>-6612079</v>
      </c>
    </row>
    <row r="27" spans="2:11" ht="18.600000000000001" customHeight="1" x14ac:dyDescent="0.5">
      <c r="B27" s="5" t="s">
        <v>156</v>
      </c>
      <c r="C27" s="86" t="s">
        <v>227</v>
      </c>
      <c r="E27" s="61">
        <v>0</v>
      </c>
      <c r="G27" s="61">
        <v>0</v>
      </c>
      <c r="I27" s="61">
        <v>958700</v>
      </c>
      <c r="K27" s="61">
        <v>3000000</v>
      </c>
    </row>
    <row r="28" spans="2:11" ht="18.600000000000001" customHeight="1" x14ac:dyDescent="0.5">
      <c r="B28" s="5" t="s">
        <v>135</v>
      </c>
      <c r="C28" s="86" t="s">
        <v>221</v>
      </c>
      <c r="E28" s="61">
        <v>0</v>
      </c>
      <c r="G28" s="61">
        <v>0</v>
      </c>
      <c r="I28" s="61">
        <v>-229173834</v>
      </c>
      <c r="K28" s="61">
        <v>-173425231</v>
      </c>
    </row>
    <row r="29" spans="2:11" ht="18.600000000000001" customHeight="1" x14ac:dyDescent="0.5">
      <c r="B29" s="5" t="s">
        <v>26</v>
      </c>
      <c r="C29" s="86">
        <v>26</v>
      </c>
      <c r="E29" s="61">
        <v>11726384</v>
      </c>
      <c r="G29" s="61">
        <v>11073048</v>
      </c>
      <c r="I29" s="61">
        <v>9265459</v>
      </c>
      <c r="K29" s="61">
        <v>8594293</v>
      </c>
    </row>
    <row r="30" spans="2:11" ht="18.600000000000001" customHeight="1" x14ac:dyDescent="0.5">
      <c r="B30" s="5" t="s">
        <v>132</v>
      </c>
      <c r="C30" s="86">
        <v>13</v>
      </c>
      <c r="E30" s="61">
        <v>-3390252</v>
      </c>
      <c r="G30" s="61">
        <v>-4750692</v>
      </c>
      <c r="I30" s="61">
        <v>0</v>
      </c>
      <c r="K30" s="61">
        <v>0</v>
      </c>
    </row>
    <row r="31" spans="2:11" ht="18.600000000000001" customHeight="1" x14ac:dyDescent="0.5">
      <c r="B31" s="5" t="s">
        <v>216</v>
      </c>
      <c r="C31" s="86"/>
      <c r="E31" s="61">
        <v>-11424143</v>
      </c>
      <c r="G31" s="61">
        <v>-8191487</v>
      </c>
      <c r="I31" s="61">
        <v>12247711</v>
      </c>
      <c r="K31" s="61">
        <v>-4220403</v>
      </c>
    </row>
    <row r="32" spans="2:11" ht="18.600000000000001" customHeight="1" x14ac:dyDescent="0.5">
      <c r="B32" s="5" t="s">
        <v>32</v>
      </c>
      <c r="C32" s="86"/>
      <c r="E32" s="61"/>
      <c r="G32" s="61"/>
      <c r="I32" s="61"/>
      <c r="K32" s="61"/>
    </row>
    <row r="33" spans="1:11" ht="18.600000000000001" customHeight="1" x14ac:dyDescent="0.5">
      <c r="B33" s="87" t="s">
        <v>33</v>
      </c>
      <c r="C33" s="86"/>
      <c r="E33" s="61">
        <v>82759289</v>
      </c>
      <c r="G33" s="61">
        <v>-8414002</v>
      </c>
      <c r="I33" s="61">
        <v>91019186</v>
      </c>
      <c r="K33" s="61">
        <v>169721913</v>
      </c>
    </row>
    <row r="34" spans="1:11" ht="18.600000000000001" customHeight="1" x14ac:dyDescent="0.5">
      <c r="B34" s="87" t="s">
        <v>34</v>
      </c>
      <c r="C34" s="86"/>
      <c r="E34" s="61">
        <v>86988418</v>
      </c>
      <c r="G34" s="61">
        <v>66918110</v>
      </c>
      <c r="I34" s="61">
        <v>113252303</v>
      </c>
      <c r="K34" s="61">
        <v>73056432</v>
      </c>
    </row>
    <row r="35" spans="1:11" ht="18.600000000000001" customHeight="1" x14ac:dyDescent="0.5">
      <c r="B35" s="85" t="s">
        <v>35</v>
      </c>
      <c r="C35" s="86"/>
      <c r="E35" s="61">
        <v>16582034</v>
      </c>
      <c r="G35" s="61">
        <v>27125181</v>
      </c>
      <c r="I35" s="61">
        <v>-657663</v>
      </c>
      <c r="K35" s="61">
        <v>2048093</v>
      </c>
    </row>
    <row r="36" spans="1:11" ht="18.600000000000001" customHeight="1" x14ac:dyDescent="0.5">
      <c r="B36" s="87" t="s">
        <v>36</v>
      </c>
      <c r="C36" s="86"/>
      <c r="E36" s="61">
        <v>-3352942</v>
      </c>
      <c r="G36" s="61">
        <v>-15723</v>
      </c>
      <c r="I36" s="61">
        <v>1074777</v>
      </c>
      <c r="K36" s="61">
        <v>-147800</v>
      </c>
    </row>
    <row r="37" spans="1:11" ht="18.600000000000001" customHeight="1" x14ac:dyDescent="0.5">
      <c r="B37" s="17" t="s">
        <v>37</v>
      </c>
      <c r="C37" s="86"/>
      <c r="E37" s="61">
        <v>-57834481</v>
      </c>
      <c r="G37" s="61">
        <v>-9922965</v>
      </c>
      <c r="I37" s="61">
        <v>-22532652</v>
      </c>
      <c r="K37" s="61">
        <v>-16228164</v>
      </c>
    </row>
    <row r="38" spans="1:11" ht="18.600000000000001" customHeight="1" x14ac:dyDescent="0.5">
      <c r="A38" s="85"/>
      <c r="B38" s="87" t="s">
        <v>38</v>
      </c>
      <c r="C38" s="86"/>
      <c r="E38" s="88">
        <v>-2393575</v>
      </c>
      <c r="G38" s="88">
        <v>2741781</v>
      </c>
      <c r="I38" s="88">
        <v>-514899</v>
      </c>
      <c r="K38" s="88">
        <v>2248411</v>
      </c>
    </row>
    <row r="39" spans="1:11" ht="5.0999999999999996" customHeight="1" x14ac:dyDescent="0.5">
      <c r="A39" s="85"/>
      <c r="B39" s="87"/>
      <c r="C39" s="86"/>
      <c r="E39" s="6"/>
      <c r="G39" s="6"/>
      <c r="I39" s="6"/>
      <c r="K39" s="6"/>
    </row>
    <row r="40" spans="1:11" ht="18.600000000000001" customHeight="1" x14ac:dyDescent="0.5">
      <c r="A40" s="85" t="s">
        <v>161</v>
      </c>
      <c r="B40" s="85"/>
      <c r="C40" s="86"/>
      <c r="D40" s="61"/>
      <c r="E40" s="61">
        <f>SUM(E9:E38)</f>
        <v>899329175</v>
      </c>
      <c r="F40" s="61"/>
      <c r="G40" s="61">
        <f t="shared" ref="G40" si="0">SUM(G9:G38)</f>
        <v>966551134</v>
      </c>
      <c r="H40" s="61"/>
      <c r="I40" s="61">
        <f>SUM(I9:I38)</f>
        <v>601840167</v>
      </c>
      <c r="J40" s="61"/>
      <c r="K40" s="61">
        <f>SUM(K9:K38)</f>
        <v>720848545</v>
      </c>
    </row>
    <row r="41" spans="1:11" ht="18.600000000000001" customHeight="1" x14ac:dyDescent="0.5">
      <c r="A41" s="85" t="s">
        <v>121</v>
      </c>
      <c r="B41" s="85"/>
      <c r="C41" s="86">
        <v>20</v>
      </c>
      <c r="D41" s="61"/>
      <c r="E41" s="61">
        <v>-3956755</v>
      </c>
      <c r="F41" s="61"/>
      <c r="G41" s="61">
        <v>-4946922</v>
      </c>
      <c r="H41" s="61"/>
      <c r="I41" s="61">
        <v>-3547126</v>
      </c>
      <c r="J41" s="61"/>
      <c r="K41" s="61">
        <v>-1818461</v>
      </c>
    </row>
    <row r="42" spans="1:11" ht="18.600000000000001" customHeight="1" x14ac:dyDescent="0.5">
      <c r="A42" s="89" t="s">
        <v>122</v>
      </c>
      <c r="B42" s="85"/>
      <c r="C42" s="86"/>
      <c r="E42" s="61">
        <v>-11726384</v>
      </c>
      <c r="G42" s="61">
        <v>-11073048</v>
      </c>
      <c r="I42" s="61">
        <v>-9265459</v>
      </c>
      <c r="K42" s="61">
        <v>-8594293</v>
      </c>
    </row>
    <row r="43" spans="1:11" ht="18.600000000000001" customHeight="1" x14ac:dyDescent="0.5">
      <c r="A43" s="85" t="s">
        <v>106</v>
      </c>
      <c r="B43" s="85"/>
      <c r="C43" s="86"/>
      <c r="E43" s="88">
        <v>-82757914</v>
      </c>
      <c r="G43" s="88">
        <v>-135464273</v>
      </c>
      <c r="I43" s="88">
        <v>-35755776</v>
      </c>
      <c r="K43" s="88">
        <v>-85167796</v>
      </c>
    </row>
    <row r="44" spans="1:11" ht="5.0999999999999996" customHeight="1" x14ac:dyDescent="0.5">
      <c r="A44" s="85"/>
      <c r="B44" s="85"/>
      <c r="C44" s="86"/>
      <c r="E44" s="6"/>
      <c r="G44" s="6"/>
      <c r="I44" s="6"/>
      <c r="K44" s="6"/>
    </row>
    <row r="45" spans="1:11" ht="18.600000000000001" customHeight="1" x14ac:dyDescent="0.5">
      <c r="A45" s="85" t="s">
        <v>162</v>
      </c>
      <c r="B45" s="85"/>
      <c r="C45" s="86"/>
      <c r="D45" s="6"/>
      <c r="E45" s="90">
        <f>SUM(E40:E43)</f>
        <v>800888122</v>
      </c>
      <c r="F45" s="6"/>
      <c r="G45" s="90">
        <f>SUM(G40:G43)</f>
        <v>815066891</v>
      </c>
      <c r="H45" s="6"/>
      <c r="I45" s="90">
        <f>SUM(I40:I43)</f>
        <v>553271806</v>
      </c>
      <c r="J45" s="6"/>
      <c r="K45" s="90">
        <f>SUM(K40:K43)</f>
        <v>625267995</v>
      </c>
    </row>
    <row r="46" spans="1:11" ht="20.25" customHeight="1" x14ac:dyDescent="0.5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11" ht="20.100000000000001" customHeight="1" x14ac:dyDescent="0.5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</row>
    <row r="48" spans="1:11" ht="21" customHeight="1" x14ac:dyDescent="0.5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</row>
    <row r="49" spans="1:11" ht="12" customHeight="1" x14ac:dyDescent="0.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</row>
    <row r="50" spans="1:11" ht="18.600000000000001" customHeight="1" x14ac:dyDescent="0.5">
      <c r="A50" s="148" t="s">
        <v>99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</row>
    <row r="51" spans="1:11" ht="8.25" customHeight="1" x14ac:dyDescent="0.5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</row>
    <row r="52" spans="1:11" ht="22.35" customHeight="1" x14ac:dyDescent="0.5">
      <c r="A52" s="91" t="s">
        <v>93</v>
      </c>
      <c r="B52" s="92"/>
      <c r="C52" s="93"/>
      <c r="D52" s="55"/>
      <c r="E52" s="55"/>
      <c r="F52" s="55"/>
      <c r="G52" s="55"/>
      <c r="H52" s="55"/>
      <c r="I52" s="55"/>
      <c r="J52" s="55"/>
      <c r="K52" s="55"/>
    </row>
    <row r="53" spans="1:11" ht="21.75" customHeight="1" x14ac:dyDescent="0.5">
      <c r="A53" s="75" t="s">
        <v>86</v>
      </c>
    </row>
    <row r="54" spans="1:11" ht="21.75" customHeight="1" x14ac:dyDescent="0.5">
      <c r="A54" s="75" t="s">
        <v>107</v>
      </c>
      <c r="B54" s="85"/>
      <c r="C54" s="86"/>
    </row>
    <row r="55" spans="1:11" ht="21.75" customHeight="1" x14ac:dyDescent="0.5">
      <c r="A55" s="77" t="s">
        <v>168</v>
      </c>
      <c r="B55" s="92"/>
      <c r="C55" s="93"/>
      <c r="D55" s="55"/>
      <c r="E55" s="55"/>
      <c r="F55" s="55"/>
      <c r="G55" s="55"/>
      <c r="H55" s="55"/>
      <c r="I55" s="55"/>
      <c r="J55" s="55"/>
      <c r="K55" s="55"/>
    </row>
    <row r="56" spans="1:11" ht="21.75" customHeight="1" x14ac:dyDescent="0.5">
      <c r="A56" s="85"/>
      <c r="B56" s="85"/>
      <c r="C56" s="86"/>
      <c r="E56" s="94"/>
      <c r="G56" s="94"/>
      <c r="I56" s="94"/>
      <c r="K56" s="94"/>
    </row>
    <row r="57" spans="1:11" ht="21.75" customHeight="1" x14ac:dyDescent="0.5">
      <c r="A57" s="85"/>
      <c r="B57" s="85"/>
      <c r="C57" s="86"/>
      <c r="E57" s="139" t="s">
        <v>94</v>
      </c>
      <c r="F57" s="139"/>
      <c r="G57" s="139"/>
      <c r="I57" s="139" t="s">
        <v>95</v>
      </c>
      <c r="J57" s="139"/>
      <c r="K57" s="139"/>
    </row>
    <row r="58" spans="1:11" ht="21.75" customHeight="1" x14ac:dyDescent="0.5">
      <c r="A58" s="85"/>
      <c r="B58" s="85"/>
      <c r="D58" s="83"/>
      <c r="E58" s="14" t="s">
        <v>169</v>
      </c>
      <c r="F58" s="15"/>
      <c r="G58" s="14" t="s">
        <v>139</v>
      </c>
      <c r="H58" s="13"/>
      <c r="I58" s="14" t="s">
        <v>169</v>
      </c>
      <c r="J58" s="15"/>
      <c r="K58" s="14" t="s">
        <v>139</v>
      </c>
    </row>
    <row r="59" spans="1:11" ht="21.75" customHeight="1" x14ac:dyDescent="0.5">
      <c r="B59" s="79"/>
      <c r="C59" s="82" t="s">
        <v>0</v>
      </c>
      <c r="E59" s="84" t="s">
        <v>1</v>
      </c>
      <c r="F59" s="16"/>
      <c r="G59" s="84" t="s">
        <v>1</v>
      </c>
      <c r="H59" s="83"/>
      <c r="I59" s="84" t="s">
        <v>1</v>
      </c>
      <c r="J59" s="16"/>
      <c r="K59" s="84" t="s">
        <v>1</v>
      </c>
    </row>
    <row r="60" spans="1:11" ht="21.75" customHeight="1" x14ac:dyDescent="0.5">
      <c r="A60" s="79" t="s">
        <v>39</v>
      </c>
      <c r="B60" s="79"/>
      <c r="C60" s="12"/>
      <c r="E60" s="14"/>
      <c r="F60" s="16"/>
      <c r="G60" s="14"/>
      <c r="I60" s="14"/>
      <c r="J60" s="16"/>
      <c r="K60" s="14"/>
    </row>
    <row r="61" spans="1:11" ht="21.75" customHeight="1" x14ac:dyDescent="0.5">
      <c r="A61" s="85" t="s">
        <v>191</v>
      </c>
      <c r="B61" s="85"/>
      <c r="C61" s="12"/>
      <c r="E61" s="6"/>
      <c r="F61" s="16"/>
      <c r="G61" s="6"/>
      <c r="I61" s="6"/>
      <c r="J61" s="16"/>
      <c r="K61" s="6"/>
    </row>
    <row r="62" spans="1:11" ht="21.75" customHeight="1" x14ac:dyDescent="0.5">
      <c r="A62" s="85"/>
      <c r="B62" s="85" t="s">
        <v>201</v>
      </c>
      <c r="C62" s="12"/>
      <c r="E62" s="6">
        <v>-50000000</v>
      </c>
      <c r="F62" s="16"/>
      <c r="G62" s="6">
        <v>0</v>
      </c>
      <c r="I62" s="6">
        <v>0</v>
      </c>
      <c r="J62" s="16"/>
      <c r="K62" s="6">
        <v>0</v>
      </c>
    </row>
    <row r="63" spans="1:11" ht="21.75" customHeight="1" x14ac:dyDescent="0.5">
      <c r="A63" s="85" t="s">
        <v>63</v>
      </c>
      <c r="B63" s="85"/>
      <c r="C63" s="12"/>
      <c r="E63" s="6">
        <v>-2187500</v>
      </c>
      <c r="F63" s="16"/>
      <c r="G63" s="6">
        <v>0</v>
      </c>
      <c r="I63" s="6">
        <v>-2187500</v>
      </c>
      <c r="J63" s="16"/>
      <c r="K63" s="6">
        <v>0</v>
      </c>
    </row>
    <row r="64" spans="1:11" ht="21.75" customHeight="1" x14ac:dyDescent="0.5">
      <c r="A64" s="85" t="s">
        <v>134</v>
      </c>
      <c r="B64" s="79"/>
      <c r="C64" s="10">
        <v>13</v>
      </c>
      <c r="E64" s="6">
        <v>0</v>
      </c>
      <c r="F64" s="20"/>
      <c r="G64" s="6">
        <v>-47464681</v>
      </c>
      <c r="I64" s="6">
        <v>0</v>
      </c>
      <c r="J64" s="20"/>
      <c r="K64" s="6">
        <v>-47464681</v>
      </c>
    </row>
    <row r="65" spans="1:11" ht="21.75" customHeight="1" x14ac:dyDescent="0.5">
      <c r="A65" s="85" t="s">
        <v>110</v>
      </c>
      <c r="B65" s="79"/>
      <c r="C65" s="12"/>
      <c r="E65" s="6">
        <v>-575400</v>
      </c>
      <c r="F65" s="20"/>
      <c r="G65" s="6">
        <v>-531300</v>
      </c>
      <c r="I65" s="6">
        <v>-298200</v>
      </c>
      <c r="J65" s="20"/>
      <c r="K65" s="6">
        <v>-277200</v>
      </c>
    </row>
    <row r="66" spans="1:11" ht="21.75" customHeight="1" x14ac:dyDescent="0.5">
      <c r="A66" s="5" t="s">
        <v>40</v>
      </c>
      <c r="E66" s="6">
        <v>-386306796</v>
      </c>
      <c r="G66" s="6">
        <v>-462075028</v>
      </c>
      <c r="I66" s="6">
        <v>-327175317</v>
      </c>
      <c r="K66" s="6">
        <v>-393548670</v>
      </c>
    </row>
    <row r="67" spans="1:11" ht="21.75" customHeight="1" x14ac:dyDescent="0.5">
      <c r="A67" s="104" t="s">
        <v>70</v>
      </c>
      <c r="E67" s="94">
        <v>977581</v>
      </c>
      <c r="G67" s="94">
        <v>34744</v>
      </c>
      <c r="I67" s="6">
        <v>1562597</v>
      </c>
      <c r="K67" s="6">
        <v>851413</v>
      </c>
    </row>
    <row r="68" spans="1:11" ht="21.75" customHeight="1" x14ac:dyDescent="0.5">
      <c r="A68" s="5" t="s">
        <v>153</v>
      </c>
      <c r="E68" s="94">
        <v>-65361499</v>
      </c>
      <c r="G68" s="94">
        <v>-16318103</v>
      </c>
      <c r="I68" s="94">
        <v>-39604080</v>
      </c>
      <c r="K68" s="94">
        <v>-16318103</v>
      </c>
    </row>
    <row r="69" spans="1:11" ht="21.75" customHeight="1" x14ac:dyDescent="0.5">
      <c r="A69" s="5" t="s">
        <v>45</v>
      </c>
      <c r="E69" s="94">
        <v>-8503181</v>
      </c>
      <c r="G69" s="94">
        <v>-909128</v>
      </c>
      <c r="I69" s="94">
        <v>-6916964</v>
      </c>
      <c r="K69" s="94">
        <v>-615100</v>
      </c>
    </row>
    <row r="70" spans="1:11" ht="21.75" customHeight="1" x14ac:dyDescent="0.5">
      <c r="A70" s="5" t="s">
        <v>200</v>
      </c>
      <c r="C70" s="10" t="s">
        <v>225</v>
      </c>
      <c r="E70" s="94">
        <v>0</v>
      </c>
      <c r="G70" s="94">
        <v>0</v>
      </c>
      <c r="I70" s="94">
        <v>-47068280</v>
      </c>
      <c r="K70" s="94">
        <v>0</v>
      </c>
    </row>
    <row r="71" spans="1:11" ht="21.75" customHeight="1" x14ac:dyDescent="0.5">
      <c r="A71" s="104" t="s">
        <v>108</v>
      </c>
      <c r="C71" s="10" t="s">
        <v>225</v>
      </c>
      <c r="E71" s="94">
        <v>0</v>
      </c>
      <c r="G71" s="94">
        <v>0</v>
      </c>
      <c r="I71" s="6">
        <v>19280970</v>
      </c>
      <c r="K71" s="6">
        <v>5347424</v>
      </c>
    </row>
    <row r="72" spans="1:11" ht="21.75" customHeight="1" x14ac:dyDescent="0.5">
      <c r="A72" s="104" t="s">
        <v>104</v>
      </c>
      <c r="C72" s="86"/>
      <c r="E72" s="94">
        <v>0</v>
      </c>
      <c r="F72" s="11"/>
      <c r="G72" s="94">
        <v>0</v>
      </c>
      <c r="H72" s="11"/>
      <c r="I72" s="61">
        <v>10962950</v>
      </c>
      <c r="J72" s="11"/>
      <c r="K72" s="61">
        <v>10225897</v>
      </c>
    </row>
    <row r="73" spans="1:11" ht="21.75" customHeight="1" x14ac:dyDescent="0.5">
      <c r="A73" s="104" t="s">
        <v>163</v>
      </c>
      <c r="C73" s="86"/>
      <c r="E73" s="94">
        <v>4439658</v>
      </c>
      <c r="F73" s="11"/>
      <c r="G73" s="94">
        <v>4164105</v>
      </c>
      <c r="H73" s="11"/>
      <c r="I73" s="61">
        <v>8103645</v>
      </c>
      <c r="J73" s="11"/>
      <c r="K73" s="61">
        <v>6683641</v>
      </c>
    </row>
    <row r="74" spans="1:11" ht="21.75" customHeight="1" x14ac:dyDescent="0.5">
      <c r="A74" s="104" t="s">
        <v>136</v>
      </c>
      <c r="C74" s="10" t="s">
        <v>221</v>
      </c>
      <c r="E74" s="94">
        <v>0</v>
      </c>
      <c r="F74" s="11"/>
      <c r="G74" s="94">
        <v>0</v>
      </c>
      <c r="H74" s="11"/>
      <c r="I74" s="61">
        <v>229173834</v>
      </c>
      <c r="J74" s="11"/>
      <c r="K74" s="61">
        <v>173425231</v>
      </c>
    </row>
    <row r="75" spans="1:11" ht="21.75" customHeight="1" x14ac:dyDescent="0.5">
      <c r="A75" s="104" t="s">
        <v>218</v>
      </c>
      <c r="C75" s="86"/>
      <c r="E75" s="106">
        <v>69847444</v>
      </c>
      <c r="F75" s="11"/>
      <c r="G75" s="106">
        <v>0</v>
      </c>
      <c r="H75" s="11"/>
      <c r="I75" s="88">
        <v>0</v>
      </c>
      <c r="J75" s="11"/>
      <c r="K75" s="88">
        <v>0</v>
      </c>
    </row>
    <row r="76" spans="1:11" ht="6" customHeight="1" x14ac:dyDescent="0.5">
      <c r="A76" s="85"/>
      <c r="B76" s="85"/>
      <c r="C76" s="86"/>
    </row>
    <row r="77" spans="1:11" ht="21.75" customHeight="1" x14ac:dyDescent="0.5">
      <c r="A77" s="9" t="s">
        <v>164</v>
      </c>
      <c r="B77" s="9"/>
      <c r="E77" s="90">
        <f>SUM(E61:E75)</f>
        <v>-437669693</v>
      </c>
      <c r="G77" s="90">
        <f>SUM(G61:G75)</f>
        <v>-523099391</v>
      </c>
      <c r="I77" s="90">
        <f>SUM(I61:I75)</f>
        <v>-154166345</v>
      </c>
      <c r="K77" s="90">
        <f>SUM(K61:K75)</f>
        <v>-261690148</v>
      </c>
    </row>
    <row r="78" spans="1:11" ht="20.100000000000001" customHeight="1" x14ac:dyDescent="0.5">
      <c r="A78" s="85"/>
      <c r="B78" s="85"/>
      <c r="C78" s="86"/>
    </row>
    <row r="79" spans="1:11" ht="21.75" customHeight="1" x14ac:dyDescent="0.5">
      <c r="A79" s="107" t="s">
        <v>41</v>
      </c>
      <c r="B79" s="81"/>
      <c r="C79" s="86"/>
      <c r="E79" s="6"/>
      <c r="G79" s="6"/>
      <c r="I79" s="6"/>
      <c r="K79" s="6"/>
    </row>
    <row r="80" spans="1:11" ht="21.75" customHeight="1" x14ac:dyDescent="0.5">
      <c r="A80" s="108" t="s">
        <v>89</v>
      </c>
      <c r="B80" s="85"/>
      <c r="C80" s="86"/>
      <c r="E80" s="6">
        <v>300000000</v>
      </c>
      <c r="G80" s="6">
        <v>100000000</v>
      </c>
      <c r="I80" s="6">
        <v>300000000</v>
      </c>
      <c r="K80" s="6">
        <v>100000000</v>
      </c>
    </row>
    <row r="81" spans="1:11" ht="21.75" customHeight="1" x14ac:dyDescent="0.5">
      <c r="A81" s="108" t="s">
        <v>199</v>
      </c>
      <c r="B81" s="85"/>
      <c r="C81" s="86"/>
      <c r="E81" s="6">
        <v>-300000000</v>
      </c>
      <c r="G81" s="6">
        <v>-100000000</v>
      </c>
      <c r="I81" s="6">
        <v>-300000000</v>
      </c>
      <c r="K81" s="6">
        <v>-100000000</v>
      </c>
    </row>
    <row r="82" spans="1:11" ht="21.75" customHeight="1" x14ac:dyDescent="0.5">
      <c r="A82" s="109" t="s">
        <v>123</v>
      </c>
      <c r="B82" s="85"/>
      <c r="C82" s="86"/>
      <c r="E82" s="6">
        <v>-23982054</v>
      </c>
      <c r="G82" s="6">
        <v>-25855900</v>
      </c>
      <c r="I82" s="6">
        <v>-10745853</v>
      </c>
      <c r="K82" s="6">
        <v>-8612654</v>
      </c>
    </row>
    <row r="83" spans="1:11" ht="21.75" customHeight="1" x14ac:dyDescent="0.5">
      <c r="A83" s="104" t="s">
        <v>124</v>
      </c>
      <c r="B83" s="109"/>
      <c r="C83" s="86"/>
      <c r="E83" s="6">
        <v>-352639956</v>
      </c>
      <c r="G83" s="6">
        <v>-350004769</v>
      </c>
      <c r="I83" s="6">
        <v>-350000000</v>
      </c>
      <c r="K83" s="6">
        <v>-350000000</v>
      </c>
    </row>
    <row r="84" spans="1:11" ht="21.75" customHeight="1" x14ac:dyDescent="0.5">
      <c r="A84" s="104" t="s">
        <v>192</v>
      </c>
      <c r="B84" s="109"/>
      <c r="C84" s="86"/>
      <c r="E84" s="8">
        <v>-179058025</v>
      </c>
      <c r="G84" s="8">
        <v>0</v>
      </c>
      <c r="I84" s="8">
        <v>-179058025</v>
      </c>
      <c r="K84" s="8">
        <v>0</v>
      </c>
    </row>
    <row r="85" spans="1:11" ht="6" customHeight="1" x14ac:dyDescent="0.5">
      <c r="A85" s="85"/>
      <c r="B85" s="85"/>
      <c r="C85" s="86"/>
    </row>
    <row r="86" spans="1:11" ht="21.75" customHeight="1" x14ac:dyDescent="0.5">
      <c r="A86" s="85" t="s">
        <v>165</v>
      </c>
      <c r="B86" s="85"/>
      <c r="C86" s="86"/>
      <c r="E86" s="8">
        <f>SUM(E80:E84)</f>
        <v>-555680035</v>
      </c>
      <c r="G86" s="8">
        <f>SUM(G80:G84)</f>
        <v>-375860669</v>
      </c>
      <c r="I86" s="8">
        <f>SUM(I80:I84)</f>
        <v>-539803878</v>
      </c>
      <c r="K86" s="8">
        <f>SUM(K80:K84)</f>
        <v>-358612654</v>
      </c>
    </row>
    <row r="87" spans="1:11" ht="21.75" customHeight="1" x14ac:dyDescent="0.5">
      <c r="A87" s="85"/>
      <c r="B87" s="85"/>
      <c r="C87" s="86"/>
      <c r="E87" s="6"/>
      <c r="G87" s="6"/>
      <c r="I87" s="6"/>
      <c r="K87" s="6"/>
    </row>
    <row r="88" spans="1:11" ht="21.75" customHeight="1" x14ac:dyDescent="0.5">
      <c r="A88" s="85"/>
      <c r="B88" s="85"/>
      <c r="C88" s="86"/>
      <c r="E88" s="6"/>
      <c r="G88" s="6"/>
      <c r="I88" s="6"/>
      <c r="K88" s="6"/>
    </row>
    <row r="89" spans="1:11" ht="21.75" customHeight="1" x14ac:dyDescent="0.5">
      <c r="A89" s="85"/>
      <c r="B89" s="85"/>
      <c r="C89" s="86"/>
      <c r="E89" s="6"/>
      <c r="G89" s="6"/>
      <c r="I89" s="6"/>
      <c r="K89" s="6"/>
    </row>
    <row r="90" spans="1:11" ht="21.75" customHeight="1" x14ac:dyDescent="0.5">
      <c r="A90" s="85"/>
      <c r="B90" s="85"/>
      <c r="C90" s="86"/>
      <c r="E90" s="6"/>
      <c r="G90" s="6"/>
      <c r="I90" s="6"/>
      <c r="K90" s="6"/>
    </row>
    <row r="91" spans="1:11" ht="21.75" customHeight="1" x14ac:dyDescent="0.5">
      <c r="A91" s="85"/>
      <c r="B91" s="85"/>
      <c r="C91" s="86"/>
      <c r="E91" s="6"/>
      <c r="G91" s="6"/>
      <c r="I91" s="6"/>
      <c r="K91" s="6"/>
    </row>
    <row r="92" spans="1:11" ht="21.75" customHeight="1" x14ac:dyDescent="0.5">
      <c r="A92" s="85"/>
      <c r="B92" s="85"/>
      <c r="C92" s="86"/>
      <c r="E92" s="6"/>
      <c r="G92" s="6"/>
      <c r="I92" s="6"/>
      <c r="K92" s="6"/>
    </row>
    <row r="93" spans="1:11" ht="21.75" customHeight="1" x14ac:dyDescent="0.5">
      <c r="A93" s="85"/>
      <c r="B93" s="85"/>
      <c r="C93" s="86"/>
      <c r="E93" s="6"/>
      <c r="G93" s="6"/>
      <c r="I93" s="6"/>
      <c r="K93" s="6"/>
    </row>
    <row r="94" spans="1:11" ht="21.75" customHeight="1" x14ac:dyDescent="0.5">
      <c r="A94" s="85"/>
      <c r="B94" s="85"/>
      <c r="C94" s="86"/>
      <c r="E94" s="6"/>
      <c r="G94" s="6"/>
      <c r="I94" s="6"/>
      <c r="K94" s="6"/>
    </row>
    <row r="95" spans="1:11" ht="21.75" customHeight="1" x14ac:dyDescent="0.5">
      <c r="A95" s="85"/>
      <c r="B95" s="85"/>
      <c r="C95" s="86"/>
      <c r="E95" s="6"/>
      <c r="G95" s="6"/>
      <c r="I95" s="6"/>
      <c r="K95" s="6"/>
    </row>
    <row r="96" spans="1:11" ht="22.35" customHeight="1" x14ac:dyDescent="0.5">
      <c r="A96" s="95" t="s">
        <v>93</v>
      </c>
      <c r="B96" s="96"/>
      <c r="C96" s="97"/>
      <c r="D96" s="7"/>
      <c r="E96" s="8"/>
      <c r="F96" s="7"/>
      <c r="G96" s="8"/>
      <c r="H96" s="7"/>
      <c r="I96" s="8"/>
      <c r="J96" s="7"/>
      <c r="K96" s="8"/>
    </row>
    <row r="97" spans="1:11" ht="21.75" customHeight="1" x14ac:dyDescent="0.5">
      <c r="A97" s="75" t="s">
        <v>86</v>
      </c>
    </row>
    <row r="98" spans="1:11" ht="21.75" customHeight="1" x14ac:dyDescent="0.5">
      <c r="A98" s="75" t="s">
        <v>107</v>
      </c>
      <c r="B98" s="85"/>
      <c r="C98" s="86"/>
    </row>
    <row r="99" spans="1:11" ht="21.75" customHeight="1" x14ac:dyDescent="0.5">
      <c r="A99" s="77" t="s">
        <v>168</v>
      </c>
      <c r="B99" s="92"/>
      <c r="C99" s="93"/>
      <c r="D99" s="55"/>
      <c r="E99" s="55"/>
      <c r="F99" s="55"/>
      <c r="G99" s="55"/>
      <c r="H99" s="55"/>
      <c r="I99" s="55"/>
      <c r="J99" s="55"/>
      <c r="K99" s="55"/>
    </row>
    <row r="100" spans="1:11" ht="21.75" customHeight="1" x14ac:dyDescent="0.5">
      <c r="A100" s="85"/>
      <c r="B100" s="85"/>
      <c r="C100" s="86"/>
      <c r="E100" s="94"/>
      <c r="G100" s="94"/>
      <c r="I100" s="94"/>
      <c r="K100" s="94"/>
    </row>
    <row r="101" spans="1:11" ht="21.75" customHeight="1" x14ac:dyDescent="0.5">
      <c r="A101" s="85"/>
      <c r="B101" s="85"/>
      <c r="C101" s="86"/>
      <c r="E101" s="139" t="s">
        <v>94</v>
      </c>
      <c r="F101" s="139"/>
      <c r="G101" s="139"/>
      <c r="I101" s="139" t="s">
        <v>95</v>
      </c>
      <c r="J101" s="139"/>
      <c r="K101" s="139"/>
    </row>
    <row r="102" spans="1:11" ht="21.75" customHeight="1" x14ac:dyDescent="0.5">
      <c r="A102" s="85"/>
      <c r="B102" s="85"/>
      <c r="D102" s="83"/>
      <c r="E102" s="14" t="s">
        <v>169</v>
      </c>
      <c r="F102" s="15"/>
      <c r="G102" s="14" t="s">
        <v>139</v>
      </c>
      <c r="H102" s="13"/>
      <c r="I102" s="14" t="s">
        <v>169</v>
      </c>
      <c r="J102" s="15"/>
      <c r="K102" s="14" t="s">
        <v>139</v>
      </c>
    </row>
    <row r="103" spans="1:11" ht="21.75" customHeight="1" x14ac:dyDescent="0.5">
      <c r="B103" s="79"/>
      <c r="C103" s="82" t="s">
        <v>0</v>
      </c>
      <c r="E103" s="84" t="s">
        <v>1</v>
      </c>
      <c r="F103" s="16"/>
      <c r="G103" s="84" t="s">
        <v>1</v>
      </c>
      <c r="I103" s="84" t="s">
        <v>1</v>
      </c>
      <c r="J103" s="16"/>
      <c r="K103" s="84" t="s">
        <v>1</v>
      </c>
    </row>
    <row r="104" spans="1:11" ht="21.75" customHeight="1" x14ac:dyDescent="0.5">
      <c r="B104" s="79"/>
      <c r="C104" s="12"/>
      <c r="E104" s="14"/>
      <c r="F104" s="16"/>
      <c r="G104" s="14"/>
      <c r="I104" s="14"/>
      <c r="J104" s="16"/>
      <c r="K104" s="14"/>
    </row>
    <row r="105" spans="1:11" ht="21.75" customHeight="1" x14ac:dyDescent="0.5">
      <c r="A105" s="75" t="s">
        <v>213</v>
      </c>
      <c r="B105" s="87"/>
      <c r="C105" s="98"/>
      <c r="E105" s="6">
        <f>SUM(E45,E77,E86)</f>
        <v>-192461606</v>
      </c>
      <c r="F105" s="6"/>
      <c r="G105" s="6">
        <f>SUM(G45,G77,G86)</f>
        <v>-83893169</v>
      </c>
      <c r="H105" s="6"/>
      <c r="I105" s="6">
        <f>SUM(I45,I77,I86)</f>
        <v>-140698417</v>
      </c>
      <c r="J105" s="6"/>
      <c r="K105" s="6">
        <f>SUM(K45,K77,K86)</f>
        <v>4965193</v>
      </c>
    </row>
    <row r="106" spans="1:11" ht="21.75" customHeight="1" x14ac:dyDescent="0.5">
      <c r="A106" s="87" t="s">
        <v>166</v>
      </c>
      <c r="B106" s="87"/>
      <c r="E106" s="6">
        <v>837189318</v>
      </c>
      <c r="F106" s="11"/>
      <c r="G106" s="6">
        <v>920029223</v>
      </c>
      <c r="H106" s="11"/>
      <c r="I106" s="6">
        <v>297824563</v>
      </c>
      <c r="J106" s="11"/>
      <c r="K106" s="6">
        <v>292801133</v>
      </c>
    </row>
    <row r="107" spans="1:11" ht="21.75" customHeight="1" x14ac:dyDescent="0.5">
      <c r="A107" s="87" t="s">
        <v>212</v>
      </c>
      <c r="B107" s="87"/>
      <c r="C107" s="98"/>
      <c r="E107" s="6"/>
      <c r="F107" s="11"/>
      <c r="G107" s="6"/>
      <c r="H107" s="11"/>
      <c r="I107" s="6"/>
      <c r="J107" s="11"/>
      <c r="K107" s="6"/>
    </row>
    <row r="108" spans="1:11" ht="21.75" customHeight="1" x14ac:dyDescent="0.5">
      <c r="B108" s="87" t="s">
        <v>90</v>
      </c>
      <c r="C108" s="98"/>
      <c r="E108" s="6">
        <v>-10410989</v>
      </c>
      <c r="F108" s="11"/>
      <c r="G108" s="6">
        <v>1053264</v>
      </c>
      <c r="H108" s="11"/>
      <c r="I108" s="6">
        <v>-7086779</v>
      </c>
      <c r="J108" s="11"/>
      <c r="K108" s="6">
        <v>58237</v>
      </c>
    </row>
    <row r="109" spans="1:11" ht="6" customHeight="1" x14ac:dyDescent="0.5">
      <c r="A109" s="85"/>
      <c r="B109" s="85"/>
      <c r="C109" s="86"/>
      <c r="E109" s="99"/>
      <c r="F109" s="11"/>
      <c r="G109" s="99"/>
      <c r="H109" s="11"/>
      <c r="I109" s="99"/>
      <c r="J109" s="11"/>
      <c r="K109" s="99"/>
    </row>
    <row r="110" spans="1:11" ht="21.75" customHeight="1" thickBot="1" x14ac:dyDescent="0.55000000000000004">
      <c r="A110" s="75" t="s">
        <v>129</v>
      </c>
      <c r="B110" s="87"/>
      <c r="C110" s="98">
        <v>9</v>
      </c>
      <c r="E110" s="100">
        <f>SUM(E105:E108)</f>
        <v>634316723</v>
      </c>
      <c r="F110" s="11"/>
      <c r="G110" s="100">
        <f>SUM(G105:G108)</f>
        <v>837189318</v>
      </c>
      <c r="H110" s="11"/>
      <c r="I110" s="100">
        <f>SUM(I105:I108)</f>
        <v>150039367</v>
      </c>
      <c r="J110" s="6"/>
      <c r="K110" s="100">
        <f>SUM(K105:K108)</f>
        <v>297824563</v>
      </c>
    </row>
    <row r="111" spans="1:11" ht="21.75" customHeight="1" thickTop="1" x14ac:dyDescent="0.5">
      <c r="A111" s="85"/>
      <c r="B111" s="85"/>
      <c r="C111" s="86"/>
      <c r="E111" s="22"/>
      <c r="G111" s="22"/>
      <c r="I111" s="22"/>
      <c r="K111" s="22"/>
    </row>
    <row r="112" spans="1:11" ht="21.75" customHeight="1" x14ac:dyDescent="0.5">
      <c r="A112" s="75" t="s">
        <v>128</v>
      </c>
      <c r="B112" s="87"/>
      <c r="C112" s="98"/>
      <c r="E112" s="6"/>
      <c r="F112" s="6"/>
      <c r="G112" s="6"/>
      <c r="H112" s="6"/>
      <c r="I112" s="6"/>
      <c r="J112" s="6"/>
      <c r="K112" s="6"/>
    </row>
    <row r="113" spans="1:11" ht="6" customHeight="1" x14ac:dyDescent="0.5">
      <c r="A113" s="85"/>
      <c r="B113" s="85"/>
      <c r="C113" s="86"/>
      <c r="E113" s="6"/>
      <c r="F113" s="11"/>
      <c r="G113" s="6"/>
      <c r="H113" s="11"/>
      <c r="I113" s="6"/>
      <c r="J113" s="11"/>
      <c r="K113" s="6"/>
    </row>
    <row r="114" spans="1:11" ht="21.75" customHeight="1" x14ac:dyDescent="0.5">
      <c r="A114" s="87" t="s">
        <v>208</v>
      </c>
      <c r="C114" s="98"/>
      <c r="E114" s="6">
        <v>21129351</v>
      </c>
      <c r="F114" s="11"/>
      <c r="G114" s="6">
        <v>19582779</v>
      </c>
      <c r="H114" s="11"/>
      <c r="I114" s="6">
        <v>20817672</v>
      </c>
      <c r="J114" s="11"/>
      <c r="K114" s="6">
        <v>19083157</v>
      </c>
    </row>
    <row r="115" spans="1:11" ht="21.75" customHeight="1" x14ac:dyDescent="0.5">
      <c r="A115" s="87" t="s">
        <v>209</v>
      </c>
      <c r="C115" s="98"/>
      <c r="E115" s="6">
        <v>0</v>
      </c>
      <c r="F115" s="11"/>
      <c r="G115" s="6">
        <v>1167040</v>
      </c>
      <c r="H115" s="11"/>
      <c r="I115" s="6">
        <v>0</v>
      </c>
      <c r="J115" s="11"/>
      <c r="K115" s="6">
        <v>1167040</v>
      </c>
    </row>
    <row r="116" spans="1:11" ht="21.75" customHeight="1" x14ac:dyDescent="0.5">
      <c r="A116" s="101" t="s">
        <v>211</v>
      </c>
      <c r="C116" s="98">
        <v>17</v>
      </c>
      <c r="E116" s="6">
        <v>11834337</v>
      </c>
      <c r="F116" s="11"/>
      <c r="G116" s="6">
        <v>22488845</v>
      </c>
      <c r="H116" s="11"/>
      <c r="I116" s="6">
        <v>11834337</v>
      </c>
      <c r="J116" s="11"/>
      <c r="K116" s="6">
        <v>4057883</v>
      </c>
    </row>
    <row r="117" spans="1:11" ht="21.75" customHeight="1" x14ac:dyDescent="0.5">
      <c r="A117" s="81" t="s">
        <v>115</v>
      </c>
      <c r="B117" s="81"/>
      <c r="C117" s="86">
        <v>17</v>
      </c>
      <c r="D117" s="81"/>
      <c r="E117" s="6">
        <v>0</v>
      </c>
      <c r="F117" s="81"/>
      <c r="G117" s="6">
        <v>-693093</v>
      </c>
      <c r="H117" s="81"/>
      <c r="I117" s="6">
        <v>0</v>
      </c>
      <c r="J117" s="81"/>
      <c r="K117" s="6">
        <v>-693093</v>
      </c>
    </row>
    <row r="118" spans="1:11" ht="21.75" customHeight="1" x14ac:dyDescent="0.5">
      <c r="A118" s="87" t="s">
        <v>114</v>
      </c>
      <c r="C118" s="98"/>
      <c r="E118" s="6">
        <v>0</v>
      </c>
      <c r="F118" s="11"/>
      <c r="G118" s="6">
        <v>0</v>
      </c>
      <c r="H118" s="11"/>
      <c r="I118" s="6">
        <v>-739675</v>
      </c>
      <c r="J118" s="11"/>
      <c r="K118" s="6">
        <v>-12342</v>
      </c>
    </row>
    <row r="119" spans="1:11" ht="21.75" customHeight="1" x14ac:dyDescent="0.5">
      <c r="A119" s="5" t="s">
        <v>193</v>
      </c>
      <c r="E119" s="6">
        <v>120000</v>
      </c>
      <c r="G119" s="6">
        <v>0</v>
      </c>
      <c r="I119" s="6">
        <v>586735</v>
      </c>
      <c r="K119" s="6">
        <v>0</v>
      </c>
    </row>
    <row r="120" spans="1:11" ht="21.75" customHeight="1" x14ac:dyDescent="0.5">
      <c r="A120" s="5" t="s">
        <v>194</v>
      </c>
      <c r="E120" s="6">
        <v>0</v>
      </c>
      <c r="G120" s="6">
        <v>0</v>
      </c>
      <c r="I120" s="6">
        <v>186286</v>
      </c>
      <c r="K120" s="6">
        <v>0</v>
      </c>
    </row>
    <row r="121" spans="1:11" ht="21.75" customHeight="1" x14ac:dyDescent="0.5">
      <c r="A121" s="5" t="s">
        <v>198</v>
      </c>
    </row>
    <row r="122" spans="1:11" ht="21.75" customHeight="1" x14ac:dyDescent="0.5">
      <c r="B122" s="5" t="s">
        <v>210</v>
      </c>
      <c r="E122" s="6">
        <v>67723245</v>
      </c>
      <c r="G122" s="6">
        <v>0</v>
      </c>
      <c r="I122" s="6">
        <v>50337506</v>
      </c>
      <c r="K122" s="6">
        <v>0</v>
      </c>
    </row>
    <row r="123" spans="1:11" ht="21.75" customHeight="1" x14ac:dyDescent="0.5">
      <c r="A123" s="81"/>
      <c r="B123" s="81"/>
      <c r="C123" s="86"/>
      <c r="D123" s="81"/>
      <c r="E123" s="81"/>
      <c r="F123" s="81"/>
      <c r="G123" s="81"/>
      <c r="H123" s="81"/>
      <c r="I123" s="81"/>
      <c r="J123" s="81"/>
      <c r="K123" s="81"/>
    </row>
    <row r="124" spans="1:11" ht="21.75" customHeight="1" x14ac:dyDescent="0.5">
      <c r="A124" s="81"/>
      <c r="B124" s="81"/>
      <c r="C124" s="86"/>
      <c r="D124" s="81"/>
      <c r="E124" s="81"/>
      <c r="F124" s="81"/>
      <c r="G124" s="81"/>
      <c r="H124" s="81"/>
      <c r="I124" s="81"/>
      <c r="J124" s="81"/>
      <c r="K124" s="81"/>
    </row>
    <row r="125" spans="1:11" ht="21.75" customHeight="1" x14ac:dyDescent="0.5">
      <c r="A125" s="81"/>
      <c r="B125" s="81"/>
      <c r="C125" s="86"/>
      <c r="D125" s="81"/>
      <c r="E125" s="81"/>
      <c r="F125" s="81"/>
      <c r="G125" s="81"/>
      <c r="H125" s="81"/>
      <c r="I125" s="81"/>
      <c r="J125" s="81"/>
      <c r="K125" s="81"/>
    </row>
    <row r="126" spans="1:11" ht="21.75" customHeight="1" x14ac:dyDescent="0.5">
      <c r="A126" s="81"/>
      <c r="B126" s="81"/>
      <c r="C126" s="86"/>
      <c r="D126" s="81"/>
      <c r="E126" s="81"/>
      <c r="F126" s="81"/>
      <c r="G126" s="81"/>
      <c r="H126" s="81"/>
      <c r="I126" s="81"/>
      <c r="J126" s="81"/>
      <c r="K126" s="81"/>
    </row>
    <row r="127" spans="1:11" ht="21.75" customHeight="1" x14ac:dyDescent="0.5">
      <c r="A127" s="81"/>
      <c r="B127" s="81"/>
      <c r="C127" s="86"/>
      <c r="D127" s="81"/>
      <c r="E127" s="81"/>
      <c r="F127" s="81"/>
      <c r="G127" s="81"/>
      <c r="H127" s="81"/>
      <c r="I127" s="81"/>
      <c r="J127" s="81"/>
      <c r="K127" s="81"/>
    </row>
    <row r="128" spans="1:11" ht="21.75" customHeight="1" x14ac:dyDescent="0.5">
      <c r="A128" s="81"/>
      <c r="B128" s="81"/>
      <c r="C128" s="86"/>
      <c r="D128" s="81"/>
      <c r="E128" s="81"/>
      <c r="F128" s="81"/>
      <c r="G128" s="81"/>
      <c r="H128" s="81"/>
      <c r="I128" s="81"/>
      <c r="J128" s="81"/>
      <c r="K128" s="81"/>
    </row>
    <row r="129" spans="1:11" ht="21.75" customHeight="1" x14ac:dyDescent="0.5">
      <c r="A129" s="81"/>
      <c r="B129" s="81"/>
      <c r="C129" s="86"/>
      <c r="D129" s="81"/>
      <c r="E129" s="81"/>
      <c r="F129" s="81"/>
      <c r="G129" s="81"/>
      <c r="H129" s="81"/>
      <c r="I129" s="81"/>
      <c r="J129" s="81"/>
      <c r="K129" s="81"/>
    </row>
    <row r="130" spans="1:11" ht="21.75" customHeight="1" x14ac:dyDescent="0.5">
      <c r="A130" s="81"/>
      <c r="B130" s="81"/>
      <c r="C130" s="86"/>
      <c r="D130" s="81"/>
      <c r="E130" s="81"/>
      <c r="F130" s="81"/>
      <c r="G130" s="81"/>
      <c r="H130" s="81"/>
      <c r="I130" s="81"/>
      <c r="J130" s="81"/>
      <c r="K130" s="81"/>
    </row>
    <row r="131" spans="1:11" ht="21.75" customHeight="1" x14ac:dyDescent="0.5">
      <c r="A131" s="81"/>
      <c r="B131" s="81"/>
      <c r="C131" s="86"/>
      <c r="D131" s="81"/>
      <c r="E131" s="81"/>
      <c r="F131" s="81"/>
      <c r="G131" s="81"/>
      <c r="H131" s="81"/>
      <c r="I131" s="81"/>
      <c r="J131" s="81"/>
      <c r="K131" s="81"/>
    </row>
    <row r="132" spans="1:11" ht="21.75" customHeight="1" x14ac:dyDescent="0.5">
      <c r="A132" s="81"/>
      <c r="B132" s="81"/>
      <c r="C132" s="86"/>
      <c r="D132" s="81"/>
      <c r="E132" s="81"/>
      <c r="F132" s="81"/>
      <c r="G132" s="81"/>
      <c r="H132" s="81"/>
      <c r="I132" s="81"/>
      <c r="J132" s="81"/>
      <c r="K132" s="81"/>
    </row>
    <row r="133" spans="1:11" ht="21.75" customHeight="1" x14ac:dyDescent="0.5">
      <c r="A133" s="81"/>
      <c r="B133" s="81"/>
      <c r="C133" s="86"/>
      <c r="D133" s="81"/>
      <c r="E133" s="81"/>
      <c r="F133" s="81"/>
      <c r="G133" s="81"/>
      <c r="H133" s="81"/>
      <c r="I133" s="81"/>
      <c r="J133" s="81"/>
      <c r="K133" s="81"/>
    </row>
    <row r="134" spans="1:11" ht="21.75" customHeight="1" x14ac:dyDescent="0.5">
      <c r="A134" s="81"/>
      <c r="B134" s="81"/>
      <c r="C134" s="86"/>
      <c r="D134" s="81"/>
      <c r="E134" s="81"/>
      <c r="F134" s="81"/>
      <c r="G134" s="81"/>
      <c r="H134" s="81"/>
      <c r="I134" s="81"/>
      <c r="J134" s="81"/>
      <c r="K134" s="81"/>
    </row>
    <row r="135" spans="1:11" ht="20.25" customHeight="1" x14ac:dyDescent="0.5">
      <c r="A135" s="81"/>
      <c r="B135" s="81"/>
      <c r="C135" s="86"/>
      <c r="D135" s="81"/>
      <c r="E135" s="81"/>
      <c r="F135" s="81"/>
      <c r="G135" s="81"/>
      <c r="H135" s="81"/>
      <c r="I135" s="81"/>
      <c r="J135" s="81"/>
      <c r="K135" s="81"/>
    </row>
    <row r="136" spans="1:11" ht="21.75" customHeight="1" x14ac:dyDescent="0.5">
      <c r="A136" s="81"/>
      <c r="B136" s="81"/>
      <c r="C136" s="86"/>
      <c r="D136" s="81"/>
      <c r="E136" s="81"/>
      <c r="F136" s="81"/>
      <c r="G136" s="81"/>
      <c r="H136" s="81"/>
      <c r="I136" s="81"/>
      <c r="J136" s="81"/>
      <c r="K136" s="81"/>
    </row>
    <row r="137" spans="1:11" ht="21.75" customHeight="1" x14ac:dyDescent="0.5">
      <c r="A137" s="81"/>
      <c r="B137" s="81"/>
      <c r="C137" s="86"/>
      <c r="D137" s="81"/>
      <c r="E137" s="81"/>
      <c r="F137" s="81"/>
      <c r="G137" s="81"/>
      <c r="H137" s="81"/>
      <c r="I137" s="81"/>
      <c r="J137" s="81"/>
      <c r="K137" s="81"/>
    </row>
    <row r="138" spans="1:11" ht="21.75" customHeight="1" x14ac:dyDescent="0.5">
      <c r="A138" s="81"/>
      <c r="B138" s="81"/>
      <c r="C138" s="86"/>
      <c r="D138" s="81"/>
      <c r="E138" s="81"/>
      <c r="F138" s="81"/>
      <c r="G138" s="81"/>
      <c r="H138" s="81"/>
      <c r="I138" s="81"/>
      <c r="J138" s="81"/>
      <c r="K138" s="81"/>
    </row>
    <row r="139" spans="1:11" ht="21.75" customHeight="1" x14ac:dyDescent="0.5">
      <c r="A139" s="81"/>
      <c r="B139" s="81"/>
      <c r="C139" s="86"/>
      <c r="D139" s="81"/>
      <c r="E139" s="81"/>
      <c r="F139" s="81"/>
      <c r="G139" s="81"/>
      <c r="H139" s="81"/>
      <c r="I139" s="81"/>
      <c r="J139" s="81"/>
      <c r="K139" s="81"/>
    </row>
    <row r="140" spans="1:11" ht="22.35" customHeight="1" x14ac:dyDescent="0.5">
      <c r="A140" s="102" t="s">
        <v>93</v>
      </c>
      <c r="B140" s="55"/>
      <c r="C140" s="103"/>
      <c r="D140" s="55"/>
      <c r="E140" s="55"/>
      <c r="F140" s="55"/>
      <c r="G140" s="55"/>
      <c r="H140" s="55"/>
      <c r="I140" s="55"/>
      <c r="J140" s="55"/>
      <c r="K140" s="55"/>
    </row>
    <row r="141" spans="1:11" ht="21.75" customHeight="1" x14ac:dyDescent="0.5">
      <c r="E141" s="22"/>
      <c r="G141" s="22"/>
      <c r="I141" s="22"/>
      <c r="K141" s="22"/>
    </row>
  </sheetData>
  <mergeCells count="7">
    <mergeCell ref="E101:G101"/>
    <mergeCell ref="I101:K101"/>
    <mergeCell ref="A50:K50"/>
    <mergeCell ref="E5:G5"/>
    <mergeCell ref="I5:K5"/>
    <mergeCell ref="E57:G57"/>
    <mergeCell ref="I57:K5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9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27f6b6343a04ff27f62c46ce39acd0d0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331780e009aeb8183415caa23a75ee9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3EABF7-6B14-4F9C-9790-6C2412822FA3}">
  <ds:schemaRefs>
    <ds:schemaRef ds:uri="http://purl.org/dc/dcmitype/"/>
    <ds:schemaRef ds:uri="http://purl.org/dc/terms/"/>
    <ds:schemaRef ds:uri="http://schemas.microsoft.com/office/2006/documentManagement/types"/>
    <ds:schemaRef ds:uri="a649e72d-95dd-47db-b1ea-e6b8cde77d07"/>
    <ds:schemaRef ds:uri="706c292a-e8fe-4a4e-b3f8-32631456a7e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94068AD-ECFE-4205-8BBD-6E305A590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5C8D02-54B6-42BA-9D52-05CFEBD24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T6-8</vt:lpstr>
      <vt:lpstr>T9-10</vt:lpstr>
      <vt:lpstr>T11</vt:lpstr>
      <vt:lpstr>T12</vt:lpstr>
      <vt:lpstr>T13-15</vt:lpstr>
      <vt:lpstr>'T11'!Print_Area</vt:lpstr>
      <vt:lpstr>'T12'!Print_Area</vt:lpstr>
      <vt:lpstr>'T13-15'!Print_Area</vt:lpstr>
      <vt:lpstr>'T6-8'!Print_Area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 (TH)</cp:lastModifiedBy>
  <cp:lastPrinted>2026-02-27T14:38:22Z</cp:lastPrinted>
  <dcterms:created xsi:type="dcterms:W3CDTF">2016-05-25T05:54:52Z</dcterms:created>
  <dcterms:modified xsi:type="dcterms:W3CDTF">2026-02-27T14:50:27Z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