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L:\ABAS-Listed\R&amp;B Food Supply Public Company Limited\R&amp;B Food Supply+News_Dec2025 (YE)\"/>
    </mc:Choice>
  </mc:AlternateContent>
  <xr:revisionPtr revIDLastSave="0" documentId="13_ncr:1_{2C512A3F-3E51-43AD-92DC-335BF8BF7381}" xr6:coauthVersionLast="47" xr6:coauthVersionMax="47" xr10:uidLastSave="{00000000-0000-0000-0000-000000000000}"/>
  <bookViews>
    <workbookView xWindow="-120" yWindow="-120" windowWidth="29040" windowHeight="15720" tabRatio="785" activeTab="4" xr2:uid="{00000000-000D-0000-FFFF-FFFF00000000}"/>
  </bookViews>
  <sheets>
    <sheet name="EN5-7" sheetId="21" r:id="rId1"/>
    <sheet name="E8-9" sheetId="16" r:id="rId2"/>
    <sheet name="E10" sheetId="17" r:id="rId3"/>
    <sheet name="E11" sheetId="18" r:id="rId4"/>
    <sheet name="E12-14" sheetId="19" r:id="rId5"/>
  </sheets>
  <definedNames>
    <definedName name="_xlnm.Print_Area" localSheetId="2">'E10'!$A$1:$AA$42</definedName>
    <definedName name="_xlnm.Print_Area" localSheetId="3">'E11'!$A$1:$S$39</definedName>
    <definedName name="_xlnm.Print_Area" localSheetId="4">'E12-14'!$A$1:$K$162</definedName>
    <definedName name="_xlnm.Print_Area" localSheetId="0">'EN5-7'!$A$1:$M$144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1" i="17" l="1"/>
  <c r="AA29" i="17"/>
  <c r="G129" i="21"/>
  <c r="K129" i="21" l="1"/>
  <c r="K132" i="21" s="1"/>
  <c r="S22" i="18" l="1"/>
  <c r="S20" i="18"/>
  <c r="S21" i="18"/>
  <c r="S33" i="17"/>
  <c r="O33" i="17"/>
  <c r="G25" i="18"/>
  <c r="I25" i="18"/>
  <c r="K25" i="18"/>
  <c r="M25" i="18"/>
  <c r="Q25" i="18"/>
  <c r="I95" i="19"/>
  <c r="E95" i="19"/>
  <c r="K95" i="19"/>
  <c r="G95" i="19"/>
  <c r="S22" i="17"/>
  <c r="O22" i="17"/>
  <c r="K86" i="19"/>
  <c r="I86" i="19"/>
  <c r="G86" i="19"/>
  <c r="G138" i="17"/>
  <c r="G137" i="18"/>
  <c r="G132" i="21"/>
  <c r="E86" i="19" l="1"/>
  <c r="M132" i="21" l="1"/>
  <c r="M75" i="21"/>
  <c r="M68" i="21"/>
  <c r="M41" i="21"/>
  <c r="M24" i="21"/>
  <c r="I132" i="21"/>
  <c r="I75" i="21"/>
  <c r="I68" i="21"/>
  <c r="I77" i="21" s="1"/>
  <c r="I41" i="21"/>
  <c r="I24" i="21"/>
  <c r="M43" i="16"/>
  <c r="M46" i="16" s="1"/>
  <c r="M14" i="16"/>
  <c r="M25" i="16" s="1"/>
  <c r="M28" i="16" s="1"/>
  <c r="I43" i="16"/>
  <c r="I46" i="16" s="1"/>
  <c r="I14" i="16"/>
  <c r="I25" i="16" s="1"/>
  <c r="I28" i="16" s="1"/>
  <c r="Y22" i="17"/>
  <c r="W22" i="17"/>
  <c r="U22" i="17"/>
  <c r="Q22" i="17"/>
  <c r="M22" i="17"/>
  <c r="K22" i="17"/>
  <c r="I22" i="17"/>
  <c r="G22" i="17"/>
  <c r="AA20" i="17"/>
  <c r="AA19" i="17"/>
  <c r="AA18" i="17"/>
  <c r="AA16" i="17"/>
  <c r="O17" i="18"/>
  <c r="K17" i="18"/>
  <c r="I17" i="18"/>
  <c r="G17" i="18"/>
  <c r="S15" i="18"/>
  <c r="S14" i="18"/>
  <c r="S13" i="18"/>
  <c r="S12" i="18"/>
  <c r="K43" i="19"/>
  <c r="K48" i="19" s="1"/>
  <c r="K120" i="19" s="1"/>
  <c r="K124" i="19" s="1"/>
  <c r="G43" i="19"/>
  <c r="G48" i="19" s="1"/>
  <c r="G120" i="19" s="1"/>
  <c r="G124" i="19" s="1"/>
  <c r="S17" i="18" l="1"/>
  <c r="AA22" i="17"/>
  <c r="M77" i="21"/>
  <c r="M134" i="21" s="1"/>
  <c r="I43" i="21"/>
  <c r="M43" i="21"/>
  <c r="I134" i="21"/>
  <c r="M48" i="16"/>
  <c r="M78" i="16" s="1"/>
  <c r="I48" i="16"/>
  <c r="I78" i="16" s="1"/>
  <c r="M72" i="16" l="1"/>
  <c r="I82" i="16"/>
  <c r="I72" i="16"/>
  <c r="Y33" i="17" l="1"/>
  <c r="M33" i="17"/>
  <c r="K33" i="17"/>
  <c r="I33" i="17"/>
  <c r="G33" i="17"/>
  <c r="G43" i="16"/>
  <c r="G46" i="16" s="1"/>
  <c r="K14" i="16" l="1"/>
  <c r="G14" i="16"/>
  <c r="G25" i="16" s="1"/>
  <c r="E43" i="19" l="1"/>
  <c r="G28" i="16"/>
  <c r="K25" i="16"/>
  <c r="I43" i="19" l="1"/>
  <c r="I48" i="19" s="1"/>
  <c r="I120" i="19" s="1"/>
  <c r="W31" i="17"/>
  <c r="AA31" i="17" s="1"/>
  <c r="G72" i="16"/>
  <c r="G82" i="16"/>
  <c r="E48" i="19"/>
  <c r="E120" i="19" s="1"/>
  <c r="K28" i="16"/>
  <c r="K82" i="16" l="1"/>
  <c r="K72" i="16"/>
  <c r="E124" i="19"/>
  <c r="Q33" i="17"/>
  <c r="K75" i="21"/>
  <c r="I124" i="19" l="1"/>
  <c r="A51" i="21"/>
  <c r="K43" i="16" l="1"/>
  <c r="K46" i="16" s="1"/>
  <c r="K41" i="21"/>
  <c r="A42" i="17"/>
  <c r="A113" i="16"/>
  <c r="G68" i="21"/>
  <c r="A57" i="16"/>
  <c r="A144" i="21"/>
  <c r="A96" i="21"/>
  <c r="G75" i="21"/>
  <c r="K68" i="21"/>
  <c r="A99" i="21"/>
  <c r="G41" i="21"/>
  <c r="K24" i="21"/>
  <c r="G24" i="21"/>
  <c r="G77" i="21" l="1"/>
  <c r="K77" i="21"/>
  <c r="K134" i="21" s="1"/>
  <c r="K43" i="21"/>
  <c r="G43" i="21"/>
  <c r="G134" i="21" l="1"/>
  <c r="G48" i="16" l="1"/>
  <c r="G78" i="16" l="1"/>
  <c r="K48" i="16"/>
  <c r="K78" i="16" l="1"/>
  <c r="U33" i="17"/>
  <c r="S23" i="18" l="1"/>
  <c r="S25" i="18" s="1"/>
  <c r="O25" i="18"/>
  <c r="W33" i="17"/>
  <c r="AA33" i="17" l="1"/>
</calcChain>
</file>

<file path=xl/sharedStrings.xml><?xml version="1.0" encoding="utf-8"?>
<sst xmlns="http://schemas.openxmlformats.org/spreadsheetml/2006/main" count="419" uniqueCount="244">
  <si>
    <t>Notes</t>
  </si>
  <si>
    <t>Baht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</si>
  <si>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</si>
  <si>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</si>
  <si>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</si>
  <si>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</si>
  <si>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</si>
  <si>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</si>
  <si>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</si>
  <si>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……………………………………………………Director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</si>
  <si>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</si>
  <si>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</si>
  <si>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</si>
  <si>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</si>
  <si>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</si>
  <si>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</si>
  <si>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</si>
  <si>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</si>
  <si>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>Retained earnings</t>
  </si>
  <si>
    <t>Unappropriated</t>
  </si>
  <si>
    <t>Gross profit</t>
  </si>
  <si>
    <t>Administrative expenses</t>
  </si>
  <si>
    <t xml:space="preserve">Finance costs </t>
  </si>
  <si>
    <t>Income tax expense</t>
  </si>
  <si>
    <t>share capital</t>
  </si>
  <si>
    <t>Total</t>
  </si>
  <si>
    <t>Adjustments for:</t>
  </si>
  <si>
    <t>Depreciation of building and equipment</t>
  </si>
  <si>
    <t>Interest income</t>
  </si>
  <si>
    <t>Changes in operating assets and liabilities</t>
  </si>
  <si>
    <t>Cash flow from investing activities</t>
  </si>
  <si>
    <t>Interest received</t>
  </si>
  <si>
    <t>Cash flows from financing activities</t>
  </si>
  <si>
    <t>Employee benefit expenses</t>
  </si>
  <si>
    <t>Consolidated</t>
  </si>
  <si>
    <t>Attributable to owners of the parent</t>
  </si>
  <si>
    <t>Issued and paid-up</t>
  </si>
  <si>
    <t>Long-term loans to related parties</t>
  </si>
  <si>
    <t>Other income</t>
  </si>
  <si>
    <t>Total equity</t>
  </si>
  <si>
    <t>interests</t>
  </si>
  <si>
    <t>owners of</t>
  </si>
  <si>
    <t>controlling</t>
  </si>
  <si>
    <t>Currency translation differences</t>
  </si>
  <si>
    <t>Non-controlling interests</t>
  </si>
  <si>
    <t>Separate</t>
  </si>
  <si>
    <t>Other non-current assets</t>
  </si>
  <si>
    <t>Equity</t>
  </si>
  <si>
    <t>Total liabilities and equity</t>
  </si>
  <si>
    <t>Issued and paid-up share capital</t>
  </si>
  <si>
    <t>paid-up</t>
  </si>
  <si>
    <t>Issued and</t>
  </si>
  <si>
    <t xml:space="preserve">Current portion of long-term loans </t>
  </si>
  <si>
    <t>to related parties</t>
  </si>
  <si>
    <t>Inventories</t>
  </si>
  <si>
    <t>Other current assets</t>
  </si>
  <si>
    <t xml:space="preserve">Investments in subsidiaries </t>
  </si>
  <si>
    <t>Intangible assets</t>
  </si>
  <si>
    <t>Deferred tax assets</t>
  </si>
  <si>
    <t>Liabilities and equity</t>
  </si>
  <si>
    <t>Other current liabilities</t>
  </si>
  <si>
    <t>Premium arising from business combination</t>
  </si>
  <si>
    <t>under common control</t>
  </si>
  <si>
    <t>common control</t>
  </si>
  <si>
    <t>Premium arising</t>
  </si>
  <si>
    <t>Other components of equity</t>
  </si>
  <si>
    <t>from business</t>
  </si>
  <si>
    <t>combination under</t>
  </si>
  <si>
    <t>Finance costs</t>
  </si>
  <si>
    <t>Appropriated for</t>
  </si>
  <si>
    <t>legal reserve</t>
  </si>
  <si>
    <t>Appropriated</t>
  </si>
  <si>
    <t>reserve</t>
  </si>
  <si>
    <t>for legal</t>
  </si>
  <si>
    <t>Non-cash items</t>
  </si>
  <si>
    <t>Revenues from sales and rendering services</t>
  </si>
  <si>
    <t xml:space="preserve">Appropriated </t>
  </si>
  <si>
    <t xml:space="preserve"> Legal reserve</t>
  </si>
  <si>
    <t>R&amp;B Food Supply Public Company Limited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</si>
  <si>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employee benefit paid</t>
    </r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</si>
  <si>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</si>
  <si>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</si>
  <si>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t xml:space="preserve">Ordinary shares, 2,000,000,000 shares </t>
  </si>
  <si>
    <t>to profit or loss</t>
  </si>
  <si>
    <t>Proceeds from promissory notes</t>
  </si>
  <si>
    <t>Opening balance of cash and cash equivalents</t>
  </si>
  <si>
    <t>Total comprehensive income for the year</t>
  </si>
  <si>
    <t xml:space="preserve"> financial statements</t>
  </si>
  <si>
    <t>Consolidated financial statements</t>
  </si>
  <si>
    <t>Separate financial statements</t>
  </si>
  <si>
    <t>financial statements</t>
  </si>
  <si>
    <t>Rental income from investment property</t>
  </si>
  <si>
    <t>Proceeds from disposals of property, plant and equipment</t>
  </si>
  <si>
    <t>Translation of</t>
  </si>
  <si>
    <t>Investment properties</t>
  </si>
  <si>
    <t>Expense from investment property</t>
  </si>
  <si>
    <t>Rental income on a straight line basis</t>
  </si>
  <si>
    <t>Right-of-use assets</t>
  </si>
  <si>
    <t>Current portion of lease liabilities</t>
  </si>
  <si>
    <t>Lease liabilities</t>
  </si>
  <si>
    <t>Depreciation of right-of-use assets</t>
  </si>
  <si>
    <t>at par value of Baht 1 each</t>
  </si>
  <si>
    <t xml:space="preserve">paid-up at Baht 1 each </t>
  </si>
  <si>
    <t>Premium on paid-up capital</t>
  </si>
  <si>
    <t xml:space="preserve">Total items that may be reclassified </t>
  </si>
  <si>
    <t>Payments for purchase of property, plant and equipment</t>
  </si>
  <si>
    <t>Payments for purchase of intangible assets</t>
  </si>
  <si>
    <t>Proceeds from long-term loans to related parties</t>
  </si>
  <si>
    <t>Proceeds from leases from investment property</t>
  </si>
  <si>
    <t>Note</t>
  </si>
  <si>
    <t>Lease termination</t>
  </si>
  <si>
    <t>of the Company</t>
  </si>
  <si>
    <t>Owners of the Company</t>
  </si>
  <si>
    <t>Capital contributed</t>
  </si>
  <si>
    <t>Dividend paid to the Company's shareholder</t>
  </si>
  <si>
    <t>Profit for the year</t>
  </si>
  <si>
    <t>Profit before income tax</t>
  </si>
  <si>
    <t>Other comprehensive income:</t>
  </si>
  <si>
    <t>net of tax</t>
  </si>
  <si>
    <t>Legal reserve</t>
  </si>
  <si>
    <t xml:space="preserve">Legal reserve </t>
  </si>
  <si>
    <t>Cash and cash equivalents at the end of the year</t>
  </si>
  <si>
    <t>Property, plant and equipment</t>
  </si>
  <si>
    <t>Cost of goods sold and providing services</t>
  </si>
  <si>
    <t xml:space="preserve">Profit before income tax </t>
  </si>
  <si>
    <t>Investments in a joint venture</t>
  </si>
  <si>
    <t>Dividend income</t>
  </si>
  <si>
    <t>accounted for using the equity method</t>
  </si>
  <si>
    <t>Dividends received</t>
  </si>
  <si>
    <t>Share of profit of joint ventures</t>
  </si>
  <si>
    <t>Loss from destruction of inventories</t>
  </si>
  <si>
    <t xml:space="preserve">Depreciation of building and building </t>
  </si>
  <si>
    <t xml:space="preserve">   improvement from investment property</t>
  </si>
  <si>
    <t xml:space="preserve">  accounted for using the equity method</t>
  </si>
  <si>
    <t>Basic earnings per share</t>
  </si>
  <si>
    <t>Exchange gains on cash and cash equivalents</t>
  </si>
  <si>
    <t>2024</t>
  </si>
  <si>
    <t>Opening balance at 1 January 2024</t>
  </si>
  <si>
    <t>Closing balance at 31 December 2024</t>
  </si>
  <si>
    <t>Trade and other current receivables</t>
  </si>
  <si>
    <t>Trade and other current payables</t>
  </si>
  <si>
    <t>Current corporate income tax payable</t>
  </si>
  <si>
    <t>Selling expenses and distribution costs</t>
  </si>
  <si>
    <t>property, plant and equipment</t>
  </si>
  <si>
    <t>Advance payments for purchases of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</si>
  <si>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</si>
  <si>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</si>
  <si>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 xml:space="preserve">Equity attributable to owners </t>
  </si>
  <si>
    <t>Earnings per share - owners of the Company</t>
  </si>
  <si>
    <t>Dividend payments</t>
  </si>
  <si>
    <t>Non-</t>
  </si>
  <si>
    <r>
      <t xml:space="preserve">Statements of Changes in Equity </t>
    </r>
    <r>
      <rPr>
        <sz val="9"/>
        <rFont val="Arial"/>
        <family val="2"/>
      </rPr>
      <t>(Cont'd)</t>
    </r>
  </si>
  <si>
    <t xml:space="preserve">Statements of Changes in Equity </t>
  </si>
  <si>
    <r>
      <t xml:space="preserve">Statements of Comprehensive Income </t>
    </r>
    <r>
      <rPr>
        <sz val="9"/>
        <color theme="1"/>
        <rFont val="Arial"/>
        <family val="2"/>
      </rPr>
      <t>(Cont’d)</t>
    </r>
  </si>
  <si>
    <t>Statements of Comprehensive Income</t>
  </si>
  <si>
    <t xml:space="preserve">Statements of Cash Flows </t>
  </si>
  <si>
    <t>The accompanying notes are an integral part of these consolidated and separate financial statements.</t>
  </si>
  <si>
    <t>Amortisation expenses of intangible assets</t>
  </si>
  <si>
    <t>Loss on written off equipment</t>
  </si>
  <si>
    <t>Gain on lease termination</t>
  </si>
  <si>
    <t>Cash generated from operations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</si>
  <si>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</si>
  <si>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</si>
  <si>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Net cash used in financing activities</t>
  </si>
  <si>
    <t>Premium on</t>
  </si>
  <si>
    <t>capital</t>
  </si>
  <si>
    <t>paid-up capital</t>
  </si>
  <si>
    <t xml:space="preserve">Loss on impairment of investments in subsidiaries </t>
  </si>
  <si>
    <t>Unrealised (gain) loss on exchange rate</t>
  </si>
  <si>
    <t>Net cash used in investing activities</t>
  </si>
  <si>
    <t>the Company</t>
  </si>
  <si>
    <t>For the year ended 31 December 2025</t>
  </si>
  <si>
    <t>2025</t>
  </si>
  <si>
    <t>Opening balance at 1 January 2025</t>
  </si>
  <si>
    <t>Closing balance at 31 December 2025</t>
  </si>
  <si>
    <t>As at 31 December 2025</t>
  </si>
  <si>
    <t>Reserve for treasury shares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</si>
  <si>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</si>
  <si>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Items that will be reclassified subsequently to profit or loss</t>
  </si>
  <si>
    <t>Allowance for inventory obsolescence (reversal)</t>
  </si>
  <si>
    <t>Items that will not be reclassified subsequently to profit or loss</t>
  </si>
  <si>
    <t>Remeasurements of post-employment benefit obligations</t>
  </si>
  <si>
    <t>Income tax on items that will not be</t>
  </si>
  <si>
    <t xml:space="preserve"> reclassified subsequently to profit or loss</t>
  </si>
  <si>
    <t xml:space="preserve">Total items that will not be reclassified </t>
  </si>
  <si>
    <t>subsequently to profit or loss</t>
  </si>
  <si>
    <t>Reserve</t>
  </si>
  <si>
    <t>for treasury</t>
  </si>
  <si>
    <t>shares</t>
  </si>
  <si>
    <t xml:space="preserve"> Treasury</t>
  </si>
  <si>
    <t>Reserve for</t>
  </si>
  <si>
    <t>treasury shares</t>
  </si>
  <si>
    <t>Treasury shares</t>
  </si>
  <si>
    <t xml:space="preserve">Dividends </t>
  </si>
  <si>
    <t>Accrued Interest received</t>
  </si>
  <si>
    <t>Treasury</t>
  </si>
  <si>
    <t xml:space="preserve">Accounts receivable from property, plant and equipment </t>
  </si>
  <si>
    <t xml:space="preserve">Increase in non‑controlling interests </t>
  </si>
  <si>
    <t>comprehensive income</t>
  </si>
  <si>
    <t xml:space="preserve">Other </t>
  </si>
  <si>
    <t>Gain (loss) on exchange rate</t>
  </si>
  <si>
    <t>Reversal of expected credit losses</t>
  </si>
  <si>
    <t>Gain on disposals of equipment</t>
  </si>
  <si>
    <t>Purchases of property, plant and equipment</t>
  </si>
  <si>
    <t>during the year which have not been paid</t>
  </si>
  <si>
    <t>Purchases of intangible assets</t>
  </si>
  <si>
    <t>Acquisition of right-of-use assets</t>
  </si>
  <si>
    <t>Net increase (decrease) in cash and cash equivalents</t>
  </si>
  <si>
    <t>Transfer of advance payment for purchases of</t>
  </si>
  <si>
    <t>property, plant and equipment to property, plant and equipment</t>
  </si>
  <si>
    <t>Allowance for decrease in value of inventories (reversal)</t>
  </si>
  <si>
    <t xml:space="preserve"> - Trade and other receivables </t>
  </si>
  <si>
    <t xml:space="preserve"> - Inventories</t>
  </si>
  <si>
    <t xml:space="preserve"> - Other current assets</t>
  </si>
  <si>
    <t xml:space="preserve"> - Other non-current assets</t>
  </si>
  <si>
    <t xml:space="preserve"> - Trade and other payables</t>
  </si>
  <si>
    <t xml:space="preserve"> - Other current liabilities</t>
  </si>
  <si>
    <t>Payments for advance payment for purchase of</t>
  </si>
  <si>
    <t>Payments from promissory notes</t>
  </si>
  <si>
    <t>Payments for principal elements of lease payments</t>
  </si>
  <si>
    <t>Payments for teasury shares</t>
  </si>
  <si>
    <t>Payments of investment property</t>
  </si>
  <si>
    <t>Payments for acquisition of joint ventures</t>
  </si>
  <si>
    <t>Payment for purchase of financial assets</t>
  </si>
  <si>
    <t xml:space="preserve">   measured at amortised cost (fixed deposit)</t>
  </si>
  <si>
    <t xml:space="preserve">Payment for long-term loans to related parties </t>
  </si>
  <si>
    <t>at amortised cost (fixed deposits)</t>
  </si>
  <si>
    <t>Restricted bank deposits</t>
  </si>
  <si>
    <t>Proceeds from restricted bank deposits</t>
  </si>
  <si>
    <t>Other comprehensive income (expense) for the year,</t>
  </si>
  <si>
    <t>Profit (loss) attributable to:</t>
  </si>
  <si>
    <t>Total comprehensive income (expense) attributable to:</t>
  </si>
  <si>
    <t>Impact on cash flows from business acquisition</t>
  </si>
  <si>
    <t xml:space="preserve">Financial assets measured </t>
  </si>
  <si>
    <t>11, 30</t>
  </si>
  <si>
    <t>11, 19</t>
  </si>
  <si>
    <t>30 a)</t>
  </si>
  <si>
    <t>15, 27</t>
  </si>
  <si>
    <t>16, 27</t>
  </si>
  <si>
    <t>17, 27</t>
  </si>
  <si>
    <t>20, 27</t>
  </si>
  <si>
    <t>30 d)</t>
  </si>
  <si>
    <t>14.1, 27</t>
  </si>
  <si>
    <t>from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</si>
</sst>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;&quot;-&quot;;@"/>
    <numFmt numFmtId="168" formatCode="#,##0;\(#,##0\)"/>
    <numFmt numFmtId="169" formatCode="_-* #,##0_-;\-* #,##0_-;_-* &quot;-&quot;??_-;_-@_-"/>
    <numFmt numFmtId="170" formatCode="#,##0.00;\(#,##0.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;\(#,##0\);\-"/>
  </numFmts>
  <fonts count="30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8"/>
      <name val="Arial"/>
      <family val="2"/>
    </font>
    <font>
      <b/>
      <sz val="8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13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</borders>
  <cellStyleXfs count="96">
    <xf numFmtId="0" fontId="0" fillId="0" borderId="0"/>
    <xf numFmtId="0" fontId="4" fillId="0" borderId="0" applyFont="0" applyAlignment="0">
      <alignment horizontal="center"/>
    </xf>
    <xf numFmtId="165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9" fillId="0" borderId="0"/>
    <xf numFmtId="0" fontId="4" fillId="0" borderId="0" applyFont="0" applyAlignment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 applyFont="0" applyAlignment="0">
      <alignment horizontal="center"/>
    </xf>
    <xf numFmtId="43" fontId="8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9" fillId="0" borderId="0"/>
    <xf numFmtId="0" fontId="10" fillId="0" borderId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1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1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1" fillId="0" borderId="0">
      <protection locked="0"/>
    </xf>
    <xf numFmtId="166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0" fontId="9" fillId="0" borderId="0"/>
    <xf numFmtId="169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4" fillId="0" borderId="0" applyFont="0" applyAlignment="0">
      <alignment horizontal="center"/>
    </xf>
    <xf numFmtId="0" fontId="15" fillId="0" borderId="0"/>
    <xf numFmtId="43" fontId="10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0" fontId="3" fillId="0" borderId="0"/>
    <xf numFmtId="0" fontId="11" fillId="0" borderId="0"/>
    <xf numFmtId="43" fontId="1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>
      <protection locked="0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11" fillId="0" borderId="0"/>
    <xf numFmtId="0" fontId="23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</cellStyleXfs>
  <cellXfs count="126">
    <xf numFmtId="0" fontId="0" fillId="0" borderId="0" xfId="0"/>
    <xf numFmtId="165" fontId="6" fillId="0" borderId="3" xfId="2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165" fontId="6" fillId="0" borderId="0" xfId="2" applyFont="1" applyFill="1" applyAlignment="1">
      <alignment vertical="center"/>
    </xf>
    <xf numFmtId="169" fontId="6" fillId="0" borderId="0" xfId="12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167" fontId="6" fillId="0" borderId="3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0" quotePrefix="1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43" fontId="6" fillId="0" borderId="0" xfId="0" quotePrefix="1" applyNumberFormat="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0" fontId="6" fillId="0" borderId="0" xfId="1" applyFont="1" applyAlignment="1">
      <alignment vertical="center"/>
    </xf>
    <xf numFmtId="167" fontId="6" fillId="0" borderId="4" xfId="0" applyNumberFormat="1" applyFont="1" applyBorder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7" fontId="25" fillId="0" borderId="0" xfId="0" applyNumberFormat="1" applyFont="1" applyAlignment="1">
      <alignment vertical="center"/>
    </xf>
    <xf numFmtId="0" fontId="26" fillId="0" borderId="3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3" xfId="0" applyFont="1" applyBorder="1" applyAlignment="1">
      <alignment horizontal="center" vertical="center"/>
    </xf>
    <xf numFmtId="167" fontId="25" fillId="0" borderId="3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7" fontId="26" fillId="0" borderId="0" xfId="0" quotePrefix="1" applyNumberFormat="1" applyFont="1" applyAlignment="1">
      <alignment horizontal="right" vertical="center"/>
    </xf>
    <xf numFmtId="0" fontId="26" fillId="0" borderId="3" xfId="0" applyFont="1" applyBorder="1" applyAlignment="1">
      <alignment horizontal="center" vertical="center"/>
    </xf>
    <xf numFmtId="167" fontId="26" fillId="0" borderId="3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5" fillId="0" borderId="0" xfId="1" applyFont="1" applyAlignment="1">
      <alignment vertical="center"/>
    </xf>
    <xf numFmtId="167" fontId="25" fillId="0" borderId="0" xfId="0" applyNumberFormat="1" applyFont="1" applyAlignment="1">
      <alignment horizontal="right" vertical="center"/>
    </xf>
    <xf numFmtId="43" fontId="25" fillId="0" borderId="0" xfId="0" applyNumberFormat="1" applyFont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167" fontId="25" fillId="0" borderId="0" xfId="0" quotePrefix="1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67" fontId="25" fillId="0" borderId="3" xfId="0" applyNumberFormat="1" applyFont="1" applyBorder="1" applyAlignment="1">
      <alignment horizontal="right" vertical="center"/>
    </xf>
    <xf numFmtId="167" fontId="25" fillId="0" borderId="3" xfId="0" quotePrefix="1" applyNumberFormat="1" applyFont="1" applyBorder="1" applyAlignment="1">
      <alignment vertical="center"/>
    </xf>
    <xf numFmtId="167" fontId="25" fillId="0" borderId="4" xfId="0" quotePrefix="1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67" fontId="25" fillId="0" borderId="4" xfId="0" applyNumberFormat="1" applyFont="1" applyBorder="1" applyAlignment="1">
      <alignment vertical="center"/>
    </xf>
    <xf numFmtId="173" fontId="25" fillId="0" borderId="0" xfId="0" applyNumberFormat="1" applyFont="1" applyAlignment="1">
      <alignment vertical="center"/>
    </xf>
    <xf numFmtId="173" fontId="6" fillId="0" borderId="3" xfId="0" applyNumberFormat="1" applyFont="1" applyBorder="1" applyAlignment="1">
      <alignment vertical="center"/>
    </xf>
    <xf numFmtId="173" fontId="25" fillId="0" borderId="3" xfId="0" applyNumberFormat="1" applyFont="1" applyBorder="1" applyAlignment="1">
      <alignment vertical="center"/>
    </xf>
    <xf numFmtId="170" fontId="25" fillId="0" borderId="4" xfId="0" applyNumberFormat="1" applyFont="1" applyBorder="1" applyAlignment="1">
      <alignment vertical="center"/>
    </xf>
    <xf numFmtId="170" fontId="25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0" applyNumberFormat="1" applyFont="1" applyAlignment="1">
      <alignment vertical="center"/>
    </xf>
    <xf numFmtId="167" fontId="21" fillId="0" borderId="3" xfId="0" applyNumberFormat="1" applyFont="1" applyBorder="1" applyAlignment="1">
      <alignment horizontal="center" vertical="center"/>
    </xf>
    <xf numFmtId="167" fontId="21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7" fontId="21" fillId="0" borderId="0" xfId="1" applyNumberFormat="1" applyFont="1" applyAlignment="1">
      <alignment horizontal="right" vertical="center"/>
    </xf>
    <xf numFmtId="167" fontId="21" fillId="0" borderId="0" xfId="0" applyNumberFormat="1" applyFont="1" applyAlignment="1">
      <alignment horizontal="right" vertical="center"/>
    </xf>
    <xf numFmtId="167" fontId="21" fillId="0" borderId="3" xfId="0" applyNumberFormat="1" applyFont="1" applyBorder="1" applyAlignment="1">
      <alignment horizontal="right" vertical="center"/>
    </xf>
    <xf numFmtId="0" fontId="21" fillId="0" borderId="0" xfId="0" quotePrefix="1" applyFont="1" applyAlignment="1">
      <alignment vertical="center"/>
    </xf>
    <xf numFmtId="0" fontId="20" fillId="0" borderId="0" xfId="0" applyFont="1" applyAlignment="1">
      <alignment horizontal="center" vertical="center"/>
    </xf>
    <xf numFmtId="167" fontId="29" fillId="0" borderId="0" xfId="0" applyNumberFormat="1" applyFont="1" applyAlignment="1">
      <alignment vertical="center"/>
    </xf>
    <xf numFmtId="0" fontId="20" fillId="0" borderId="0" xfId="4" applyFont="1" applyAlignment="1">
      <alignment horizontal="left" vertical="center"/>
    </xf>
    <xf numFmtId="167" fontId="20" fillId="0" borderId="0" xfId="0" applyNumberFormat="1" applyFont="1" applyAlignment="1">
      <alignment horizontal="right" vertical="center"/>
    </xf>
    <xf numFmtId="0" fontId="20" fillId="0" borderId="0" xfId="13" applyFont="1" applyAlignment="1">
      <alignment vertical="center"/>
    </xf>
    <xf numFmtId="0" fontId="20" fillId="0" borderId="0" xfId="1" applyFont="1" applyAlignment="1">
      <alignment vertical="center"/>
    </xf>
    <xf numFmtId="167" fontId="20" fillId="0" borderId="3" xfId="0" applyNumberFormat="1" applyFont="1" applyBorder="1" applyAlignment="1">
      <alignment vertical="center"/>
    </xf>
    <xf numFmtId="167" fontId="20" fillId="0" borderId="0" xfId="0" quotePrefix="1" applyNumberFormat="1" applyFont="1" applyAlignment="1">
      <alignment horizontal="center" vertical="center"/>
    </xf>
    <xf numFmtId="167" fontId="29" fillId="0" borderId="0" xfId="0" applyNumberFormat="1" applyFont="1" applyAlignment="1">
      <alignment horizontal="right" vertical="center"/>
    </xf>
    <xf numFmtId="167" fontId="20" fillId="0" borderId="4" xfId="0" applyNumberFormat="1" applyFont="1" applyBorder="1" applyAlignment="1">
      <alignment vertical="center"/>
    </xf>
    <xf numFmtId="167" fontId="20" fillId="0" borderId="2" xfId="0" applyNumberFormat="1" applyFont="1" applyBorder="1" applyAlignment="1">
      <alignment vertical="center"/>
    </xf>
    <xf numFmtId="167" fontId="20" fillId="0" borderId="5" xfId="0" applyNumberFormat="1" applyFont="1" applyBorder="1" applyAlignment="1">
      <alignment vertical="center"/>
    </xf>
    <xf numFmtId="167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168" fontId="5" fillId="0" borderId="0" xfId="0" quotePrefix="1" applyNumberFormat="1" applyFont="1" applyAlignment="1">
      <alignment horizontal="left" vertical="center"/>
    </xf>
    <xf numFmtId="168" fontId="5" fillId="0" borderId="3" xfId="0" applyNumberFormat="1" applyFont="1" applyBorder="1" applyAlignment="1">
      <alignment horizontal="left"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167" fontId="6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8" fontId="6" fillId="0" borderId="3" xfId="0" applyNumberFormat="1" applyFont="1" applyBorder="1" applyAlignment="1">
      <alignment vertical="center"/>
    </xf>
    <xf numFmtId="168" fontId="6" fillId="0" borderId="3" xfId="0" applyNumberFormat="1" applyFont="1" applyBorder="1" applyAlignment="1">
      <alignment horizontal="left"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168" fontId="6" fillId="0" borderId="0" xfId="0" quotePrefix="1" applyNumberFormat="1" applyFont="1" applyAlignment="1">
      <alignment horizontal="left" vertical="center"/>
    </xf>
    <xf numFmtId="168" fontId="6" fillId="0" borderId="0" xfId="0" quotePrefix="1" applyNumberFormat="1" applyFont="1" applyAlignment="1">
      <alignment horizontal="center" vertical="center"/>
    </xf>
    <xf numFmtId="167" fontId="20" fillId="0" borderId="4" xfId="0" applyNumberFormat="1" applyFont="1" applyBorder="1" applyAlignment="1">
      <alignment horizontal="right" vertical="center" wrapText="1"/>
    </xf>
    <xf numFmtId="167" fontId="5" fillId="0" borderId="0" xfId="0" applyNumberFormat="1" applyFont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26" fillId="0" borderId="0" xfId="0" quotePrefix="1" applyNumberFormat="1" applyFont="1" applyAlignment="1">
      <alignment horizontal="center" vertical="center"/>
    </xf>
    <xf numFmtId="167" fontId="26" fillId="0" borderId="3" xfId="0" applyNumberFormat="1" applyFont="1" applyBorder="1" applyAlignment="1">
      <alignment horizontal="center" vertical="center"/>
    </xf>
    <xf numFmtId="167" fontId="21" fillId="0" borderId="3" xfId="0" applyNumberFormat="1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</cellXfs>
  <cellStyles count="96">
    <cellStyle name="Comma" xfId="2" builtinId="3"/>
    <cellStyle name="Comma 10" xfId="66" xr:uid="{00000000-0005-0000-0000-000001000000}"/>
    <cellStyle name="Comma 10 2" xfId="43" xr:uid="{00000000-0005-0000-0000-000002000000}"/>
    <cellStyle name="Comma 10 2 2" xfId="71" xr:uid="{00000000-0005-0000-0000-000003000000}"/>
    <cellStyle name="Comma 10 3" xfId="81" xr:uid="{00000000-0005-0000-0000-000004000000}"/>
    <cellStyle name="Comma 11" xfId="14" xr:uid="{00000000-0005-0000-0000-000005000000}"/>
    <cellStyle name="Comma 12" xfId="68" xr:uid="{00000000-0005-0000-0000-000006000000}"/>
    <cellStyle name="Comma 2" xfId="12" xr:uid="{00000000-0005-0000-0000-000007000000}"/>
    <cellStyle name="Comma 2 2" xfId="26" xr:uid="{00000000-0005-0000-0000-000008000000}"/>
    <cellStyle name="Comma 2 2 15" xfId="19" xr:uid="{00000000-0005-0000-0000-000009000000}"/>
    <cellStyle name="Comma 2 3" xfId="15" xr:uid="{00000000-0005-0000-0000-00000A000000}"/>
    <cellStyle name="Comma 25 10" xfId="82" xr:uid="{00000000-0005-0000-0000-00000B000000}"/>
    <cellStyle name="Comma 3" xfId="27" xr:uid="{00000000-0005-0000-0000-00000C000000}"/>
    <cellStyle name="Comma 3 2" xfId="34" xr:uid="{00000000-0005-0000-0000-00000D000000}"/>
    <cellStyle name="Comma 3 3" xfId="61" xr:uid="{00000000-0005-0000-0000-00000E000000}"/>
    <cellStyle name="Comma 3 3 2" xfId="79" xr:uid="{00000000-0005-0000-0000-00000F000000}"/>
    <cellStyle name="Comma 3 4" xfId="69" xr:uid="{00000000-0005-0000-0000-000010000000}"/>
    <cellStyle name="Comma 4" xfId="33" xr:uid="{00000000-0005-0000-0000-000011000000}"/>
    <cellStyle name="Comma 4 2" xfId="56" xr:uid="{00000000-0005-0000-0000-000012000000}"/>
    <cellStyle name="Comma 4 2 2" xfId="76" xr:uid="{00000000-0005-0000-0000-000013000000}"/>
    <cellStyle name="Comma 4 3" xfId="93" xr:uid="{00000000-0005-0000-0000-000014000000}"/>
    <cellStyle name="Comma 5" xfId="38" xr:uid="{00000000-0005-0000-0000-000015000000}"/>
    <cellStyle name="Comma 5 2" xfId="70" xr:uid="{00000000-0005-0000-0000-000016000000}"/>
    <cellStyle name="Comma 6" xfId="52" xr:uid="{00000000-0005-0000-0000-000017000000}"/>
    <cellStyle name="Comma 6 2" xfId="21" xr:uid="{00000000-0005-0000-0000-000018000000}"/>
    <cellStyle name="Comma 6 3" xfId="72" xr:uid="{00000000-0005-0000-0000-000019000000}"/>
    <cellStyle name="Comma 6 4" xfId="95" xr:uid="{00000000-0005-0000-0000-00001A000000}"/>
    <cellStyle name="Comma 7" xfId="16" xr:uid="{00000000-0005-0000-0000-00001B000000}"/>
    <cellStyle name="Comma 7 2" xfId="3" xr:uid="{00000000-0005-0000-0000-00001C000000}"/>
    <cellStyle name="Comma 7 3" xfId="36" xr:uid="{00000000-0005-0000-0000-00001D000000}"/>
    <cellStyle name="Comma 8" xfId="54" xr:uid="{00000000-0005-0000-0000-00001E000000}"/>
    <cellStyle name="Comma 8 2" xfId="74" xr:uid="{00000000-0005-0000-0000-00001F000000}"/>
    <cellStyle name="Comma 9" xfId="53" xr:uid="{00000000-0005-0000-0000-000020000000}"/>
    <cellStyle name="Comma 9 2" xfId="73" xr:uid="{00000000-0005-0000-0000-000021000000}"/>
    <cellStyle name="Currency 2" xfId="25" xr:uid="{00000000-0005-0000-0000-000022000000}"/>
    <cellStyle name="Followed Hyperlink" xfId="31" xr:uid="{00000000-0005-0000-0000-000023000000}"/>
    <cellStyle name="Followed Hyperlink 2" xfId="86" xr:uid="{00000000-0005-0000-0000-000024000000}"/>
    <cellStyle name="Hyperlink" xfId="30" builtinId="8" customBuiltin="1"/>
    <cellStyle name="Hyperlink 2" xfId="62" xr:uid="{00000000-0005-0000-0000-000026000000}"/>
    <cellStyle name="Hyperlink 3" xfId="63" xr:uid="{00000000-0005-0000-0000-000027000000}"/>
    <cellStyle name="Hyperlink 3 2" xfId="87" xr:uid="{00000000-0005-0000-0000-000028000000}"/>
    <cellStyle name="Hyperlink 4" xfId="67" xr:uid="{00000000-0005-0000-0000-000029000000}"/>
    <cellStyle name="Hyperlink 5" xfId="85" xr:uid="{00000000-0005-0000-0000-00002A000000}"/>
    <cellStyle name="Normal" xfId="0" builtinId="0"/>
    <cellStyle name="Normal 10" xfId="48" xr:uid="{00000000-0005-0000-0000-00002C000000}"/>
    <cellStyle name="Normal 10 10 7 7" xfId="57" xr:uid="{00000000-0005-0000-0000-00002D000000}"/>
    <cellStyle name="Normal 10 10 7 7 2" xfId="77" xr:uid="{00000000-0005-0000-0000-00002E000000}"/>
    <cellStyle name="Normal 11" xfId="32" xr:uid="{00000000-0005-0000-0000-00002F000000}"/>
    <cellStyle name="Normal 11 3" xfId="49" xr:uid="{00000000-0005-0000-0000-000030000000}"/>
    <cellStyle name="Normal 12 6" xfId="44" xr:uid="{00000000-0005-0000-0000-000031000000}"/>
    <cellStyle name="Normal 141" xfId="94" xr:uid="{00000000-0005-0000-0000-000032000000}"/>
    <cellStyle name="Normal 169" xfId="42" xr:uid="{00000000-0005-0000-0000-000033000000}"/>
    <cellStyle name="Normal 2" xfId="23" xr:uid="{00000000-0005-0000-0000-000034000000}"/>
    <cellStyle name="Normal 2 11 3" xfId="40" xr:uid="{00000000-0005-0000-0000-000035000000}"/>
    <cellStyle name="Normal 2 2" xfId="18" xr:uid="{00000000-0005-0000-0000-000036000000}"/>
    <cellStyle name="Normal 3" xfId="28" xr:uid="{00000000-0005-0000-0000-000037000000}"/>
    <cellStyle name="Normal 3 2" xfId="29" xr:uid="{00000000-0005-0000-0000-000038000000}"/>
    <cellStyle name="Normal 3 2 2" xfId="84" xr:uid="{00000000-0005-0000-0000-000039000000}"/>
    <cellStyle name="Normal 3 2 3" xfId="47" xr:uid="{00000000-0005-0000-0000-00003A000000}"/>
    <cellStyle name="Normal 3 3" xfId="13" xr:uid="{00000000-0005-0000-0000-00003B000000}"/>
    <cellStyle name="Normal 3 3 2" xfId="91" xr:uid="{00000000-0005-0000-0000-00003C000000}"/>
    <cellStyle name="Normal 3 4" xfId="55" xr:uid="{00000000-0005-0000-0000-00003D000000}"/>
    <cellStyle name="Normal 3 4 2" xfId="75" xr:uid="{00000000-0005-0000-0000-00003E000000}"/>
    <cellStyle name="Normal 3_CF MNR Q1 10" xfId="7" xr:uid="{00000000-0005-0000-0000-00003F000000}"/>
    <cellStyle name="Normal 36" xfId="46" xr:uid="{00000000-0005-0000-0000-000040000000}"/>
    <cellStyle name="Normal 4" xfId="17" xr:uid="{00000000-0005-0000-0000-000041000000}"/>
    <cellStyle name="Normal 4 2" xfId="64" xr:uid="{00000000-0005-0000-0000-000042000000}"/>
    <cellStyle name="Normal 4 2 2" xfId="80" xr:uid="{00000000-0005-0000-0000-000043000000}"/>
    <cellStyle name="Normal 4 3" xfId="88" xr:uid="{00000000-0005-0000-0000-000044000000}"/>
    <cellStyle name="Normal 4 5" xfId="4" xr:uid="{00000000-0005-0000-0000-000045000000}"/>
    <cellStyle name="Normal 5" xfId="10" xr:uid="{00000000-0005-0000-0000-000046000000}"/>
    <cellStyle name="Normal 5 2" xfId="59" xr:uid="{00000000-0005-0000-0000-000047000000}"/>
    <cellStyle name="Normal 5 2 2" xfId="78" xr:uid="{00000000-0005-0000-0000-000048000000}"/>
    <cellStyle name="Normal 5 2 2 13" xfId="83" xr:uid="{00000000-0005-0000-0000-000049000000}"/>
    <cellStyle name="Normal 5 3" xfId="35" xr:uid="{00000000-0005-0000-0000-00004A000000}"/>
    <cellStyle name="Normal 5 4" xfId="89" xr:uid="{00000000-0005-0000-0000-00004B000000}"/>
    <cellStyle name="Normal 5 8" xfId="8" xr:uid="{00000000-0005-0000-0000-00004C000000}"/>
    <cellStyle name="Normal 6" xfId="60" xr:uid="{00000000-0005-0000-0000-00004D000000}"/>
    <cellStyle name="Normal 6 2" xfId="6" xr:uid="{00000000-0005-0000-0000-00004E000000}"/>
    <cellStyle name="Normal 6 2 7" xfId="9" xr:uid="{00000000-0005-0000-0000-00004F000000}"/>
    <cellStyle name="Normal 6 3" xfId="90" xr:uid="{00000000-0005-0000-0000-000050000000}"/>
    <cellStyle name="Normal 63" xfId="45" xr:uid="{00000000-0005-0000-0000-000051000000}"/>
    <cellStyle name="Normal 7" xfId="11" xr:uid="{00000000-0005-0000-0000-000052000000}"/>
    <cellStyle name="Normal 7 2" xfId="39" xr:uid="{00000000-0005-0000-0000-000053000000}"/>
    <cellStyle name="Normal 7 3" xfId="58" xr:uid="{00000000-0005-0000-0000-000054000000}"/>
    <cellStyle name="Normal 7 4" xfId="37" xr:uid="{00000000-0005-0000-0000-000055000000}"/>
    <cellStyle name="Normal 7 5" xfId="92" xr:uid="{00000000-0005-0000-0000-000056000000}"/>
    <cellStyle name="Normal 74 2 2" xfId="50" xr:uid="{00000000-0005-0000-0000-000057000000}"/>
    <cellStyle name="Normal 77" xfId="20" xr:uid="{00000000-0005-0000-0000-000058000000}"/>
    <cellStyle name="Normal 8" xfId="1" xr:uid="{00000000-0005-0000-0000-000059000000}"/>
    <cellStyle name="Normal 8 3 5" xfId="5" xr:uid="{00000000-0005-0000-0000-00005A000000}"/>
    <cellStyle name="Normal 8 8 2 2" xfId="41" xr:uid="{00000000-0005-0000-0000-00005B000000}"/>
    <cellStyle name="Normal 9" xfId="22" xr:uid="{00000000-0005-0000-0000-00005C000000}"/>
    <cellStyle name="Percent 10" xfId="51" xr:uid="{00000000-0005-0000-0000-00005D000000}"/>
    <cellStyle name="Percent 2" xfId="24" xr:uid="{00000000-0005-0000-0000-00005E000000}"/>
    <cellStyle name="Percent 3" xfId="65" xr:uid="{00000000-0005-0000-0000-00005F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topLeftCell="A83" zoomScale="115" zoomScaleNormal="115" zoomScaleSheetLayoutView="100" workbookViewId="0">
      <selection activeCell="T90" sqref="T90"/>
    </sheetView>
  </sheetViews>
  <sheetFormatPr defaultColWidth="9.42578125" defaultRowHeight="16.5" customHeight="1"/>
  <cols>
    <col min="1" max="3" width="1.5703125" style="6" customWidth="1"/>
    <col min="4" max="4" width="33" style="6" customWidth="1"/>
    <col min="5" max="5" width="5.5703125" style="6" bestFit="1" customWidth="1"/>
    <col min="6" max="6" width="0.85546875" style="6" customWidth="1"/>
    <col min="7" max="7" width="12" style="6" customWidth="1"/>
    <col min="8" max="8" width="0.85546875" style="6" customWidth="1"/>
    <col min="9" max="9" width="12" style="6" customWidth="1"/>
    <col min="10" max="10" width="0.85546875" style="6" customWidth="1"/>
    <col min="11" max="11" width="12" style="6" customWidth="1"/>
    <col min="12" max="12" width="0.85546875" style="6" customWidth="1"/>
    <col min="13" max="13" width="12" style="6" customWidth="1"/>
    <col min="14" max="16384" width="9.42578125" style="6"/>
  </cols>
  <sheetData>
    <row r="1" spans="1:13" ht="16.5" customHeight="1">
      <c r="A1" s="5" t="s">
        <v>78</v>
      </c>
      <c r="E1" s="7"/>
      <c r="G1" s="8"/>
      <c r="H1" s="8"/>
      <c r="I1" s="8"/>
      <c r="K1" s="8"/>
      <c r="L1" s="8"/>
      <c r="M1" s="8"/>
    </row>
    <row r="2" spans="1:13" ht="16.5" customHeight="1">
      <c r="A2" s="5" t="s">
        <v>145</v>
      </c>
      <c r="E2" s="7"/>
      <c r="G2" s="8"/>
      <c r="H2" s="8"/>
      <c r="I2" s="8"/>
      <c r="K2" s="8"/>
      <c r="L2" s="8"/>
      <c r="M2" s="8"/>
    </row>
    <row r="3" spans="1:13" ht="16.5" customHeight="1">
      <c r="A3" s="9" t="s">
        <v>175</v>
      </c>
      <c r="B3" s="10"/>
      <c r="C3" s="10"/>
      <c r="D3" s="10"/>
      <c r="E3" s="11"/>
      <c r="F3" s="10"/>
      <c r="G3" s="12"/>
      <c r="H3" s="12"/>
      <c r="I3" s="12"/>
      <c r="J3" s="10"/>
      <c r="K3" s="12"/>
      <c r="L3" s="12"/>
      <c r="M3" s="12"/>
    </row>
    <row r="4" spans="1:13" ht="16.5" customHeight="1">
      <c r="E4" s="7"/>
      <c r="G4" s="13"/>
      <c r="H4" s="13"/>
      <c r="I4" s="13"/>
      <c r="J4" s="14"/>
      <c r="K4" s="13"/>
      <c r="L4" s="13"/>
      <c r="M4" s="13"/>
    </row>
    <row r="5" spans="1:13" ht="16.5" customHeight="1">
      <c r="E5" s="7"/>
      <c r="G5" s="13"/>
      <c r="H5" s="13"/>
      <c r="I5" s="13"/>
      <c r="J5" s="14"/>
      <c r="K5" s="13"/>
      <c r="L5" s="13"/>
      <c r="M5" s="13"/>
    </row>
    <row r="6" spans="1:13" ht="16.5" customHeight="1">
      <c r="E6" s="7"/>
      <c r="G6" s="118" t="s">
        <v>34</v>
      </c>
      <c r="H6" s="118"/>
      <c r="I6" s="118"/>
      <c r="J6" s="5"/>
      <c r="K6" s="118" t="s">
        <v>45</v>
      </c>
      <c r="L6" s="118"/>
      <c r="M6" s="118"/>
    </row>
    <row r="7" spans="1:13" ht="16.5" customHeight="1">
      <c r="E7" s="7"/>
      <c r="G7" s="119" t="s">
        <v>87</v>
      </c>
      <c r="H7" s="119"/>
      <c r="I7" s="119"/>
      <c r="K7" s="119" t="s">
        <v>87</v>
      </c>
      <c r="L7" s="119"/>
      <c r="M7" s="119"/>
    </row>
    <row r="8" spans="1:13" ht="16.5" customHeight="1">
      <c r="A8" s="17"/>
      <c r="E8" s="18"/>
      <c r="F8" s="5"/>
      <c r="G8" s="19" t="s">
        <v>172</v>
      </c>
      <c r="H8" s="19"/>
      <c r="I8" s="19" t="s">
        <v>136</v>
      </c>
      <c r="J8" s="5"/>
      <c r="K8" s="19" t="s">
        <v>172</v>
      </c>
      <c r="L8" s="19"/>
      <c r="M8" s="19" t="s">
        <v>136</v>
      </c>
    </row>
    <row r="9" spans="1:13" ht="16.5" customHeight="1">
      <c r="A9" s="17"/>
      <c r="E9" s="20" t="s">
        <v>0</v>
      </c>
      <c r="F9" s="21"/>
      <c r="G9" s="22" t="s">
        <v>1</v>
      </c>
      <c r="H9" s="19"/>
      <c r="I9" s="22" t="s">
        <v>1</v>
      </c>
      <c r="J9" s="21"/>
      <c r="K9" s="22" t="s">
        <v>1</v>
      </c>
      <c r="L9" s="23"/>
      <c r="M9" s="22" t="s">
        <v>1</v>
      </c>
    </row>
    <row r="10" spans="1:13" ht="16.5" customHeight="1">
      <c r="E10" s="18"/>
      <c r="F10" s="21"/>
      <c r="G10" s="13"/>
      <c r="H10" s="19"/>
      <c r="I10" s="13"/>
      <c r="J10" s="21"/>
      <c r="K10" s="19"/>
      <c r="L10" s="19"/>
      <c r="M10" s="19"/>
    </row>
    <row r="11" spans="1:13" ht="16.5" customHeight="1">
      <c r="A11" s="24" t="s">
        <v>2</v>
      </c>
      <c r="E11" s="18"/>
      <c r="F11" s="21"/>
      <c r="G11" s="19"/>
      <c r="H11" s="19"/>
      <c r="I11" s="19"/>
      <c r="J11" s="25"/>
      <c r="K11" s="19"/>
      <c r="L11" s="19"/>
      <c r="M11" s="19"/>
    </row>
    <row r="12" spans="1:13" ht="16.5" customHeight="1">
      <c r="E12" s="7"/>
      <c r="G12" s="13"/>
      <c r="H12" s="13"/>
      <c r="I12" s="13"/>
      <c r="J12" s="14"/>
      <c r="K12" s="13"/>
      <c r="L12" s="13"/>
      <c r="M12" s="13"/>
    </row>
    <row r="13" spans="1:13" ht="16.5" customHeight="1">
      <c r="A13" s="24" t="s">
        <v>3</v>
      </c>
      <c r="E13" s="7"/>
      <c r="G13" s="13"/>
      <c r="H13" s="13"/>
      <c r="I13" s="13"/>
      <c r="J13" s="14"/>
      <c r="K13" s="13"/>
      <c r="L13" s="13"/>
      <c r="M13" s="13"/>
    </row>
    <row r="14" spans="1:13" ht="16.5" customHeight="1">
      <c r="A14" s="26"/>
      <c r="E14" s="7"/>
      <c r="G14" s="13"/>
      <c r="H14" s="13"/>
      <c r="I14" s="13"/>
      <c r="J14" s="14"/>
      <c r="K14" s="13"/>
      <c r="L14" s="13"/>
      <c r="M14" s="13"/>
    </row>
    <row r="15" spans="1:13" ht="16.5" customHeight="1">
      <c r="A15" s="6" t="s">
        <v>4</v>
      </c>
      <c r="E15" s="27">
        <v>9</v>
      </c>
      <c r="G15" s="13">
        <v>634316723</v>
      </c>
      <c r="H15" s="28"/>
      <c r="I15" s="13">
        <v>837189318</v>
      </c>
      <c r="J15" s="14"/>
      <c r="K15" s="13">
        <v>150039367</v>
      </c>
      <c r="L15" s="13"/>
      <c r="M15" s="13">
        <v>297824563</v>
      </c>
    </row>
    <row r="16" spans="1:13" ht="16.5" customHeight="1">
      <c r="A16" s="6" t="s">
        <v>233</v>
      </c>
      <c r="E16" s="27"/>
      <c r="G16" s="13"/>
      <c r="H16" s="28"/>
      <c r="I16" s="13"/>
      <c r="K16" s="13"/>
      <c r="L16" s="28"/>
      <c r="M16" s="13"/>
    </row>
    <row r="17" spans="1:13" ht="16.5" customHeight="1">
      <c r="B17" s="6" t="s">
        <v>226</v>
      </c>
      <c r="E17" s="27">
        <v>11</v>
      </c>
      <c r="G17" s="13">
        <v>57015304</v>
      </c>
      <c r="H17" s="28"/>
      <c r="I17" s="13">
        <v>1039348</v>
      </c>
      <c r="K17" s="13">
        <v>0</v>
      </c>
      <c r="L17" s="28"/>
      <c r="M17" s="13">
        <v>0</v>
      </c>
    </row>
    <row r="18" spans="1:13" ht="16.5" customHeight="1">
      <c r="A18" s="6" t="s">
        <v>139</v>
      </c>
      <c r="E18" s="27">
        <v>10</v>
      </c>
      <c r="G18" s="13">
        <v>1008474079</v>
      </c>
      <c r="H18" s="28"/>
      <c r="I18" s="13">
        <v>1061512167</v>
      </c>
      <c r="J18" s="14"/>
      <c r="K18" s="13">
        <v>769496780</v>
      </c>
      <c r="L18" s="13"/>
      <c r="M18" s="13">
        <v>856259476</v>
      </c>
    </row>
    <row r="19" spans="1:13" ht="16.5" customHeight="1">
      <c r="A19" s="6" t="s">
        <v>52</v>
      </c>
      <c r="E19" s="27"/>
      <c r="G19" s="13"/>
      <c r="H19" s="28"/>
      <c r="I19" s="13"/>
      <c r="J19" s="14"/>
      <c r="K19" s="13"/>
      <c r="L19" s="13"/>
      <c r="M19" s="13"/>
    </row>
    <row r="20" spans="1:13" ht="16.5" customHeight="1">
      <c r="B20" s="6" t="s">
        <v>53</v>
      </c>
      <c r="E20" s="27" t="s">
        <v>234</v>
      </c>
      <c r="G20" s="13">
        <v>0</v>
      </c>
      <c r="H20" s="28"/>
      <c r="I20" s="13">
        <v>0</v>
      </c>
      <c r="K20" s="13">
        <v>20229219</v>
      </c>
      <c r="L20" s="28"/>
      <c r="M20" s="13">
        <v>14490090</v>
      </c>
    </row>
    <row r="21" spans="1:13" ht="16.5" customHeight="1">
      <c r="A21" s="6" t="s">
        <v>54</v>
      </c>
      <c r="E21" s="27">
        <v>12</v>
      </c>
      <c r="G21" s="13">
        <v>1049703767</v>
      </c>
      <c r="H21" s="28"/>
      <c r="I21" s="13">
        <v>1109653761</v>
      </c>
      <c r="J21" s="14"/>
      <c r="K21" s="13">
        <v>550790957</v>
      </c>
      <c r="L21" s="13"/>
      <c r="M21" s="13">
        <v>646016619</v>
      </c>
    </row>
    <row r="22" spans="1:13" ht="16.5" customHeight="1">
      <c r="A22" s="6" t="s">
        <v>55</v>
      </c>
      <c r="E22" s="7"/>
      <c r="G22" s="29">
        <v>44325518</v>
      </c>
      <c r="H22" s="28"/>
      <c r="I22" s="29">
        <v>36924438</v>
      </c>
      <c r="J22" s="14"/>
      <c r="K22" s="29">
        <v>1963543</v>
      </c>
      <c r="L22" s="13"/>
      <c r="M22" s="29">
        <v>1305881</v>
      </c>
    </row>
    <row r="23" spans="1:13" ht="16.5" customHeight="1">
      <c r="E23" s="7"/>
      <c r="G23" s="13"/>
      <c r="H23" s="13"/>
      <c r="I23" s="13"/>
      <c r="J23" s="14"/>
      <c r="K23" s="13"/>
      <c r="L23" s="13"/>
      <c r="M23" s="13"/>
    </row>
    <row r="24" spans="1:13" ht="16.5" customHeight="1">
      <c r="A24" s="24" t="s">
        <v>5</v>
      </c>
      <c r="E24" s="7"/>
      <c r="G24" s="29">
        <f>SUM(G15:G22)</f>
        <v>2793835391</v>
      </c>
      <c r="H24" s="13"/>
      <c r="I24" s="29">
        <f>SUM(I15:I22)</f>
        <v>3046319032</v>
      </c>
      <c r="J24" s="14"/>
      <c r="K24" s="29">
        <f>SUM(K15:K22)</f>
        <v>1492519866</v>
      </c>
      <c r="L24" s="13"/>
      <c r="M24" s="29">
        <f>SUM(M15:M22)</f>
        <v>1815896629</v>
      </c>
    </row>
    <row r="25" spans="1:13" ht="16.5" customHeight="1">
      <c r="E25" s="7"/>
      <c r="G25" s="13"/>
      <c r="H25" s="13"/>
      <c r="I25" s="13"/>
      <c r="J25" s="14"/>
      <c r="K25" s="13"/>
      <c r="L25" s="13"/>
      <c r="M25" s="13"/>
    </row>
    <row r="26" spans="1:13" ht="16.5" customHeight="1">
      <c r="A26" s="24" t="s">
        <v>6</v>
      </c>
      <c r="E26" s="7"/>
      <c r="G26" s="13"/>
      <c r="H26" s="13"/>
      <c r="I26" s="13"/>
      <c r="J26" s="14"/>
      <c r="K26" s="13"/>
      <c r="L26" s="13"/>
      <c r="M26" s="13"/>
    </row>
    <row r="27" spans="1:13" ht="16.5" customHeight="1">
      <c r="E27" s="7"/>
      <c r="G27" s="13"/>
      <c r="H27" s="13"/>
      <c r="I27" s="13"/>
      <c r="J27" s="14"/>
      <c r="K27" s="13"/>
      <c r="L27" s="13"/>
      <c r="M27" s="13"/>
    </row>
    <row r="28" spans="1:13" ht="16.5" customHeight="1">
      <c r="A28" s="6" t="s">
        <v>227</v>
      </c>
      <c r="E28" s="30">
        <v>11</v>
      </c>
      <c r="F28" s="31"/>
      <c r="G28" s="13">
        <v>5552200</v>
      </c>
      <c r="H28" s="32"/>
      <c r="I28" s="13">
        <v>3364700</v>
      </c>
      <c r="J28" s="31"/>
      <c r="K28" s="13">
        <v>2192500</v>
      </c>
      <c r="L28" s="32"/>
      <c r="M28" s="13">
        <v>5000</v>
      </c>
    </row>
    <row r="29" spans="1:13" ht="16.5" customHeight="1">
      <c r="A29" s="6" t="s">
        <v>56</v>
      </c>
      <c r="E29" s="33">
        <v>14</v>
      </c>
      <c r="G29" s="13">
        <v>0</v>
      </c>
      <c r="H29" s="28"/>
      <c r="I29" s="13">
        <v>0</v>
      </c>
      <c r="J29" s="14"/>
      <c r="K29" s="13">
        <v>1572999669</v>
      </c>
      <c r="L29" s="13"/>
      <c r="M29" s="13">
        <v>1415471369</v>
      </c>
    </row>
    <row r="30" spans="1:13" ht="16.5" customHeight="1">
      <c r="A30" s="6" t="s">
        <v>125</v>
      </c>
      <c r="E30" s="33">
        <v>13</v>
      </c>
      <c r="G30" s="13">
        <v>0</v>
      </c>
      <c r="H30" s="28"/>
      <c r="I30" s="13">
        <v>170395858</v>
      </c>
      <c r="J30" s="14"/>
      <c r="K30" s="13">
        <v>0</v>
      </c>
      <c r="L30" s="13"/>
      <c r="M30" s="13">
        <v>158487001</v>
      </c>
    </row>
    <row r="31" spans="1:13" ht="16.5" customHeight="1">
      <c r="A31" s="34" t="s">
        <v>37</v>
      </c>
      <c r="E31" s="27" t="s">
        <v>234</v>
      </c>
      <c r="G31" s="13">
        <v>0</v>
      </c>
      <c r="H31" s="28"/>
      <c r="I31" s="13">
        <v>0</v>
      </c>
      <c r="J31" s="14"/>
      <c r="K31" s="13">
        <v>76230380</v>
      </c>
      <c r="L31" s="13"/>
      <c r="M31" s="13">
        <v>61764953</v>
      </c>
    </row>
    <row r="32" spans="1:13" ht="16.5" customHeight="1">
      <c r="A32" s="6" t="s">
        <v>94</v>
      </c>
      <c r="E32" s="33">
        <v>15</v>
      </c>
      <c r="G32" s="13">
        <v>92326044</v>
      </c>
      <c r="H32" s="28"/>
      <c r="I32" s="13">
        <v>92326044</v>
      </c>
      <c r="J32" s="14"/>
      <c r="K32" s="13">
        <v>81091248</v>
      </c>
      <c r="L32" s="13"/>
      <c r="M32" s="13">
        <v>84647385</v>
      </c>
    </row>
    <row r="33" spans="1:13" ht="16.5" customHeight="1">
      <c r="A33" s="6" t="s">
        <v>144</v>
      </c>
      <c r="E33" s="33"/>
      <c r="G33" s="13"/>
      <c r="H33" s="28"/>
      <c r="I33" s="13"/>
      <c r="J33" s="14"/>
      <c r="K33" s="13"/>
      <c r="L33" s="13"/>
      <c r="M33" s="13"/>
    </row>
    <row r="34" spans="1:13" ht="16.5" customHeight="1">
      <c r="B34" s="6" t="s">
        <v>122</v>
      </c>
      <c r="E34" s="33"/>
      <c r="G34" s="13">
        <v>13956357</v>
      </c>
      <c r="H34" s="28"/>
      <c r="I34" s="13">
        <v>16318103</v>
      </c>
      <c r="J34" s="14"/>
      <c r="K34" s="13">
        <v>5584677</v>
      </c>
      <c r="L34" s="13"/>
      <c r="M34" s="13">
        <v>16318103</v>
      </c>
    </row>
    <row r="35" spans="1:13" ht="16.5" customHeight="1">
      <c r="A35" s="6" t="s">
        <v>122</v>
      </c>
      <c r="E35" s="33">
        <v>16</v>
      </c>
      <c r="G35" s="13">
        <v>2563243952</v>
      </c>
      <c r="H35" s="28"/>
      <c r="I35" s="13">
        <v>2128187134</v>
      </c>
      <c r="J35" s="14"/>
      <c r="K35" s="13">
        <v>1515757546</v>
      </c>
      <c r="L35" s="13"/>
      <c r="M35" s="13">
        <v>1279765874</v>
      </c>
    </row>
    <row r="36" spans="1:13" ht="16.5" customHeight="1">
      <c r="A36" s="6" t="s">
        <v>97</v>
      </c>
      <c r="E36" s="33">
        <v>17</v>
      </c>
      <c r="G36" s="13">
        <v>262283227</v>
      </c>
      <c r="H36" s="28"/>
      <c r="I36" s="13">
        <v>291902855</v>
      </c>
      <c r="J36" s="14"/>
      <c r="K36" s="13">
        <v>181042829</v>
      </c>
      <c r="L36" s="13"/>
      <c r="M36" s="13">
        <v>187535247</v>
      </c>
    </row>
    <row r="37" spans="1:13" ht="16.5" customHeight="1">
      <c r="A37" s="6" t="s">
        <v>57</v>
      </c>
      <c r="E37" s="33"/>
      <c r="G37" s="13">
        <v>13714898</v>
      </c>
      <c r="H37" s="28"/>
      <c r="I37" s="13">
        <v>6812536</v>
      </c>
      <c r="J37" s="14"/>
      <c r="K37" s="13">
        <v>10111603</v>
      </c>
      <c r="L37" s="13"/>
      <c r="M37" s="13">
        <v>5051476</v>
      </c>
    </row>
    <row r="38" spans="1:13" ht="16.5" customHeight="1">
      <c r="A38" s="6" t="s">
        <v>58</v>
      </c>
      <c r="E38" s="33">
        <v>18</v>
      </c>
      <c r="G38" s="13">
        <v>25456790</v>
      </c>
      <c r="H38" s="28"/>
      <c r="I38" s="13">
        <v>35910406</v>
      </c>
      <c r="J38" s="14"/>
      <c r="K38" s="13">
        <v>24403936</v>
      </c>
      <c r="L38" s="13"/>
      <c r="M38" s="13">
        <v>24851706</v>
      </c>
    </row>
    <row r="39" spans="1:13" ht="16.5" customHeight="1">
      <c r="A39" s="6" t="s">
        <v>46</v>
      </c>
      <c r="E39" s="7"/>
      <c r="G39" s="29">
        <v>25275959</v>
      </c>
      <c r="H39" s="28"/>
      <c r="I39" s="29">
        <v>18370382</v>
      </c>
      <c r="J39" s="14"/>
      <c r="K39" s="29">
        <v>8345294</v>
      </c>
      <c r="L39" s="13"/>
      <c r="M39" s="29">
        <v>9420070</v>
      </c>
    </row>
    <row r="40" spans="1:13" ht="16.5" customHeight="1">
      <c r="E40" s="7"/>
      <c r="G40" s="13"/>
      <c r="H40" s="13"/>
      <c r="I40" s="13"/>
      <c r="J40" s="14"/>
      <c r="K40" s="13"/>
      <c r="L40" s="13"/>
      <c r="M40" s="13"/>
    </row>
    <row r="41" spans="1:13" ht="16.5" customHeight="1">
      <c r="A41" s="24" t="s">
        <v>7</v>
      </c>
      <c r="E41" s="7"/>
      <c r="G41" s="29">
        <f>SUM(G28:G39)</f>
        <v>3001809427</v>
      </c>
      <c r="H41" s="13"/>
      <c r="I41" s="29">
        <f>SUM(I28:I39)</f>
        <v>2763588018</v>
      </c>
      <c r="J41" s="14"/>
      <c r="K41" s="29">
        <f>SUM(K28:K39)</f>
        <v>3477759682</v>
      </c>
      <c r="L41" s="13"/>
      <c r="M41" s="29">
        <f>SUM(M28:M39)</f>
        <v>3243318184</v>
      </c>
    </row>
    <row r="42" spans="1:13" ht="16.5" customHeight="1">
      <c r="E42" s="7"/>
      <c r="G42" s="13"/>
      <c r="H42" s="13"/>
      <c r="I42" s="13"/>
      <c r="J42" s="14"/>
      <c r="K42" s="13"/>
      <c r="L42" s="13"/>
      <c r="M42" s="13"/>
    </row>
    <row r="43" spans="1:13" ht="16.5" customHeight="1" thickBot="1">
      <c r="A43" s="5" t="s">
        <v>8</v>
      </c>
      <c r="E43" s="7"/>
      <c r="G43" s="35">
        <f>+G24+G41</f>
        <v>5795644818</v>
      </c>
      <c r="H43" s="13"/>
      <c r="I43" s="35">
        <f>+I24+I41</f>
        <v>5809907050</v>
      </c>
      <c r="J43" s="14"/>
      <c r="K43" s="35">
        <f>+K24+K41</f>
        <v>4970279548</v>
      </c>
      <c r="L43" s="13"/>
      <c r="M43" s="35">
        <f>+M24+M41</f>
        <v>5059214813</v>
      </c>
    </row>
    <row r="44" spans="1:13" ht="18" customHeight="1" thickTop="1">
      <c r="E44" s="7"/>
      <c r="G44" s="8"/>
      <c r="H44" s="8"/>
      <c r="I44" s="8"/>
      <c r="K44" s="8"/>
      <c r="L44" s="8"/>
      <c r="M44" s="8"/>
    </row>
    <row r="45" spans="1:13" ht="12.75" customHeight="1">
      <c r="E45" s="7"/>
      <c r="G45" s="8"/>
      <c r="H45" s="8"/>
      <c r="I45" s="8"/>
      <c r="K45" s="8"/>
      <c r="L45" s="8"/>
      <c r="M45" s="8"/>
    </row>
    <row r="46" spans="1:13" ht="15" customHeight="1">
      <c r="A46" s="120" t="s">
        <v>9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</row>
    <row r="47" spans="1:13" ht="7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21.95" customHeight="1">
      <c r="A48" s="10" t="s">
        <v>156</v>
      </c>
      <c r="B48" s="10"/>
      <c r="C48" s="10"/>
      <c r="D48" s="10"/>
      <c r="E48" s="11"/>
      <c r="F48" s="10"/>
      <c r="G48" s="12"/>
      <c r="H48" s="12"/>
      <c r="I48" s="12"/>
      <c r="J48" s="10"/>
      <c r="K48" s="12"/>
      <c r="L48" s="12"/>
      <c r="M48" s="12"/>
    </row>
    <row r="49" spans="1:13" ht="16.5" customHeight="1">
      <c r="A49" s="5" t="s">
        <v>78</v>
      </c>
      <c r="E49" s="7"/>
      <c r="G49" s="8"/>
      <c r="H49" s="8"/>
      <c r="I49" s="8"/>
      <c r="K49" s="8"/>
      <c r="L49" s="8"/>
      <c r="M49" s="8"/>
    </row>
    <row r="50" spans="1:13" ht="16.5" customHeight="1">
      <c r="A50" s="5" t="s">
        <v>146</v>
      </c>
      <c r="E50" s="7"/>
      <c r="G50" s="8"/>
      <c r="H50" s="8"/>
      <c r="I50" s="8"/>
      <c r="K50" s="8"/>
      <c r="L50" s="8"/>
      <c r="M50" s="8"/>
    </row>
    <row r="51" spans="1:13" ht="16.5" customHeight="1">
      <c r="A51" s="9" t="str">
        <f>+A3</f>
        <v>As at 31 December 2025</v>
      </c>
      <c r="B51" s="10"/>
      <c r="C51" s="10"/>
      <c r="D51" s="10"/>
      <c r="E51" s="11"/>
      <c r="F51" s="10"/>
      <c r="G51" s="12"/>
      <c r="H51" s="12"/>
      <c r="I51" s="12"/>
      <c r="J51" s="10"/>
      <c r="K51" s="12"/>
      <c r="L51" s="12"/>
      <c r="M51" s="12"/>
    </row>
    <row r="52" spans="1:13" ht="16.5" customHeight="1">
      <c r="A52" s="5"/>
      <c r="E52" s="7"/>
      <c r="G52" s="8"/>
      <c r="H52" s="8"/>
      <c r="I52" s="8"/>
      <c r="K52" s="8"/>
      <c r="L52" s="8"/>
      <c r="M52" s="8"/>
    </row>
    <row r="53" spans="1:13" ht="16.5" customHeight="1">
      <c r="A53" s="5"/>
      <c r="E53" s="7"/>
      <c r="G53" s="8"/>
      <c r="H53" s="8"/>
      <c r="I53" s="8"/>
      <c r="K53" s="8"/>
      <c r="L53" s="8"/>
      <c r="M53" s="8"/>
    </row>
    <row r="54" spans="1:13" ht="16.5" customHeight="1">
      <c r="E54" s="7"/>
      <c r="G54" s="118" t="s">
        <v>34</v>
      </c>
      <c r="H54" s="118"/>
      <c r="I54" s="118"/>
      <c r="J54" s="5"/>
      <c r="K54" s="118" t="s">
        <v>45</v>
      </c>
      <c r="L54" s="118"/>
      <c r="M54" s="118"/>
    </row>
    <row r="55" spans="1:13" ht="16.5" customHeight="1">
      <c r="E55" s="7"/>
      <c r="G55" s="119" t="s">
        <v>87</v>
      </c>
      <c r="H55" s="119"/>
      <c r="I55" s="119"/>
      <c r="K55" s="119" t="s">
        <v>87</v>
      </c>
      <c r="L55" s="119"/>
      <c r="M55" s="119"/>
    </row>
    <row r="56" spans="1:13" ht="16.5" customHeight="1">
      <c r="A56" s="17"/>
      <c r="E56" s="18"/>
      <c r="F56" s="5"/>
      <c r="G56" s="19" t="s">
        <v>172</v>
      </c>
      <c r="H56" s="19"/>
      <c r="I56" s="19" t="s">
        <v>136</v>
      </c>
      <c r="J56" s="5"/>
      <c r="K56" s="19" t="s">
        <v>172</v>
      </c>
      <c r="L56" s="19"/>
      <c r="M56" s="19" t="s">
        <v>136</v>
      </c>
    </row>
    <row r="57" spans="1:13" ht="16.5" customHeight="1">
      <c r="A57" s="5"/>
      <c r="E57" s="20" t="s">
        <v>0</v>
      </c>
      <c r="F57" s="21"/>
      <c r="G57" s="22" t="s">
        <v>1</v>
      </c>
      <c r="H57" s="19"/>
      <c r="I57" s="22" t="s">
        <v>1</v>
      </c>
      <c r="J57" s="21"/>
      <c r="K57" s="22" t="s">
        <v>1</v>
      </c>
      <c r="L57" s="23"/>
      <c r="M57" s="22" t="s">
        <v>1</v>
      </c>
    </row>
    <row r="58" spans="1:13" ht="16.5" customHeight="1">
      <c r="A58" s="5"/>
      <c r="E58" s="18"/>
      <c r="F58" s="21"/>
      <c r="G58" s="23"/>
      <c r="H58" s="19"/>
      <c r="I58" s="23"/>
      <c r="J58" s="21"/>
      <c r="K58" s="23"/>
      <c r="L58" s="23"/>
      <c r="M58" s="23"/>
    </row>
    <row r="59" spans="1:13" ht="16.5" customHeight="1">
      <c r="A59" s="5" t="s">
        <v>59</v>
      </c>
      <c r="E59" s="7"/>
      <c r="G59" s="8"/>
      <c r="H59" s="8"/>
      <c r="I59" s="8"/>
      <c r="K59" s="8"/>
      <c r="L59" s="8"/>
      <c r="M59" s="8"/>
    </row>
    <row r="60" spans="1:13" ht="16.5" customHeight="1">
      <c r="E60" s="7"/>
      <c r="G60" s="8"/>
      <c r="H60" s="8"/>
      <c r="I60" s="8"/>
      <c r="K60" s="8"/>
      <c r="L60" s="8"/>
      <c r="M60" s="8"/>
    </row>
    <row r="61" spans="1:13" ht="16.5" customHeight="1">
      <c r="A61" s="5" t="s">
        <v>10</v>
      </c>
      <c r="E61" s="7"/>
      <c r="G61" s="8"/>
      <c r="H61" s="8"/>
      <c r="I61" s="8"/>
      <c r="K61" s="8"/>
      <c r="L61" s="8"/>
      <c r="M61" s="8"/>
    </row>
    <row r="62" spans="1:13" ht="16.5" customHeight="1">
      <c r="A62" s="5"/>
      <c r="E62" s="7"/>
      <c r="G62" s="8"/>
      <c r="H62" s="8"/>
      <c r="I62" s="8"/>
      <c r="K62" s="8"/>
      <c r="L62" s="8"/>
      <c r="M62" s="8"/>
    </row>
    <row r="63" spans="1:13" ht="16.5" customHeight="1">
      <c r="A63" s="6" t="s">
        <v>140</v>
      </c>
      <c r="E63" s="7" t="s">
        <v>235</v>
      </c>
      <c r="G63" s="13">
        <v>523557956</v>
      </c>
      <c r="H63" s="28"/>
      <c r="I63" s="13">
        <v>534485903</v>
      </c>
      <c r="K63" s="13">
        <v>396835594</v>
      </c>
      <c r="L63" s="28"/>
      <c r="M63" s="13">
        <v>422295913</v>
      </c>
    </row>
    <row r="64" spans="1:13" ht="16.5" customHeight="1">
      <c r="A64" s="6" t="s">
        <v>98</v>
      </c>
      <c r="E64" s="7"/>
      <c r="G64" s="13">
        <v>25782371</v>
      </c>
      <c r="H64" s="28"/>
      <c r="I64" s="13">
        <v>22836657</v>
      </c>
      <c r="K64" s="13">
        <v>11332404</v>
      </c>
      <c r="L64" s="28"/>
      <c r="M64" s="13">
        <v>8482459</v>
      </c>
    </row>
    <row r="65" spans="1:13" ht="16.5" customHeight="1">
      <c r="A65" s="6" t="s">
        <v>141</v>
      </c>
      <c r="E65" s="7"/>
      <c r="G65" s="13">
        <v>39600251</v>
      </c>
      <c r="H65" s="28"/>
      <c r="I65" s="13">
        <v>31512225</v>
      </c>
      <c r="K65" s="13">
        <v>11948213</v>
      </c>
      <c r="L65" s="28"/>
      <c r="M65" s="13">
        <v>10500160</v>
      </c>
    </row>
    <row r="66" spans="1:13" ht="16.5" customHeight="1">
      <c r="A66" s="6" t="s">
        <v>60</v>
      </c>
      <c r="E66" s="7"/>
      <c r="G66" s="29">
        <v>13583226</v>
      </c>
      <c r="H66" s="28"/>
      <c r="I66" s="29">
        <v>15941347</v>
      </c>
      <c r="K66" s="29">
        <v>9553369</v>
      </c>
      <c r="L66" s="28"/>
      <c r="M66" s="29">
        <v>10068266</v>
      </c>
    </row>
    <row r="67" spans="1:13" ht="16.5" customHeight="1">
      <c r="E67" s="7"/>
      <c r="G67" s="8"/>
      <c r="H67" s="8"/>
      <c r="I67" s="8"/>
      <c r="K67" s="8"/>
      <c r="L67" s="8"/>
      <c r="M67" s="8"/>
    </row>
    <row r="68" spans="1:13" ht="16.5" customHeight="1">
      <c r="A68" s="5" t="s">
        <v>11</v>
      </c>
      <c r="E68" s="7"/>
      <c r="G68" s="12">
        <f>SUM(G63:G66)</f>
        <v>602523804</v>
      </c>
      <c r="H68" s="8"/>
      <c r="I68" s="12">
        <f>SUM(I63:I66)</f>
        <v>604776132</v>
      </c>
      <c r="K68" s="12">
        <f>SUM(K63:K66)</f>
        <v>429669580</v>
      </c>
      <c r="L68" s="8"/>
      <c r="M68" s="12">
        <f>SUM(M63:M66)</f>
        <v>451346798</v>
      </c>
    </row>
    <row r="69" spans="1:13" ht="16.5" customHeight="1">
      <c r="A69" s="5"/>
      <c r="E69" s="7"/>
      <c r="G69" s="8"/>
      <c r="H69" s="8"/>
      <c r="I69" s="8"/>
      <c r="K69" s="8"/>
      <c r="L69" s="8"/>
      <c r="M69" s="8"/>
    </row>
    <row r="70" spans="1:13" ht="16.5" customHeight="1">
      <c r="A70" s="5" t="s">
        <v>12</v>
      </c>
      <c r="E70" s="7"/>
      <c r="G70" s="8"/>
      <c r="H70" s="8"/>
      <c r="I70" s="8"/>
      <c r="K70" s="8"/>
      <c r="L70" s="8"/>
      <c r="M70" s="8"/>
    </row>
    <row r="71" spans="1:13" ht="16.5" customHeight="1">
      <c r="E71" s="7"/>
      <c r="G71" s="8"/>
      <c r="H71" s="8"/>
      <c r="I71" s="8"/>
      <c r="K71" s="8"/>
      <c r="L71" s="8"/>
      <c r="M71" s="8"/>
    </row>
    <row r="72" spans="1:13" ht="16.5" customHeight="1">
      <c r="A72" s="6" t="s">
        <v>99</v>
      </c>
      <c r="E72" s="7"/>
      <c r="G72" s="13">
        <v>157135204</v>
      </c>
      <c r="H72" s="28"/>
      <c r="I72" s="13">
        <v>175950401</v>
      </c>
      <c r="K72" s="13">
        <v>136409708</v>
      </c>
      <c r="L72" s="28"/>
      <c r="M72" s="13">
        <v>138171169</v>
      </c>
    </row>
    <row r="73" spans="1:13" ht="16.5" customHeight="1">
      <c r="A73" s="6" t="s">
        <v>13</v>
      </c>
      <c r="E73" s="27">
        <v>20</v>
      </c>
      <c r="G73" s="29">
        <v>97608541</v>
      </c>
      <c r="H73" s="28"/>
      <c r="I73" s="29">
        <v>62625748</v>
      </c>
      <c r="K73" s="29">
        <v>65602934</v>
      </c>
      <c r="L73" s="28"/>
      <c r="M73" s="29">
        <v>42340318</v>
      </c>
    </row>
    <row r="74" spans="1:13" ht="16.5" customHeight="1">
      <c r="E74" s="7"/>
      <c r="G74" s="8"/>
      <c r="H74" s="8"/>
      <c r="I74" s="8"/>
      <c r="K74" s="8"/>
      <c r="L74" s="8"/>
      <c r="M74" s="8"/>
    </row>
    <row r="75" spans="1:13" ht="16.5" customHeight="1">
      <c r="A75" s="5" t="s">
        <v>14</v>
      </c>
      <c r="E75" s="7"/>
      <c r="G75" s="12">
        <f>SUM(G72:G73)</f>
        <v>254743745</v>
      </c>
      <c r="H75" s="8"/>
      <c r="I75" s="12">
        <f>SUM(I72:I73)</f>
        <v>238576149</v>
      </c>
      <c r="K75" s="12">
        <f>SUM(K72:K73)</f>
        <v>202012642</v>
      </c>
      <c r="L75" s="8"/>
      <c r="M75" s="12">
        <f>SUM(M72:M73)</f>
        <v>180511487</v>
      </c>
    </row>
    <row r="76" spans="1:13" ht="16.5" customHeight="1">
      <c r="E76" s="7"/>
      <c r="G76" s="8"/>
      <c r="H76" s="8"/>
      <c r="I76" s="8"/>
      <c r="K76" s="8"/>
      <c r="L76" s="8"/>
      <c r="M76" s="8"/>
    </row>
    <row r="77" spans="1:13" ht="16.5" customHeight="1">
      <c r="A77" s="5" t="s">
        <v>15</v>
      </c>
      <c r="E77" s="7"/>
      <c r="G77" s="12">
        <f>+G68+G75</f>
        <v>857267549</v>
      </c>
      <c r="H77" s="8"/>
      <c r="I77" s="12">
        <f>+I68+I75</f>
        <v>843352281</v>
      </c>
      <c r="K77" s="12">
        <f>+K68+K75</f>
        <v>631682222</v>
      </c>
      <c r="L77" s="8"/>
      <c r="M77" s="12">
        <f>+M68+M75</f>
        <v>631858285</v>
      </c>
    </row>
    <row r="78" spans="1:13" ht="16.5" customHeight="1">
      <c r="E78" s="7"/>
      <c r="G78" s="8"/>
      <c r="H78" s="8"/>
      <c r="I78" s="8"/>
      <c r="K78" s="8"/>
      <c r="L78" s="8"/>
      <c r="M78" s="8"/>
    </row>
    <row r="79" spans="1:13" ht="16.5" customHeight="1">
      <c r="E79" s="7"/>
      <c r="G79" s="8"/>
      <c r="H79" s="8"/>
      <c r="I79" s="8"/>
      <c r="K79" s="8"/>
      <c r="L79" s="8"/>
      <c r="M79" s="8"/>
    </row>
    <row r="80" spans="1:13" ht="16.5" customHeight="1">
      <c r="E80" s="7"/>
      <c r="G80" s="8"/>
      <c r="H80" s="8"/>
      <c r="I80" s="8"/>
      <c r="K80" s="8"/>
      <c r="L80" s="8"/>
      <c r="M80" s="8"/>
    </row>
    <row r="81" spans="1:13" ht="16.5" customHeight="1">
      <c r="E81" s="7"/>
      <c r="G81" s="8"/>
      <c r="H81" s="8"/>
      <c r="I81" s="8"/>
      <c r="K81" s="8"/>
      <c r="L81" s="8"/>
      <c r="M81" s="8"/>
    </row>
    <row r="82" spans="1:13" ht="16.5" customHeight="1">
      <c r="E82" s="7"/>
      <c r="G82" s="8"/>
      <c r="H82" s="8"/>
      <c r="I82" s="8"/>
      <c r="K82" s="8"/>
      <c r="L82" s="8"/>
      <c r="M82" s="8"/>
    </row>
    <row r="83" spans="1:13" ht="16.5" customHeight="1">
      <c r="E83" s="7"/>
      <c r="G83" s="8"/>
      <c r="H83" s="8"/>
      <c r="I83" s="8"/>
      <c r="K83" s="8"/>
      <c r="L83" s="8"/>
      <c r="M83" s="8"/>
    </row>
    <row r="84" spans="1:13" ht="16.5" customHeight="1">
      <c r="E84" s="7"/>
      <c r="G84" s="8"/>
      <c r="H84" s="8"/>
      <c r="I84" s="8"/>
      <c r="K84" s="8"/>
      <c r="L84" s="8"/>
      <c r="M84" s="8"/>
    </row>
    <row r="85" spans="1:13" ht="16.5" customHeight="1">
      <c r="E85" s="7"/>
      <c r="G85" s="8"/>
      <c r="H85" s="8"/>
      <c r="I85" s="8"/>
      <c r="K85" s="8"/>
      <c r="L85" s="8"/>
      <c r="M85" s="8"/>
    </row>
    <row r="86" spans="1:13" ht="16.5" customHeight="1">
      <c r="E86" s="7"/>
      <c r="G86" s="8"/>
      <c r="H86" s="8"/>
      <c r="I86" s="8"/>
      <c r="K86" s="8"/>
      <c r="L86" s="8"/>
      <c r="M86" s="8"/>
    </row>
    <row r="87" spans="1:13" ht="16.5" customHeight="1">
      <c r="E87" s="7"/>
      <c r="G87" s="8"/>
      <c r="H87" s="8"/>
      <c r="I87" s="8"/>
      <c r="K87" s="8"/>
      <c r="L87" s="8"/>
      <c r="M87" s="8"/>
    </row>
    <row r="88" spans="1:13" ht="16.5" customHeight="1">
      <c r="E88" s="7"/>
      <c r="G88" s="8"/>
      <c r="H88" s="8"/>
      <c r="I88" s="8"/>
      <c r="K88" s="8"/>
      <c r="L88" s="8"/>
      <c r="M88" s="8"/>
    </row>
    <row r="89" spans="1:13" ht="16.5" customHeight="1">
      <c r="E89" s="7"/>
      <c r="G89" s="8"/>
      <c r="H89" s="8"/>
      <c r="I89" s="8"/>
      <c r="K89" s="8"/>
      <c r="L89" s="8"/>
      <c r="M89" s="8"/>
    </row>
    <row r="90" spans="1:13" ht="16.5" customHeight="1">
      <c r="E90" s="7"/>
      <c r="G90" s="8"/>
      <c r="H90" s="8"/>
      <c r="I90" s="8"/>
      <c r="K90" s="8"/>
      <c r="L90" s="8"/>
      <c r="M90" s="8"/>
    </row>
    <row r="91" spans="1:13" ht="16.5" customHeight="1">
      <c r="E91" s="7"/>
      <c r="G91" s="8"/>
      <c r="H91" s="8"/>
      <c r="I91" s="8"/>
      <c r="K91" s="8"/>
      <c r="L91" s="8"/>
      <c r="M91" s="8"/>
    </row>
    <row r="92" spans="1:13" ht="16.5" customHeight="1">
      <c r="E92" s="7"/>
      <c r="G92" s="8"/>
      <c r="H92" s="8"/>
      <c r="I92" s="8"/>
      <c r="K92" s="8"/>
      <c r="L92" s="8"/>
      <c r="M92" s="8"/>
    </row>
    <row r="93" spans="1:13" ht="16.5" customHeight="1">
      <c r="E93" s="7"/>
      <c r="G93" s="8"/>
      <c r="H93" s="8"/>
      <c r="I93" s="8"/>
      <c r="K93" s="8"/>
      <c r="L93" s="8"/>
      <c r="M93" s="8"/>
    </row>
    <row r="94" spans="1:13" ht="16.5" customHeight="1">
      <c r="E94" s="7"/>
      <c r="G94" s="8"/>
      <c r="H94" s="8"/>
      <c r="I94" s="8"/>
      <c r="K94" s="8"/>
      <c r="L94" s="8"/>
      <c r="M94" s="8"/>
    </row>
    <row r="95" spans="1:13" ht="3.75" customHeight="1">
      <c r="E95" s="7"/>
      <c r="G95" s="8"/>
      <c r="H95" s="8"/>
      <c r="I95" s="8"/>
      <c r="K95" s="8"/>
      <c r="L95" s="8"/>
      <c r="M95" s="8"/>
    </row>
    <row r="96" spans="1:13" ht="21.95" customHeight="1">
      <c r="A96" s="10" t="str">
        <f>A48</f>
        <v>The accompanying notes are an integral part of these consolidated and separate financial statements.</v>
      </c>
      <c r="B96" s="10"/>
      <c r="C96" s="10"/>
      <c r="D96" s="10"/>
      <c r="E96" s="11"/>
      <c r="F96" s="10"/>
      <c r="G96" s="12"/>
      <c r="H96" s="12"/>
      <c r="I96" s="12"/>
      <c r="J96" s="10"/>
      <c r="K96" s="12"/>
      <c r="L96" s="12"/>
      <c r="M96" s="12"/>
    </row>
    <row r="97" spans="1:13" ht="16.5" customHeight="1">
      <c r="A97" s="5" t="s">
        <v>78</v>
      </c>
      <c r="E97" s="7"/>
      <c r="G97" s="8"/>
      <c r="H97" s="8"/>
      <c r="I97" s="8"/>
      <c r="K97" s="8"/>
      <c r="L97" s="8"/>
      <c r="M97" s="8"/>
    </row>
    <row r="98" spans="1:13" ht="16.5" customHeight="1">
      <c r="A98" s="5" t="s">
        <v>146</v>
      </c>
      <c r="E98" s="7"/>
      <c r="G98" s="8"/>
      <c r="H98" s="8"/>
      <c r="I98" s="8"/>
      <c r="K98" s="8"/>
      <c r="L98" s="8"/>
      <c r="M98" s="8"/>
    </row>
    <row r="99" spans="1:13" ht="16.5" customHeight="1">
      <c r="A99" s="9" t="str">
        <f>A51</f>
        <v>As at 31 December 2025</v>
      </c>
      <c r="B99" s="10"/>
      <c r="C99" s="10"/>
      <c r="D99" s="10"/>
      <c r="E99" s="11"/>
      <c r="F99" s="10"/>
      <c r="G99" s="12"/>
      <c r="H99" s="12"/>
      <c r="I99" s="12"/>
      <c r="J99" s="10"/>
      <c r="K99" s="12"/>
      <c r="L99" s="12"/>
      <c r="M99" s="12"/>
    </row>
    <row r="100" spans="1:13" ht="16.5" customHeight="1">
      <c r="E100" s="7"/>
      <c r="G100" s="8"/>
      <c r="H100" s="8"/>
      <c r="I100" s="8"/>
      <c r="K100" s="8"/>
      <c r="L100" s="8"/>
      <c r="M100" s="8"/>
    </row>
    <row r="101" spans="1:13" ht="16.5" customHeight="1">
      <c r="E101" s="7"/>
      <c r="G101" s="8"/>
      <c r="H101" s="8"/>
      <c r="I101" s="8"/>
      <c r="K101" s="8"/>
      <c r="L101" s="8"/>
      <c r="M101" s="8"/>
    </row>
    <row r="102" spans="1:13" ht="16.5" customHeight="1">
      <c r="E102" s="7"/>
      <c r="G102" s="118" t="s">
        <v>34</v>
      </c>
      <c r="H102" s="118"/>
      <c r="I102" s="118"/>
      <c r="J102" s="5"/>
      <c r="K102" s="118" t="s">
        <v>45</v>
      </c>
      <c r="L102" s="118"/>
      <c r="M102" s="118"/>
    </row>
    <row r="103" spans="1:13" ht="16.5" customHeight="1">
      <c r="E103" s="7"/>
      <c r="G103" s="119" t="s">
        <v>87</v>
      </c>
      <c r="H103" s="119"/>
      <c r="I103" s="119"/>
      <c r="K103" s="119" t="s">
        <v>87</v>
      </c>
      <c r="L103" s="119"/>
      <c r="M103" s="119"/>
    </row>
    <row r="104" spans="1:13" ht="16.5" customHeight="1">
      <c r="E104" s="18"/>
      <c r="F104" s="5"/>
      <c r="G104" s="19" t="s">
        <v>172</v>
      </c>
      <c r="H104" s="19"/>
      <c r="I104" s="19" t="s">
        <v>136</v>
      </c>
      <c r="J104" s="5"/>
      <c r="K104" s="19" t="s">
        <v>172</v>
      </c>
      <c r="L104" s="19"/>
      <c r="M104" s="19" t="s">
        <v>136</v>
      </c>
    </row>
    <row r="105" spans="1:13" ht="16.5" customHeight="1">
      <c r="E105" s="20" t="s">
        <v>0</v>
      </c>
      <c r="F105" s="21"/>
      <c r="G105" s="22" t="s">
        <v>1</v>
      </c>
      <c r="H105" s="19"/>
      <c r="I105" s="22" t="s">
        <v>1</v>
      </c>
      <c r="J105" s="21"/>
      <c r="K105" s="22" t="s">
        <v>1</v>
      </c>
      <c r="L105" s="23"/>
      <c r="M105" s="22" t="s">
        <v>1</v>
      </c>
    </row>
    <row r="106" spans="1:13" ht="16.5" customHeight="1">
      <c r="A106" s="24"/>
      <c r="E106" s="18"/>
      <c r="F106" s="21"/>
      <c r="G106" s="23"/>
      <c r="H106" s="19"/>
      <c r="I106" s="23"/>
      <c r="J106" s="21"/>
      <c r="K106" s="23"/>
      <c r="L106" s="23"/>
      <c r="M106" s="23"/>
    </row>
    <row r="107" spans="1:13" ht="16.5" customHeight="1">
      <c r="A107" s="24" t="s">
        <v>47</v>
      </c>
      <c r="E107" s="18"/>
      <c r="F107" s="21"/>
      <c r="G107" s="23"/>
      <c r="H107" s="19"/>
      <c r="I107" s="23"/>
      <c r="J107" s="21"/>
      <c r="K107" s="23"/>
      <c r="L107" s="23"/>
      <c r="M107" s="23"/>
    </row>
    <row r="108" spans="1:13" ht="16.5" customHeight="1">
      <c r="E108" s="7"/>
      <c r="G108" s="8"/>
      <c r="H108" s="8"/>
      <c r="I108" s="8"/>
      <c r="K108" s="8"/>
      <c r="L108" s="8"/>
      <c r="M108" s="8"/>
    </row>
    <row r="109" spans="1:13" ht="16.5" customHeight="1">
      <c r="A109" s="6" t="s">
        <v>16</v>
      </c>
      <c r="E109" s="7"/>
      <c r="G109" s="8"/>
      <c r="H109" s="8"/>
      <c r="I109" s="8"/>
      <c r="K109" s="8"/>
      <c r="L109" s="8"/>
      <c r="M109" s="8"/>
    </row>
    <row r="110" spans="1:13" ht="16.5" customHeight="1">
      <c r="B110" s="6" t="s">
        <v>17</v>
      </c>
      <c r="E110" s="7"/>
      <c r="G110" s="8"/>
      <c r="H110" s="8"/>
      <c r="I110" s="8"/>
      <c r="K110" s="8"/>
      <c r="L110" s="8"/>
      <c r="M110" s="8"/>
    </row>
    <row r="111" spans="1:13" ht="16.5" customHeight="1">
      <c r="C111" s="6" t="s">
        <v>82</v>
      </c>
      <c r="E111" s="7"/>
      <c r="G111" s="8"/>
      <c r="H111" s="8"/>
      <c r="I111" s="8"/>
      <c r="K111" s="8"/>
      <c r="L111" s="8"/>
      <c r="M111" s="8"/>
    </row>
    <row r="112" spans="1:13" ht="16.5" customHeight="1" thickBot="1">
      <c r="D112" s="6" t="s">
        <v>101</v>
      </c>
      <c r="E112" s="7"/>
      <c r="G112" s="36">
        <v>2000000000</v>
      </c>
      <c r="H112" s="8"/>
      <c r="I112" s="36">
        <v>2000000000</v>
      </c>
      <c r="K112" s="36">
        <v>2000000000</v>
      </c>
      <c r="L112" s="8"/>
      <c r="M112" s="36">
        <v>2000000000</v>
      </c>
    </row>
    <row r="113" spans="1:13" ht="16.5" customHeight="1" thickTop="1">
      <c r="E113" s="7"/>
      <c r="G113" s="8"/>
      <c r="H113" s="8"/>
      <c r="I113" s="8"/>
      <c r="K113" s="8"/>
      <c r="L113" s="8"/>
      <c r="M113" s="8"/>
    </row>
    <row r="114" spans="1:13" ht="16.5" customHeight="1">
      <c r="A114" s="26"/>
      <c r="B114" s="6" t="s">
        <v>49</v>
      </c>
      <c r="C114" s="26"/>
      <c r="E114" s="7"/>
      <c r="G114" s="8"/>
      <c r="H114" s="8"/>
      <c r="I114" s="8"/>
      <c r="K114" s="8"/>
      <c r="L114" s="8"/>
      <c r="M114" s="8"/>
    </row>
    <row r="115" spans="1:13" ht="16.5" customHeight="1">
      <c r="A115" s="26"/>
      <c r="C115" s="6" t="s">
        <v>82</v>
      </c>
      <c r="E115" s="7"/>
      <c r="G115" s="8"/>
      <c r="H115" s="8"/>
      <c r="I115" s="8"/>
      <c r="K115" s="8"/>
      <c r="L115" s="8"/>
      <c r="M115" s="8"/>
    </row>
    <row r="116" spans="1:13" ht="16.5" customHeight="1">
      <c r="A116" s="26"/>
      <c r="D116" s="6" t="s">
        <v>102</v>
      </c>
      <c r="E116" s="7">
        <v>21</v>
      </c>
      <c r="G116" s="13">
        <v>2000000000</v>
      </c>
      <c r="H116" s="28"/>
      <c r="I116" s="13">
        <v>2000000000</v>
      </c>
      <c r="K116" s="13">
        <v>2000000000</v>
      </c>
      <c r="L116" s="28"/>
      <c r="M116" s="13">
        <v>2000000000</v>
      </c>
    </row>
    <row r="117" spans="1:13" ht="16.5" customHeight="1">
      <c r="A117" s="26" t="s">
        <v>103</v>
      </c>
      <c r="E117" s="7">
        <v>21</v>
      </c>
      <c r="G117" s="13">
        <v>1248938736</v>
      </c>
      <c r="H117" s="28"/>
      <c r="I117" s="13">
        <v>1248938736</v>
      </c>
      <c r="K117" s="13">
        <v>1248938736</v>
      </c>
      <c r="L117" s="28"/>
      <c r="M117" s="13">
        <v>1248938736</v>
      </c>
    </row>
    <row r="118" spans="1:13" ht="16.5" customHeight="1">
      <c r="A118" s="26" t="s">
        <v>61</v>
      </c>
      <c r="E118" s="7"/>
      <c r="G118" s="13"/>
      <c r="H118" s="28"/>
      <c r="I118" s="13"/>
      <c r="K118" s="13"/>
      <c r="L118" s="28"/>
      <c r="M118" s="13"/>
    </row>
    <row r="119" spans="1:13" ht="16.5" customHeight="1">
      <c r="A119" s="26"/>
      <c r="B119" s="6" t="s">
        <v>62</v>
      </c>
      <c r="E119" s="7"/>
      <c r="G119" s="8">
        <v>94712575</v>
      </c>
      <c r="H119" s="8"/>
      <c r="I119" s="8">
        <v>94712575</v>
      </c>
      <c r="K119" s="13">
        <v>0</v>
      </c>
      <c r="L119" s="8"/>
      <c r="M119" s="13">
        <v>0</v>
      </c>
    </row>
    <row r="120" spans="1:13" ht="16.5" customHeight="1">
      <c r="A120" s="37" t="s">
        <v>18</v>
      </c>
      <c r="E120" s="7"/>
      <c r="G120" s="8"/>
      <c r="H120" s="8"/>
      <c r="I120" s="8"/>
      <c r="K120" s="8"/>
      <c r="L120" s="8"/>
      <c r="M120" s="8"/>
    </row>
    <row r="121" spans="1:13" ht="16.5" customHeight="1">
      <c r="A121" s="37"/>
      <c r="B121" s="6" t="s">
        <v>76</v>
      </c>
    </row>
    <row r="122" spans="1:13" ht="16.5" customHeight="1">
      <c r="A122" s="37"/>
      <c r="C122" s="6" t="s">
        <v>77</v>
      </c>
      <c r="E122" s="7">
        <v>22</v>
      </c>
      <c r="G122" s="13">
        <v>200000000</v>
      </c>
      <c r="H122" s="28"/>
      <c r="I122" s="13">
        <v>200000000</v>
      </c>
      <c r="K122" s="13">
        <v>200000000</v>
      </c>
      <c r="L122" s="28"/>
      <c r="M122" s="13">
        <v>200000000</v>
      </c>
    </row>
    <row r="123" spans="1:13" ht="16.5" customHeight="1">
      <c r="A123" s="37"/>
      <c r="C123" s="6" t="s">
        <v>176</v>
      </c>
      <c r="E123" s="7">
        <v>21</v>
      </c>
      <c r="G123" s="13">
        <v>179058025</v>
      </c>
      <c r="H123" s="28"/>
      <c r="I123" s="13">
        <v>0</v>
      </c>
      <c r="K123" s="13">
        <v>179058025</v>
      </c>
      <c r="L123" s="28"/>
      <c r="M123" s="13">
        <v>0</v>
      </c>
    </row>
    <row r="124" spans="1:13" ht="16.5" customHeight="1">
      <c r="B124" s="6" t="s">
        <v>19</v>
      </c>
      <c r="E124" s="7"/>
      <c r="G124" s="13">
        <v>1346642281</v>
      </c>
      <c r="H124" s="28"/>
      <c r="I124" s="13">
        <v>1469374415</v>
      </c>
      <c r="K124" s="13">
        <v>889658590</v>
      </c>
      <c r="L124" s="8"/>
      <c r="M124" s="13">
        <v>978417792</v>
      </c>
    </row>
    <row r="125" spans="1:13" ht="16.5" customHeight="1">
      <c r="A125" s="6" t="s">
        <v>177</v>
      </c>
      <c r="E125" s="7">
        <v>21</v>
      </c>
      <c r="G125" s="13">
        <v>-179058025</v>
      </c>
      <c r="H125" s="28"/>
      <c r="I125" s="13">
        <v>0</v>
      </c>
      <c r="K125" s="13">
        <v>-179058025</v>
      </c>
      <c r="L125" s="8"/>
      <c r="M125" s="13">
        <v>0</v>
      </c>
    </row>
    <row r="126" spans="1:13" ht="16.5" customHeight="1">
      <c r="A126" s="6" t="s">
        <v>65</v>
      </c>
      <c r="E126" s="7"/>
      <c r="G126" s="29">
        <v>-123164126</v>
      </c>
      <c r="H126" s="28"/>
      <c r="I126" s="29">
        <v>-62817858</v>
      </c>
      <c r="K126" s="29">
        <v>0</v>
      </c>
      <c r="L126" s="8"/>
      <c r="M126" s="29">
        <v>0</v>
      </c>
    </row>
    <row r="127" spans="1:13" ht="16.5" customHeight="1">
      <c r="E127" s="7"/>
      <c r="G127" s="8"/>
      <c r="H127" s="8"/>
      <c r="I127" s="8"/>
      <c r="K127" s="13"/>
      <c r="L127" s="8"/>
      <c r="M127" s="13"/>
    </row>
    <row r="128" spans="1:13" ht="16.5" customHeight="1">
      <c r="A128" s="6" t="s">
        <v>147</v>
      </c>
      <c r="E128" s="7"/>
    </row>
    <row r="129" spans="1:13" ht="16.5" customHeight="1">
      <c r="A129" s="5"/>
      <c r="B129" s="6" t="s">
        <v>111</v>
      </c>
      <c r="E129" s="7"/>
      <c r="G129" s="13">
        <f>SUM(G116:G126)</f>
        <v>4767129466</v>
      </c>
      <c r="H129" s="28"/>
      <c r="I129" s="13">
        <v>4950207868</v>
      </c>
      <c r="K129" s="13">
        <f>SUM(K116:K126)</f>
        <v>4338597326</v>
      </c>
      <c r="L129" s="28"/>
      <c r="M129" s="13">
        <v>4427356528</v>
      </c>
    </row>
    <row r="130" spans="1:13" ht="16.5" customHeight="1">
      <c r="A130" s="6" t="s">
        <v>44</v>
      </c>
      <c r="E130" s="7"/>
      <c r="G130" s="29">
        <v>171247803</v>
      </c>
      <c r="H130" s="28"/>
      <c r="I130" s="29">
        <v>16346901</v>
      </c>
      <c r="K130" s="29">
        <v>0</v>
      </c>
      <c r="L130" s="28"/>
      <c r="M130" s="29">
        <v>0</v>
      </c>
    </row>
    <row r="131" spans="1:13" ht="16.5" customHeight="1">
      <c r="A131" s="5"/>
      <c r="E131" s="7"/>
      <c r="G131" s="8"/>
      <c r="H131" s="8"/>
      <c r="I131" s="8"/>
      <c r="K131" s="13"/>
      <c r="L131" s="8"/>
      <c r="M131" s="13"/>
    </row>
    <row r="132" spans="1:13" ht="16.5" customHeight="1">
      <c r="A132" s="5" t="s">
        <v>39</v>
      </c>
      <c r="E132" s="7"/>
      <c r="G132" s="12">
        <f>SUM(G129:G130)</f>
        <v>4938377269</v>
      </c>
      <c r="H132" s="8"/>
      <c r="I132" s="12">
        <f>SUM(I129:I130)</f>
        <v>4966554769</v>
      </c>
      <c r="K132" s="12">
        <f>SUM(K129:K130)</f>
        <v>4338597326</v>
      </c>
      <c r="L132" s="8"/>
      <c r="M132" s="12">
        <f>SUM(M129:M130)</f>
        <v>4427356528</v>
      </c>
    </row>
    <row r="133" spans="1:13" ht="16.5" customHeight="1">
      <c r="A133" s="5"/>
      <c r="E133" s="7"/>
      <c r="G133" s="8"/>
      <c r="H133" s="8"/>
      <c r="I133" s="8"/>
      <c r="K133" s="8"/>
      <c r="L133" s="8"/>
      <c r="M133" s="8"/>
    </row>
    <row r="134" spans="1:13" ht="16.5" customHeight="1" thickBot="1">
      <c r="A134" s="5" t="s">
        <v>48</v>
      </c>
      <c r="B134" s="5"/>
      <c r="E134" s="7"/>
      <c r="G134" s="36">
        <f>+G132+G77</f>
        <v>5795644818</v>
      </c>
      <c r="H134" s="8"/>
      <c r="I134" s="36">
        <f>+I132+I77</f>
        <v>5809907050</v>
      </c>
      <c r="K134" s="36">
        <f>+K132+K77</f>
        <v>4970279548</v>
      </c>
      <c r="L134" s="8"/>
      <c r="M134" s="36">
        <f>+M132+M77</f>
        <v>5059214813</v>
      </c>
    </row>
    <row r="135" spans="1:13" ht="16.5" customHeight="1" thickTop="1">
      <c r="A135" s="5"/>
      <c r="B135" s="5"/>
      <c r="E135" s="7"/>
      <c r="G135" s="8"/>
      <c r="H135" s="8"/>
      <c r="I135" s="8"/>
      <c r="J135" s="8"/>
      <c r="K135" s="8"/>
      <c r="L135" s="8"/>
      <c r="M135" s="8"/>
    </row>
    <row r="136" spans="1:13" ht="16.5" customHeight="1">
      <c r="A136" s="5"/>
      <c r="B136" s="5"/>
      <c r="E136" s="7"/>
      <c r="G136" s="8"/>
      <c r="H136" s="8"/>
      <c r="I136" s="8"/>
      <c r="J136" s="8"/>
      <c r="K136" s="8"/>
      <c r="L136" s="8"/>
      <c r="M136" s="8"/>
    </row>
    <row r="137" spans="1:13" ht="16.5" customHeight="1">
      <c r="A137" s="5"/>
      <c r="B137" s="5"/>
      <c r="E137" s="7"/>
      <c r="G137" s="8"/>
      <c r="H137" s="8"/>
      <c r="I137" s="8"/>
      <c r="J137" s="8"/>
      <c r="K137" s="8"/>
      <c r="L137" s="8"/>
      <c r="M137" s="8"/>
    </row>
    <row r="138" spans="1:13" ht="16.5" customHeight="1">
      <c r="A138" s="5"/>
      <c r="B138" s="5"/>
      <c r="E138" s="7"/>
      <c r="G138" s="8"/>
      <c r="H138" s="8"/>
      <c r="I138" s="8"/>
      <c r="J138" s="8"/>
      <c r="K138" s="8"/>
      <c r="L138" s="8"/>
      <c r="M138" s="8"/>
    </row>
    <row r="139" spans="1:13" ht="16.5" customHeight="1">
      <c r="A139" s="5"/>
      <c r="B139" s="5"/>
      <c r="E139" s="7"/>
      <c r="G139" s="8"/>
      <c r="H139" s="8"/>
      <c r="I139" s="8"/>
      <c r="K139" s="8"/>
      <c r="L139" s="8"/>
      <c r="M139" s="8"/>
    </row>
    <row r="140" spans="1:13" ht="16.5" customHeight="1">
      <c r="A140" s="5"/>
      <c r="B140" s="5"/>
      <c r="E140" s="7"/>
      <c r="G140" s="8"/>
      <c r="H140" s="8"/>
      <c r="I140" s="8"/>
      <c r="K140" s="8"/>
      <c r="L140" s="8"/>
      <c r="M140" s="8"/>
    </row>
    <row r="141" spans="1:13" ht="16.5" customHeight="1">
      <c r="A141" s="5"/>
      <c r="B141" s="5"/>
      <c r="E141" s="7"/>
      <c r="G141" s="8"/>
      <c r="H141" s="8"/>
      <c r="I141" s="8"/>
      <c r="K141" s="8"/>
      <c r="L141" s="8"/>
      <c r="M141" s="8"/>
    </row>
    <row r="142" spans="1:13" ht="15.75" customHeight="1">
      <c r="A142" s="5"/>
      <c r="B142" s="5"/>
      <c r="E142" s="7"/>
      <c r="G142" s="8"/>
      <c r="H142" s="8"/>
      <c r="I142" s="8"/>
      <c r="K142" s="8"/>
      <c r="L142" s="8"/>
      <c r="M142" s="8"/>
    </row>
    <row r="143" spans="1:13" ht="4.5" customHeight="1">
      <c r="A143" s="5"/>
      <c r="B143" s="5"/>
      <c r="E143" s="7"/>
      <c r="G143" s="8"/>
      <c r="H143" s="8"/>
      <c r="I143" s="8"/>
      <c r="K143" s="8"/>
      <c r="L143" s="8"/>
      <c r="M143" s="8"/>
    </row>
    <row r="144" spans="1:13" ht="21.95" customHeight="1">
      <c r="A144" s="10" t="str">
        <f>A48</f>
        <v>The accompanying notes are an integral part of these consolidated and separate financial statements.</v>
      </c>
      <c r="B144" s="10"/>
      <c r="C144" s="10"/>
      <c r="D144" s="10"/>
      <c r="E144" s="11"/>
      <c r="F144" s="10"/>
      <c r="G144" s="1"/>
      <c r="H144" s="1"/>
      <c r="I144" s="1"/>
      <c r="J144" s="1"/>
      <c r="K144" s="1"/>
      <c r="L144" s="1"/>
      <c r="M144" s="1"/>
    </row>
  </sheetData>
  <mergeCells count="13">
    <mergeCell ref="G54:I54"/>
    <mergeCell ref="K54:M54"/>
    <mergeCell ref="G6:I6"/>
    <mergeCell ref="K6:M6"/>
    <mergeCell ref="G7:I7"/>
    <mergeCell ref="K7:M7"/>
    <mergeCell ref="A46:M46"/>
    <mergeCell ref="G102:I102"/>
    <mergeCell ref="K102:M102"/>
    <mergeCell ref="G103:I103"/>
    <mergeCell ref="K103:M103"/>
    <mergeCell ref="G55:I55"/>
    <mergeCell ref="K55:M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2" man="1"/>
    <brk id="96" max="12" man="1"/>
  </rowBreaks>
  <ignoredErrors>
    <ignoredError sqref="L8 J8 H8" numberStoredAsText="1"/>
    <ignoredError sqref="E22:E27 E67:E7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0"/>
  <sheetViews>
    <sheetView zoomScaleNormal="100" zoomScaleSheetLayoutView="115" workbookViewId="0">
      <selection activeCell="S8" sqref="S8"/>
    </sheetView>
  </sheetViews>
  <sheetFormatPr defaultColWidth="9.42578125" defaultRowHeight="16.5" customHeight="1"/>
  <cols>
    <col min="1" max="3" width="1.42578125" style="39" customWidth="1"/>
    <col min="4" max="4" width="44" style="39" customWidth="1"/>
    <col min="5" max="5" width="5.5703125" style="39" customWidth="1"/>
    <col min="6" max="6" width="0.5703125" style="39" customWidth="1"/>
    <col min="7" max="7" width="13.85546875" style="41" customWidth="1"/>
    <col min="8" max="8" width="0.5703125" style="41" customWidth="1"/>
    <col min="9" max="9" width="13.85546875" style="41" customWidth="1"/>
    <col min="10" max="10" width="0.5703125" style="41" customWidth="1"/>
    <col min="11" max="11" width="13.85546875" style="41" customWidth="1"/>
    <col min="12" max="12" width="0.5703125" style="41" customWidth="1"/>
    <col min="13" max="13" width="13.85546875" style="41" customWidth="1"/>
    <col min="14" max="16384" width="9.42578125" style="39"/>
  </cols>
  <sheetData>
    <row r="1" spans="1:13" ht="16.5" customHeight="1">
      <c r="A1" s="38" t="s">
        <v>78</v>
      </c>
      <c r="E1" s="40"/>
      <c r="J1" s="39"/>
    </row>
    <row r="2" spans="1:13" ht="16.5" customHeight="1">
      <c r="A2" s="38" t="s">
        <v>154</v>
      </c>
      <c r="E2" s="40"/>
    </row>
    <row r="3" spans="1:13" ht="16.5" customHeight="1">
      <c r="A3" s="42" t="s">
        <v>171</v>
      </c>
      <c r="B3" s="43"/>
      <c r="C3" s="43"/>
      <c r="D3" s="43"/>
      <c r="E3" s="44"/>
      <c r="F3" s="43"/>
      <c r="G3" s="45"/>
      <c r="H3" s="45"/>
      <c r="I3" s="45"/>
      <c r="J3" s="45"/>
      <c r="K3" s="45"/>
      <c r="L3" s="45"/>
      <c r="M3" s="45"/>
    </row>
    <row r="4" spans="1:13" ht="16.350000000000001" customHeight="1">
      <c r="A4" s="38"/>
      <c r="E4" s="40"/>
    </row>
    <row r="5" spans="1:13" ht="16.350000000000001" customHeight="1">
      <c r="E5" s="46"/>
      <c r="F5" s="38"/>
      <c r="G5" s="47"/>
      <c r="H5" s="47"/>
      <c r="I5" s="47"/>
      <c r="J5" s="47"/>
      <c r="K5" s="47"/>
      <c r="L5" s="47"/>
      <c r="M5" s="47"/>
    </row>
    <row r="6" spans="1:13" ht="16.350000000000001" customHeight="1">
      <c r="A6" s="38"/>
      <c r="E6" s="40"/>
      <c r="G6" s="121" t="s">
        <v>34</v>
      </c>
      <c r="H6" s="121"/>
      <c r="I6" s="121"/>
      <c r="J6" s="47"/>
      <c r="K6" s="121" t="s">
        <v>45</v>
      </c>
      <c r="L6" s="121"/>
      <c r="M6" s="121"/>
    </row>
    <row r="7" spans="1:13" ht="16.350000000000001" customHeight="1">
      <c r="A7" s="38"/>
      <c r="E7" s="40"/>
      <c r="G7" s="122" t="s">
        <v>87</v>
      </c>
      <c r="H7" s="122"/>
      <c r="I7" s="122"/>
      <c r="J7" s="39"/>
      <c r="K7" s="122" t="s">
        <v>87</v>
      </c>
      <c r="L7" s="122"/>
      <c r="M7" s="122"/>
    </row>
    <row r="8" spans="1:13" ht="16.350000000000001" customHeight="1">
      <c r="E8" s="40"/>
      <c r="G8" s="47" t="s">
        <v>172</v>
      </c>
      <c r="H8" s="47"/>
      <c r="I8" s="47" t="s">
        <v>136</v>
      </c>
      <c r="J8" s="38"/>
      <c r="K8" s="47" t="s">
        <v>172</v>
      </c>
      <c r="L8" s="47"/>
      <c r="M8" s="47" t="s">
        <v>136</v>
      </c>
    </row>
    <row r="9" spans="1:13" ht="16.350000000000001" customHeight="1">
      <c r="E9" s="48" t="s">
        <v>0</v>
      </c>
      <c r="F9" s="38"/>
      <c r="G9" s="49" t="s">
        <v>1</v>
      </c>
      <c r="H9" s="47"/>
      <c r="I9" s="49" t="s">
        <v>1</v>
      </c>
      <c r="J9" s="50"/>
      <c r="K9" s="49" t="s">
        <v>1</v>
      </c>
      <c r="L9" s="47"/>
      <c r="M9" s="49" t="s">
        <v>1</v>
      </c>
    </row>
    <row r="10" spans="1:13" ht="16.350000000000001" customHeight="1">
      <c r="A10" s="51"/>
      <c r="E10" s="40"/>
      <c r="G10" s="52"/>
      <c r="I10" s="52"/>
      <c r="K10" s="52"/>
      <c r="M10" s="52"/>
    </row>
    <row r="11" spans="1:13" ht="16.350000000000001" customHeight="1">
      <c r="A11" s="39" t="s">
        <v>75</v>
      </c>
      <c r="E11" s="40">
        <v>8</v>
      </c>
      <c r="G11" s="52">
        <v>4297062824</v>
      </c>
      <c r="H11" s="53"/>
      <c r="I11" s="52">
        <v>4391092543</v>
      </c>
      <c r="J11" s="53"/>
      <c r="K11" s="52">
        <v>2893951536</v>
      </c>
      <c r="L11" s="39"/>
      <c r="M11" s="52">
        <v>3041479169</v>
      </c>
    </row>
    <row r="12" spans="1:13" ht="16.350000000000001" customHeight="1">
      <c r="A12" s="39" t="s">
        <v>123</v>
      </c>
      <c r="E12" s="40">
        <v>27</v>
      </c>
      <c r="G12" s="29">
        <v>-2798162057</v>
      </c>
      <c r="H12" s="53"/>
      <c r="I12" s="29">
        <v>-2844465305</v>
      </c>
      <c r="J12" s="53"/>
      <c r="K12" s="29">
        <v>-2014962476</v>
      </c>
      <c r="L12" s="39"/>
      <c r="M12" s="29">
        <v>-2102227599</v>
      </c>
    </row>
    <row r="13" spans="1:13" ht="16.350000000000001" customHeight="1">
      <c r="A13" s="38"/>
      <c r="E13" s="40"/>
    </row>
    <row r="14" spans="1:13" ht="16.350000000000001" customHeight="1">
      <c r="A14" s="38" t="s">
        <v>20</v>
      </c>
      <c r="E14" s="40"/>
      <c r="G14" s="41">
        <f>SUM(G11:G12)</f>
        <v>1498900767</v>
      </c>
      <c r="I14" s="41">
        <f>SUM(I11:I12)</f>
        <v>1546627238</v>
      </c>
      <c r="K14" s="41">
        <f>SUM(K11:K12)</f>
        <v>878989060</v>
      </c>
      <c r="M14" s="41">
        <f>SUM(M11:M12)</f>
        <v>939251570</v>
      </c>
    </row>
    <row r="15" spans="1:13" ht="16.350000000000001" customHeight="1">
      <c r="A15" s="39" t="s">
        <v>126</v>
      </c>
      <c r="E15" s="40" t="s">
        <v>236</v>
      </c>
      <c r="G15" s="41">
        <v>0</v>
      </c>
      <c r="I15" s="41">
        <v>0</v>
      </c>
      <c r="K15" s="41">
        <v>229173834</v>
      </c>
      <c r="M15" s="41">
        <v>173425231</v>
      </c>
    </row>
    <row r="16" spans="1:13" ht="16.350000000000001" customHeight="1">
      <c r="A16" s="39" t="s">
        <v>200</v>
      </c>
      <c r="E16" s="40"/>
      <c r="G16" s="52">
        <v>-9895013</v>
      </c>
      <c r="H16" s="53"/>
      <c r="I16" s="52">
        <v>7183387</v>
      </c>
      <c r="J16" s="53"/>
      <c r="K16" s="52">
        <v>-3798072</v>
      </c>
      <c r="L16" s="39"/>
      <c r="M16" s="52">
        <v>13059092</v>
      </c>
    </row>
    <row r="17" spans="1:13" ht="16.350000000000001" customHeight="1">
      <c r="A17" s="39" t="s">
        <v>38</v>
      </c>
      <c r="E17" s="40">
        <v>25</v>
      </c>
      <c r="G17" s="41">
        <v>19202508</v>
      </c>
      <c r="H17" s="53"/>
      <c r="I17" s="41">
        <v>15202398</v>
      </c>
      <c r="J17" s="53"/>
      <c r="K17" s="41">
        <v>74327198</v>
      </c>
      <c r="L17" s="39"/>
      <c r="M17" s="41">
        <v>62075697</v>
      </c>
    </row>
    <row r="18" spans="1:13" ht="16.350000000000001" customHeight="1">
      <c r="A18" s="39" t="s">
        <v>142</v>
      </c>
      <c r="E18" s="54">
        <v>27</v>
      </c>
      <c r="G18" s="13">
        <v>-395807690</v>
      </c>
      <c r="H18" s="53"/>
      <c r="I18" s="13">
        <v>-395026608</v>
      </c>
      <c r="J18" s="53"/>
      <c r="K18" s="13">
        <v>-285689843</v>
      </c>
      <c r="L18" s="39"/>
      <c r="M18" s="13">
        <v>-291058893</v>
      </c>
    </row>
    <row r="19" spans="1:13" ht="16.350000000000001" customHeight="1">
      <c r="A19" s="39" t="s">
        <v>21</v>
      </c>
      <c r="E19" s="54">
        <v>27</v>
      </c>
      <c r="G19" s="13">
        <v>-580299348</v>
      </c>
      <c r="H19" s="53"/>
      <c r="I19" s="13">
        <v>-554257394</v>
      </c>
      <c r="J19" s="53"/>
      <c r="K19" s="13">
        <v>-385804395</v>
      </c>
      <c r="L19" s="39"/>
      <c r="M19" s="13">
        <v>-377865259</v>
      </c>
    </row>
    <row r="20" spans="1:13" ht="16.350000000000001" customHeight="1">
      <c r="A20" s="39" t="s">
        <v>201</v>
      </c>
      <c r="E20" s="40">
        <v>10</v>
      </c>
      <c r="G20" s="52">
        <v>154325</v>
      </c>
      <c r="H20" s="53"/>
      <c r="I20" s="52">
        <v>5919744</v>
      </c>
      <c r="J20" s="53"/>
      <c r="K20" s="52">
        <v>3897782</v>
      </c>
      <c r="L20" s="39"/>
      <c r="M20" s="52">
        <v>5739775</v>
      </c>
    </row>
    <row r="21" spans="1:13" ht="16.350000000000001" customHeight="1">
      <c r="A21" s="39" t="s">
        <v>22</v>
      </c>
      <c r="E21" s="40">
        <v>26</v>
      </c>
      <c r="G21" s="55">
        <v>-11726384</v>
      </c>
      <c r="H21" s="53"/>
      <c r="I21" s="55">
        <v>-11073048</v>
      </c>
      <c r="J21" s="53"/>
      <c r="K21" s="55">
        <v>-9265459</v>
      </c>
      <c r="L21" s="39"/>
      <c r="M21" s="55">
        <v>-8594293</v>
      </c>
    </row>
    <row r="22" spans="1:13" ht="16.350000000000001" customHeight="1">
      <c r="A22" s="39" t="s">
        <v>129</v>
      </c>
      <c r="E22" s="54"/>
      <c r="G22" s="52"/>
      <c r="H22" s="53"/>
      <c r="I22" s="52"/>
      <c r="J22" s="53"/>
      <c r="K22" s="52"/>
      <c r="L22" s="39"/>
      <c r="M22" s="52"/>
    </row>
    <row r="23" spans="1:13" ht="16.350000000000001" customHeight="1">
      <c r="B23" s="56" t="s">
        <v>127</v>
      </c>
      <c r="E23" s="40"/>
      <c r="G23" s="57">
        <v>2583158</v>
      </c>
      <c r="H23" s="53"/>
      <c r="I23" s="57">
        <v>5027154</v>
      </c>
      <c r="J23" s="53"/>
      <c r="K23" s="57">
        <v>0</v>
      </c>
      <c r="L23" s="39"/>
      <c r="M23" s="57">
        <v>0</v>
      </c>
    </row>
    <row r="24" spans="1:13" ht="16.350000000000001" customHeight="1">
      <c r="E24" s="40"/>
      <c r="G24" s="55"/>
      <c r="I24" s="55"/>
      <c r="K24" s="55"/>
      <c r="M24" s="55"/>
    </row>
    <row r="25" spans="1:13" ht="16.350000000000001" customHeight="1">
      <c r="A25" s="38" t="s">
        <v>116</v>
      </c>
      <c r="E25" s="40"/>
      <c r="G25" s="55">
        <f>SUM(G14:G23)</f>
        <v>523112323</v>
      </c>
      <c r="I25" s="55">
        <f>SUM(I14:I23)</f>
        <v>619602871</v>
      </c>
      <c r="K25" s="55">
        <f>SUM(K14:K23)</f>
        <v>501830105</v>
      </c>
      <c r="M25" s="55">
        <f>SUM(M14:M23)</f>
        <v>516032920</v>
      </c>
    </row>
    <row r="26" spans="1:13" ht="16.350000000000001" customHeight="1">
      <c r="A26" s="39" t="s">
        <v>23</v>
      </c>
      <c r="E26" s="40">
        <v>28</v>
      </c>
      <c r="G26" s="29">
        <v>-94102840</v>
      </c>
      <c r="H26" s="53"/>
      <c r="I26" s="29">
        <v>-106899585</v>
      </c>
      <c r="J26" s="53"/>
      <c r="K26" s="29">
        <v>-42427536</v>
      </c>
      <c r="L26" s="39"/>
      <c r="M26" s="58">
        <v>-57248979</v>
      </c>
    </row>
    <row r="27" spans="1:13" ht="16.350000000000001" customHeight="1">
      <c r="E27" s="40"/>
    </row>
    <row r="28" spans="1:13" ht="16.350000000000001" customHeight="1" thickBot="1">
      <c r="A28" s="38" t="s">
        <v>115</v>
      </c>
      <c r="E28" s="40"/>
      <c r="G28" s="59">
        <f>SUM(G25:G26)</f>
        <v>429009483</v>
      </c>
      <c r="I28" s="59">
        <f>SUM(I25:I26)</f>
        <v>512703286</v>
      </c>
      <c r="K28" s="59">
        <f>SUM(K25:K26)</f>
        <v>459402569</v>
      </c>
      <c r="M28" s="59">
        <f>SUM(M25:M26)</f>
        <v>458783941</v>
      </c>
    </row>
    <row r="29" spans="1:13" ht="16.350000000000001" customHeight="1" thickTop="1">
      <c r="A29" s="38"/>
      <c r="E29" s="40"/>
    </row>
    <row r="30" spans="1:13" ht="16.350000000000001" customHeight="1">
      <c r="A30" s="38" t="s">
        <v>117</v>
      </c>
      <c r="E30" s="40"/>
    </row>
    <row r="31" spans="1:13" ht="16.350000000000001" customHeight="1">
      <c r="A31" s="60" t="s">
        <v>180</v>
      </c>
      <c r="E31" s="40"/>
    </row>
    <row r="32" spans="1:13" ht="16.350000000000001" customHeight="1">
      <c r="B32" s="39" t="s">
        <v>181</v>
      </c>
      <c r="E32" s="40">
        <v>20</v>
      </c>
      <c r="G32" s="41">
        <v>-31456755</v>
      </c>
      <c r="I32" s="41">
        <v>0</v>
      </c>
      <c r="K32" s="41">
        <v>-23879682</v>
      </c>
      <c r="M32" s="41">
        <v>0</v>
      </c>
    </row>
    <row r="33" spans="1:13" ht="16.350000000000001" customHeight="1">
      <c r="B33" s="39" t="s">
        <v>182</v>
      </c>
      <c r="E33" s="40"/>
    </row>
    <row r="34" spans="1:13" ht="16.350000000000001" customHeight="1">
      <c r="A34" s="38"/>
      <c r="C34" s="39" t="s">
        <v>183</v>
      </c>
      <c r="E34" s="40"/>
      <c r="G34" s="45">
        <v>6279665</v>
      </c>
      <c r="I34" s="45">
        <v>0</v>
      </c>
      <c r="K34" s="45">
        <v>4775936</v>
      </c>
      <c r="M34" s="45">
        <v>0</v>
      </c>
    </row>
    <row r="35" spans="1:13" ht="16.350000000000001" customHeight="1">
      <c r="A35" s="38"/>
      <c r="B35" s="39" t="s">
        <v>184</v>
      </c>
      <c r="E35" s="40"/>
    </row>
    <row r="36" spans="1:13" ht="16.350000000000001" customHeight="1">
      <c r="A36" s="38"/>
      <c r="C36" s="39" t="s">
        <v>185</v>
      </c>
      <c r="E36" s="40"/>
      <c r="G36" s="45">
        <v>-25177090</v>
      </c>
      <c r="I36" s="45">
        <v>0</v>
      </c>
      <c r="K36" s="45">
        <v>-19103746</v>
      </c>
      <c r="M36" s="45">
        <v>0</v>
      </c>
    </row>
    <row r="37" spans="1:13" ht="16.350000000000001" customHeight="1">
      <c r="A37" s="38"/>
      <c r="E37" s="40"/>
    </row>
    <row r="38" spans="1:13" ht="16.350000000000001" customHeight="1">
      <c r="A38" s="60" t="s">
        <v>178</v>
      </c>
      <c r="B38" s="6"/>
      <c r="C38" s="6"/>
      <c r="D38" s="6"/>
      <c r="E38" s="40"/>
    </row>
    <row r="39" spans="1:13" ht="16.350000000000001" customHeight="1">
      <c r="A39" s="6" t="s">
        <v>43</v>
      </c>
      <c r="B39" s="6"/>
      <c r="C39" s="6"/>
      <c r="D39" s="6"/>
      <c r="E39" s="40"/>
    </row>
    <row r="40" spans="1:13" ht="16.350000000000001" customHeight="1">
      <c r="B40" s="39" t="s">
        <v>43</v>
      </c>
      <c r="E40" s="40"/>
      <c r="G40" s="45">
        <v>-66423549</v>
      </c>
      <c r="I40" s="45">
        <v>-32193228</v>
      </c>
      <c r="K40" s="45">
        <v>0</v>
      </c>
      <c r="M40" s="45">
        <v>0</v>
      </c>
    </row>
    <row r="41" spans="1:13" ht="16.350000000000001" customHeight="1">
      <c r="E41" s="40"/>
      <c r="G41" s="52"/>
      <c r="I41" s="52"/>
    </row>
    <row r="42" spans="1:13" ht="16.350000000000001" customHeight="1">
      <c r="B42" s="39" t="s">
        <v>104</v>
      </c>
      <c r="E42" s="40"/>
    </row>
    <row r="43" spans="1:13" ht="16.350000000000001" customHeight="1">
      <c r="C43" s="39" t="s">
        <v>83</v>
      </c>
      <c r="E43" s="40"/>
      <c r="G43" s="45">
        <f>G40</f>
        <v>-66423549</v>
      </c>
      <c r="I43" s="45">
        <f>I40</f>
        <v>-32193228</v>
      </c>
      <c r="K43" s="45">
        <f>K40</f>
        <v>0</v>
      </c>
      <c r="M43" s="45">
        <f>M40</f>
        <v>0</v>
      </c>
    </row>
    <row r="44" spans="1:13" ht="16.350000000000001" customHeight="1">
      <c r="E44" s="40"/>
    </row>
    <row r="45" spans="1:13" ht="16.350000000000001" customHeight="1">
      <c r="A45" s="38" t="s">
        <v>229</v>
      </c>
      <c r="E45" s="40"/>
    </row>
    <row r="46" spans="1:13" ht="16.350000000000001" customHeight="1">
      <c r="A46" s="38"/>
      <c r="B46" s="38" t="s">
        <v>118</v>
      </c>
      <c r="C46" s="38"/>
      <c r="D46" s="38"/>
      <c r="E46" s="40"/>
      <c r="G46" s="45">
        <f>SUM(G43,G36)</f>
        <v>-91600639</v>
      </c>
      <c r="I46" s="45">
        <f>SUM(I43)</f>
        <v>-32193228</v>
      </c>
      <c r="K46" s="45">
        <f>SUM(K43,K36)</f>
        <v>-19103746</v>
      </c>
      <c r="M46" s="45">
        <f>SUM(M43)</f>
        <v>0</v>
      </c>
    </row>
    <row r="47" spans="1:13" ht="16.350000000000001" customHeight="1">
      <c r="A47" s="38"/>
      <c r="B47" s="38"/>
      <c r="C47" s="38"/>
      <c r="D47" s="38"/>
      <c r="E47" s="40"/>
    </row>
    <row r="48" spans="1:13" ht="16.350000000000001" customHeight="1" thickBot="1">
      <c r="A48" s="38" t="s">
        <v>86</v>
      </c>
      <c r="E48" s="40"/>
      <c r="G48" s="61">
        <f>SUM(G28,G46)</f>
        <v>337408844</v>
      </c>
      <c r="I48" s="61">
        <f>SUM(I28,I46)</f>
        <v>480510058</v>
      </c>
      <c r="K48" s="61">
        <f>SUM(K28,K46)</f>
        <v>440298823</v>
      </c>
      <c r="M48" s="61">
        <f>SUM(M28,M46)</f>
        <v>458783941</v>
      </c>
    </row>
    <row r="49" spans="1:13" ht="16.350000000000001" customHeight="1" thickTop="1">
      <c r="A49" s="38"/>
      <c r="E49" s="40"/>
    </row>
    <row r="50" spans="1:13" ht="15" customHeight="1">
      <c r="A50" s="38"/>
      <c r="E50" s="40"/>
    </row>
    <row r="51" spans="1:13" ht="16.350000000000001" customHeight="1">
      <c r="A51" s="38"/>
      <c r="E51" s="40"/>
    </row>
    <row r="52" spans="1:13" ht="16.350000000000001" customHeight="1">
      <c r="A52" s="38"/>
      <c r="E52" s="40"/>
    </row>
    <row r="53" spans="1:13" ht="16.350000000000001" customHeight="1">
      <c r="A53" s="38"/>
      <c r="E53" s="40"/>
    </row>
    <row r="54" spans="1:13" ht="16.350000000000001" customHeight="1">
      <c r="A54" s="38"/>
      <c r="E54" s="40"/>
    </row>
    <row r="55" spans="1:13" ht="16.350000000000001" customHeight="1">
      <c r="A55" s="38"/>
      <c r="E55" s="40"/>
    </row>
    <row r="56" spans="1:13" ht="3.75" customHeight="1">
      <c r="A56" s="38"/>
      <c r="E56" s="40"/>
    </row>
    <row r="57" spans="1:13" ht="21.95" customHeight="1">
      <c r="A57" s="43" t="str">
        <f>'EN5-7'!A48</f>
        <v>The accompanying notes are an integral part of these consolidated and separate financial statements.</v>
      </c>
      <c r="B57" s="43"/>
      <c r="C57" s="43"/>
      <c r="D57" s="43"/>
      <c r="E57" s="44"/>
      <c r="F57" s="43"/>
      <c r="G57" s="45"/>
      <c r="H57" s="45"/>
      <c r="I57" s="45"/>
      <c r="J57" s="45"/>
      <c r="K57" s="45"/>
      <c r="L57" s="45"/>
      <c r="M57" s="45"/>
    </row>
    <row r="58" spans="1:13" ht="16.350000000000001" customHeight="1">
      <c r="A58" s="38" t="s">
        <v>78</v>
      </c>
      <c r="E58" s="40"/>
      <c r="J58" s="39"/>
    </row>
    <row r="59" spans="1:13" ht="16.350000000000001" customHeight="1">
      <c r="A59" s="38" t="s">
        <v>153</v>
      </c>
      <c r="E59" s="40"/>
    </row>
    <row r="60" spans="1:13" ht="16.350000000000001" customHeight="1">
      <c r="A60" s="42" t="s">
        <v>171</v>
      </c>
      <c r="B60" s="43"/>
      <c r="C60" s="43"/>
      <c r="D60" s="43"/>
      <c r="E60" s="44"/>
      <c r="F60" s="43"/>
      <c r="G60" s="45"/>
      <c r="H60" s="45"/>
      <c r="I60" s="45"/>
      <c r="J60" s="45"/>
      <c r="K60" s="45"/>
      <c r="L60" s="45"/>
      <c r="M60" s="45"/>
    </row>
    <row r="61" spans="1:13" ht="16.350000000000001" customHeight="1">
      <c r="A61" s="38"/>
      <c r="E61" s="40"/>
    </row>
    <row r="62" spans="1:13" ht="16.350000000000001" customHeight="1">
      <c r="E62" s="46"/>
      <c r="F62" s="38"/>
      <c r="G62" s="47"/>
      <c r="H62" s="47"/>
      <c r="I62" s="47"/>
      <c r="J62" s="47"/>
      <c r="K62" s="47"/>
      <c r="L62" s="47"/>
      <c r="M62" s="47"/>
    </row>
    <row r="63" spans="1:13" ht="16.350000000000001" customHeight="1">
      <c r="A63" s="38"/>
      <c r="E63" s="40"/>
      <c r="G63" s="121" t="s">
        <v>34</v>
      </c>
      <c r="H63" s="121"/>
      <c r="I63" s="121"/>
      <c r="J63" s="47"/>
      <c r="K63" s="121" t="s">
        <v>45</v>
      </c>
      <c r="L63" s="121"/>
      <c r="M63" s="121"/>
    </row>
    <row r="64" spans="1:13" ht="16.350000000000001" customHeight="1">
      <c r="A64" s="38"/>
      <c r="E64" s="40"/>
      <c r="G64" s="122" t="s">
        <v>87</v>
      </c>
      <c r="H64" s="122"/>
      <c r="I64" s="122"/>
      <c r="J64" s="39"/>
      <c r="K64" s="122" t="s">
        <v>87</v>
      </c>
      <c r="L64" s="122"/>
      <c r="M64" s="122"/>
    </row>
    <row r="65" spans="1:13" ht="16.350000000000001" customHeight="1">
      <c r="E65" s="40"/>
      <c r="G65" s="47" t="s">
        <v>172</v>
      </c>
      <c r="H65" s="47"/>
      <c r="I65" s="47" t="s">
        <v>136</v>
      </c>
      <c r="J65" s="38"/>
      <c r="K65" s="47" t="s">
        <v>172</v>
      </c>
      <c r="L65" s="47"/>
      <c r="M65" s="47" t="s">
        <v>136</v>
      </c>
    </row>
    <row r="66" spans="1:13" ht="16.350000000000001" customHeight="1">
      <c r="E66" s="48" t="s">
        <v>109</v>
      </c>
      <c r="F66" s="38"/>
      <c r="G66" s="49" t="s">
        <v>1</v>
      </c>
      <c r="H66" s="47"/>
      <c r="I66" s="49" t="s">
        <v>1</v>
      </c>
      <c r="J66" s="50"/>
      <c r="K66" s="49" t="s">
        <v>1</v>
      </c>
      <c r="L66" s="47"/>
      <c r="M66" s="49" t="s">
        <v>1</v>
      </c>
    </row>
    <row r="67" spans="1:13" ht="16.350000000000001" customHeight="1">
      <c r="A67" s="51"/>
      <c r="E67" s="40"/>
      <c r="G67" s="52"/>
      <c r="I67" s="52"/>
      <c r="K67" s="52"/>
      <c r="M67" s="52"/>
    </row>
    <row r="68" spans="1:13" ht="16.350000000000001" customHeight="1">
      <c r="A68" s="38" t="s">
        <v>230</v>
      </c>
      <c r="E68" s="40"/>
    </row>
    <row r="69" spans="1:13" ht="16.350000000000001" customHeight="1">
      <c r="B69" s="39" t="s">
        <v>112</v>
      </c>
      <c r="E69" s="40"/>
      <c r="G69" s="62">
        <v>431502981</v>
      </c>
      <c r="I69" s="62">
        <v>512759969</v>
      </c>
      <c r="K69" s="62">
        <v>459402569</v>
      </c>
      <c r="M69" s="62">
        <v>458783941</v>
      </c>
    </row>
    <row r="70" spans="1:13" ht="16.350000000000001" customHeight="1">
      <c r="B70" s="39" t="s">
        <v>44</v>
      </c>
      <c r="E70" s="40"/>
      <c r="G70" s="63">
        <v>-2493498</v>
      </c>
      <c r="I70" s="63">
        <v>-56683</v>
      </c>
      <c r="K70" s="64">
        <v>0</v>
      </c>
      <c r="M70" s="64">
        <v>0</v>
      </c>
    </row>
    <row r="71" spans="1:13" ht="16.350000000000001" customHeight="1">
      <c r="A71" s="38"/>
      <c r="E71" s="40"/>
    </row>
    <row r="72" spans="1:13" ht="16.350000000000001" customHeight="1" thickBot="1">
      <c r="A72" s="38"/>
      <c r="E72" s="40"/>
      <c r="G72" s="61">
        <f>SUM(G69:G70)</f>
        <v>429009483</v>
      </c>
      <c r="I72" s="61">
        <f>SUM(I69:I70)</f>
        <v>512703286</v>
      </c>
      <c r="K72" s="61">
        <f>SUM(K69:K70)</f>
        <v>459402569</v>
      </c>
      <c r="M72" s="61">
        <f>SUM(M69:M70)</f>
        <v>458783941</v>
      </c>
    </row>
    <row r="73" spans="1:13" ht="16.350000000000001" customHeight="1" thickTop="1">
      <c r="A73" s="38"/>
      <c r="E73" s="40"/>
    </row>
    <row r="74" spans="1:13" ht="16.350000000000001" customHeight="1">
      <c r="A74" s="38" t="s">
        <v>231</v>
      </c>
      <c r="E74" s="40"/>
    </row>
    <row r="75" spans="1:13" ht="16.350000000000001" customHeight="1">
      <c r="B75" s="39" t="s">
        <v>112</v>
      </c>
      <c r="E75" s="40"/>
      <c r="G75" s="62">
        <v>345979623</v>
      </c>
      <c r="I75" s="62">
        <v>481344830</v>
      </c>
      <c r="J75" s="62"/>
      <c r="K75" s="62">
        <v>440298823</v>
      </c>
      <c r="L75" s="62"/>
      <c r="M75" s="62">
        <v>458783941</v>
      </c>
    </row>
    <row r="76" spans="1:13" ht="16.350000000000001" customHeight="1">
      <c r="B76" s="39" t="s">
        <v>44</v>
      </c>
      <c r="E76" s="40"/>
      <c r="G76" s="64">
        <v>-8570779</v>
      </c>
      <c r="H76" s="62"/>
      <c r="I76" s="64">
        <v>-834772</v>
      </c>
      <c r="J76" s="62"/>
      <c r="K76" s="64">
        <v>0</v>
      </c>
      <c r="L76" s="62"/>
      <c r="M76" s="64">
        <v>0</v>
      </c>
    </row>
    <row r="77" spans="1:13" ht="16.350000000000001" customHeight="1">
      <c r="A77" s="38"/>
      <c r="E77" s="40"/>
    </row>
    <row r="78" spans="1:13" ht="16.350000000000001" customHeight="1" thickBot="1">
      <c r="A78" s="38"/>
      <c r="E78" s="40"/>
      <c r="G78" s="61">
        <f>SUM(G75:G76)</f>
        <v>337408844</v>
      </c>
      <c r="I78" s="61">
        <f>SUM(I75:I76)</f>
        <v>480510058</v>
      </c>
      <c r="K78" s="61">
        <f>SUM(K75:K76)</f>
        <v>440298823</v>
      </c>
      <c r="M78" s="61">
        <f>SUM(M75:M76)</f>
        <v>458783941</v>
      </c>
    </row>
    <row r="79" spans="1:13" ht="16.350000000000001" customHeight="1" thickTop="1">
      <c r="A79" s="38"/>
      <c r="E79" s="40"/>
    </row>
    <row r="80" spans="1:13" ht="16.350000000000001" customHeight="1">
      <c r="A80" s="38"/>
      <c r="E80" s="40"/>
    </row>
    <row r="81" spans="1:13" ht="16.350000000000001" customHeight="1">
      <c r="A81" s="38" t="s">
        <v>148</v>
      </c>
    </row>
    <row r="82" spans="1:13" ht="16.350000000000001" customHeight="1" thickBot="1">
      <c r="B82" s="39" t="s">
        <v>134</v>
      </c>
      <c r="E82" s="40">
        <v>29</v>
      </c>
      <c r="G82" s="65">
        <f>G69/1989378744</f>
        <v>0.21690338368267997</v>
      </c>
      <c r="H82" s="3"/>
      <c r="I82" s="65">
        <f>I69/2000000000</f>
        <v>0.25637998449999999</v>
      </c>
      <c r="J82" s="3"/>
      <c r="K82" s="65">
        <f>K69/1989378744</f>
        <v>0.23092765537259605</v>
      </c>
      <c r="L82" s="3"/>
      <c r="M82" s="65">
        <v>0.23</v>
      </c>
    </row>
    <row r="83" spans="1:13" ht="16.350000000000001" customHeight="1" thickTop="1">
      <c r="E83" s="40"/>
    </row>
    <row r="84" spans="1:13" ht="16.350000000000001" customHeight="1">
      <c r="E84" s="40"/>
      <c r="G84" s="39"/>
      <c r="H84" s="66"/>
      <c r="I84" s="62"/>
      <c r="J84" s="66"/>
      <c r="K84" s="66"/>
      <c r="L84" s="66"/>
      <c r="M84" s="66"/>
    </row>
    <row r="85" spans="1:13" ht="16.350000000000001" customHeight="1">
      <c r="E85" s="40"/>
      <c r="G85" s="66"/>
      <c r="H85" s="66"/>
      <c r="I85" s="66"/>
      <c r="J85" s="66"/>
      <c r="K85" s="66"/>
      <c r="L85" s="66"/>
      <c r="M85" s="66"/>
    </row>
    <row r="86" spans="1:13" ht="16.350000000000001" customHeight="1">
      <c r="E86" s="40"/>
      <c r="G86" s="66"/>
      <c r="H86" s="66"/>
      <c r="I86" s="66"/>
      <c r="J86" s="66"/>
      <c r="K86" s="66"/>
      <c r="L86" s="66"/>
      <c r="M86" s="66"/>
    </row>
    <row r="87" spans="1:13" ht="16.350000000000001" customHeight="1">
      <c r="E87" s="40"/>
      <c r="G87" s="66"/>
      <c r="H87" s="66"/>
      <c r="I87" s="66"/>
      <c r="J87" s="66"/>
      <c r="K87" s="66"/>
      <c r="L87" s="66"/>
      <c r="M87" s="66"/>
    </row>
    <row r="88" spans="1:13" ht="16.350000000000001" customHeight="1">
      <c r="E88" s="40"/>
      <c r="G88" s="66"/>
      <c r="H88" s="66"/>
      <c r="I88" s="66"/>
      <c r="J88" s="66"/>
      <c r="K88" s="66"/>
      <c r="L88" s="66"/>
      <c r="M88" s="66"/>
    </row>
    <row r="89" spans="1:13" ht="16.350000000000001" customHeight="1">
      <c r="E89" s="40"/>
      <c r="G89" s="66"/>
      <c r="H89" s="66"/>
      <c r="I89" s="66"/>
      <c r="J89" s="66"/>
      <c r="K89" s="66"/>
      <c r="L89" s="66"/>
      <c r="M89" s="66"/>
    </row>
    <row r="90" spans="1:13" ht="16.350000000000001" customHeight="1">
      <c r="E90" s="40"/>
      <c r="G90" s="66"/>
      <c r="H90" s="66"/>
      <c r="I90" s="66"/>
      <c r="J90" s="66"/>
      <c r="K90" s="66"/>
      <c r="L90" s="66"/>
      <c r="M90" s="66"/>
    </row>
    <row r="91" spans="1:13" ht="16.350000000000001" customHeight="1">
      <c r="E91" s="40"/>
      <c r="G91" s="66"/>
      <c r="H91" s="66"/>
      <c r="I91" s="66"/>
      <c r="J91" s="66"/>
      <c r="K91" s="66"/>
      <c r="L91" s="66"/>
      <c r="M91" s="66"/>
    </row>
    <row r="92" spans="1:13" ht="16.350000000000001" customHeight="1">
      <c r="E92" s="40"/>
      <c r="G92" s="66"/>
      <c r="H92" s="66"/>
      <c r="I92" s="66"/>
      <c r="J92" s="66"/>
      <c r="K92" s="66"/>
      <c r="L92" s="66"/>
      <c r="M92" s="66"/>
    </row>
    <row r="93" spans="1:13" ht="16.350000000000001" customHeight="1">
      <c r="E93" s="40"/>
      <c r="G93" s="66"/>
      <c r="H93" s="66"/>
      <c r="I93" s="66"/>
      <c r="J93" s="66"/>
      <c r="K93" s="66"/>
      <c r="L93" s="66"/>
      <c r="M93" s="66"/>
    </row>
    <row r="94" spans="1:13" ht="16.350000000000001" customHeight="1">
      <c r="E94" s="40"/>
      <c r="G94" s="66"/>
      <c r="H94" s="66"/>
      <c r="I94" s="66"/>
      <c r="J94" s="66"/>
      <c r="K94" s="66"/>
      <c r="L94" s="66"/>
      <c r="M94" s="66"/>
    </row>
    <row r="95" spans="1:13" ht="16.350000000000001" customHeight="1">
      <c r="E95" s="40"/>
      <c r="G95" s="66"/>
      <c r="H95" s="66"/>
      <c r="I95" s="66"/>
      <c r="J95" s="66"/>
      <c r="K95" s="66"/>
      <c r="L95" s="66"/>
      <c r="M95" s="66"/>
    </row>
    <row r="96" spans="1:13" ht="16.350000000000001" customHeight="1">
      <c r="E96" s="40"/>
      <c r="G96" s="66"/>
      <c r="H96" s="66"/>
      <c r="I96" s="66"/>
      <c r="J96" s="66"/>
      <c r="K96" s="66"/>
      <c r="L96" s="66"/>
      <c r="M96" s="66"/>
    </row>
    <row r="97" spans="5:13" ht="16.350000000000001" customHeight="1">
      <c r="E97" s="40"/>
      <c r="G97" s="66"/>
      <c r="H97" s="66"/>
      <c r="I97" s="66"/>
      <c r="J97" s="66"/>
      <c r="K97" s="66"/>
      <c r="L97" s="66"/>
      <c r="M97" s="66"/>
    </row>
    <row r="98" spans="5:13" ht="16.350000000000001" customHeight="1">
      <c r="E98" s="40"/>
      <c r="G98" s="66"/>
      <c r="H98" s="66"/>
      <c r="I98" s="66"/>
      <c r="J98" s="66"/>
      <c r="K98" s="66"/>
      <c r="L98" s="66"/>
      <c r="M98" s="66"/>
    </row>
    <row r="99" spans="5:13" ht="16.350000000000001" customHeight="1">
      <c r="E99" s="40"/>
      <c r="G99" s="66"/>
      <c r="H99" s="66"/>
      <c r="I99" s="66"/>
      <c r="J99" s="66"/>
      <c r="K99" s="66"/>
      <c r="L99" s="66"/>
      <c r="M99" s="66"/>
    </row>
    <row r="100" spans="5:13" ht="16.350000000000001" customHeight="1">
      <c r="E100" s="40"/>
      <c r="G100" s="66"/>
      <c r="H100" s="66"/>
      <c r="I100" s="66"/>
      <c r="J100" s="66"/>
      <c r="K100" s="66"/>
      <c r="L100" s="66"/>
      <c r="M100" s="66"/>
    </row>
    <row r="101" spans="5:13" ht="16.350000000000001" customHeight="1">
      <c r="E101" s="40"/>
      <c r="G101" s="66"/>
      <c r="H101" s="66"/>
      <c r="I101" s="66"/>
      <c r="J101" s="66"/>
      <c r="K101" s="66"/>
      <c r="L101" s="66"/>
      <c r="M101" s="66"/>
    </row>
    <row r="102" spans="5:13" ht="16.350000000000001" customHeight="1">
      <c r="E102" s="40"/>
      <c r="G102" s="66"/>
      <c r="H102" s="66"/>
      <c r="I102" s="66"/>
      <c r="J102" s="66"/>
      <c r="K102" s="66"/>
      <c r="L102" s="66"/>
      <c r="M102" s="66"/>
    </row>
    <row r="103" spans="5:13" ht="16.350000000000001" customHeight="1">
      <c r="E103" s="40"/>
      <c r="G103" s="66"/>
      <c r="H103" s="66"/>
      <c r="I103" s="66"/>
      <c r="J103" s="66"/>
      <c r="K103" s="66"/>
      <c r="L103" s="66"/>
      <c r="M103" s="66"/>
    </row>
    <row r="104" spans="5:13" ht="16.350000000000001" customHeight="1">
      <c r="E104" s="40"/>
      <c r="G104" s="66"/>
      <c r="H104" s="66"/>
      <c r="I104" s="66"/>
      <c r="J104" s="66"/>
      <c r="K104" s="66"/>
      <c r="L104" s="66"/>
      <c r="M104" s="66"/>
    </row>
    <row r="105" spans="5:13" ht="16.350000000000001" customHeight="1">
      <c r="E105" s="40"/>
      <c r="G105" s="66"/>
      <c r="H105" s="66"/>
      <c r="I105" s="66"/>
      <c r="J105" s="66"/>
      <c r="K105" s="66"/>
      <c r="L105" s="66"/>
      <c r="M105" s="66"/>
    </row>
    <row r="106" spans="5:13" ht="16.350000000000001" customHeight="1">
      <c r="E106" s="40"/>
      <c r="G106" s="66"/>
      <c r="H106" s="66"/>
      <c r="I106" s="66"/>
      <c r="J106" s="66"/>
      <c r="K106" s="66"/>
      <c r="L106" s="66"/>
      <c r="M106" s="66"/>
    </row>
    <row r="107" spans="5:13" ht="16.350000000000001" customHeight="1">
      <c r="E107" s="40"/>
      <c r="G107" s="66"/>
      <c r="H107" s="66"/>
      <c r="I107" s="66"/>
      <c r="J107" s="66"/>
      <c r="K107" s="66"/>
      <c r="L107" s="66"/>
      <c r="M107" s="66"/>
    </row>
    <row r="108" spans="5:13" ht="16.350000000000001" customHeight="1">
      <c r="E108" s="40"/>
      <c r="G108" s="66"/>
      <c r="H108" s="66"/>
      <c r="I108" s="66"/>
      <c r="J108" s="66"/>
      <c r="K108" s="66"/>
      <c r="L108" s="66"/>
      <c r="M108" s="66"/>
    </row>
    <row r="109" spans="5:13" ht="16.350000000000001" customHeight="1">
      <c r="E109" s="40"/>
      <c r="G109" s="66"/>
      <c r="H109" s="66"/>
      <c r="I109" s="66"/>
      <c r="J109" s="66"/>
      <c r="K109" s="66"/>
      <c r="L109" s="66"/>
      <c r="M109" s="66"/>
    </row>
    <row r="110" spans="5:13" ht="16.350000000000001" customHeight="1">
      <c r="E110" s="40"/>
      <c r="G110" s="66"/>
      <c r="H110" s="66"/>
      <c r="I110" s="66"/>
      <c r="J110" s="66"/>
      <c r="K110" s="66"/>
      <c r="L110" s="66"/>
      <c r="M110" s="66"/>
    </row>
    <row r="111" spans="5:13" ht="16.350000000000001" customHeight="1">
      <c r="E111" s="40"/>
      <c r="G111" s="66"/>
      <c r="H111" s="66"/>
      <c r="I111" s="66"/>
      <c r="J111" s="66"/>
      <c r="K111" s="66"/>
      <c r="L111" s="66"/>
      <c r="M111" s="66"/>
    </row>
    <row r="112" spans="5:13" ht="18.75" customHeight="1">
      <c r="E112" s="40"/>
      <c r="G112" s="66"/>
      <c r="H112" s="66"/>
      <c r="I112" s="66"/>
      <c r="J112" s="66"/>
      <c r="K112" s="66"/>
      <c r="L112" s="66"/>
      <c r="M112" s="66"/>
    </row>
    <row r="113" spans="1:13" ht="21.95" customHeight="1">
      <c r="A113" s="43" t="str">
        <f>'EN5-7'!A48</f>
        <v>The accompanying notes are an integral part of these consolidated and separate financial statements.</v>
      </c>
      <c r="B113" s="43"/>
      <c r="C113" s="43"/>
      <c r="D113" s="43"/>
      <c r="E113" s="43"/>
      <c r="F113" s="43"/>
      <c r="G113" s="45"/>
      <c r="H113" s="45"/>
      <c r="I113" s="45"/>
      <c r="J113" s="45"/>
      <c r="K113" s="45"/>
      <c r="L113" s="45"/>
      <c r="M113" s="45"/>
    </row>
    <row r="114" spans="1:13" ht="16.5" customHeight="1">
      <c r="E114" s="40"/>
    </row>
    <row r="115" spans="1:13" ht="16.5" customHeight="1">
      <c r="E115" s="40"/>
    </row>
    <row r="116" spans="1:13" ht="16.5" customHeight="1">
      <c r="E116" s="40"/>
    </row>
    <row r="117" spans="1:13" ht="16.5" customHeight="1">
      <c r="E117" s="40"/>
    </row>
    <row r="118" spans="1:13" ht="16.5" customHeight="1">
      <c r="E118" s="40"/>
    </row>
    <row r="119" spans="1:13" ht="16.5" customHeight="1">
      <c r="E119" s="40"/>
    </row>
    <row r="120" spans="1:13" ht="16.5" customHeight="1">
      <c r="E120" s="40"/>
    </row>
    <row r="121" spans="1:13" ht="16.5" customHeight="1">
      <c r="E121" s="40"/>
    </row>
    <row r="122" spans="1:13" ht="16.5" customHeight="1">
      <c r="E122" s="40"/>
    </row>
    <row r="129" spans="7:13" ht="16.5" customHeight="1">
      <c r="G129" s="13"/>
      <c r="H129" s="28"/>
      <c r="I129" s="13"/>
      <c r="J129" s="6"/>
      <c r="K129" s="13"/>
      <c r="L129" s="28"/>
      <c r="M129" s="13"/>
    </row>
    <row r="130" spans="7:13" ht="16.5" customHeight="1">
      <c r="G130" s="13"/>
      <c r="H130" s="28"/>
      <c r="I130" s="13"/>
      <c r="J130" s="6"/>
      <c r="K130" s="13"/>
      <c r="L130" s="28"/>
      <c r="M130" s="13"/>
    </row>
  </sheetData>
  <mergeCells count="8">
    <mergeCell ref="G63:I63"/>
    <mergeCell ref="K63:M63"/>
    <mergeCell ref="G64:I64"/>
    <mergeCell ref="K64:M64"/>
    <mergeCell ref="G6:I6"/>
    <mergeCell ref="K6:M6"/>
    <mergeCell ref="G7:I7"/>
    <mergeCell ref="K7:M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38"/>
  <sheetViews>
    <sheetView topLeftCell="A2" zoomScaleNormal="100" zoomScaleSheetLayoutView="100" workbookViewId="0">
      <selection activeCell="AC9" sqref="AC9"/>
    </sheetView>
  </sheetViews>
  <sheetFormatPr defaultColWidth="9.42578125" defaultRowHeight="16.5" customHeight="1"/>
  <cols>
    <col min="1" max="3" width="1.5703125" style="6" customWidth="1"/>
    <col min="4" max="4" width="21.5703125" style="6" customWidth="1"/>
    <col min="5" max="5" width="5.28515625" style="6" customWidth="1"/>
    <col min="6" max="6" width="0.7109375" style="6" customWidth="1"/>
    <col min="7" max="7" width="11" style="8" customWidth="1"/>
    <col min="8" max="8" width="0.7109375" style="8" customWidth="1"/>
    <col min="9" max="9" width="11.140625" style="8" bestFit="1" customWidth="1"/>
    <col min="10" max="10" width="0.7109375" style="8" customWidth="1"/>
    <col min="11" max="11" width="15.7109375" style="8" customWidth="1"/>
    <col min="12" max="12" width="0.7109375" style="8" customWidth="1"/>
    <col min="13" max="13" width="10.28515625" style="8" customWidth="1"/>
    <col min="14" max="14" width="1" style="8" customWidth="1"/>
    <col min="15" max="15" width="9.5703125" style="8" customWidth="1"/>
    <col min="16" max="16" width="0.7109375" style="8" customWidth="1"/>
    <col min="17" max="17" width="11.85546875" style="8" customWidth="1"/>
    <col min="18" max="18" width="0.7109375" style="8" customWidth="1"/>
    <col min="19" max="19" width="10.7109375" style="8" customWidth="1"/>
    <col min="20" max="20" width="0.7109375" style="8" customWidth="1"/>
    <col min="21" max="21" width="17.42578125" style="8" bestFit="1" customWidth="1"/>
    <col min="22" max="22" width="0.7109375" style="8" customWidth="1"/>
    <col min="23" max="23" width="13" style="8" customWidth="1"/>
    <col min="24" max="24" width="0.7109375" style="8" customWidth="1"/>
    <col min="25" max="25" width="11" style="8" customWidth="1"/>
    <col min="26" max="26" width="0.7109375" style="8" customWidth="1"/>
    <col min="27" max="27" width="13" style="8" customWidth="1"/>
    <col min="28" max="16384" width="9.42578125" style="6"/>
  </cols>
  <sheetData>
    <row r="1" spans="1:27" ht="16.5" customHeight="1">
      <c r="A1" s="5" t="s">
        <v>78</v>
      </c>
    </row>
    <row r="2" spans="1:27" ht="16.5" customHeight="1">
      <c r="A2" s="5" t="s">
        <v>152</v>
      </c>
    </row>
    <row r="3" spans="1:27" ht="16.5" customHeight="1">
      <c r="A3" s="9" t="s">
        <v>171</v>
      </c>
      <c r="B3" s="10"/>
      <c r="C3" s="10"/>
      <c r="D3" s="10"/>
      <c r="E3" s="10"/>
      <c r="F3" s="10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15" customHeight="1">
      <c r="A4" s="67"/>
      <c r="B4" s="68"/>
      <c r="C4" s="68"/>
      <c r="D4" s="68"/>
      <c r="E4" s="68"/>
      <c r="F4" s="68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7" ht="15" customHeight="1">
      <c r="A5" s="67"/>
      <c r="B5" s="68"/>
      <c r="C5" s="68"/>
      <c r="D5" s="68"/>
      <c r="E5" s="68"/>
      <c r="F5" s="68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27" ht="16.350000000000001" customHeight="1">
      <c r="A6" s="68"/>
      <c r="B6" s="68"/>
      <c r="C6" s="68"/>
      <c r="D6" s="68"/>
      <c r="E6" s="68"/>
      <c r="F6" s="68"/>
      <c r="G6" s="123" t="s">
        <v>88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</row>
    <row r="7" spans="1:27" ht="16.350000000000001" customHeight="1">
      <c r="A7" s="68"/>
      <c r="B7" s="68"/>
      <c r="C7" s="68"/>
      <c r="D7" s="68"/>
      <c r="E7" s="68"/>
      <c r="F7" s="68"/>
      <c r="G7" s="71"/>
      <c r="H7" s="71"/>
      <c r="I7" s="71"/>
      <c r="J7" s="71"/>
      <c r="K7" s="71"/>
      <c r="L7" s="71"/>
      <c r="M7" s="124" t="s">
        <v>35</v>
      </c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71"/>
      <c r="Y7" s="71"/>
      <c r="Z7" s="71"/>
      <c r="AA7" s="71"/>
    </row>
    <row r="8" spans="1:27" ht="16.350000000000001" customHeight="1">
      <c r="A8" s="68"/>
      <c r="B8" s="68"/>
      <c r="C8" s="68"/>
      <c r="D8" s="68"/>
      <c r="E8" s="68"/>
      <c r="F8" s="68"/>
      <c r="G8" s="70"/>
      <c r="H8" s="70"/>
      <c r="I8" s="70"/>
      <c r="J8" s="72"/>
      <c r="K8" s="72"/>
      <c r="L8" s="72"/>
      <c r="M8" s="70"/>
      <c r="N8" s="70"/>
      <c r="O8" s="70"/>
      <c r="P8" s="70"/>
      <c r="Q8" s="70"/>
      <c r="R8" s="72"/>
      <c r="S8" s="72"/>
      <c r="T8" s="72"/>
      <c r="U8" s="72" t="s">
        <v>199</v>
      </c>
      <c r="V8" s="72"/>
      <c r="W8" s="72"/>
      <c r="X8" s="71"/>
      <c r="Y8" s="71"/>
      <c r="Z8" s="71"/>
      <c r="AA8" s="71"/>
    </row>
    <row r="9" spans="1:27" ht="16.350000000000001" customHeight="1">
      <c r="A9" s="68"/>
      <c r="B9" s="68"/>
      <c r="C9" s="68"/>
      <c r="D9" s="68"/>
      <c r="E9" s="68"/>
      <c r="F9" s="68"/>
      <c r="G9" s="124" t="s">
        <v>113</v>
      </c>
      <c r="H9" s="124"/>
      <c r="I9" s="124"/>
      <c r="J9" s="72"/>
      <c r="K9" s="68"/>
      <c r="L9" s="72"/>
      <c r="M9" s="123" t="s">
        <v>18</v>
      </c>
      <c r="N9" s="123"/>
      <c r="O9" s="123"/>
      <c r="P9" s="123"/>
      <c r="Q9" s="123"/>
      <c r="R9" s="72"/>
      <c r="S9" s="72"/>
      <c r="T9" s="72"/>
      <c r="U9" s="70" t="s">
        <v>198</v>
      </c>
      <c r="V9" s="72"/>
      <c r="W9" s="68"/>
      <c r="X9" s="72"/>
      <c r="Y9" s="68"/>
      <c r="Z9" s="68"/>
      <c r="AA9" s="72"/>
    </row>
    <row r="10" spans="1:27" ht="16.350000000000001" customHeight="1">
      <c r="A10" s="68"/>
      <c r="B10" s="68"/>
      <c r="C10" s="68"/>
      <c r="D10" s="68"/>
      <c r="E10" s="68"/>
      <c r="F10" s="68"/>
      <c r="G10" s="72"/>
      <c r="H10" s="72"/>
      <c r="I10" s="72"/>
      <c r="J10" s="72"/>
      <c r="K10" s="73" t="s">
        <v>64</v>
      </c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68"/>
      <c r="X10" s="72"/>
      <c r="Y10" s="68"/>
      <c r="Z10" s="68"/>
      <c r="AA10" s="72"/>
    </row>
    <row r="11" spans="1:27" ht="16.350000000000001" customHeight="1">
      <c r="A11" s="68"/>
      <c r="B11" s="68"/>
      <c r="C11" s="68"/>
      <c r="D11" s="68"/>
      <c r="E11" s="68"/>
      <c r="F11" s="68"/>
      <c r="G11" s="74" t="s">
        <v>51</v>
      </c>
      <c r="H11" s="74"/>
      <c r="I11" s="74" t="s">
        <v>164</v>
      </c>
      <c r="J11" s="72"/>
      <c r="K11" s="73" t="s">
        <v>66</v>
      </c>
      <c r="L11" s="72"/>
      <c r="M11" s="74" t="s">
        <v>71</v>
      </c>
      <c r="N11" s="74"/>
      <c r="O11" s="74" t="s">
        <v>186</v>
      </c>
      <c r="P11" s="71"/>
      <c r="Q11" s="74"/>
      <c r="R11" s="74"/>
      <c r="S11" s="74"/>
      <c r="T11" s="72"/>
      <c r="U11" s="73"/>
      <c r="V11" s="72"/>
      <c r="W11" s="74" t="s">
        <v>25</v>
      </c>
      <c r="X11" s="72"/>
      <c r="Y11" s="74" t="s">
        <v>150</v>
      </c>
      <c r="Z11" s="74"/>
      <c r="AA11" s="72"/>
    </row>
    <row r="12" spans="1:27" ht="16.350000000000001" customHeight="1">
      <c r="A12" s="68"/>
      <c r="B12" s="68"/>
      <c r="C12" s="68"/>
      <c r="D12" s="68"/>
      <c r="E12" s="68"/>
      <c r="F12" s="68"/>
      <c r="G12" s="74" t="s">
        <v>50</v>
      </c>
      <c r="H12" s="74"/>
      <c r="I12" s="74" t="s">
        <v>50</v>
      </c>
      <c r="J12" s="71"/>
      <c r="K12" s="73" t="s">
        <v>67</v>
      </c>
      <c r="L12" s="74"/>
      <c r="M12" s="74" t="s">
        <v>73</v>
      </c>
      <c r="N12" s="74"/>
      <c r="O12" s="74" t="s">
        <v>187</v>
      </c>
      <c r="P12" s="71"/>
      <c r="Q12" s="74"/>
      <c r="R12" s="74"/>
      <c r="S12" s="74" t="s">
        <v>189</v>
      </c>
      <c r="T12" s="74"/>
      <c r="U12" s="74" t="s">
        <v>93</v>
      </c>
      <c r="V12" s="68"/>
      <c r="W12" s="74" t="s">
        <v>41</v>
      </c>
      <c r="X12" s="68"/>
      <c r="Y12" s="74" t="s">
        <v>42</v>
      </c>
      <c r="Z12" s="74"/>
      <c r="AA12" s="74"/>
    </row>
    <row r="13" spans="1:27" ht="16.350000000000001" customHeight="1">
      <c r="A13" s="68"/>
      <c r="B13" s="68"/>
      <c r="C13" s="68"/>
      <c r="D13" s="68"/>
      <c r="E13" s="68"/>
      <c r="F13" s="68"/>
      <c r="G13" s="74" t="s">
        <v>24</v>
      </c>
      <c r="H13" s="74"/>
      <c r="I13" s="74" t="s">
        <v>165</v>
      </c>
      <c r="J13" s="71"/>
      <c r="K13" s="73" t="s">
        <v>63</v>
      </c>
      <c r="L13" s="74"/>
      <c r="M13" s="73" t="s">
        <v>72</v>
      </c>
      <c r="N13" s="73"/>
      <c r="O13" s="73" t="s">
        <v>188</v>
      </c>
      <c r="P13" s="74"/>
      <c r="Q13" s="73" t="s">
        <v>19</v>
      </c>
      <c r="R13" s="73"/>
      <c r="S13" s="73" t="s">
        <v>188</v>
      </c>
      <c r="T13" s="74"/>
      <c r="U13" s="74" t="s">
        <v>90</v>
      </c>
      <c r="V13" s="68"/>
      <c r="W13" s="74" t="s">
        <v>170</v>
      </c>
      <c r="X13" s="68"/>
      <c r="Y13" s="74" t="s">
        <v>40</v>
      </c>
      <c r="Z13" s="74"/>
      <c r="AA13" s="74" t="s">
        <v>39</v>
      </c>
    </row>
    <row r="14" spans="1:27" ht="16.350000000000001" customHeight="1">
      <c r="A14" s="68"/>
      <c r="B14" s="68"/>
      <c r="C14" s="68"/>
      <c r="D14" s="68"/>
      <c r="E14" s="70" t="s">
        <v>0</v>
      </c>
      <c r="F14" s="68"/>
      <c r="G14" s="75" t="s">
        <v>1</v>
      </c>
      <c r="H14" s="74"/>
      <c r="I14" s="75" t="s">
        <v>1</v>
      </c>
      <c r="J14" s="71"/>
      <c r="K14" s="75" t="s">
        <v>1</v>
      </c>
      <c r="L14" s="74"/>
      <c r="M14" s="75" t="s">
        <v>1</v>
      </c>
      <c r="N14" s="74"/>
      <c r="O14" s="75" t="s">
        <v>1</v>
      </c>
      <c r="P14" s="74"/>
      <c r="Q14" s="75" t="s">
        <v>1</v>
      </c>
      <c r="R14" s="74"/>
      <c r="S14" s="75" t="s">
        <v>1</v>
      </c>
      <c r="T14" s="74"/>
      <c r="U14" s="75" t="s">
        <v>1</v>
      </c>
      <c r="V14" s="74"/>
      <c r="W14" s="75" t="s">
        <v>1</v>
      </c>
      <c r="X14" s="74"/>
      <c r="Y14" s="75" t="s">
        <v>1</v>
      </c>
      <c r="Z14" s="74"/>
      <c r="AA14" s="75" t="s">
        <v>1</v>
      </c>
    </row>
    <row r="15" spans="1:27" ht="5.0999999999999996" customHeight="1">
      <c r="A15" s="68"/>
      <c r="B15" s="76"/>
      <c r="C15" s="68"/>
      <c r="D15" s="68"/>
      <c r="E15" s="68"/>
      <c r="F15" s="68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</row>
    <row r="16" spans="1:27" ht="16.350000000000001" customHeight="1">
      <c r="A16" s="67" t="s">
        <v>137</v>
      </c>
      <c r="B16" s="68"/>
      <c r="C16" s="68"/>
      <c r="D16" s="68"/>
      <c r="E16" s="77"/>
      <c r="F16" s="68"/>
      <c r="G16" s="69">
        <v>2000000000</v>
      </c>
      <c r="H16" s="69"/>
      <c r="I16" s="69">
        <v>1248938736</v>
      </c>
      <c r="J16" s="69"/>
      <c r="K16" s="69">
        <v>94712575</v>
      </c>
      <c r="L16" s="69"/>
      <c r="M16" s="69">
        <v>196750000</v>
      </c>
      <c r="N16" s="69"/>
      <c r="O16" s="69">
        <v>0</v>
      </c>
      <c r="P16" s="69"/>
      <c r="Q16" s="69">
        <v>1309864446</v>
      </c>
      <c r="R16" s="69"/>
      <c r="S16" s="69">
        <v>0</v>
      </c>
      <c r="T16" s="69"/>
      <c r="U16" s="69">
        <v>-31402719</v>
      </c>
      <c r="V16" s="69"/>
      <c r="W16" s="69">
        <v>4818863038</v>
      </c>
      <c r="X16" s="69"/>
      <c r="Y16" s="69">
        <v>17186442</v>
      </c>
      <c r="Z16" s="69"/>
      <c r="AA16" s="69">
        <f>SUM(W16:Y16)</f>
        <v>4836049480</v>
      </c>
    </row>
    <row r="17" spans="1:27" ht="5.0999999999999996" customHeight="1">
      <c r="A17" s="67"/>
      <c r="B17" s="68"/>
      <c r="C17" s="68"/>
      <c r="D17" s="68"/>
      <c r="E17" s="77"/>
      <c r="F17" s="68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</row>
    <row r="18" spans="1:27" ht="16.350000000000001" customHeight="1">
      <c r="A18" s="79" t="s">
        <v>119</v>
      </c>
      <c r="B18" s="68"/>
      <c r="C18" s="68"/>
      <c r="D18" s="68"/>
      <c r="E18" s="77">
        <v>22</v>
      </c>
      <c r="F18" s="68"/>
      <c r="G18" s="69">
        <v>0</v>
      </c>
      <c r="H18" s="69"/>
      <c r="I18" s="69">
        <v>0</v>
      </c>
      <c r="J18" s="80"/>
      <c r="K18" s="69">
        <v>0</v>
      </c>
      <c r="L18" s="80"/>
      <c r="M18" s="69">
        <v>3250000</v>
      </c>
      <c r="N18" s="69"/>
      <c r="O18" s="69">
        <v>0</v>
      </c>
      <c r="P18" s="80"/>
      <c r="Q18" s="69">
        <v>-3250000</v>
      </c>
      <c r="R18" s="69"/>
      <c r="S18" s="69">
        <v>0</v>
      </c>
      <c r="T18" s="80"/>
      <c r="U18" s="69">
        <v>0</v>
      </c>
      <c r="V18" s="80"/>
      <c r="W18" s="69">
        <v>0</v>
      </c>
      <c r="X18" s="80"/>
      <c r="Y18" s="69">
        <v>0</v>
      </c>
      <c r="Z18" s="69"/>
      <c r="AA18" s="69">
        <f>SUM(W18,Y18)</f>
        <v>0</v>
      </c>
    </row>
    <row r="19" spans="1:27" ht="16.350000000000001" customHeight="1">
      <c r="A19" s="81" t="s">
        <v>149</v>
      </c>
      <c r="B19" s="82"/>
      <c r="C19" s="68"/>
      <c r="D19" s="68"/>
      <c r="E19" s="77">
        <v>23</v>
      </c>
      <c r="F19" s="68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0</v>
      </c>
      <c r="P19" s="69"/>
      <c r="Q19" s="69">
        <v>-350000000</v>
      </c>
      <c r="R19" s="69"/>
      <c r="S19" s="69">
        <v>0</v>
      </c>
      <c r="T19" s="69"/>
      <c r="U19" s="69">
        <v>0</v>
      </c>
      <c r="V19" s="69"/>
      <c r="W19" s="69">
        <v>-350000000</v>
      </c>
      <c r="X19" s="80"/>
      <c r="Y19" s="69">
        <v>-4769</v>
      </c>
      <c r="Z19" s="69"/>
      <c r="AA19" s="69">
        <f>SUM(W19,Y19)</f>
        <v>-350004769</v>
      </c>
    </row>
    <row r="20" spans="1:27" ht="16.350000000000001" customHeight="1">
      <c r="A20" s="68" t="s">
        <v>86</v>
      </c>
      <c r="B20" s="68"/>
      <c r="C20" s="68"/>
      <c r="D20" s="68"/>
      <c r="E20" s="77"/>
      <c r="F20" s="68"/>
      <c r="G20" s="83">
        <v>0</v>
      </c>
      <c r="H20" s="69"/>
      <c r="I20" s="83">
        <v>0</v>
      </c>
      <c r="J20" s="80"/>
      <c r="K20" s="83">
        <v>0</v>
      </c>
      <c r="L20" s="80"/>
      <c r="M20" s="83">
        <v>0</v>
      </c>
      <c r="N20" s="69"/>
      <c r="O20" s="83">
        <v>0</v>
      </c>
      <c r="P20" s="80"/>
      <c r="Q20" s="83">
        <v>512759969</v>
      </c>
      <c r="R20" s="69"/>
      <c r="S20" s="83">
        <v>0</v>
      </c>
      <c r="T20" s="80"/>
      <c r="U20" s="83">
        <v>-31415139</v>
      </c>
      <c r="V20" s="80"/>
      <c r="W20" s="83">
        <v>481344830</v>
      </c>
      <c r="X20" s="80"/>
      <c r="Y20" s="83">
        <v>-834772</v>
      </c>
      <c r="Z20" s="69"/>
      <c r="AA20" s="83">
        <f>SUM(W20,Y20)</f>
        <v>480510058</v>
      </c>
    </row>
    <row r="21" spans="1:27" ht="5.0999999999999996" customHeight="1">
      <c r="A21" s="68"/>
      <c r="B21" s="68"/>
      <c r="C21" s="68"/>
      <c r="D21" s="68"/>
      <c r="E21" s="77"/>
      <c r="F21" s="68"/>
      <c r="G21" s="84"/>
      <c r="H21" s="84"/>
      <c r="I21" s="84"/>
      <c r="J21" s="69"/>
      <c r="K21" s="69"/>
      <c r="L21" s="69"/>
      <c r="M21" s="69"/>
      <c r="N21" s="69"/>
      <c r="O21" s="80"/>
      <c r="P21" s="69"/>
      <c r="Q21" s="69"/>
      <c r="R21" s="69"/>
      <c r="S21" s="80"/>
      <c r="T21" s="69"/>
      <c r="U21" s="69"/>
      <c r="V21" s="69"/>
      <c r="W21" s="80"/>
      <c r="X21" s="69"/>
      <c r="Y21" s="69"/>
      <c r="Z21" s="69"/>
      <c r="AA21" s="69"/>
    </row>
    <row r="22" spans="1:27" ht="16.350000000000001" customHeight="1" thickBot="1">
      <c r="A22" s="67" t="s">
        <v>138</v>
      </c>
      <c r="B22" s="76"/>
      <c r="C22" s="68"/>
      <c r="D22" s="68"/>
      <c r="E22" s="77"/>
      <c r="F22" s="68"/>
      <c r="G22" s="86">
        <f>SUM(G16:G20)</f>
        <v>2000000000</v>
      </c>
      <c r="H22" s="69"/>
      <c r="I22" s="86">
        <f>SUM(I16:I20)</f>
        <v>1248938736</v>
      </c>
      <c r="J22" s="69"/>
      <c r="K22" s="86">
        <f>SUM(K16:K20)</f>
        <v>94712575</v>
      </c>
      <c r="L22" s="69"/>
      <c r="M22" s="86">
        <f>SUM(M16:M20)</f>
        <v>200000000</v>
      </c>
      <c r="N22" s="69"/>
      <c r="O22" s="117">
        <f>SUM(O16:O20)</f>
        <v>0</v>
      </c>
      <c r="P22" s="69"/>
      <c r="Q22" s="86">
        <f>SUM(Q16:Q20)</f>
        <v>1469374415</v>
      </c>
      <c r="R22" s="69"/>
      <c r="S22" s="117">
        <f>SUM(S16:S20)</f>
        <v>0</v>
      </c>
      <c r="T22" s="69"/>
      <c r="U22" s="86">
        <f>SUM(U16:U20)</f>
        <v>-62817858</v>
      </c>
      <c r="V22" s="69"/>
      <c r="W22" s="86">
        <f>SUM(W16:W20)</f>
        <v>4950207868</v>
      </c>
      <c r="X22" s="69"/>
      <c r="Y22" s="86">
        <f>SUM(Y16:Y20)</f>
        <v>16346901</v>
      </c>
      <c r="Z22" s="69"/>
      <c r="AA22" s="86">
        <f>SUM(AA16:AA20)</f>
        <v>4966554769</v>
      </c>
    </row>
    <row r="23" spans="1:27" ht="15" customHeight="1" thickTop="1">
      <c r="A23" s="67"/>
      <c r="B23" s="76"/>
      <c r="C23" s="68"/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</row>
    <row r="24" spans="1:27" ht="15" customHeight="1">
      <c r="A24" s="67"/>
      <c r="B24" s="76"/>
      <c r="C24" s="68"/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</row>
    <row r="25" spans="1:27" ht="16.350000000000001" customHeight="1">
      <c r="A25" s="67" t="s">
        <v>173</v>
      </c>
      <c r="B25" s="68"/>
      <c r="C25" s="68"/>
      <c r="D25" s="68"/>
      <c r="E25" s="77"/>
      <c r="F25" s="68"/>
      <c r="G25" s="69">
        <v>2000000000</v>
      </c>
      <c r="H25" s="69"/>
      <c r="I25" s="69">
        <v>1248938736</v>
      </c>
      <c r="J25" s="69"/>
      <c r="K25" s="69">
        <v>94712575</v>
      </c>
      <c r="L25" s="69"/>
      <c r="M25" s="69">
        <v>200000000</v>
      </c>
      <c r="N25" s="69"/>
      <c r="O25" s="69">
        <v>0</v>
      </c>
      <c r="P25" s="69"/>
      <c r="Q25" s="69">
        <v>1469374415</v>
      </c>
      <c r="R25" s="69"/>
      <c r="S25" s="69">
        <v>0</v>
      </c>
      <c r="T25" s="69"/>
      <c r="U25" s="69">
        <v>-62817858</v>
      </c>
      <c r="V25" s="69"/>
      <c r="W25" s="69">
        <v>4950207868</v>
      </c>
      <c r="X25" s="69"/>
      <c r="Y25" s="69">
        <v>16346901</v>
      </c>
      <c r="Z25" s="69"/>
      <c r="AA25" s="69">
        <v>4966554769</v>
      </c>
    </row>
    <row r="26" spans="1:27" ht="5.0999999999999996" customHeight="1">
      <c r="A26" s="67"/>
      <c r="B26" s="68"/>
      <c r="C26" s="68"/>
      <c r="D26" s="68"/>
      <c r="E26" s="77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</row>
    <row r="27" spans="1:27" ht="16.149999999999999" customHeight="1">
      <c r="A27" s="68" t="s">
        <v>192</v>
      </c>
      <c r="B27" s="68"/>
      <c r="C27" s="68"/>
      <c r="D27" s="68"/>
      <c r="E27" s="77">
        <v>21</v>
      </c>
      <c r="F27" s="68"/>
      <c r="G27" s="69">
        <v>0</v>
      </c>
      <c r="H27" s="69"/>
      <c r="I27" s="69">
        <v>0</v>
      </c>
      <c r="J27" s="85"/>
      <c r="K27" s="69">
        <v>0</v>
      </c>
      <c r="L27" s="80"/>
      <c r="M27" s="69"/>
      <c r="N27" s="80"/>
      <c r="O27" s="69">
        <v>179058025</v>
      </c>
      <c r="P27" s="80"/>
      <c r="Q27" s="69">
        <v>-179058025</v>
      </c>
      <c r="R27" s="80"/>
      <c r="S27" s="69">
        <v>-179058025</v>
      </c>
      <c r="T27" s="85"/>
      <c r="U27" s="69">
        <v>0</v>
      </c>
      <c r="V27" s="85"/>
      <c r="W27" s="69">
        <v>-179058025</v>
      </c>
      <c r="X27" s="85"/>
      <c r="Y27" s="69">
        <v>0</v>
      </c>
      <c r="Z27" s="78"/>
      <c r="AA27" s="69">
        <v>-179058025</v>
      </c>
    </row>
    <row r="28" spans="1:27" ht="16.350000000000001" customHeight="1">
      <c r="A28" s="79" t="s">
        <v>197</v>
      </c>
      <c r="B28" s="68"/>
      <c r="C28" s="68"/>
      <c r="D28" s="68"/>
      <c r="E28" s="77"/>
      <c r="F28" s="68"/>
      <c r="G28" s="69"/>
      <c r="H28" s="69"/>
      <c r="I28" s="69"/>
      <c r="J28" s="80"/>
      <c r="K28" s="69"/>
      <c r="L28" s="80"/>
      <c r="M28" s="69"/>
      <c r="N28" s="69"/>
      <c r="O28" s="69"/>
      <c r="P28" s="80"/>
      <c r="Q28" s="69"/>
      <c r="R28" s="69"/>
      <c r="S28" s="69"/>
      <c r="T28" s="80"/>
      <c r="U28" s="69"/>
      <c r="V28" s="80"/>
      <c r="W28" s="69"/>
      <c r="X28" s="80"/>
      <c r="Y28" s="69"/>
      <c r="Z28" s="69"/>
      <c r="AA28" s="69"/>
    </row>
    <row r="29" spans="1:27" ht="16.350000000000001" customHeight="1">
      <c r="A29" s="79"/>
      <c r="B29" s="68" t="s">
        <v>243</v>
      </c>
      <c r="C29" s="68"/>
      <c r="D29" s="68"/>
      <c r="E29" s="77"/>
      <c r="F29" s="68"/>
      <c r="G29" s="69">
        <v>0</v>
      </c>
      <c r="H29" s="69"/>
      <c r="I29" s="69">
        <v>0</v>
      </c>
      <c r="J29" s="80"/>
      <c r="K29" s="69">
        <v>0</v>
      </c>
      <c r="L29" s="80"/>
      <c r="M29" s="69">
        <v>0</v>
      </c>
      <c r="N29" s="69"/>
      <c r="O29" s="69">
        <v>0</v>
      </c>
      <c r="P29" s="80"/>
      <c r="Q29" s="69">
        <v>0</v>
      </c>
      <c r="R29" s="69"/>
      <c r="S29" s="69">
        <v>0</v>
      </c>
      <c r="T29" s="80"/>
      <c r="U29" s="69">
        <v>0</v>
      </c>
      <c r="V29" s="80"/>
      <c r="W29" s="69">
        <v>0</v>
      </c>
      <c r="X29" s="80"/>
      <c r="Y29" s="69">
        <v>166111637</v>
      </c>
      <c r="Z29" s="69"/>
      <c r="AA29" s="69">
        <f>SUM(G29:Y29)</f>
        <v>166111637</v>
      </c>
    </row>
    <row r="30" spans="1:27" ht="16.350000000000001" customHeight="1">
      <c r="A30" s="81" t="s">
        <v>149</v>
      </c>
      <c r="B30" s="82"/>
      <c r="C30" s="68"/>
      <c r="D30" s="68"/>
      <c r="E30" s="77">
        <v>23</v>
      </c>
      <c r="F30" s="68"/>
      <c r="G30" s="69">
        <v>0</v>
      </c>
      <c r="H30" s="69"/>
      <c r="I30" s="69">
        <v>0</v>
      </c>
      <c r="J30" s="69"/>
      <c r="K30" s="69">
        <v>0</v>
      </c>
      <c r="L30" s="69"/>
      <c r="M30" s="69">
        <v>0</v>
      </c>
      <c r="N30" s="69"/>
      <c r="O30" s="69">
        <v>0</v>
      </c>
      <c r="P30" s="69"/>
      <c r="Q30" s="69">
        <v>-350000000</v>
      </c>
      <c r="R30" s="69"/>
      <c r="S30" s="69">
        <v>0</v>
      </c>
      <c r="T30" s="69"/>
      <c r="U30" s="69">
        <v>0</v>
      </c>
      <c r="V30" s="69"/>
      <c r="W30" s="69">
        <v>-350000000</v>
      </c>
      <c r="X30" s="80"/>
      <c r="Y30" s="69">
        <v>-2639956</v>
      </c>
      <c r="Z30" s="69"/>
      <c r="AA30" s="69">
        <v>-352639956</v>
      </c>
    </row>
    <row r="31" spans="1:27" ht="16.350000000000001" customHeight="1">
      <c r="A31" s="68" t="s">
        <v>86</v>
      </c>
      <c r="B31" s="68"/>
      <c r="C31" s="68"/>
      <c r="D31" s="68"/>
      <c r="E31" s="77"/>
      <c r="F31" s="68"/>
      <c r="G31" s="83">
        <v>0</v>
      </c>
      <c r="H31" s="69"/>
      <c r="I31" s="83">
        <v>0</v>
      </c>
      <c r="J31" s="80"/>
      <c r="K31" s="83">
        <v>0</v>
      </c>
      <c r="L31" s="80"/>
      <c r="M31" s="83">
        <v>0</v>
      </c>
      <c r="N31" s="69"/>
      <c r="O31" s="69">
        <v>0</v>
      </c>
      <c r="P31" s="80"/>
      <c r="Q31" s="83">
        <v>406325891</v>
      </c>
      <c r="R31" s="69"/>
      <c r="S31" s="83">
        <v>0</v>
      </c>
      <c r="T31" s="80"/>
      <c r="U31" s="83">
        <v>-60346268</v>
      </c>
      <c r="V31" s="80"/>
      <c r="W31" s="83">
        <f>SUM(G31:U31)</f>
        <v>345979623</v>
      </c>
      <c r="X31" s="80"/>
      <c r="Y31" s="83">
        <f>'E8-9'!G76</f>
        <v>-8570779</v>
      </c>
      <c r="Z31" s="69"/>
      <c r="AA31" s="83">
        <f>SUM(W31:Y31)</f>
        <v>337408844</v>
      </c>
    </row>
    <row r="32" spans="1:27" ht="5.0999999999999996" customHeight="1">
      <c r="A32" s="68"/>
      <c r="B32" s="68"/>
      <c r="C32" s="68"/>
      <c r="D32" s="68"/>
      <c r="E32" s="77"/>
      <c r="F32" s="68"/>
      <c r="G32" s="84"/>
      <c r="H32" s="84"/>
      <c r="I32" s="84"/>
      <c r="J32" s="69"/>
      <c r="K32" s="69"/>
      <c r="L32" s="69"/>
      <c r="M32" s="69"/>
      <c r="N32" s="69"/>
      <c r="O32" s="87"/>
      <c r="P32" s="69"/>
      <c r="Q32" s="69"/>
      <c r="R32" s="69"/>
      <c r="S32" s="69"/>
      <c r="T32" s="69"/>
      <c r="U32" s="69"/>
      <c r="V32" s="69"/>
      <c r="W32" s="80"/>
      <c r="X32" s="69"/>
      <c r="Y32" s="69"/>
      <c r="Z32" s="69"/>
      <c r="AA32" s="69"/>
    </row>
    <row r="33" spans="1:27" ht="16.350000000000001" customHeight="1" thickBot="1">
      <c r="A33" s="67" t="s">
        <v>174</v>
      </c>
      <c r="B33" s="76"/>
      <c r="C33" s="68"/>
      <c r="D33" s="68"/>
      <c r="E33" s="77"/>
      <c r="F33" s="68"/>
      <c r="G33" s="86">
        <f>SUM(G25:G31)</f>
        <v>2000000000</v>
      </c>
      <c r="H33" s="69"/>
      <c r="I33" s="86">
        <f>SUM(I25:I31)</f>
        <v>1248938736</v>
      </c>
      <c r="J33" s="69"/>
      <c r="K33" s="86">
        <f>SUM(K25:K31)</f>
        <v>94712575</v>
      </c>
      <c r="L33" s="69"/>
      <c r="M33" s="86">
        <f>SUM(M25:M31)</f>
        <v>200000000</v>
      </c>
      <c r="N33" s="69"/>
      <c r="O33" s="86">
        <f>SUM(O25:O31)</f>
        <v>179058025</v>
      </c>
      <c r="P33" s="69"/>
      <c r="Q33" s="86">
        <f>SUM(Q25:Q31)</f>
        <v>1346642281</v>
      </c>
      <c r="R33" s="69"/>
      <c r="S33" s="86">
        <f>SUM(S25:S31)</f>
        <v>-179058025</v>
      </c>
      <c r="T33" s="69"/>
      <c r="U33" s="86">
        <f>SUM(U25:U31)</f>
        <v>-123164126</v>
      </c>
      <c r="V33" s="69"/>
      <c r="W33" s="86">
        <f>SUM(W25:W31)</f>
        <v>4767129466</v>
      </c>
      <c r="X33" s="69"/>
      <c r="Y33" s="86">
        <f>SUM(Y25:Y31)</f>
        <v>171247803</v>
      </c>
      <c r="Z33" s="69"/>
      <c r="AA33" s="86">
        <f>SUM(AA25:AA31)</f>
        <v>4938377269</v>
      </c>
    </row>
    <row r="34" spans="1:27" ht="16.350000000000001" customHeight="1" thickTop="1">
      <c r="A34" s="67"/>
      <c r="B34" s="76"/>
      <c r="C34" s="68"/>
      <c r="D34" s="68"/>
      <c r="E34" s="68"/>
      <c r="F34" s="68"/>
      <c r="G34" s="69"/>
      <c r="H34" s="69"/>
      <c r="I34" s="69"/>
      <c r="J34" s="69"/>
      <c r="K34" s="69"/>
      <c r="L34" s="69"/>
      <c r="M34" s="69"/>
      <c r="N34" s="69"/>
      <c r="O34" s="88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</row>
    <row r="35" spans="1:27" ht="16.350000000000001" customHeight="1">
      <c r="A35" s="67"/>
      <c r="B35" s="76"/>
      <c r="C35" s="68"/>
      <c r="D35" s="68"/>
      <c r="E35" s="68"/>
      <c r="F35" s="68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</row>
    <row r="36" spans="1:27" ht="16.350000000000001" customHeight="1">
      <c r="A36" s="67"/>
      <c r="B36" s="76"/>
      <c r="C36" s="68"/>
      <c r="D36" s="68"/>
      <c r="E36" s="68"/>
      <c r="F36" s="68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</row>
    <row r="37" spans="1:27" ht="16.350000000000001" customHeight="1">
      <c r="A37" s="67"/>
      <c r="B37" s="76"/>
      <c r="C37" s="68"/>
      <c r="D37" s="68"/>
      <c r="E37" s="68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</row>
    <row r="38" spans="1:27" ht="16.350000000000001" customHeight="1">
      <c r="A38" s="5"/>
      <c r="B38" s="21"/>
    </row>
    <row r="39" spans="1:27" ht="16.350000000000001" customHeight="1">
      <c r="A39" s="5"/>
      <c r="B39" s="21"/>
    </row>
    <row r="40" spans="1:27" ht="16.350000000000001" customHeight="1">
      <c r="A40" s="5"/>
      <c r="B40" s="21"/>
    </row>
    <row r="41" spans="1:27" ht="9.75" customHeight="1">
      <c r="A41" s="5"/>
      <c r="B41" s="21"/>
    </row>
    <row r="42" spans="1:27" ht="21.95" customHeight="1">
      <c r="A42" s="10" t="str">
        <f>'EN5-7'!A48</f>
        <v>The accompanying notes are an integral part of these consolidated and separate financial statements.</v>
      </c>
      <c r="B42" s="10"/>
      <c r="C42" s="10"/>
      <c r="D42" s="10"/>
      <c r="E42" s="10"/>
      <c r="F42" s="10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135" spans="7:15" ht="16.5" customHeight="1">
      <c r="G135" s="89"/>
      <c r="H135" s="90"/>
      <c r="I135" s="90"/>
      <c r="J135" s="90"/>
      <c r="K135" s="91"/>
      <c r="L135" s="91"/>
      <c r="M135" s="91"/>
      <c r="N135" s="91"/>
      <c r="O135" s="91"/>
    </row>
    <row r="136" spans="7:15" ht="16.5" customHeight="1">
      <c r="G136" s="89"/>
      <c r="H136" s="90"/>
      <c r="I136" s="90"/>
      <c r="J136" s="90"/>
      <c r="K136" s="91"/>
      <c r="L136" s="91"/>
      <c r="M136" s="91"/>
      <c r="N136" s="91"/>
      <c r="O136" s="91"/>
    </row>
    <row r="138" spans="7:15" ht="16.5" customHeight="1">
      <c r="G138" s="8">
        <f>SUM(G135:G136)</f>
        <v>0</v>
      </c>
    </row>
  </sheetData>
  <mergeCells count="4">
    <mergeCell ref="G6:AA6"/>
    <mergeCell ref="M9:Q9"/>
    <mergeCell ref="G9:I9"/>
    <mergeCell ref="M7:W7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37"/>
  <sheetViews>
    <sheetView zoomScaleNormal="100" zoomScaleSheetLayoutView="100" workbookViewId="0">
      <selection activeCell="F16" sqref="F16"/>
    </sheetView>
  </sheetViews>
  <sheetFormatPr defaultColWidth="9.42578125" defaultRowHeight="16.5" customHeight="1"/>
  <cols>
    <col min="1" max="3" width="1.5703125" style="6" customWidth="1"/>
    <col min="4" max="4" width="32" style="6" customWidth="1"/>
    <col min="5" max="5" width="6" style="7" customWidth="1"/>
    <col min="6" max="6" width="1.42578125" style="8" customWidth="1"/>
    <col min="7" max="7" width="17.5703125" style="8" customWidth="1"/>
    <col min="8" max="8" width="1.42578125" style="8" customWidth="1"/>
    <col min="9" max="9" width="14.7109375" style="8" customWidth="1"/>
    <col min="10" max="10" width="1.42578125" style="8" customWidth="1"/>
    <col min="11" max="11" width="15.7109375" style="8" customWidth="1"/>
    <col min="12" max="12" width="1.42578125" style="8" customWidth="1"/>
    <col min="13" max="13" width="15.7109375" style="8" customWidth="1"/>
    <col min="14" max="14" width="1.42578125" style="8" customWidth="1"/>
    <col min="15" max="15" width="15.7109375" style="8" customWidth="1"/>
    <col min="16" max="16" width="1.42578125" style="8" customWidth="1"/>
    <col min="17" max="17" width="14.7109375" style="8" customWidth="1"/>
    <col min="18" max="18" width="1.42578125" style="8" customWidth="1"/>
    <col min="19" max="19" width="14.7109375" style="8" customWidth="1"/>
    <col min="20" max="16384" width="9.42578125" style="6"/>
  </cols>
  <sheetData>
    <row r="1" spans="1:19" ht="16.5" customHeight="1">
      <c r="A1" s="5" t="s">
        <v>78</v>
      </c>
    </row>
    <row r="2" spans="1:19" ht="16.5" customHeight="1">
      <c r="A2" s="5" t="s">
        <v>151</v>
      </c>
    </row>
    <row r="3" spans="1:19" ht="16.5" customHeight="1">
      <c r="A3" s="9" t="s">
        <v>171</v>
      </c>
      <c r="B3" s="10"/>
      <c r="C3" s="10"/>
      <c r="D3" s="10"/>
      <c r="E3" s="1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16.5" customHeight="1">
      <c r="A4" s="5"/>
    </row>
    <row r="5" spans="1:19" ht="16.5" customHeight="1">
      <c r="A5" s="5"/>
    </row>
    <row r="6" spans="1:19" ht="16.5" customHeight="1">
      <c r="F6" s="6"/>
      <c r="G6" s="119" t="s">
        <v>89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 ht="16.5" customHeight="1">
      <c r="F7" s="92"/>
      <c r="G7" s="125" t="s">
        <v>113</v>
      </c>
      <c r="H7" s="125"/>
      <c r="I7" s="125"/>
      <c r="J7" s="92"/>
      <c r="K7" s="125" t="s">
        <v>18</v>
      </c>
      <c r="L7" s="125"/>
      <c r="M7" s="125"/>
      <c r="N7" s="125"/>
      <c r="O7" s="125"/>
      <c r="P7" s="15"/>
      <c r="R7" s="92"/>
    </row>
    <row r="8" spans="1:19" ht="16.5" customHeight="1">
      <c r="F8" s="92"/>
      <c r="G8" s="23" t="s">
        <v>36</v>
      </c>
      <c r="H8" s="92"/>
      <c r="I8" s="93" t="s">
        <v>164</v>
      </c>
      <c r="J8" s="92"/>
      <c r="K8" s="23" t="s">
        <v>69</v>
      </c>
      <c r="L8" s="23"/>
      <c r="M8" s="94" t="s">
        <v>190</v>
      </c>
      <c r="N8" s="92"/>
      <c r="O8" s="23"/>
      <c r="P8" s="23"/>
      <c r="Q8" s="95" t="s">
        <v>195</v>
      </c>
      <c r="R8" s="92"/>
      <c r="S8" s="23"/>
    </row>
    <row r="9" spans="1:19" ht="16.5" customHeight="1">
      <c r="F9" s="92"/>
      <c r="G9" s="23" t="s">
        <v>24</v>
      </c>
      <c r="H9" s="92"/>
      <c r="I9" s="23" t="s">
        <v>166</v>
      </c>
      <c r="J9" s="92"/>
      <c r="K9" s="23" t="s">
        <v>70</v>
      </c>
      <c r="L9" s="23"/>
      <c r="M9" s="23" t="s">
        <v>191</v>
      </c>
      <c r="N9" s="92"/>
      <c r="O9" s="23" t="s">
        <v>19</v>
      </c>
      <c r="P9" s="23"/>
      <c r="Q9" s="95" t="s">
        <v>188</v>
      </c>
      <c r="R9" s="92"/>
      <c r="S9" s="23" t="s">
        <v>39</v>
      </c>
    </row>
    <row r="10" spans="1:19" ht="16.5" customHeight="1">
      <c r="E10" s="16" t="s">
        <v>0</v>
      </c>
      <c r="F10" s="92"/>
      <c r="G10" s="22" t="s">
        <v>1</v>
      </c>
      <c r="H10" s="92"/>
      <c r="I10" s="22" t="s">
        <v>1</v>
      </c>
      <c r="J10" s="92"/>
      <c r="K10" s="22" t="s">
        <v>1</v>
      </c>
      <c r="L10" s="23"/>
      <c r="M10" s="22" t="s">
        <v>1</v>
      </c>
      <c r="N10" s="92"/>
      <c r="O10" s="22" t="s">
        <v>1</v>
      </c>
      <c r="P10" s="23"/>
      <c r="Q10" s="96" t="s">
        <v>1</v>
      </c>
      <c r="R10" s="92"/>
      <c r="S10" s="22" t="s">
        <v>1</v>
      </c>
    </row>
    <row r="11" spans="1:19" ht="8.1" customHeight="1">
      <c r="B11" s="21"/>
    </row>
    <row r="12" spans="1:19" ht="16.5" customHeight="1">
      <c r="A12" s="5" t="s">
        <v>137</v>
      </c>
      <c r="G12" s="8">
        <v>2000000000</v>
      </c>
      <c r="I12" s="8">
        <v>1248938736</v>
      </c>
      <c r="K12" s="8">
        <v>196750000</v>
      </c>
      <c r="M12" s="8">
        <v>0</v>
      </c>
      <c r="O12" s="8">
        <v>872883851</v>
      </c>
      <c r="Q12" s="8">
        <v>0</v>
      </c>
      <c r="S12" s="8">
        <f>SUM(G12:O12)</f>
        <v>4318572587</v>
      </c>
    </row>
    <row r="13" spans="1:19" ht="16.5" customHeight="1">
      <c r="A13" s="6" t="s">
        <v>120</v>
      </c>
      <c r="E13" s="7">
        <v>22</v>
      </c>
      <c r="G13" s="8">
        <v>0</v>
      </c>
      <c r="I13" s="8">
        <v>0</v>
      </c>
      <c r="K13" s="8">
        <v>3250000</v>
      </c>
      <c r="M13" s="8">
        <v>0</v>
      </c>
      <c r="O13" s="8">
        <v>-3250000</v>
      </c>
      <c r="Q13" s="8">
        <v>0</v>
      </c>
      <c r="S13" s="8">
        <f>SUM(G13:O13)</f>
        <v>0</v>
      </c>
    </row>
    <row r="14" spans="1:19" ht="16.5" customHeight="1">
      <c r="A14" s="6" t="s">
        <v>149</v>
      </c>
      <c r="E14" s="7">
        <v>23</v>
      </c>
      <c r="G14" s="8">
        <v>0</v>
      </c>
      <c r="I14" s="8">
        <v>0</v>
      </c>
      <c r="K14" s="8">
        <v>0</v>
      </c>
      <c r="M14" s="8">
        <v>0</v>
      </c>
      <c r="O14" s="8">
        <v>-350000000</v>
      </c>
      <c r="Q14" s="8">
        <v>0</v>
      </c>
      <c r="S14" s="8">
        <f>SUM(G14:O14)</f>
        <v>-350000000</v>
      </c>
    </row>
    <row r="15" spans="1:19" ht="16.5" customHeight="1">
      <c r="A15" s="6" t="s">
        <v>86</v>
      </c>
      <c r="F15" s="13"/>
      <c r="G15" s="12">
        <v>0</v>
      </c>
      <c r="I15" s="12">
        <v>0</v>
      </c>
      <c r="J15" s="13"/>
      <c r="K15" s="12">
        <v>0</v>
      </c>
      <c r="M15" s="12">
        <v>0</v>
      </c>
      <c r="N15" s="13"/>
      <c r="O15" s="29">
        <v>458783941</v>
      </c>
      <c r="P15" s="13"/>
      <c r="Q15" s="12">
        <v>0</v>
      </c>
      <c r="R15" s="13"/>
      <c r="S15" s="12">
        <f>SUM(G15:O15)</f>
        <v>458783941</v>
      </c>
    </row>
    <row r="16" spans="1:19" ht="8.1" customHeight="1">
      <c r="G16" s="97"/>
    </row>
    <row r="17" spans="1:19" ht="16.5" customHeight="1" thickBot="1">
      <c r="A17" s="5" t="s">
        <v>138</v>
      </c>
      <c r="B17" s="21"/>
      <c r="G17" s="36">
        <f>SUM(G12:G16)</f>
        <v>2000000000</v>
      </c>
      <c r="I17" s="36">
        <f>SUM(I12:I16)</f>
        <v>1248938736</v>
      </c>
      <c r="K17" s="36">
        <f>SUM(K12:K16)</f>
        <v>200000000</v>
      </c>
      <c r="M17" s="36">
        <v>0</v>
      </c>
      <c r="O17" s="36">
        <f>SUM(O12:O16)</f>
        <v>978417792</v>
      </c>
      <c r="Q17" s="36">
        <v>0</v>
      </c>
      <c r="S17" s="36">
        <f>SUM(S12:S16)</f>
        <v>4427356528</v>
      </c>
    </row>
    <row r="18" spans="1:19" ht="16.5" customHeight="1" thickTop="1">
      <c r="A18" s="5"/>
      <c r="B18" s="21"/>
    </row>
    <row r="19" spans="1:19" ht="16.5" customHeight="1">
      <c r="A19" s="5"/>
      <c r="B19" s="21"/>
    </row>
    <row r="20" spans="1:19" ht="16.5" customHeight="1">
      <c r="A20" s="5" t="s">
        <v>173</v>
      </c>
      <c r="G20" s="8">
        <v>2000000000</v>
      </c>
      <c r="I20" s="8">
        <v>1248938736</v>
      </c>
      <c r="K20" s="8">
        <v>200000000</v>
      </c>
      <c r="M20" s="8">
        <v>0</v>
      </c>
      <c r="O20" s="8">
        <v>978417792</v>
      </c>
      <c r="Q20" s="8">
        <v>0</v>
      </c>
      <c r="S20" s="8">
        <f>SUM(G20:Q20)</f>
        <v>4427356528</v>
      </c>
    </row>
    <row r="21" spans="1:19" ht="16.5" customHeight="1">
      <c r="A21" s="6" t="s">
        <v>192</v>
      </c>
      <c r="E21" s="7">
        <v>21</v>
      </c>
      <c r="G21" s="8">
        <v>0</v>
      </c>
      <c r="I21" s="8">
        <v>0</v>
      </c>
      <c r="K21" s="8">
        <v>0</v>
      </c>
      <c r="M21" s="8">
        <v>179058025</v>
      </c>
      <c r="O21" s="8">
        <v>-179058025</v>
      </c>
      <c r="Q21" s="8">
        <v>-179058025</v>
      </c>
      <c r="S21" s="8">
        <f>SUM(G21:Q21)</f>
        <v>-179058025</v>
      </c>
    </row>
    <row r="22" spans="1:19" ht="16.5" customHeight="1">
      <c r="A22" s="6" t="s">
        <v>193</v>
      </c>
      <c r="E22" s="7">
        <v>23</v>
      </c>
      <c r="G22" s="8">
        <v>0</v>
      </c>
      <c r="I22" s="8">
        <v>0</v>
      </c>
      <c r="K22" s="8">
        <v>0</v>
      </c>
      <c r="M22" s="8">
        <v>0</v>
      </c>
      <c r="O22" s="8">
        <v>-350000000</v>
      </c>
      <c r="Q22" s="8">
        <v>0</v>
      </c>
      <c r="S22" s="8">
        <f>SUM(G22:Q22)</f>
        <v>-350000000</v>
      </c>
    </row>
    <row r="23" spans="1:19" ht="16.5" customHeight="1">
      <c r="A23" s="6" t="s">
        <v>86</v>
      </c>
      <c r="F23" s="13"/>
      <c r="G23" s="12">
        <v>0</v>
      </c>
      <c r="I23" s="12">
        <v>0</v>
      </c>
      <c r="J23" s="13"/>
      <c r="K23" s="12">
        <v>0</v>
      </c>
      <c r="M23" s="12">
        <v>0</v>
      </c>
      <c r="N23" s="13"/>
      <c r="O23" s="29">
        <v>440298823</v>
      </c>
      <c r="P23" s="13"/>
      <c r="Q23" s="12">
        <v>0</v>
      </c>
      <c r="R23" s="13"/>
      <c r="S23" s="12">
        <f>SUM(G23:Q23)</f>
        <v>440298823</v>
      </c>
    </row>
    <row r="24" spans="1:19" ht="8.1" customHeight="1">
      <c r="G24" s="97"/>
    </row>
    <row r="25" spans="1:19" ht="16.5" customHeight="1" thickBot="1">
      <c r="A25" s="5" t="s">
        <v>174</v>
      </c>
      <c r="B25" s="21"/>
      <c r="G25" s="36">
        <f>SUM(G20:G24)</f>
        <v>2000000000</v>
      </c>
      <c r="I25" s="36">
        <f>SUM(I20:I24)</f>
        <v>1248938736</v>
      </c>
      <c r="K25" s="36">
        <f>SUM(K20:K24)</f>
        <v>200000000</v>
      </c>
      <c r="M25" s="36">
        <f>SUM(M20:M24)</f>
        <v>179058025</v>
      </c>
      <c r="O25" s="36">
        <f>SUM(O20:O24)</f>
        <v>889658590</v>
      </c>
      <c r="Q25" s="36">
        <f>SUM(Q20:Q24)</f>
        <v>-179058025</v>
      </c>
      <c r="S25" s="36">
        <f>SUM(S20:S24)</f>
        <v>4338597326</v>
      </c>
    </row>
    <row r="26" spans="1:19" ht="16.5" customHeight="1" thickTop="1">
      <c r="A26" s="5"/>
      <c r="B26" s="21"/>
    </row>
    <row r="27" spans="1:19" ht="16.5" customHeight="1">
      <c r="A27" s="5"/>
      <c r="B27" s="21"/>
    </row>
    <row r="28" spans="1:19" ht="16.5" customHeight="1">
      <c r="A28" s="5"/>
      <c r="B28" s="21"/>
    </row>
    <row r="29" spans="1:19" ht="16.5" customHeight="1">
      <c r="A29" s="5"/>
      <c r="B29" s="21"/>
    </row>
    <row r="30" spans="1:19" ht="16.5" customHeight="1">
      <c r="A30" s="5"/>
      <c r="B30" s="21"/>
    </row>
    <row r="31" spans="1:19" ht="16.5" customHeight="1">
      <c r="A31" s="5"/>
      <c r="B31" s="21"/>
    </row>
    <row r="32" spans="1:19" ht="18" customHeight="1">
      <c r="A32" s="5"/>
      <c r="B32" s="21"/>
    </row>
    <row r="33" spans="1:19" ht="16.5" customHeight="1">
      <c r="A33" s="5"/>
      <c r="B33" s="21"/>
    </row>
    <row r="34" spans="1:19" ht="16.5" customHeight="1">
      <c r="A34" s="5"/>
      <c r="B34" s="21"/>
    </row>
    <row r="35" spans="1:19" ht="16.5" customHeight="1">
      <c r="A35" s="5"/>
      <c r="B35" s="21"/>
    </row>
    <row r="36" spans="1:19" ht="16.5" customHeight="1">
      <c r="A36" s="5"/>
      <c r="B36" s="21"/>
    </row>
    <row r="37" spans="1:19" ht="16.5" customHeight="1">
      <c r="A37" s="5"/>
      <c r="B37" s="21"/>
    </row>
    <row r="38" spans="1:19" ht="14.25" customHeight="1">
      <c r="A38" s="5"/>
      <c r="B38" s="21"/>
    </row>
    <row r="39" spans="1:19" ht="21.95" customHeight="1">
      <c r="A39" s="10" t="s">
        <v>156</v>
      </c>
      <c r="B39" s="10"/>
      <c r="C39" s="10"/>
      <c r="D39" s="1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134" spans="7:17" ht="16.5" customHeight="1">
      <c r="J134" s="6"/>
      <c r="K134" s="27"/>
      <c r="L134" s="27"/>
      <c r="M134" s="27"/>
      <c r="N134" s="6"/>
      <c r="O134" s="27"/>
      <c r="P134" s="27"/>
      <c r="Q134" s="27"/>
    </row>
    <row r="135" spans="7:17" ht="16.5" customHeight="1">
      <c r="J135" s="6"/>
      <c r="K135" s="27"/>
      <c r="L135" s="27"/>
      <c r="M135" s="27"/>
      <c r="N135" s="6"/>
      <c r="O135" s="27"/>
      <c r="P135" s="27"/>
      <c r="Q135" s="27"/>
    </row>
    <row r="137" spans="7:17" ht="16.5" customHeight="1">
      <c r="G137" s="8">
        <f>SUM(G134:G135)</f>
        <v>0</v>
      </c>
    </row>
  </sheetData>
  <mergeCells count="3">
    <mergeCell ref="G6:S6"/>
    <mergeCell ref="K7:O7"/>
    <mergeCell ref="G7:I7"/>
  </mergeCells>
  <pageMargins left="0.8" right="0.8" top="0.5" bottom="0.6" header="0.49" footer="0.4"/>
  <pageSetup paperSize="9" scale="85" firstPageNumber="11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2"/>
  <sheetViews>
    <sheetView tabSelected="1" zoomScale="91" zoomScaleNormal="100" zoomScaleSheetLayoutView="100" workbookViewId="0">
      <selection activeCell="N6" sqref="N6"/>
    </sheetView>
  </sheetViews>
  <sheetFormatPr defaultColWidth="0.5703125" defaultRowHeight="16.350000000000001" customHeight="1"/>
  <cols>
    <col min="1" max="1" width="1.5703125" style="6" customWidth="1"/>
    <col min="2" max="2" width="44.85546875" style="6" customWidth="1"/>
    <col min="3" max="3" width="6.140625" style="6" customWidth="1"/>
    <col min="4" max="4" width="0.5703125" style="6" customWidth="1"/>
    <col min="5" max="5" width="12.5703125" style="8" customWidth="1"/>
    <col min="6" max="6" width="0.5703125" style="8" customWidth="1"/>
    <col min="7" max="7" width="12.5703125" style="8" customWidth="1"/>
    <col min="8" max="8" width="0.5703125" style="8" customWidth="1"/>
    <col min="9" max="9" width="12.5703125" style="8" customWidth="1"/>
    <col min="10" max="10" width="0.5703125" style="8" customWidth="1"/>
    <col min="11" max="11" width="12.5703125" style="8" customWidth="1"/>
    <col min="12" max="98" width="12.5703125" style="6" customWidth="1"/>
    <col min="99" max="16384" width="0.5703125" style="6"/>
  </cols>
  <sheetData>
    <row r="1" spans="1:11" ht="16.350000000000001" customHeight="1">
      <c r="A1" s="98" t="s">
        <v>78</v>
      </c>
    </row>
    <row r="2" spans="1:11" ht="16.350000000000001" customHeight="1">
      <c r="A2" s="99" t="s">
        <v>155</v>
      </c>
      <c r="B2" s="100"/>
      <c r="C2" s="100"/>
    </row>
    <row r="3" spans="1:11" ht="16.350000000000001" customHeight="1">
      <c r="A3" s="101" t="s">
        <v>171</v>
      </c>
      <c r="B3" s="101"/>
      <c r="C3" s="101"/>
      <c r="D3" s="10"/>
      <c r="E3" s="12"/>
      <c r="F3" s="12"/>
      <c r="G3" s="12"/>
      <c r="H3" s="12"/>
      <c r="I3" s="12"/>
      <c r="J3" s="12"/>
      <c r="K3" s="12"/>
    </row>
    <row r="4" spans="1:11" ht="16.350000000000001" customHeight="1">
      <c r="A4" s="99"/>
      <c r="B4" s="99"/>
      <c r="C4" s="99"/>
    </row>
    <row r="5" spans="1:11" ht="16.350000000000001" customHeight="1">
      <c r="A5" s="99"/>
      <c r="B5" s="99"/>
      <c r="C5" s="99"/>
    </row>
    <row r="6" spans="1:11" ht="15" customHeight="1">
      <c r="A6" s="99"/>
      <c r="B6" s="99"/>
      <c r="C6" s="99"/>
      <c r="E6" s="118" t="s">
        <v>34</v>
      </c>
      <c r="F6" s="118"/>
      <c r="G6" s="118"/>
      <c r="I6" s="118" t="s">
        <v>45</v>
      </c>
      <c r="J6" s="118"/>
      <c r="K6" s="118"/>
    </row>
    <row r="7" spans="1:11" ht="15" customHeight="1">
      <c r="A7" s="99"/>
      <c r="B7" s="99"/>
      <c r="C7" s="99"/>
      <c r="E7" s="119" t="s">
        <v>90</v>
      </c>
      <c r="F7" s="119"/>
      <c r="G7" s="119"/>
      <c r="H7" s="23"/>
      <c r="I7" s="119" t="s">
        <v>90</v>
      </c>
      <c r="J7" s="119"/>
      <c r="K7" s="119"/>
    </row>
    <row r="8" spans="1:11" ht="15" customHeight="1">
      <c r="A8" s="99"/>
      <c r="B8" s="99"/>
      <c r="C8" s="99"/>
      <c r="E8" s="19" t="s">
        <v>172</v>
      </c>
      <c r="F8" s="19"/>
      <c r="G8" s="19" t="s">
        <v>136</v>
      </c>
      <c r="H8" s="5"/>
      <c r="I8" s="19" t="s">
        <v>172</v>
      </c>
      <c r="J8" s="19"/>
      <c r="K8" s="19" t="s">
        <v>136</v>
      </c>
    </row>
    <row r="9" spans="1:11" ht="15" customHeight="1">
      <c r="A9" s="102"/>
      <c r="B9" s="102"/>
      <c r="C9" s="20" t="s">
        <v>0</v>
      </c>
      <c r="D9" s="103"/>
      <c r="E9" s="22" t="s">
        <v>1</v>
      </c>
      <c r="F9" s="19"/>
      <c r="G9" s="22" t="s">
        <v>1</v>
      </c>
      <c r="H9" s="23"/>
      <c r="I9" s="22" t="s">
        <v>1</v>
      </c>
      <c r="J9" s="19"/>
      <c r="K9" s="22" t="s">
        <v>1</v>
      </c>
    </row>
    <row r="10" spans="1:11" ht="9.75" customHeight="1">
      <c r="A10" s="99"/>
      <c r="B10" s="104"/>
      <c r="C10" s="104"/>
    </row>
    <row r="11" spans="1:11" ht="15" customHeight="1">
      <c r="A11" s="99" t="s">
        <v>124</v>
      </c>
      <c r="B11" s="104"/>
      <c r="C11" s="104"/>
      <c r="E11" s="105">
        <v>523112323</v>
      </c>
      <c r="F11" s="105"/>
      <c r="G11" s="105">
        <v>619602871</v>
      </c>
      <c r="H11" s="105"/>
      <c r="I11" s="105">
        <v>501830105</v>
      </c>
      <c r="J11" s="105"/>
      <c r="K11" s="105">
        <v>516032920</v>
      </c>
    </row>
    <row r="12" spans="1:11" ht="15" customHeight="1">
      <c r="A12" s="6" t="s">
        <v>26</v>
      </c>
      <c r="B12" s="104"/>
      <c r="C12" s="104"/>
      <c r="E12" s="105"/>
      <c r="G12" s="105"/>
      <c r="I12" s="105"/>
      <c r="K12" s="105"/>
    </row>
    <row r="13" spans="1:11" ht="15" customHeight="1">
      <c r="B13" s="104" t="s">
        <v>131</v>
      </c>
      <c r="C13" s="104"/>
      <c r="E13" s="105"/>
      <c r="G13" s="105"/>
      <c r="I13" s="105"/>
      <c r="K13" s="105"/>
    </row>
    <row r="14" spans="1:11" ht="15" customHeight="1">
      <c r="B14" s="104" t="s">
        <v>132</v>
      </c>
      <c r="C14" s="106" t="s">
        <v>237</v>
      </c>
      <c r="E14" s="105">
        <v>0</v>
      </c>
      <c r="F14" s="6"/>
      <c r="G14" s="105">
        <v>0</v>
      </c>
      <c r="H14" s="6"/>
      <c r="I14" s="105">
        <v>3583568</v>
      </c>
      <c r="J14" s="6"/>
      <c r="K14" s="105">
        <v>3600657</v>
      </c>
    </row>
    <row r="15" spans="1:11" ht="15" customHeight="1">
      <c r="B15" s="6" t="s">
        <v>27</v>
      </c>
      <c r="C15" s="106" t="s">
        <v>238</v>
      </c>
      <c r="E15" s="105">
        <v>228033534</v>
      </c>
      <c r="F15" s="6"/>
      <c r="G15" s="105">
        <v>227333386</v>
      </c>
      <c r="H15" s="6"/>
      <c r="I15" s="105">
        <v>140001122</v>
      </c>
      <c r="J15" s="6"/>
      <c r="K15" s="105">
        <v>136679850</v>
      </c>
    </row>
    <row r="16" spans="1:11" ht="15" customHeight="1">
      <c r="B16" s="6" t="s">
        <v>100</v>
      </c>
      <c r="C16" s="106" t="s">
        <v>239</v>
      </c>
      <c r="E16" s="105">
        <v>38072354</v>
      </c>
      <c r="F16" s="6"/>
      <c r="G16" s="105">
        <v>34381156</v>
      </c>
      <c r="H16" s="6"/>
      <c r="I16" s="105">
        <v>18326755</v>
      </c>
      <c r="J16" s="6"/>
      <c r="K16" s="105">
        <v>16421609</v>
      </c>
    </row>
    <row r="17" spans="2:11" ht="15.6" customHeight="1">
      <c r="B17" s="104" t="s">
        <v>157</v>
      </c>
      <c r="C17" s="106">
        <v>27</v>
      </c>
      <c r="D17" s="13"/>
      <c r="E17" s="105">
        <v>1071996</v>
      </c>
      <c r="F17" s="13"/>
      <c r="G17" s="105">
        <v>756462</v>
      </c>
      <c r="H17" s="13"/>
      <c r="I17" s="105">
        <v>689797</v>
      </c>
      <c r="J17" s="13"/>
      <c r="K17" s="105">
        <v>436352</v>
      </c>
    </row>
    <row r="18" spans="2:11" ht="15" customHeight="1">
      <c r="B18" s="104" t="s">
        <v>201</v>
      </c>
      <c r="C18" s="106">
        <v>10</v>
      </c>
      <c r="D18" s="13"/>
      <c r="E18" s="105">
        <v>-154325</v>
      </c>
      <c r="F18" s="13"/>
      <c r="G18" s="105">
        <v>-5919744</v>
      </c>
      <c r="H18" s="13"/>
      <c r="I18" s="105">
        <v>-3897782</v>
      </c>
      <c r="J18" s="13"/>
      <c r="K18" s="105">
        <v>-5739775</v>
      </c>
    </row>
    <row r="19" spans="2:11" ht="15" customHeight="1">
      <c r="B19" s="6" t="s">
        <v>210</v>
      </c>
      <c r="C19" s="106">
        <v>12</v>
      </c>
      <c r="E19" s="105">
        <v>3932514</v>
      </c>
      <c r="F19" s="6"/>
      <c r="G19" s="105">
        <v>-4893303</v>
      </c>
      <c r="H19" s="6"/>
      <c r="I19" s="105">
        <v>4188669</v>
      </c>
      <c r="J19" s="6"/>
      <c r="K19" s="105">
        <v>-4334691</v>
      </c>
    </row>
    <row r="20" spans="2:11" ht="15" customHeight="1">
      <c r="B20" s="37" t="s">
        <v>179</v>
      </c>
      <c r="C20" s="106">
        <v>12</v>
      </c>
      <c r="E20" s="105">
        <v>-18349472</v>
      </c>
      <c r="F20" s="6"/>
      <c r="G20" s="105">
        <v>16106544</v>
      </c>
      <c r="H20" s="6"/>
      <c r="I20" s="105">
        <v>-22215311</v>
      </c>
      <c r="J20" s="6"/>
      <c r="K20" s="105">
        <v>6097843</v>
      </c>
    </row>
    <row r="21" spans="2:11" ht="15" customHeight="1">
      <c r="B21" s="37" t="s">
        <v>130</v>
      </c>
      <c r="C21" s="106">
        <v>12</v>
      </c>
      <c r="E21" s="105">
        <v>958551</v>
      </c>
      <c r="F21" s="6"/>
      <c r="G21" s="105">
        <v>687750</v>
      </c>
      <c r="H21" s="6"/>
      <c r="I21" s="105">
        <v>0</v>
      </c>
      <c r="J21" s="6"/>
      <c r="K21" s="105">
        <v>0</v>
      </c>
    </row>
    <row r="22" spans="2:11" ht="15" customHeight="1">
      <c r="B22" s="107" t="s">
        <v>202</v>
      </c>
      <c r="C22" s="106"/>
      <c r="E22" s="105">
        <v>-223999</v>
      </c>
      <c r="F22" s="6"/>
      <c r="G22" s="105">
        <v>-9437</v>
      </c>
      <c r="H22" s="6"/>
      <c r="I22" s="105">
        <v>-828948</v>
      </c>
      <c r="J22" s="6"/>
      <c r="K22" s="105">
        <v>44058</v>
      </c>
    </row>
    <row r="23" spans="2:11" ht="15" customHeight="1">
      <c r="B23" s="107" t="s">
        <v>158</v>
      </c>
      <c r="C23" s="106"/>
      <c r="E23" s="105">
        <v>579109</v>
      </c>
      <c r="G23" s="105">
        <v>791570</v>
      </c>
      <c r="I23" s="105">
        <v>506727</v>
      </c>
      <c r="K23" s="105">
        <v>765122</v>
      </c>
    </row>
    <row r="24" spans="2:11" ht="15" customHeight="1">
      <c r="B24" s="107" t="s">
        <v>159</v>
      </c>
      <c r="C24" s="106"/>
      <c r="E24" s="105">
        <v>0</v>
      </c>
      <c r="G24" s="105">
        <v>-23705</v>
      </c>
      <c r="I24" s="105">
        <v>0</v>
      </c>
      <c r="K24" s="105">
        <v>-23705</v>
      </c>
    </row>
    <row r="25" spans="2:11" ht="15" customHeight="1">
      <c r="B25" s="6" t="s">
        <v>33</v>
      </c>
      <c r="C25" s="106" t="s">
        <v>240</v>
      </c>
      <c r="E25" s="105">
        <v>7014647</v>
      </c>
      <c r="G25" s="105">
        <v>4820465</v>
      </c>
      <c r="I25" s="105">
        <v>2930060</v>
      </c>
      <c r="K25" s="105">
        <v>2769195</v>
      </c>
    </row>
    <row r="26" spans="2:11" ht="15" customHeight="1">
      <c r="B26" s="6" t="s">
        <v>91</v>
      </c>
      <c r="C26" s="106">
        <v>15</v>
      </c>
      <c r="E26" s="105">
        <v>0</v>
      </c>
      <c r="G26" s="105">
        <v>0</v>
      </c>
      <c r="I26" s="105">
        <v>-10223275</v>
      </c>
      <c r="K26" s="105">
        <v>-10213555</v>
      </c>
    </row>
    <row r="27" spans="2:11" ht="15" customHeight="1">
      <c r="B27" s="6" t="s">
        <v>95</v>
      </c>
      <c r="C27" s="106">
        <v>15</v>
      </c>
      <c r="E27" s="105">
        <v>600600</v>
      </c>
      <c r="G27" s="105">
        <v>554400</v>
      </c>
      <c r="I27" s="105">
        <v>298200</v>
      </c>
      <c r="K27" s="105">
        <v>277200</v>
      </c>
    </row>
    <row r="28" spans="2:11" ht="15" customHeight="1">
      <c r="B28" s="6" t="s">
        <v>28</v>
      </c>
      <c r="C28" s="106"/>
      <c r="E28" s="105">
        <v>-4979389</v>
      </c>
      <c r="G28" s="105">
        <v>-4200532</v>
      </c>
      <c r="I28" s="105">
        <v>-8288608</v>
      </c>
      <c r="K28" s="105">
        <v>-6612079</v>
      </c>
    </row>
    <row r="29" spans="2:11" ht="15" customHeight="1">
      <c r="B29" s="6" t="s">
        <v>167</v>
      </c>
      <c r="C29" s="106" t="s">
        <v>242</v>
      </c>
      <c r="E29" s="105">
        <v>0</v>
      </c>
      <c r="G29" s="105">
        <v>0</v>
      </c>
      <c r="I29" s="105">
        <v>958700</v>
      </c>
      <c r="K29" s="105">
        <v>3000000</v>
      </c>
    </row>
    <row r="30" spans="2:11" ht="15" customHeight="1">
      <c r="B30" s="6" t="s">
        <v>126</v>
      </c>
      <c r="C30" s="106" t="s">
        <v>236</v>
      </c>
      <c r="E30" s="105">
        <v>0</v>
      </c>
      <c r="G30" s="105">
        <v>0</v>
      </c>
      <c r="I30" s="105">
        <v>-229173834</v>
      </c>
      <c r="K30" s="105">
        <v>-173425231</v>
      </c>
    </row>
    <row r="31" spans="2:11" ht="15" customHeight="1">
      <c r="B31" s="6" t="s">
        <v>68</v>
      </c>
      <c r="C31" s="106">
        <v>26</v>
      </c>
      <c r="E31" s="105">
        <v>11726384</v>
      </c>
      <c r="G31" s="105">
        <v>11073048</v>
      </c>
      <c r="I31" s="105">
        <v>9265459</v>
      </c>
      <c r="K31" s="105">
        <v>8594293</v>
      </c>
    </row>
    <row r="32" spans="2:11" ht="15" customHeight="1">
      <c r="B32" s="6" t="s">
        <v>129</v>
      </c>
    </row>
    <row r="33" spans="1:11" ht="15" customHeight="1">
      <c r="B33" s="6" t="s">
        <v>133</v>
      </c>
      <c r="C33" s="106">
        <v>13</v>
      </c>
      <c r="E33" s="105">
        <v>-3390252</v>
      </c>
      <c r="G33" s="105">
        <v>-4750692</v>
      </c>
      <c r="I33" s="105">
        <v>0</v>
      </c>
      <c r="K33" s="105">
        <v>0</v>
      </c>
    </row>
    <row r="34" spans="1:11" ht="15" customHeight="1">
      <c r="B34" s="104" t="s">
        <v>168</v>
      </c>
      <c r="C34" s="106"/>
      <c r="E34" s="105">
        <v>-11424143</v>
      </c>
      <c r="G34" s="105">
        <v>-8191487</v>
      </c>
      <c r="I34" s="105">
        <v>12247711</v>
      </c>
      <c r="K34" s="105">
        <v>-4220403</v>
      </c>
    </row>
    <row r="35" spans="1:11" ht="15" customHeight="1">
      <c r="B35" s="6" t="s">
        <v>29</v>
      </c>
      <c r="C35" s="106"/>
      <c r="E35" s="105"/>
      <c r="G35" s="105"/>
      <c r="I35" s="105"/>
      <c r="K35" s="105"/>
    </row>
    <row r="36" spans="1:11" ht="15" customHeight="1">
      <c r="B36" s="31" t="s">
        <v>211</v>
      </c>
      <c r="C36" s="104"/>
      <c r="E36" s="105">
        <v>82759289</v>
      </c>
      <c r="G36" s="105">
        <v>-8414002</v>
      </c>
      <c r="I36" s="105">
        <v>91019186</v>
      </c>
      <c r="K36" s="105">
        <v>169721913</v>
      </c>
    </row>
    <row r="37" spans="1:11" ht="15" customHeight="1">
      <c r="B37" s="31" t="s">
        <v>212</v>
      </c>
      <c r="C37" s="104"/>
      <c r="E37" s="105">
        <v>86988418</v>
      </c>
      <c r="G37" s="105">
        <v>66918110</v>
      </c>
      <c r="I37" s="105">
        <v>113252303</v>
      </c>
      <c r="K37" s="105">
        <v>73056432</v>
      </c>
    </row>
    <row r="38" spans="1:11" ht="15" customHeight="1">
      <c r="B38" s="6" t="s">
        <v>213</v>
      </c>
      <c r="C38" s="104"/>
      <c r="E38" s="105">
        <v>16582034</v>
      </c>
      <c r="G38" s="105">
        <v>27125181</v>
      </c>
      <c r="I38" s="105">
        <v>-657663</v>
      </c>
      <c r="K38" s="105">
        <v>2048093</v>
      </c>
    </row>
    <row r="39" spans="1:11" ht="15" customHeight="1">
      <c r="B39" s="31" t="s">
        <v>214</v>
      </c>
      <c r="C39" s="104"/>
      <c r="E39" s="105">
        <v>-3352942</v>
      </c>
      <c r="G39" s="105">
        <v>-15723</v>
      </c>
      <c r="I39" s="105">
        <v>1074777</v>
      </c>
      <c r="K39" s="105">
        <v>-147800</v>
      </c>
    </row>
    <row r="40" spans="1:11" ht="15" customHeight="1">
      <c r="B40" s="31" t="s">
        <v>215</v>
      </c>
      <c r="C40" s="104"/>
      <c r="E40" s="105">
        <v>-57834481</v>
      </c>
      <c r="G40" s="105">
        <v>-9922965</v>
      </c>
      <c r="I40" s="105">
        <v>-22532652</v>
      </c>
      <c r="K40" s="105">
        <v>-16228164</v>
      </c>
    </row>
    <row r="41" spans="1:11" ht="15" customHeight="1">
      <c r="B41" s="31" t="s">
        <v>216</v>
      </c>
      <c r="C41" s="104"/>
      <c r="E41" s="108">
        <v>-2393575</v>
      </c>
      <c r="G41" s="108">
        <v>2741781</v>
      </c>
      <c r="I41" s="108">
        <v>-514899</v>
      </c>
      <c r="K41" s="108">
        <v>2248411</v>
      </c>
    </row>
    <row r="42" spans="1:11" ht="15" customHeight="1">
      <c r="B42" s="31"/>
      <c r="C42" s="104"/>
      <c r="E42" s="13"/>
      <c r="G42" s="13"/>
      <c r="I42" s="13"/>
      <c r="K42" s="13"/>
    </row>
    <row r="43" spans="1:11" ht="15" customHeight="1">
      <c r="A43" s="6" t="s">
        <v>160</v>
      </c>
      <c r="C43" s="104"/>
      <c r="D43" s="105"/>
      <c r="E43" s="13">
        <f>SUM(E11:E41)</f>
        <v>899329175</v>
      </c>
      <c r="G43" s="13">
        <f>SUM(G11:G41)</f>
        <v>966551134</v>
      </c>
      <c r="I43" s="13">
        <f>SUM(I11:I41)</f>
        <v>601840167</v>
      </c>
      <c r="J43" s="105"/>
      <c r="K43" s="13">
        <f>SUM(K11:K41)</f>
        <v>720848545</v>
      </c>
    </row>
    <row r="44" spans="1:11" ht="15" customHeight="1">
      <c r="A44" s="6" t="s">
        <v>79</v>
      </c>
      <c r="C44" s="106">
        <v>20</v>
      </c>
      <c r="D44" s="105"/>
      <c r="E44" s="105">
        <v>-3956755</v>
      </c>
      <c r="F44" s="105"/>
      <c r="G44" s="105">
        <v>-4946922</v>
      </c>
      <c r="H44" s="105"/>
      <c r="I44" s="105">
        <v>-3547126</v>
      </c>
      <c r="J44" s="105"/>
      <c r="K44" s="105">
        <v>-1818461</v>
      </c>
    </row>
    <row r="45" spans="1:11" ht="15" customHeight="1">
      <c r="A45" s="109" t="s">
        <v>80</v>
      </c>
      <c r="B45" s="109"/>
      <c r="E45" s="105">
        <v>-11726384</v>
      </c>
      <c r="F45" s="6"/>
      <c r="G45" s="105">
        <v>-11073048</v>
      </c>
      <c r="H45" s="6"/>
      <c r="I45" s="105">
        <v>-9265459</v>
      </c>
      <c r="J45" s="6"/>
      <c r="K45" s="105">
        <v>-8594293</v>
      </c>
    </row>
    <row r="46" spans="1:11" ht="15" customHeight="1">
      <c r="A46" s="109" t="s">
        <v>81</v>
      </c>
      <c r="B46" s="109"/>
      <c r="E46" s="108">
        <v>-82757914</v>
      </c>
      <c r="F46" s="6"/>
      <c r="G46" s="108">
        <v>-135464273</v>
      </c>
      <c r="H46" s="6"/>
      <c r="I46" s="108">
        <v>-35755776</v>
      </c>
      <c r="J46" s="6"/>
      <c r="K46" s="108">
        <v>-85167796</v>
      </c>
    </row>
    <row r="47" spans="1:11" ht="15" customHeight="1">
      <c r="A47" s="109"/>
      <c r="B47" s="109"/>
      <c r="E47" s="13"/>
      <c r="G47" s="13"/>
      <c r="I47" s="13"/>
      <c r="K47" s="13"/>
    </row>
    <row r="48" spans="1:11" ht="15" customHeight="1">
      <c r="A48" s="6" t="s">
        <v>161</v>
      </c>
      <c r="C48" s="104"/>
      <c r="D48" s="13"/>
      <c r="E48" s="29">
        <f>SUM(E43:E46)</f>
        <v>800888122</v>
      </c>
      <c r="F48" s="13"/>
      <c r="G48" s="29">
        <f>SUM(G43:G46)</f>
        <v>815066891</v>
      </c>
      <c r="H48" s="13"/>
      <c r="I48" s="29">
        <f>SUM(I43:I46)</f>
        <v>553271806</v>
      </c>
      <c r="J48" s="13"/>
      <c r="K48" s="29">
        <f>SUM(K43:K46)</f>
        <v>625267995</v>
      </c>
    </row>
    <row r="49" spans="1:11" ht="15" customHeight="1">
      <c r="C49" s="104"/>
      <c r="D49" s="13"/>
      <c r="E49" s="13"/>
      <c r="F49" s="13"/>
      <c r="G49" s="13"/>
      <c r="H49" s="13"/>
      <c r="I49" s="13"/>
      <c r="J49" s="13"/>
      <c r="K49" s="13"/>
    </row>
    <row r="50" spans="1:11" ht="15" customHeight="1">
      <c r="C50" s="104"/>
      <c r="D50" s="13"/>
      <c r="E50" s="13"/>
      <c r="F50" s="13"/>
      <c r="G50" s="13"/>
      <c r="H50" s="13"/>
      <c r="I50" s="13"/>
      <c r="J50" s="13"/>
      <c r="K50" s="13"/>
    </row>
    <row r="51" spans="1:11" ht="19.5" customHeight="1">
      <c r="C51" s="104"/>
      <c r="D51" s="13"/>
      <c r="E51" s="13"/>
      <c r="F51" s="13"/>
      <c r="G51" s="13"/>
      <c r="H51" s="13"/>
      <c r="I51" s="13"/>
      <c r="J51" s="13"/>
      <c r="K51" s="13"/>
    </row>
    <row r="52" spans="1:11" ht="16.5" customHeight="1">
      <c r="C52" s="104"/>
      <c r="D52" s="13"/>
      <c r="E52" s="13"/>
      <c r="F52" s="13"/>
      <c r="G52" s="13"/>
      <c r="H52" s="13"/>
      <c r="I52" s="13"/>
      <c r="J52" s="13"/>
      <c r="K52" s="13"/>
    </row>
    <row r="53" spans="1:11" ht="17.25" customHeight="1">
      <c r="C53" s="104"/>
      <c r="D53" s="13"/>
      <c r="E53" s="13"/>
      <c r="F53" s="13"/>
      <c r="G53" s="13"/>
      <c r="H53" s="13"/>
      <c r="I53" s="13"/>
      <c r="J53" s="13"/>
      <c r="K53" s="13"/>
    </row>
    <row r="54" spans="1:11" ht="12.75" customHeight="1">
      <c r="C54" s="104"/>
      <c r="D54" s="13"/>
      <c r="E54" s="13"/>
      <c r="F54" s="13"/>
      <c r="G54" s="13"/>
      <c r="H54" s="13"/>
      <c r="I54" s="13"/>
      <c r="J54" s="13"/>
      <c r="K54" s="13"/>
    </row>
    <row r="55" spans="1:11" ht="16.350000000000001" customHeight="1">
      <c r="A55" s="120" t="s">
        <v>9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</row>
    <row r="56" spans="1:11" ht="1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 ht="21.95" customHeight="1">
      <c r="A57" s="110" t="s">
        <v>156</v>
      </c>
      <c r="B57" s="111"/>
      <c r="C57" s="111"/>
      <c r="D57" s="10"/>
      <c r="E57" s="12"/>
      <c r="F57" s="12"/>
      <c r="G57" s="12"/>
      <c r="H57" s="12"/>
      <c r="I57" s="12"/>
      <c r="J57" s="12"/>
      <c r="K57" s="12"/>
    </row>
    <row r="58" spans="1:11" ht="16.5" customHeight="1">
      <c r="A58" s="98" t="s">
        <v>78</v>
      </c>
      <c r="B58" s="104"/>
      <c r="C58" s="104"/>
    </row>
    <row r="59" spans="1:11" ht="16.5" customHeight="1">
      <c r="A59" s="99" t="s">
        <v>162</v>
      </c>
      <c r="B59" s="104"/>
      <c r="C59" s="104"/>
    </row>
    <row r="60" spans="1:11" ht="16.5" customHeight="1">
      <c r="A60" s="101" t="s">
        <v>171</v>
      </c>
      <c r="B60" s="111"/>
      <c r="C60" s="111"/>
      <c r="D60" s="10"/>
      <c r="E60" s="12"/>
      <c r="F60" s="12"/>
      <c r="G60" s="12"/>
      <c r="H60" s="12"/>
      <c r="I60" s="12"/>
      <c r="J60" s="12"/>
      <c r="K60" s="12"/>
    </row>
    <row r="61" spans="1:11" ht="16.5" customHeight="1">
      <c r="A61" s="104"/>
      <c r="E61" s="13"/>
      <c r="F61" s="13"/>
      <c r="G61" s="13"/>
      <c r="I61" s="13"/>
      <c r="J61" s="13"/>
      <c r="K61" s="13"/>
    </row>
    <row r="62" spans="1:11" ht="16.5" customHeight="1">
      <c r="A62" s="104"/>
      <c r="E62" s="13"/>
      <c r="F62" s="13"/>
      <c r="G62" s="13"/>
      <c r="I62" s="13"/>
      <c r="J62" s="13"/>
      <c r="K62" s="13"/>
    </row>
    <row r="63" spans="1:11" ht="16.5" customHeight="1">
      <c r="A63" s="99"/>
      <c r="B63" s="104"/>
      <c r="C63" s="104"/>
      <c r="E63" s="118" t="s">
        <v>34</v>
      </c>
      <c r="F63" s="118"/>
      <c r="G63" s="118"/>
      <c r="H63" s="23"/>
      <c r="I63" s="118" t="s">
        <v>45</v>
      </c>
      <c r="J63" s="118"/>
      <c r="K63" s="118"/>
    </row>
    <row r="64" spans="1:11" ht="16.5" customHeight="1">
      <c r="A64" s="104"/>
      <c r="B64" s="104"/>
      <c r="C64" s="104"/>
      <c r="E64" s="119" t="s">
        <v>90</v>
      </c>
      <c r="F64" s="119"/>
      <c r="G64" s="119"/>
      <c r="H64" s="23"/>
      <c r="I64" s="119" t="s">
        <v>90</v>
      </c>
      <c r="J64" s="119"/>
      <c r="K64" s="119"/>
    </row>
    <row r="65" spans="1:11" ht="16.5" customHeight="1">
      <c r="A65" s="104"/>
      <c r="B65" s="104"/>
      <c r="C65" s="99"/>
      <c r="E65" s="19" t="s">
        <v>172</v>
      </c>
      <c r="F65" s="19"/>
      <c r="G65" s="19" t="s">
        <v>136</v>
      </c>
      <c r="H65" s="5"/>
      <c r="I65" s="19" t="s">
        <v>172</v>
      </c>
      <c r="J65" s="19"/>
      <c r="K65" s="19" t="s">
        <v>136</v>
      </c>
    </row>
    <row r="66" spans="1:11" ht="16.5" customHeight="1">
      <c r="A66" s="104"/>
      <c r="B66" s="104"/>
      <c r="C66" s="20" t="s">
        <v>0</v>
      </c>
      <c r="D66" s="103"/>
      <c r="E66" s="22" t="s">
        <v>1</v>
      </c>
      <c r="F66" s="19"/>
      <c r="G66" s="22" t="s">
        <v>1</v>
      </c>
      <c r="H66" s="23"/>
      <c r="I66" s="22" t="s">
        <v>1</v>
      </c>
      <c r="J66" s="19"/>
      <c r="K66" s="22" t="s">
        <v>1</v>
      </c>
    </row>
    <row r="67" spans="1:11" ht="16.5" customHeight="1">
      <c r="A67" s="104"/>
      <c r="B67" s="104"/>
      <c r="C67" s="18"/>
      <c r="D67" s="103"/>
      <c r="E67" s="23"/>
      <c r="F67" s="19"/>
      <c r="G67" s="23"/>
      <c r="H67" s="23"/>
      <c r="I67" s="23"/>
      <c r="J67" s="19"/>
      <c r="K67" s="23"/>
    </row>
    <row r="68" spans="1:11" ht="16.5" customHeight="1">
      <c r="A68" s="5" t="s">
        <v>30</v>
      </c>
      <c r="B68" s="99"/>
      <c r="C68" s="99"/>
    </row>
    <row r="69" spans="1:11" ht="16.5" customHeight="1">
      <c r="A69" s="6" t="s">
        <v>223</v>
      </c>
      <c r="C69" s="7"/>
      <c r="E69" s="105"/>
      <c r="G69" s="105"/>
      <c r="H69" s="105"/>
      <c r="I69" s="105"/>
      <c r="J69" s="105"/>
      <c r="K69" s="105"/>
    </row>
    <row r="70" spans="1:11" ht="16.5" customHeight="1">
      <c r="A70" s="6" t="s">
        <v>224</v>
      </c>
      <c r="C70" s="7"/>
      <c r="E70" s="105">
        <v>-50000000</v>
      </c>
      <c r="G70" s="105">
        <v>0</v>
      </c>
      <c r="H70" s="105"/>
      <c r="I70" s="105">
        <v>0</v>
      </c>
      <c r="J70" s="105"/>
      <c r="K70" s="105">
        <v>0</v>
      </c>
    </row>
    <row r="71" spans="1:11" ht="16.5" customHeight="1">
      <c r="A71" s="6" t="s">
        <v>228</v>
      </c>
      <c r="C71" s="7"/>
      <c r="E71" s="105">
        <v>-2187500</v>
      </c>
      <c r="G71" s="105">
        <v>0</v>
      </c>
      <c r="I71" s="105">
        <v>-2187500</v>
      </c>
      <c r="K71" s="105">
        <v>0</v>
      </c>
    </row>
    <row r="72" spans="1:11" ht="16.5" customHeight="1">
      <c r="A72" s="6" t="s">
        <v>222</v>
      </c>
      <c r="B72" s="99"/>
      <c r="C72" s="7">
        <v>13</v>
      </c>
      <c r="E72" s="8">
        <v>0</v>
      </c>
      <c r="G72" s="8">
        <v>-47464681</v>
      </c>
      <c r="I72" s="8">
        <v>0</v>
      </c>
      <c r="K72" s="8">
        <v>-47464681</v>
      </c>
    </row>
    <row r="73" spans="1:11" ht="16.5" customHeight="1">
      <c r="A73" s="6" t="s">
        <v>221</v>
      </c>
      <c r="B73" s="99"/>
      <c r="C73" s="99"/>
      <c r="E73" s="105">
        <v>-575400</v>
      </c>
      <c r="G73" s="105">
        <v>-531300</v>
      </c>
      <c r="I73" s="105">
        <v>-298200</v>
      </c>
      <c r="K73" s="105">
        <v>-277200</v>
      </c>
    </row>
    <row r="74" spans="1:11" ht="16.5" customHeight="1">
      <c r="A74" s="6" t="s">
        <v>105</v>
      </c>
      <c r="C74" s="7"/>
      <c r="E74" s="105">
        <v>-386306796</v>
      </c>
      <c r="G74" s="105">
        <v>-462075028</v>
      </c>
      <c r="I74" s="105">
        <v>-327175317</v>
      </c>
      <c r="K74" s="105">
        <v>-393548670</v>
      </c>
    </row>
    <row r="75" spans="1:11" ht="16.5" customHeight="1">
      <c r="A75" s="6" t="s">
        <v>92</v>
      </c>
      <c r="C75" s="7"/>
      <c r="E75" s="105">
        <v>977581</v>
      </c>
      <c r="G75" s="105">
        <v>34744</v>
      </c>
      <c r="H75" s="105"/>
      <c r="I75" s="105">
        <v>1562597</v>
      </c>
      <c r="J75" s="105"/>
      <c r="K75" s="105">
        <v>851413</v>
      </c>
    </row>
    <row r="76" spans="1:11" ht="16.5" customHeight="1">
      <c r="A76" s="6" t="s">
        <v>217</v>
      </c>
      <c r="C76" s="7"/>
      <c r="G76" s="105"/>
      <c r="H76" s="105"/>
      <c r="J76" s="105"/>
      <c r="K76" s="105"/>
    </row>
    <row r="77" spans="1:11" ht="16.5" customHeight="1">
      <c r="B77" s="6" t="s">
        <v>143</v>
      </c>
      <c r="C77" s="7"/>
      <c r="E77" s="105">
        <v>-65361499</v>
      </c>
      <c r="G77" s="105">
        <v>-16318103</v>
      </c>
      <c r="H77" s="105"/>
      <c r="I77" s="105">
        <v>-39604080</v>
      </c>
      <c r="J77" s="105"/>
      <c r="K77" s="105">
        <v>-16318103</v>
      </c>
    </row>
    <row r="78" spans="1:11" ht="16.5" customHeight="1">
      <c r="A78" s="6" t="s">
        <v>106</v>
      </c>
      <c r="C78" s="7"/>
      <c r="E78" s="105">
        <v>-8503181</v>
      </c>
      <c r="G78" s="105">
        <v>-909128</v>
      </c>
      <c r="I78" s="105">
        <v>-6916964</v>
      </c>
      <c r="K78" s="105">
        <v>-615100</v>
      </c>
    </row>
    <row r="79" spans="1:11" ht="16.5" customHeight="1">
      <c r="A79" s="6" t="s">
        <v>225</v>
      </c>
      <c r="C79" s="7" t="s">
        <v>241</v>
      </c>
      <c r="E79" s="105">
        <v>0</v>
      </c>
      <c r="G79" s="105">
        <v>0</v>
      </c>
      <c r="I79" s="105">
        <v>-47068280</v>
      </c>
      <c r="K79" s="105">
        <v>0</v>
      </c>
    </row>
    <row r="80" spans="1:11" ht="16.5" customHeight="1">
      <c r="A80" s="6" t="s">
        <v>107</v>
      </c>
      <c r="C80" s="7" t="s">
        <v>241</v>
      </c>
      <c r="E80" s="105">
        <v>0</v>
      </c>
      <c r="G80" s="105">
        <v>0</v>
      </c>
      <c r="I80" s="105">
        <v>19280970</v>
      </c>
      <c r="K80" s="105">
        <v>5347424</v>
      </c>
    </row>
    <row r="81" spans="1:11" ht="16.5" customHeight="1">
      <c r="A81" s="6" t="s">
        <v>108</v>
      </c>
      <c r="C81" s="7"/>
      <c r="E81" s="105">
        <v>0</v>
      </c>
      <c r="G81" s="105">
        <v>0</v>
      </c>
      <c r="I81" s="105">
        <v>10962950</v>
      </c>
      <c r="K81" s="105">
        <v>10225897</v>
      </c>
    </row>
    <row r="82" spans="1:11" ht="16.5" customHeight="1">
      <c r="A82" s="6" t="s">
        <v>31</v>
      </c>
      <c r="C82" s="7"/>
      <c r="E82" s="105">
        <v>4439658</v>
      </c>
      <c r="G82" s="105">
        <v>4164105</v>
      </c>
      <c r="H82" s="105"/>
      <c r="I82" s="105">
        <v>8103645</v>
      </c>
      <c r="J82" s="105"/>
      <c r="K82" s="105">
        <v>6683641</v>
      </c>
    </row>
    <row r="83" spans="1:11" ht="16.5" customHeight="1">
      <c r="A83" s="6" t="s">
        <v>128</v>
      </c>
      <c r="C83" s="7" t="s">
        <v>236</v>
      </c>
      <c r="E83" s="105">
        <v>0</v>
      </c>
      <c r="G83" s="105">
        <v>0</v>
      </c>
      <c r="H83" s="105"/>
      <c r="I83" s="105">
        <v>229173834</v>
      </c>
      <c r="J83" s="105"/>
      <c r="K83" s="105">
        <v>173425231</v>
      </c>
    </row>
    <row r="84" spans="1:11" ht="16.5" customHeight="1">
      <c r="A84" s="6" t="s">
        <v>232</v>
      </c>
      <c r="C84" s="7"/>
      <c r="E84" s="105">
        <v>69847444</v>
      </c>
      <c r="G84" s="105">
        <v>0</v>
      </c>
      <c r="H84" s="105"/>
      <c r="I84" s="105">
        <v>0</v>
      </c>
      <c r="J84" s="105"/>
      <c r="K84" s="105">
        <v>0</v>
      </c>
    </row>
    <row r="85" spans="1:11" ht="16.5" customHeight="1">
      <c r="A85" s="104"/>
      <c r="B85" s="104"/>
      <c r="C85" s="104"/>
      <c r="E85" s="112"/>
      <c r="G85" s="112"/>
      <c r="I85" s="112"/>
      <c r="K85" s="112"/>
    </row>
    <row r="86" spans="1:11" ht="16.5" customHeight="1">
      <c r="A86" s="37" t="s">
        <v>169</v>
      </c>
      <c r="B86" s="37"/>
      <c r="C86" s="37"/>
      <c r="E86" s="29">
        <f>SUM(E69:E84)</f>
        <v>-437669693</v>
      </c>
      <c r="G86" s="29">
        <f>SUM(G69:G84)</f>
        <v>-523099391</v>
      </c>
      <c r="I86" s="29">
        <f>SUM(I69:I84)</f>
        <v>-154166345</v>
      </c>
      <c r="K86" s="29">
        <f>SUM(K69:K84)</f>
        <v>-261690148</v>
      </c>
    </row>
    <row r="87" spans="1:11" ht="16.5" customHeight="1">
      <c r="A87" s="104"/>
      <c r="B87" s="104"/>
      <c r="C87" s="104"/>
      <c r="E87" s="13"/>
      <c r="G87" s="13"/>
      <c r="I87" s="13"/>
      <c r="K87" s="13"/>
    </row>
    <row r="88" spans="1:11" ht="16.5" customHeight="1">
      <c r="A88" s="5" t="s">
        <v>32</v>
      </c>
      <c r="B88" s="102"/>
      <c r="C88" s="106"/>
      <c r="E88" s="13"/>
      <c r="G88" s="13"/>
      <c r="I88" s="13"/>
      <c r="K88" s="13"/>
    </row>
    <row r="89" spans="1:11" ht="16.5" customHeight="1">
      <c r="A89" s="6" t="s">
        <v>84</v>
      </c>
      <c r="B89" s="104"/>
      <c r="C89" s="106"/>
      <c r="E89" s="13">
        <v>300000000</v>
      </c>
      <c r="G89" s="113">
        <v>100000000</v>
      </c>
      <c r="I89" s="13">
        <v>300000000</v>
      </c>
      <c r="K89" s="113">
        <v>100000000</v>
      </c>
    </row>
    <row r="90" spans="1:11" ht="16.5" customHeight="1">
      <c r="A90" s="6" t="s">
        <v>218</v>
      </c>
      <c r="B90" s="104"/>
      <c r="C90" s="106"/>
      <c r="E90" s="13">
        <v>-300000000</v>
      </c>
      <c r="G90" s="113">
        <v>-100000000</v>
      </c>
      <c r="I90" s="13">
        <v>-300000000</v>
      </c>
      <c r="K90" s="113">
        <v>-100000000</v>
      </c>
    </row>
    <row r="91" spans="1:11" ht="16.5" customHeight="1">
      <c r="A91" s="6" t="s">
        <v>219</v>
      </c>
      <c r="B91" s="104"/>
      <c r="C91" s="106"/>
      <c r="E91" s="13">
        <v>-23982054</v>
      </c>
      <c r="G91" s="13">
        <v>-25855900</v>
      </c>
      <c r="I91" s="13">
        <v>-10745853</v>
      </c>
      <c r="K91" s="13">
        <v>-8612654</v>
      </c>
    </row>
    <row r="92" spans="1:11" ht="16.5" customHeight="1">
      <c r="A92" s="6" t="s">
        <v>114</v>
      </c>
      <c r="B92" s="104"/>
      <c r="C92" s="106"/>
      <c r="E92" s="13">
        <v>-352639956</v>
      </c>
      <c r="G92" s="13">
        <v>-350004769</v>
      </c>
      <c r="I92" s="13">
        <v>-350000000</v>
      </c>
      <c r="K92" s="13">
        <v>-350000000</v>
      </c>
    </row>
    <row r="93" spans="1:11" ht="16.5" customHeight="1">
      <c r="A93" s="6" t="s">
        <v>220</v>
      </c>
      <c r="B93" s="104"/>
      <c r="C93" s="106"/>
      <c r="E93" s="29">
        <v>-179058025</v>
      </c>
      <c r="G93" s="29">
        <v>0</v>
      </c>
      <c r="I93" s="29">
        <v>-179058025</v>
      </c>
      <c r="K93" s="29">
        <v>0</v>
      </c>
    </row>
    <row r="94" spans="1:11" ht="16.5" customHeight="1">
      <c r="A94" s="104"/>
      <c r="B94" s="104"/>
      <c r="C94" s="106"/>
      <c r="E94" s="13"/>
      <c r="G94" s="13"/>
      <c r="I94" s="13"/>
      <c r="K94" s="13"/>
    </row>
    <row r="95" spans="1:11" ht="16.5" customHeight="1">
      <c r="A95" s="37" t="s">
        <v>163</v>
      </c>
      <c r="B95" s="37"/>
      <c r="C95" s="104"/>
      <c r="E95" s="29">
        <f>SUM(E89:E93)</f>
        <v>-555680035</v>
      </c>
      <c r="F95" s="13"/>
      <c r="G95" s="29">
        <f>SUM(G89:G93)</f>
        <v>-375860669</v>
      </c>
      <c r="H95" s="13"/>
      <c r="I95" s="29">
        <f>SUM(I89:I93)</f>
        <v>-539803878</v>
      </c>
      <c r="J95" s="13"/>
      <c r="K95" s="29">
        <f>SUM(K89:K93)</f>
        <v>-358612654</v>
      </c>
    </row>
    <row r="96" spans="1:11" ht="16.5" customHeight="1">
      <c r="A96" s="37"/>
      <c r="B96" s="37"/>
      <c r="C96" s="104"/>
    </row>
    <row r="97" spans="1:11" ht="16.5" customHeight="1">
      <c r="A97" s="37"/>
      <c r="B97" s="37"/>
      <c r="C97" s="104"/>
    </row>
    <row r="98" spans="1:11" ht="16.5" customHeight="1">
      <c r="A98" s="37"/>
      <c r="B98" s="37"/>
      <c r="C98" s="104"/>
    </row>
    <row r="99" spans="1:11" ht="16.5" customHeight="1">
      <c r="A99" s="37"/>
      <c r="B99" s="37"/>
      <c r="C99" s="104"/>
    </row>
    <row r="100" spans="1:11" ht="22.5" customHeight="1">
      <c r="A100" s="37"/>
      <c r="B100" s="37"/>
      <c r="C100" s="104"/>
    </row>
    <row r="101" spans="1:11" ht="16.5" customHeight="1">
      <c r="A101" s="37"/>
      <c r="B101" s="37"/>
      <c r="C101" s="104"/>
    </row>
    <row r="102" spans="1:11" ht="16.5" customHeight="1">
      <c r="A102" s="37"/>
      <c r="B102" s="37"/>
      <c r="C102" s="104"/>
    </row>
    <row r="103" spans="1:11" ht="16.5" customHeight="1">
      <c r="A103" s="37"/>
      <c r="B103" s="37"/>
      <c r="C103" s="104"/>
    </row>
    <row r="104" spans="1:11" ht="16.5" customHeight="1">
      <c r="A104" s="37"/>
      <c r="B104" s="37"/>
      <c r="C104" s="104"/>
    </row>
    <row r="105" spans="1:11" ht="16.5" customHeight="1">
      <c r="A105" s="37"/>
      <c r="B105" s="37"/>
      <c r="C105" s="104"/>
    </row>
    <row r="106" spans="1:11" ht="16.5" customHeight="1">
      <c r="A106" s="37"/>
      <c r="B106" s="37"/>
      <c r="C106" s="104"/>
    </row>
    <row r="107" spans="1:11" ht="16.5" customHeight="1">
      <c r="A107" s="37"/>
      <c r="B107" s="37"/>
      <c r="C107" s="104"/>
      <c r="E107" s="13"/>
      <c r="G107" s="13"/>
      <c r="I107" s="13"/>
      <c r="K107" s="13"/>
    </row>
    <row r="108" spans="1:11" ht="19.5" customHeight="1">
      <c r="A108" s="37"/>
      <c r="B108" s="37"/>
      <c r="C108" s="104"/>
      <c r="E108" s="13"/>
      <c r="G108" s="13"/>
      <c r="I108" s="13"/>
      <c r="K108" s="13"/>
    </row>
    <row r="109" spans="1:11" ht="21.95" customHeight="1">
      <c r="A109" s="114" t="s">
        <v>156</v>
      </c>
      <c r="B109" s="114"/>
      <c r="C109" s="111"/>
      <c r="D109" s="10"/>
      <c r="E109" s="29"/>
      <c r="F109" s="12"/>
      <c r="G109" s="29"/>
      <c r="H109" s="12"/>
      <c r="I109" s="29"/>
      <c r="J109" s="12"/>
      <c r="K109" s="29"/>
    </row>
    <row r="110" spans="1:11" ht="16.5" customHeight="1">
      <c r="A110" s="98" t="s">
        <v>78</v>
      </c>
      <c r="B110" s="104"/>
      <c r="C110" s="104"/>
    </row>
    <row r="111" spans="1:11" ht="16.5" customHeight="1">
      <c r="A111" s="99" t="s">
        <v>162</v>
      </c>
      <c r="B111" s="104"/>
      <c r="C111" s="104"/>
    </row>
    <row r="112" spans="1:11" ht="16.5" customHeight="1">
      <c r="A112" s="101" t="s">
        <v>171</v>
      </c>
      <c r="B112" s="111"/>
      <c r="C112" s="111"/>
      <c r="D112" s="10"/>
      <c r="E112" s="12"/>
      <c r="F112" s="12"/>
      <c r="G112" s="12"/>
      <c r="H112" s="12"/>
      <c r="I112" s="12"/>
      <c r="J112" s="12"/>
      <c r="K112" s="12"/>
    </row>
    <row r="113" spans="1:11" ht="16.5" customHeight="1">
      <c r="A113" s="104"/>
      <c r="E113" s="13"/>
      <c r="F113" s="13"/>
      <c r="G113" s="13"/>
      <c r="I113" s="13"/>
      <c r="J113" s="13"/>
      <c r="K113" s="13"/>
    </row>
    <row r="114" spans="1:11" ht="16.5" customHeight="1">
      <c r="A114" s="104"/>
      <c r="E114" s="13"/>
      <c r="F114" s="13"/>
      <c r="G114" s="13"/>
      <c r="I114" s="13"/>
      <c r="J114" s="13"/>
      <c r="K114" s="13"/>
    </row>
    <row r="115" spans="1:11" ht="16.5" customHeight="1">
      <c r="A115" s="99"/>
      <c r="B115" s="104"/>
      <c r="C115" s="104"/>
      <c r="E115" s="118" t="s">
        <v>34</v>
      </c>
      <c r="F115" s="118"/>
      <c r="G115" s="118"/>
      <c r="H115" s="23"/>
      <c r="I115" s="118" t="s">
        <v>45</v>
      </c>
      <c r="J115" s="118"/>
      <c r="K115" s="118"/>
    </row>
    <row r="116" spans="1:11" ht="16.5" customHeight="1">
      <c r="A116" s="104"/>
      <c r="B116" s="104"/>
      <c r="C116" s="104"/>
      <c r="E116" s="119" t="s">
        <v>90</v>
      </c>
      <c r="F116" s="119"/>
      <c r="G116" s="119"/>
      <c r="H116" s="23"/>
      <c r="I116" s="119" t="s">
        <v>90</v>
      </c>
      <c r="J116" s="119"/>
      <c r="K116" s="119"/>
    </row>
    <row r="117" spans="1:11" ht="16.5" customHeight="1">
      <c r="A117" s="104"/>
      <c r="B117" s="104"/>
      <c r="C117" s="99"/>
      <c r="E117" s="19" t="s">
        <v>172</v>
      </c>
      <c r="F117" s="19"/>
      <c r="G117" s="19" t="s">
        <v>136</v>
      </c>
      <c r="H117" s="5"/>
      <c r="I117" s="19" t="s">
        <v>172</v>
      </c>
      <c r="J117" s="19"/>
      <c r="K117" s="19" t="s">
        <v>136</v>
      </c>
    </row>
    <row r="118" spans="1:11" ht="16.5" customHeight="1">
      <c r="A118" s="104"/>
      <c r="B118" s="104"/>
      <c r="C118" s="20" t="s">
        <v>0</v>
      </c>
      <c r="D118" s="103"/>
      <c r="E118" s="22" t="s">
        <v>1</v>
      </c>
      <c r="F118" s="19"/>
      <c r="G118" s="22" t="s">
        <v>1</v>
      </c>
      <c r="H118" s="23"/>
      <c r="I118" s="22" t="s">
        <v>1</v>
      </c>
      <c r="J118" s="19"/>
      <c r="K118" s="22" t="s">
        <v>1</v>
      </c>
    </row>
    <row r="119" spans="1:11" ht="16.5" customHeight="1">
      <c r="A119" s="37"/>
      <c r="B119" s="37"/>
      <c r="C119" s="104"/>
      <c r="E119" s="13"/>
      <c r="G119" s="13"/>
      <c r="I119" s="13"/>
      <c r="K119" s="13"/>
    </row>
    <row r="120" spans="1:11" ht="16.5" customHeight="1">
      <c r="A120" s="24" t="s">
        <v>207</v>
      </c>
      <c r="B120" s="24"/>
      <c r="C120" s="115"/>
      <c r="E120" s="13">
        <f>SUM(E95,E86,E48)</f>
        <v>-192461606</v>
      </c>
      <c r="G120" s="13">
        <f>SUM(G95,G86,G48)</f>
        <v>-83893169</v>
      </c>
      <c r="I120" s="13">
        <f>SUM(I95,I86,I48)</f>
        <v>-140698417</v>
      </c>
      <c r="K120" s="13">
        <f>SUM(K95,K86,K48)</f>
        <v>4965193</v>
      </c>
    </row>
    <row r="121" spans="1:11" ht="16.5" customHeight="1">
      <c r="A121" s="6" t="s">
        <v>85</v>
      </c>
      <c r="B121" s="115"/>
      <c r="E121" s="13">
        <v>837189318</v>
      </c>
      <c r="G121" s="13">
        <v>920029223</v>
      </c>
      <c r="I121" s="13">
        <v>297824563</v>
      </c>
      <c r="K121" s="13">
        <v>292801133</v>
      </c>
    </row>
    <row r="122" spans="1:11" ht="16.5" customHeight="1">
      <c r="A122" s="6" t="s">
        <v>135</v>
      </c>
      <c r="B122" s="115"/>
      <c r="C122" s="116"/>
      <c r="E122" s="29">
        <v>-10410989</v>
      </c>
      <c r="G122" s="29">
        <v>1053264</v>
      </c>
      <c r="I122" s="29">
        <v>-7086779</v>
      </c>
      <c r="K122" s="29">
        <v>58237</v>
      </c>
    </row>
    <row r="123" spans="1:11" ht="16.5" customHeight="1">
      <c r="A123" s="104"/>
      <c r="B123" s="104"/>
      <c r="C123" s="104"/>
      <c r="E123" s="112"/>
      <c r="G123" s="112"/>
      <c r="I123" s="112"/>
      <c r="K123" s="112"/>
    </row>
    <row r="124" spans="1:11" ht="16.5" customHeight="1" thickBot="1">
      <c r="A124" s="24" t="s">
        <v>121</v>
      </c>
      <c r="B124" s="115"/>
      <c r="C124" s="7">
        <v>9</v>
      </c>
      <c r="E124" s="35">
        <f>SUM(E120:E123)</f>
        <v>634316723</v>
      </c>
      <c r="G124" s="35">
        <f>SUM(G120:G123)</f>
        <v>837189318</v>
      </c>
      <c r="I124" s="35">
        <f>SUM(I120:I123)</f>
        <v>150039367</v>
      </c>
      <c r="K124" s="35">
        <f>SUM(K120:K123)</f>
        <v>297824563</v>
      </c>
    </row>
    <row r="125" spans="1:11" ht="16.5" customHeight="1" thickTop="1">
      <c r="A125" s="24"/>
      <c r="E125" s="13"/>
      <c r="G125" s="13"/>
      <c r="I125" s="13"/>
      <c r="K125" s="13"/>
    </row>
    <row r="126" spans="1:11" ht="16.5" customHeight="1">
      <c r="A126" s="100"/>
      <c r="B126" s="115"/>
      <c r="C126" s="115"/>
      <c r="E126" s="2"/>
      <c r="F126" s="2"/>
      <c r="H126" s="6"/>
      <c r="I126" s="4"/>
      <c r="J126" s="6"/>
      <c r="K126" s="6"/>
    </row>
    <row r="127" spans="1:11" ht="16.5" customHeight="1">
      <c r="A127" s="99" t="s">
        <v>74</v>
      </c>
      <c r="E127" s="13"/>
      <c r="F127" s="13"/>
      <c r="G127" s="102"/>
      <c r="H127" s="102"/>
      <c r="I127" s="102"/>
      <c r="J127" s="102"/>
      <c r="K127" s="102"/>
    </row>
    <row r="128" spans="1:11" ht="6.4" customHeight="1">
      <c r="A128" s="99"/>
      <c r="E128" s="13"/>
      <c r="F128" s="13"/>
      <c r="G128" s="13"/>
      <c r="H128" s="13"/>
      <c r="I128" s="13"/>
      <c r="K128" s="13"/>
    </row>
    <row r="129" spans="1:11" ht="16.5" customHeight="1">
      <c r="A129" s="6" t="s">
        <v>203</v>
      </c>
      <c r="C129" s="116"/>
      <c r="E129" s="13"/>
      <c r="F129" s="13"/>
      <c r="G129" s="13"/>
      <c r="H129" s="13"/>
      <c r="I129" s="13"/>
      <c r="J129" s="13"/>
      <c r="K129" s="13"/>
    </row>
    <row r="130" spans="1:11" ht="16.5" customHeight="1">
      <c r="B130" s="6" t="s">
        <v>204</v>
      </c>
      <c r="C130" s="116"/>
      <c r="E130" s="13">
        <v>21129351</v>
      </c>
      <c r="F130" s="13"/>
      <c r="G130" s="13">
        <v>19582779</v>
      </c>
      <c r="H130" s="13"/>
      <c r="I130" s="13">
        <v>20817672</v>
      </c>
      <c r="J130" s="13"/>
      <c r="K130" s="13">
        <v>19083157</v>
      </c>
    </row>
    <row r="131" spans="1:11" ht="16.5" customHeight="1">
      <c r="A131" s="6" t="s">
        <v>205</v>
      </c>
      <c r="C131" s="116"/>
      <c r="E131" s="13"/>
      <c r="F131" s="13"/>
      <c r="G131" s="13"/>
      <c r="H131" s="13"/>
      <c r="I131" s="13"/>
      <c r="J131" s="13"/>
      <c r="K131" s="13"/>
    </row>
    <row r="132" spans="1:11" ht="16.5" customHeight="1">
      <c r="A132" s="104"/>
      <c r="B132" s="6" t="s">
        <v>204</v>
      </c>
      <c r="C132" s="116"/>
      <c r="E132" s="13">
        <v>0</v>
      </c>
      <c r="F132" s="13"/>
      <c r="G132" s="13">
        <v>1167040</v>
      </c>
      <c r="H132" s="13"/>
      <c r="I132" s="13">
        <v>0</v>
      </c>
      <c r="J132" s="13"/>
      <c r="K132" s="13">
        <v>1167040</v>
      </c>
    </row>
    <row r="133" spans="1:11" ht="16.5" customHeight="1">
      <c r="A133" s="104" t="s">
        <v>206</v>
      </c>
      <c r="C133" s="116">
        <v>17</v>
      </c>
      <c r="E133" s="13">
        <v>11834337</v>
      </c>
      <c r="F133" s="13"/>
      <c r="G133" s="13">
        <v>22488845</v>
      </c>
      <c r="H133" s="13"/>
      <c r="I133" s="13">
        <v>11834337</v>
      </c>
      <c r="J133" s="13"/>
      <c r="K133" s="13">
        <v>4057883</v>
      </c>
    </row>
    <row r="134" spans="1:11" ht="16.5" customHeight="1">
      <c r="A134" s="104" t="s">
        <v>110</v>
      </c>
      <c r="C134" s="116">
        <v>17</v>
      </c>
      <c r="E134" s="13">
        <v>0</v>
      </c>
      <c r="F134" s="13"/>
      <c r="G134" s="13">
        <v>-693093</v>
      </c>
      <c r="H134" s="13"/>
      <c r="I134" s="13">
        <v>0</v>
      </c>
      <c r="J134" s="13"/>
      <c r="K134" s="13">
        <v>-693093</v>
      </c>
    </row>
    <row r="135" spans="1:11" ht="16.5" customHeight="1">
      <c r="A135" s="104" t="s">
        <v>96</v>
      </c>
      <c r="C135" s="116"/>
      <c r="E135" s="13">
        <v>0</v>
      </c>
      <c r="F135" s="13"/>
      <c r="G135" s="13">
        <v>0</v>
      </c>
      <c r="H135" s="13"/>
      <c r="I135" s="13">
        <v>-739675</v>
      </c>
      <c r="K135" s="13">
        <v>-12342</v>
      </c>
    </row>
    <row r="136" spans="1:11" ht="16.5" customHeight="1">
      <c r="A136" s="104" t="s">
        <v>196</v>
      </c>
      <c r="C136" s="116"/>
      <c r="E136" s="13">
        <v>120000</v>
      </c>
      <c r="F136" s="13"/>
      <c r="G136" s="13">
        <v>0</v>
      </c>
      <c r="H136" s="13"/>
      <c r="I136" s="13">
        <v>586735</v>
      </c>
      <c r="K136" s="13">
        <v>0</v>
      </c>
    </row>
    <row r="137" spans="1:11" ht="16.5" customHeight="1">
      <c r="A137" s="104" t="s">
        <v>194</v>
      </c>
      <c r="C137" s="116"/>
      <c r="E137" s="13">
        <v>0</v>
      </c>
      <c r="F137" s="13"/>
      <c r="G137" s="13">
        <v>0</v>
      </c>
      <c r="H137" s="13"/>
      <c r="I137" s="13">
        <v>186286</v>
      </c>
      <c r="K137" s="13">
        <v>0</v>
      </c>
    </row>
    <row r="138" spans="1:11" ht="16.5" customHeight="1">
      <c r="A138" s="104" t="s">
        <v>208</v>
      </c>
      <c r="C138" s="116"/>
      <c r="E138" s="13"/>
      <c r="F138" s="13"/>
      <c r="G138" s="13"/>
      <c r="H138" s="13"/>
      <c r="I138" s="13"/>
      <c r="K138" s="13"/>
    </row>
    <row r="139" spans="1:11" ht="16.5" customHeight="1">
      <c r="A139" s="104"/>
      <c r="B139" s="6" t="s">
        <v>209</v>
      </c>
      <c r="C139" s="116"/>
      <c r="E139" s="13">
        <v>67723245</v>
      </c>
      <c r="F139" s="13"/>
      <c r="G139" s="13">
        <v>0</v>
      </c>
      <c r="H139" s="13"/>
      <c r="I139" s="13">
        <v>50337506</v>
      </c>
      <c r="K139" s="13">
        <v>0</v>
      </c>
    </row>
    <row r="140" spans="1:11" ht="16.5" customHeight="1">
      <c r="A140" s="104"/>
      <c r="C140" s="116"/>
      <c r="E140" s="13"/>
      <c r="F140" s="13"/>
      <c r="G140" s="13"/>
      <c r="H140" s="13"/>
      <c r="I140" s="13"/>
      <c r="K140" s="13"/>
    </row>
    <row r="141" spans="1:11" ht="16.5" customHeight="1">
      <c r="A141" s="104"/>
      <c r="C141" s="116"/>
      <c r="E141" s="13"/>
      <c r="F141" s="13"/>
      <c r="G141" s="13"/>
      <c r="H141" s="13"/>
      <c r="I141" s="13"/>
      <c r="K141" s="13"/>
    </row>
    <row r="142" spans="1:11" ht="16.5" customHeight="1">
      <c r="A142" s="104"/>
      <c r="C142" s="116"/>
      <c r="E142" s="13"/>
      <c r="F142" s="13"/>
      <c r="G142" s="13"/>
      <c r="H142" s="13"/>
      <c r="I142" s="13"/>
      <c r="K142" s="13"/>
    </row>
    <row r="143" spans="1:11" ht="16.5" customHeight="1">
      <c r="A143" s="104"/>
      <c r="C143" s="116"/>
      <c r="E143" s="13"/>
      <c r="F143" s="13"/>
      <c r="G143" s="13"/>
      <c r="H143" s="13"/>
      <c r="I143" s="13"/>
      <c r="K143" s="13"/>
    </row>
    <row r="144" spans="1:11" ht="16.5" customHeight="1">
      <c r="A144" s="104"/>
      <c r="C144" s="116"/>
      <c r="E144" s="13"/>
      <c r="F144" s="13"/>
      <c r="G144" s="13"/>
      <c r="H144" s="13"/>
      <c r="I144" s="13"/>
      <c r="K144" s="13"/>
    </row>
    <row r="145" spans="1:11" ht="16.5" customHeight="1">
      <c r="A145" s="104"/>
      <c r="C145" s="116"/>
      <c r="E145" s="13"/>
      <c r="F145" s="13"/>
      <c r="G145" s="13"/>
      <c r="H145" s="13"/>
      <c r="I145" s="13"/>
      <c r="K145" s="13"/>
    </row>
    <row r="146" spans="1:11" ht="16.5" customHeight="1">
      <c r="A146" s="104"/>
      <c r="C146" s="116"/>
      <c r="E146" s="13"/>
      <c r="F146" s="13"/>
      <c r="G146" s="13"/>
      <c r="H146" s="13"/>
      <c r="I146" s="13"/>
      <c r="K146" s="13"/>
    </row>
    <row r="147" spans="1:11" ht="16.5" customHeight="1">
      <c r="A147" s="104"/>
      <c r="C147" s="116"/>
      <c r="E147" s="13"/>
      <c r="F147" s="13"/>
      <c r="G147" s="13"/>
      <c r="H147" s="13"/>
      <c r="I147" s="13"/>
      <c r="K147" s="13"/>
    </row>
    <row r="148" spans="1:11" ht="16.5" customHeight="1">
      <c r="A148" s="104"/>
      <c r="C148" s="116"/>
      <c r="E148" s="13"/>
      <c r="F148" s="13"/>
      <c r="G148" s="13"/>
      <c r="H148" s="13"/>
      <c r="I148" s="13"/>
      <c r="K148" s="13"/>
    </row>
    <row r="149" spans="1:11" ht="16.5" customHeight="1">
      <c r="A149" s="104"/>
      <c r="C149" s="116"/>
      <c r="E149" s="13"/>
      <c r="F149" s="13"/>
      <c r="G149" s="13"/>
      <c r="H149" s="13"/>
      <c r="I149" s="13"/>
      <c r="K149" s="13"/>
    </row>
    <row r="150" spans="1:11" ht="16.5" customHeight="1">
      <c r="A150" s="104"/>
      <c r="E150" s="13"/>
      <c r="F150" s="13"/>
      <c r="G150" s="13"/>
      <c r="I150" s="13"/>
      <c r="J150" s="13"/>
      <c r="K150" s="13"/>
    </row>
    <row r="151" spans="1:11" ht="16.5" customHeight="1">
      <c r="A151" s="104"/>
      <c r="E151" s="13"/>
      <c r="F151" s="13"/>
      <c r="G151" s="13"/>
      <c r="I151" s="13"/>
      <c r="J151" s="13"/>
      <c r="K151" s="13"/>
    </row>
    <row r="152" spans="1:11" ht="16.5" customHeight="1">
      <c r="A152" s="104"/>
      <c r="E152" s="13"/>
      <c r="F152" s="13"/>
      <c r="G152" s="13"/>
      <c r="I152" s="13"/>
      <c r="J152" s="13"/>
      <c r="K152" s="13"/>
    </row>
    <row r="153" spans="1:11" ht="24" customHeight="1">
      <c r="A153" s="104"/>
      <c r="E153" s="13"/>
      <c r="F153" s="13"/>
      <c r="G153" s="13"/>
      <c r="I153" s="13"/>
      <c r="J153" s="13"/>
      <c r="K153" s="13"/>
    </row>
    <row r="154" spans="1:11" ht="16.5" customHeight="1">
      <c r="A154" s="104"/>
      <c r="E154" s="13"/>
      <c r="F154" s="13"/>
      <c r="G154" s="13"/>
      <c r="I154" s="13"/>
      <c r="J154" s="13"/>
      <c r="K154" s="13"/>
    </row>
    <row r="155" spans="1:11" ht="16.5" customHeight="1">
      <c r="A155" s="7"/>
      <c r="B155" s="7"/>
      <c r="C155" s="7"/>
      <c r="D155" s="7"/>
      <c r="E155" s="27"/>
      <c r="F155" s="27"/>
      <c r="G155" s="27"/>
      <c r="H155" s="27"/>
      <c r="I155" s="27"/>
      <c r="J155" s="27"/>
      <c r="K155" s="27"/>
    </row>
    <row r="156" spans="1:11" ht="16.5" customHeight="1">
      <c r="A156" s="7"/>
      <c r="B156" s="7"/>
      <c r="C156" s="7"/>
      <c r="D156" s="7"/>
      <c r="E156" s="27"/>
      <c r="F156" s="27"/>
      <c r="G156" s="27"/>
      <c r="H156" s="27"/>
      <c r="I156" s="27"/>
      <c r="J156" s="27"/>
      <c r="K156" s="27"/>
    </row>
    <row r="157" spans="1:11" ht="16.5" customHeight="1">
      <c r="A157" s="7"/>
      <c r="B157" s="7"/>
      <c r="C157" s="7"/>
      <c r="D157" s="7"/>
      <c r="E157" s="27"/>
      <c r="F157" s="27"/>
      <c r="G157" s="27"/>
      <c r="H157" s="27"/>
      <c r="I157" s="27"/>
      <c r="J157" s="27"/>
      <c r="K157" s="27"/>
    </row>
    <row r="158" spans="1:11" ht="16.5" customHeight="1">
      <c r="A158" s="7"/>
      <c r="B158" s="7"/>
      <c r="C158" s="7"/>
      <c r="D158" s="7"/>
      <c r="E158" s="27"/>
      <c r="F158" s="27"/>
      <c r="G158" s="27"/>
      <c r="H158" s="27"/>
      <c r="I158" s="27"/>
      <c r="J158" s="27"/>
      <c r="K158" s="27"/>
    </row>
    <row r="159" spans="1:11" ht="16.5" customHeight="1">
      <c r="A159" s="7"/>
      <c r="B159" s="7"/>
      <c r="C159" s="7"/>
      <c r="D159" s="7"/>
      <c r="E159" s="27"/>
      <c r="F159" s="27"/>
      <c r="G159" s="27"/>
      <c r="H159" s="27"/>
      <c r="I159" s="27"/>
      <c r="J159" s="27"/>
      <c r="K159" s="27"/>
    </row>
    <row r="160" spans="1:11" ht="16.5" customHeight="1">
      <c r="A160" s="7"/>
      <c r="B160" s="7"/>
      <c r="C160" s="7"/>
      <c r="D160" s="7"/>
      <c r="E160" s="27"/>
      <c r="F160" s="27"/>
      <c r="G160" s="27"/>
      <c r="H160" s="27"/>
      <c r="I160" s="27"/>
      <c r="J160" s="27"/>
      <c r="K160" s="27"/>
    </row>
    <row r="161" spans="1:11" ht="12" customHeight="1">
      <c r="A161" s="7"/>
      <c r="B161" s="7"/>
      <c r="C161" s="7"/>
      <c r="D161" s="7"/>
      <c r="E161" s="27"/>
      <c r="F161" s="27"/>
      <c r="G161" s="27"/>
      <c r="H161" s="27"/>
      <c r="I161" s="27"/>
      <c r="J161" s="27"/>
      <c r="K161" s="27"/>
    </row>
    <row r="162" spans="1:11" ht="21.95" customHeight="1">
      <c r="A162" s="110" t="s">
        <v>156</v>
      </c>
      <c r="B162" s="10"/>
      <c r="C162" s="10"/>
      <c r="D162" s="10"/>
      <c r="E162" s="12"/>
      <c r="F162" s="12"/>
      <c r="G162" s="12"/>
      <c r="H162" s="12"/>
      <c r="I162" s="12"/>
      <c r="J162" s="12"/>
      <c r="K162" s="12"/>
    </row>
  </sheetData>
  <mergeCells count="13">
    <mergeCell ref="E6:G6"/>
    <mergeCell ref="I6:K6"/>
    <mergeCell ref="E7:G7"/>
    <mergeCell ref="I7:K7"/>
    <mergeCell ref="A55:K55"/>
    <mergeCell ref="E116:G116"/>
    <mergeCell ref="I116:K116"/>
    <mergeCell ref="E64:G64"/>
    <mergeCell ref="I64:K64"/>
    <mergeCell ref="E63:G63"/>
    <mergeCell ref="I63:K63"/>
    <mergeCell ref="E115:G115"/>
    <mergeCell ref="I115:K115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9" max="10" man="1"/>
  </rowBreaks>
  <ignoredErrors>
    <ignoredError sqref="F8 H8 J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2" ma:contentTypeDescription="Create a new document." ma:contentTypeScope="" ma:versionID="27f6b6343a04ff27f62c46ce39acd0d0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331780e009aeb8183415caa23a75ee9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B8264B-7A6A-4E22-8E47-4B624A754B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BD64CA-B258-4764-AB0C-53EC267B8AE9}">
  <ds:schemaRefs>
    <ds:schemaRef ds:uri="a649e72d-95dd-47db-b1ea-e6b8cde77d07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706c292a-e8fe-4a4e-b3f8-32631456a7e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33F016-27CE-4850-9984-222379DF9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EN5-7</vt:lpstr>
      <vt:lpstr>E8-9</vt:lpstr>
      <vt:lpstr>E10</vt:lpstr>
      <vt:lpstr>E11</vt:lpstr>
      <vt:lpstr>E12-14</vt:lpstr>
      <vt:lpstr>'E10'!Print_Area</vt:lpstr>
      <vt:lpstr>'E11'!Print_Area</vt:lpstr>
      <vt:lpstr>'E12-14'!Print_Area</vt:lpstr>
      <vt:lpstr>'EN5-7'!Print_Area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Praphensri Puttaluck (TH)</cp:lastModifiedBy>
  <cp:lastPrinted>2026-02-27T14:52:16Z</cp:lastPrinted>
  <dcterms:created xsi:type="dcterms:W3CDTF">2016-05-25T05:54:52Z</dcterms:created>
  <dcterms:modified xsi:type="dcterms:W3CDTF">2026-02-27T14:52:20Z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